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3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5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6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7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565"/>
  </bookViews>
  <sheets>
    <sheet name="i5" sheetId="1" r:id="rId1"/>
    <sheet name="i5 - elimination" sheetId="2" r:id="rId2"/>
    <sheet name="C2" sheetId="3" r:id="rId3"/>
    <sheet name="C2 - eliminiation" sheetId="4" r:id="rId4"/>
    <sheet name="i5 - 05,25,26" sheetId="5" r:id="rId5"/>
    <sheet name="i5 - 16,25,26" sheetId="6" r:id="rId6"/>
    <sheet name="i5 - 96vs.112" sheetId="7" r:id="rId7"/>
    <sheet name="i5 26vs28" sheetId="8" r:id="rId8"/>
    <sheet name="C2 - final" sheetId="9" r:id="rId9"/>
  </sheets>
  <calcPr calcId="145621" calcMode="manual"/>
</workbook>
</file>

<file path=xl/calcChain.xml><?xml version="1.0" encoding="utf-8"?>
<calcChain xmlns="http://schemas.openxmlformats.org/spreadsheetml/2006/main">
  <c r="F37" i="8" l="1"/>
  <c r="F32" i="8"/>
  <c r="F35" i="8"/>
  <c r="F36" i="8"/>
  <c r="F34" i="8"/>
  <c r="F33" i="8"/>
  <c r="F2" i="8" l="1"/>
  <c r="F3" i="8"/>
  <c r="F4" i="8"/>
  <c r="F6" i="8" l="1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5" i="8"/>
  <c r="AX669" i="1" l="1"/>
  <c r="AX670" i="1"/>
  <c r="AX671" i="1"/>
  <c r="AX672" i="1"/>
  <c r="AX673" i="1"/>
  <c r="AX674" i="1"/>
  <c r="AX675" i="1"/>
  <c r="AX676" i="1"/>
  <c r="AX677" i="1"/>
  <c r="AX678" i="1"/>
  <c r="AX679" i="1"/>
  <c r="AX680" i="1"/>
  <c r="AX681" i="1"/>
  <c r="AX682" i="1"/>
  <c r="AX683" i="1"/>
  <c r="AX684" i="1"/>
  <c r="AX685" i="1"/>
  <c r="AX686" i="1"/>
  <c r="AX687" i="1"/>
  <c r="AX688" i="1"/>
  <c r="AX689" i="1"/>
  <c r="AX690" i="1"/>
  <c r="AX691" i="1"/>
  <c r="AX692" i="1"/>
  <c r="AX693" i="1"/>
  <c r="AX694" i="1"/>
  <c r="AX695" i="1"/>
  <c r="AX696" i="1"/>
  <c r="AX697" i="1"/>
  <c r="AX698" i="1"/>
  <c r="AX699" i="1"/>
  <c r="AX700" i="1"/>
  <c r="AX701" i="1"/>
  <c r="AX702" i="1"/>
  <c r="AX703" i="1"/>
  <c r="AX704" i="1"/>
  <c r="AX705" i="1"/>
  <c r="AX706" i="1"/>
  <c r="AX707" i="1"/>
  <c r="AX708" i="1"/>
  <c r="AX709" i="1"/>
  <c r="AX710" i="1"/>
  <c r="AX711" i="1"/>
  <c r="AX712" i="1"/>
  <c r="AX713" i="1"/>
  <c r="AX714" i="1"/>
  <c r="AX715" i="1"/>
  <c r="AX716" i="1"/>
  <c r="AX717" i="1"/>
  <c r="AX718" i="1"/>
  <c r="AX719" i="1"/>
  <c r="AX720" i="1"/>
  <c r="AX721" i="1"/>
  <c r="AX722" i="1"/>
  <c r="AX723" i="1"/>
  <c r="AX724" i="1"/>
  <c r="AX725" i="1"/>
  <c r="AX726" i="1"/>
  <c r="AX727" i="1"/>
  <c r="AX728" i="1"/>
  <c r="AX729" i="1"/>
  <c r="AX730" i="1"/>
  <c r="AX731" i="1"/>
  <c r="AX732" i="1"/>
  <c r="AX733" i="1"/>
  <c r="AX734" i="1"/>
  <c r="AX735" i="1"/>
  <c r="AX736" i="1"/>
  <c r="AX737" i="1"/>
  <c r="AX738" i="1"/>
  <c r="AX739" i="1"/>
  <c r="AX740" i="1"/>
  <c r="AX741" i="1"/>
  <c r="AX742" i="1"/>
  <c r="AX743" i="1"/>
  <c r="AX744" i="1"/>
  <c r="AX745" i="1"/>
  <c r="AX746" i="1"/>
  <c r="AX747" i="1"/>
  <c r="AX748" i="1"/>
  <c r="AX749" i="1"/>
  <c r="AX750" i="1"/>
  <c r="AX751" i="1"/>
  <c r="AX752" i="1"/>
  <c r="AX753" i="1"/>
  <c r="AX754" i="1"/>
  <c r="AX755" i="1"/>
  <c r="AX756" i="1"/>
  <c r="AX757" i="1"/>
  <c r="AX758" i="1"/>
  <c r="AX759" i="1"/>
  <c r="AX760" i="1"/>
  <c r="AX761" i="1"/>
  <c r="AX762" i="1"/>
  <c r="AX763" i="1"/>
  <c r="AX764" i="1"/>
  <c r="AX765" i="1"/>
  <c r="AX766" i="1"/>
  <c r="AX767" i="1"/>
  <c r="AX768" i="1"/>
  <c r="AX769" i="1"/>
  <c r="AX770" i="1"/>
  <c r="AX771" i="1"/>
  <c r="AX772" i="1"/>
  <c r="AX773" i="1"/>
  <c r="AX774" i="1"/>
  <c r="AX775" i="1"/>
  <c r="AX776" i="1"/>
  <c r="AX777" i="1"/>
  <c r="AX778" i="1"/>
  <c r="AX779" i="1"/>
  <c r="AX780" i="1"/>
  <c r="AX781" i="1"/>
  <c r="AX782" i="1"/>
  <c r="AX783" i="1"/>
  <c r="AX784" i="1"/>
  <c r="AX785" i="1"/>
  <c r="AX786" i="1"/>
  <c r="AX787" i="1"/>
  <c r="AX788" i="1"/>
  <c r="AX789" i="1"/>
  <c r="AX790" i="1"/>
  <c r="AX791" i="1"/>
  <c r="AX792" i="1"/>
  <c r="AX793" i="1"/>
  <c r="AX794" i="1"/>
  <c r="AX795" i="1"/>
  <c r="AX796" i="1"/>
  <c r="AX797" i="1"/>
  <c r="AX798" i="1"/>
  <c r="AX799" i="1"/>
  <c r="AX800" i="1"/>
  <c r="AX801" i="1"/>
  <c r="AX802" i="1"/>
  <c r="AX803" i="1"/>
  <c r="AX804" i="1"/>
  <c r="AX805" i="1"/>
  <c r="AX806" i="1"/>
  <c r="AX807" i="1"/>
  <c r="AX808" i="1"/>
  <c r="AX809" i="1"/>
  <c r="AX810" i="1"/>
  <c r="AX811" i="1"/>
  <c r="AX812" i="1"/>
  <c r="AX813" i="1"/>
  <c r="AX814" i="1"/>
  <c r="AX815" i="1"/>
  <c r="AX816" i="1"/>
  <c r="AX817" i="1"/>
  <c r="AX818" i="1"/>
  <c r="AX819" i="1"/>
  <c r="AX820" i="1"/>
  <c r="AX821" i="1"/>
  <c r="AX822" i="1"/>
  <c r="AX823" i="1"/>
  <c r="AX824" i="1"/>
  <c r="AX825" i="1"/>
  <c r="AX826" i="1"/>
  <c r="AX827" i="1"/>
  <c r="AX828" i="1"/>
  <c r="AX829" i="1"/>
  <c r="AX830" i="1"/>
  <c r="AX831" i="1"/>
  <c r="AX832" i="1"/>
  <c r="AX833" i="1"/>
  <c r="AX834" i="1"/>
  <c r="AX835" i="1"/>
  <c r="AX836" i="1"/>
  <c r="AX837" i="1"/>
  <c r="AX838" i="1"/>
  <c r="AX839" i="1"/>
  <c r="AX840" i="1"/>
  <c r="AX841" i="1"/>
  <c r="AX842" i="1"/>
  <c r="AX843" i="1"/>
  <c r="AX844" i="1"/>
  <c r="AX845" i="1"/>
  <c r="AX846" i="1"/>
  <c r="AX847" i="1"/>
  <c r="AX848" i="1"/>
  <c r="AX849" i="1"/>
  <c r="AX850" i="1"/>
  <c r="AX851" i="1"/>
  <c r="AX852" i="1"/>
  <c r="AX853" i="1"/>
  <c r="AX854" i="1"/>
  <c r="AX855" i="1"/>
  <c r="AX856" i="1"/>
  <c r="AX857" i="1"/>
  <c r="AX858" i="1"/>
  <c r="AX859" i="1"/>
  <c r="AX860" i="1"/>
  <c r="AX861" i="1"/>
  <c r="AX862" i="1"/>
  <c r="AX863" i="1"/>
  <c r="AX864" i="1"/>
  <c r="AX865" i="1"/>
  <c r="AX866" i="1"/>
  <c r="AX867" i="1"/>
  <c r="AX868" i="1"/>
  <c r="AX869" i="1"/>
  <c r="AX870" i="1"/>
  <c r="AX871" i="1"/>
  <c r="AX872" i="1"/>
  <c r="AX873" i="1"/>
  <c r="AX874" i="1"/>
  <c r="AX875" i="1"/>
  <c r="AX876" i="1"/>
  <c r="AX877" i="1"/>
  <c r="AX878" i="1"/>
  <c r="AX879" i="1"/>
  <c r="AX880" i="1"/>
  <c r="AX881" i="1"/>
  <c r="AX882" i="1"/>
  <c r="AX883" i="1"/>
  <c r="AX884" i="1"/>
  <c r="AX885" i="1"/>
  <c r="AX886" i="1"/>
  <c r="AX887" i="1"/>
  <c r="AX888" i="1"/>
  <c r="AX889" i="1"/>
  <c r="AX890" i="1"/>
  <c r="AX891" i="1"/>
  <c r="AX892" i="1"/>
  <c r="AX893" i="1"/>
  <c r="AX894" i="1"/>
  <c r="AX895" i="1"/>
  <c r="AX896" i="1"/>
  <c r="AX897" i="1"/>
  <c r="AX898" i="1"/>
  <c r="AX899" i="1"/>
  <c r="AX900" i="1"/>
  <c r="AX901" i="1"/>
  <c r="AX902" i="1"/>
  <c r="AX903" i="1"/>
  <c r="AX904" i="1"/>
  <c r="AX905" i="1"/>
  <c r="AX906" i="1"/>
  <c r="AX907" i="1"/>
  <c r="AX908" i="1"/>
  <c r="AX909" i="1"/>
  <c r="AX910" i="1"/>
  <c r="AX911" i="1"/>
  <c r="AX912" i="1"/>
  <c r="AX913" i="1"/>
  <c r="AX914" i="1"/>
  <c r="AX915" i="1"/>
  <c r="AX916" i="1"/>
  <c r="AX917" i="1"/>
  <c r="AX918" i="1"/>
  <c r="AX919" i="1"/>
  <c r="AX920" i="1"/>
  <c r="AX921" i="1"/>
  <c r="AX922" i="1"/>
  <c r="AX923" i="1"/>
  <c r="AX924" i="1"/>
  <c r="AX925" i="1"/>
  <c r="AX926" i="1"/>
  <c r="AX927" i="1"/>
  <c r="AX928" i="1"/>
  <c r="AX929" i="1"/>
  <c r="AX930" i="1"/>
  <c r="AX931" i="1"/>
  <c r="AX932" i="1"/>
  <c r="AX933" i="1"/>
  <c r="AX934" i="1"/>
  <c r="AX935" i="1"/>
  <c r="AX936" i="1"/>
  <c r="AX937" i="1"/>
  <c r="AX938" i="1"/>
  <c r="AX939" i="1"/>
  <c r="AX940" i="1"/>
  <c r="AX941" i="1"/>
  <c r="AX942" i="1"/>
  <c r="AX943" i="1"/>
  <c r="AX944" i="1"/>
  <c r="AX945" i="1"/>
  <c r="AX946" i="1"/>
  <c r="AX947" i="1"/>
  <c r="AX948" i="1"/>
  <c r="AX949" i="1"/>
  <c r="AX950" i="1"/>
  <c r="AX951" i="1"/>
  <c r="AX952" i="1"/>
  <c r="AX953" i="1"/>
  <c r="AX954" i="1"/>
  <c r="AX955" i="1"/>
  <c r="AX956" i="1"/>
  <c r="AX957" i="1"/>
  <c r="AX958" i="1"/>
  <c r="AX959" i="1"/>
  <c r="AX960" i="1"/>
  <c r="AX961" i="1"/>
  <c r="AX962" i="1"/>
  <c r="AX963" i="1"/>
  <c r="AX964" i="1"/>
  <c r="AX965" i="1"/>
  <c r="AX966" i="1"/>
  <c r="AX967" i="1"/>
  <c r="AX968" i="1"/>
  <c r="AX969" i="1"/>
  <c r="AX970" i="1"/>
  <c r="AX971" i="1"/>
  <c r="AX972" i="1"/>
  <c r="AX973" i="1"/>
  <c r="AX974" i="1"/>
  <c r="AX975" i="1"/>
  <c r="AX976" i="1"/>
  <c r="AX977" i="1"/>
  <c r="AX978" i="1"/>
  <c r="AX979" i="1"/>
  <c r="AX980" i="1"/>
  <c r="AX981" i="1"/>
  <c r="AX982" i="1"/>
  <c r="AX983" i="1"/>
  <c r="AX984" i="1"/>
  <c r="AX985" i="1"/>
  <c r="AX986" i="1"/>
  <c r="AX987" i="1"/>
  <c r="AX988" i="1"/>
  <c r="AX989" i="1"/>
  <c r="AX990" i="1"/>
  <c r="AX991" i="1"/>
  <c r="AX992" i="1"/>
  <c r="AX993" i="1"/>
  <c r="AX994" i="1"/>
  <c r="AX995" i="1"/>
  <c r="AX996" i="1"/>
  <c r="AX997" i="1"/>
  <c r="AX998" i="1"/>
  <c r="AX999" i="1"/>
  <c r="AX1000" i="1"/>
  <c r="AX1001" i="1"/>
  <c r="AX1002" i="1"/>
  <c r="AX1003" i="1"/>
  <c r="AX1004" i="1"/>
  <c r="AX1005" i="1"/>
  <c r="AX1006" i="1"/>
  <c r="AX1007" i="1"/>
  <c r="AX1008" i="1"/>
  <c r="AX1009" i="1"/>
  <c r="AX1010" i="1"/>
  <c r="AX1011" i="1"/>
  <c r="AX1012" i="1"/>
  <c r="AX1013" i="1"/>
  <c r="AX1014" i="1"/>
  <c r="AX1015" i="1"/>
  <c r="AX1016" i="1"/>
  <c r="AX1017" i="1"/>
  <c r="AX1018" i="1"/>
  <c r="AX1019" i="1"/>
  <c r="AX1020" i="1"/>
  <c r="AX1021" i="1"/>
  <c r="AX1022" i="1"/>
  <c r="AX1023" i="1"/>
  <c r="AX1024" i="1"/>
  <c r="AX1025" i="1"/>
  <c r="AX1026" i="1"/>
  <c r="AX1027" i="1"/>
  <c r="AX1028" i="1"/>
  <c r="AX1029" i="1"/>
  <c r="AX1030" i="1"/>
  <c r="AX1031" i="1"/>
  <c r="AX1032" i="1"/>
  <c r="AX1033" i="1"/>
  <c r="AX1034" i="1"/>
  <c r="AX1035" i="1"/>
  <c r="AX1036" i="1"/>
  <c r="AX1037" i="1"/>
  <c r="AX1038" i="1"/>
  <c r="AX1039" i="1"/>
  <c r="AX1040" i="1"/>
  <c r="AX1041" i="1"/>
  <c r="AX1042" i="1"/>
  <c r="AX1043" i="1"/>
  <c r="AX1044" i="1"/>
  <c r="AX1045" i="1"/>
  <c r="AX1046" i="1"/>
  <c r="AX1047" i="1"/>
  <c r="AX1048" i="1"/>
  <c r="AX1049" i="1"/>
  <c r="AX1050" i="1"/>
  <c r="AX1051" i="1"/>
  <c r="AX1052" i="1"/>
  <c r="AX1053" i="1"/>
  <c r="AX1054" i="1"/>
  <c r="AX1055" i="1"/>
  <c r="AX1056" i="1"/>
  <c r="AX1057" i="1"/>
  <c r="AX1058" i="1"/>
  <c r="AX1059" i="1"/>
  <c r="AX1060" i="1"/>
  <c r="AX1061" i="1"/>
  <c r="AX1062" i="1"/>
  <c r="AX1063" i="1"/>
  <c r="AX1064" i="1"/>
  <c r="AX1065" i="1"/>
  <c r="AX1066" i="1"/>
  <c r="AX1067" i="1"/>
  <c r="AX1068" i="1"/>
  <c r="AX1069" i="1"/>
  <c r="AX1070" i="1"/>
  <c r="AX1071" i="1"/>
  <c r="AX1072" i="1"/>
  <c r="AX1073" i="1"/>
  <c r="AX1074" i="1"/>
  <c r="AX1075" i="1"/>
  <c r="AX1076" i="1"/>
  <c r="AX1077" i="1"/>
  <c r="AX1078" i="1"/>
  <c r="AX1079" i="1"/>
  <c r="AX1080" i="1"/>
  <c r="AX1081" i="1"/>
  <c r="AX1082" i="1"/>
  <c r="AX1083" i="1"/>
  <c r="AX1084" i="1"/>
  <c r="AX1085" i="1"/>
  <c r="AX1086" i="1"/>
  <c r="AX1087" i="1"/>
  <c r="AX1088" i="1"/>
  <c r="AX1089" i="1"/>
  <c r="AX1090" i="1"/>
  <c r="AX1091" i="1"/>
  <c r="AX1092" i="1"/>
  <c r="AX1093" i="1"/>
  <c r="AX1094" i="1"/>
  <c r="AX1095" i="1"/>
  <c r="AX1096" i="1"/>
  <c r="AX1097" i="1"/>
  <c r="AX1098" i="1"/>
  <c r="AX1099" i="1"/>
  <c r="AX1100" i="1"/>
  <c r="AX1101" i="1"/>
  <c r="AX1102" i="1"/>
  <c r="AX1103" i="1"/>
  <c r="AX1104" i="1"/>
  <c r="AX1105" i="1"/>
  <c r="AX1106" i="1"/>
  <c r="AX1107" i="1"/>
  <c r="AX1108" i="1"/>
  <c r="AX1109" i="1"/>
  <c r="AX1110" i="1"/>
  <c r="AX1111" i="1"/>
  <c r="AX1112" i="1"/>
  <c r="AX1113" i="1"/>
  <c r="AX1114" i="1"/>
  <c r="AX1115" i="1"/>
  <c r="AX1116" i="1"/>
  <c r="AX1117" i="1"/>
  <c r="AX1118" i="1"/>
  <c r="AX1119" i="1"/>
  <c r="AX1120" i="1"/>
  <c r="AX1121" i="1"/>
  <c r="AX1122" i="1"/>
  <c r="AX1123" i="1"/>
  <c r="AX1124" i="1"/>
  <c r="AX1125" i="1"/>
  <c r="AX1126" i="1"/>
  <c r="AX1127" i="1"/>
  <c r="AX1128" i="1"/>
  <c r="AX1129" i="1"/>
  <c r="AX1130" i="1"/>
  <c r="AX1131" i="1"/>
  <c r="AX1132" i="1"/>
  <c r="AX1133" i="1"/>
  <c r="AX1134" i="1"/>
  <c r="AX1135" i="1"/>
  <c r="AX1136" i="1"/>
  <c r="AX1137" i="1"/>
  <c r="AX1138" i="1"/>
  <c r="AX1139" i="1"/>
  <c r="AX1140" i="1"/>
  <c r="AX1141" i="1"/>
  <c r="AX1142" i="1"/>
  <c r="AX1143" i="1"/>
  <c r="AX1144" i="1"/>
  <c r="AX1145" i="1"/>
  <c r="AX1146" i="1"/>
  <c r="AX1147" i="1"/>
  <c r="AX1148" i="1"/>
  <c r="AX1149" i="1"/>
  <c r="AX1150" i="1"/>
  <c r="AX1151" i="1"/>
  <c r="AX1152" i="1"/>
  <c r="AX1153" i="1"/>
  <c r="AX1154" i="1"/>
  <c r="AX1155" i="1"/>
  <c r="AX1156" i="1"/>
  <c r="AX1157" i="1"/>
  <c r="AX1158" i="1"/>
  <c r="AX1159" i="1"/>
  <c r="AX1160" i="1"/>
  <c r="AX1161" i="1"/>
  <c r="AX1162" i="1"/>
  <c r="AX1163" i="1"/>
  <c r="AX1164" i="1"/>
  <c r="AX1165" i="1"/>
  <c r="AX1166" i="1"/>
  <c r="AX1167" i="1"/>
  <c r="AX1168" i="1"/>
  <c r="AX1169" i="1"/>
  <c r="AX1170" i="1"/>
  <c r="AX1171" i="1"/>
  <c r="AX1172" i="1"/>
  <c r="AX1173" i="1"/>
  <c r="AX1174" i="1"/>
  <c r="AX1175" i="1"/>
  <c r="AX1176" i="1"/>
  <c r="AX1177" i="1"/>
  <c r="AX1178" i="1"/>
  <c r="AX1179" i="1"/>
  <c r="AX1180" i="1"/>
  <c r="AX1181" i="1"/>
  <c r="AX1182" i="1"/>
  <c r="AX1183" i="1"/>
  <c r="AX1184" i="1"/>
  <c r="AX1185" i="1"/>
  <c r="AX1186" i="1"/>
  <c r="AX1187" i="1"/>
  <c r="AX1188" i="1"/>
  <c r="AX1189" i="1"/>
  <c r="AX1190" i="1"/>
  <c r="AX1191" i="1"/>
  <c r="AX1192" i="1"/>
  <c r="AX1193" i="1"/>
  <c r="AX1194" i="1"/>
  <c r="AX1195" i="1"/>
  <c r="AX1196" i="1"/>
  <c r="AX1197" i="1"/>
  <c r="AX1198" i="1"/>
  <c r="AX1199" i="1"/>
  <c r="AX1200" i="1"/>
  <c r="AX1201" i="1"/>
  <c r="AX1202" i="1"/>
  <c r="AX1203" i="1"/>
  <c r="AX1204" i="1"/>
  <c r="AX1205" i="1"/>
  <c r="AX1206" i="1"/>
  <c r="AX1207" i="1"/>
  <c r="AX1208" i="1"/>
  <c r="AX1209" i="1"/>
  <c r="AX1210" i="1"/>
  <c r="AX1211" i="1"/>
  <c r="AX1212" i="1"/>
  <c r="AX1213" i="1"/>
  <c r="AX1214" i="1"/>
  <c r="AX1215" i="1"/>
  <c r="AX1216" i="1"/>
  <c r="AX1217" i="1"/>
  <c r="AX1218" i="1"/>
  <c r="AX1219" i="1"/>
  <c r="AX1220" i="1"/>
  <c r="AX1221" i="1"/>
  <c r="AX1222" i="1"/>
  <c r="AX1223" i="1"/>
  <c r="AX1224" i="1"/>
  <c r="AX1225" i="1"/>
  <c r="AX1226" i="1"/>
  <c r="AX1227" i="1"/>
  <c r="AX1228" i="1"/>
  <c r="AX1229" i="1"/>
  <c r="AX1230" i="1"/>
  <c r="AX1231" i="1"/>
  <c r="AX1232" i="1"/>
  <c r="AX1233" i="1"/>
  <c r="AX1234" i="1"/>
  <c r="AX1235" i="1"/>
  <c r="AX1236" i="1"/>
  <c r="AX1237" i="1"/>
  <c r="AX1238" i="1"/>
  <c r="AX1239" i="1"/>
  <c r="AX1240" i="1"/>
  <c r="AX1241" i="1"/>
  <c r="AX1242" i="1"/>
  <c r="AX1243" i="1"/>
  <c r="AX1244" i="1"/>
  <c r="AX1245" i="1"/>
  <c r="AX1246" i="1"/>
  <c r="AX1247" i="1"/>
  <c r="AX1248" i="1"/>
  <c r="AX1249" i="1"/>
  <c r="AX1250" i="1"/>
  <c r="AX1251" i="1"/>
  <c r="AX1252" i="1"/>
  <c r="AX1253" i="1"/>
  <c r="AX1254" i="1"/>
  <c r="AX1255" i="1"/>
  <c r="AX1256" i="1"/>
  <c r="AX1257" i="1"/>
  <c r="AX1258" i="1"/>
  <c r="AX1259" i="1"/>
  <c r="AX1260" i="1"/>
  <c r="AX1261" i="1"/>
  <c r="AX1262" i="1"/>
  <c r="AX1263" i="1"/>
  <c r="AX1264" i="1"/>
  <c r="AX1265" i="1"/>
  <c r="AX1266" i="1"/>
  <c r="AX1267" i="1"/>
  <c r="AX1268" i="1"/>
  <c r="AX1269" i="1"/>
  <c r="AX1270" i="1"/>
  <c r="AX1271" i="1"/>
  <c r="AX1272" i="1"/>
  <c r="AX1273" i="1"/>
  <c r="AX1274" i="1"/>
  <c r="AX1275" i="1"/>
  <c r="AX1276" i="1"/>
  <c r="AX1277" i="1"/>
  <c r="AX1278" i="1"/>
  <c r="AX1279" i="1"/>
  <c r="AX1280" i="1"/>
  <c r="AX1281" i="1"/>
  <c r="AX1282" i="1"/>
  <c r="AX1283" i="1"/>
  <c r="AX1284" i="1"/>
  <c r="AX1285" i="1"/>
  <c r="AX1286" i="1"/>
  <c r="AX1287" i="1"/>
  <c r="AX1288" i="1"/>
  <c r="AX1289" i="1"/>
  <c r="AX1290" i="1"/>
  <c r="AX1291" i="1"/>
  <c r="AX1292" i="1"/>
  <c r="AX1293" i="1"/>
  <c r="AX1294" i="1"/>
  <c r="AX1295" i="1"/>
  <c r="AX1296" i="1"/>
  <c r="AX1297" i="1"/>
  <c r="AX1298" i="1"/>
  <c r="AX1299" i="1"/>
  <c r="AX1300" i="1"/>
  <c r="AX1301" i="1"/>
  <c r="AX1302" i="1"/>
  <c r="AX1303" i="1"/>
  <c r="AX1304" i="1"/>
  <c r="AX1305" i="1"/>
  <c r="AX1306" i="1"/>
  <c r="AX1307" i="1"/>
  <c r="AX1308" i="1"/>
  <c r="AX1309" i="1"/>
  <c r="AX1310" i="1"/>
  <c r="AX1311" i="1"/>
  <c r="AX1312" i="1"/>
  <c r="AX1313" i="1"/>
  <c r="AX1314" i="1"/>
  <c r="AX1315" i="1"/>
  <c r="AX1316" i="1"/>
  <c r="AX1317" i="1"/>
  <c r="AX1318" i="1"/>
  <c r="AX1319" i="1"/>
  <c r="AX1320" i="1"/>
  <c r="AX1321" i="1"/>
  <c r="AX1322" i="1"/>
  <c r="AX1323" i="1"/>
  <c r="AX1324" i="1"/>
  <c r="AX1325" i="1"/>
  <c r="AX1326" i="1"/>
  <c r="AX1327" i="1"/>
  <c r="AX1328" i="1"/>
  <c r="AX1329" i="1"/>
  <c r="AX1330" i="1"/>
  <c r="AX1331" i="1"/>
  <c r="AX1332" i="1"/>
  <c r="AX1333" i="1"/>
  <c r="AX1334" i="1"/>
  <c r="AX1335" i="1"/>
  <c r="AX1336" i="1"/>
  <c r="AX1337" i="1"/>
  <c r="AX1338" i="1"/>
  <c r="AX1339" i="1"/>
  <c r="AX1340" i="1"/>
  <c r="AX1341" i="1"/>
  <c r="AX1342" i="1"/>
  <c r="AX1343" i="1"/>
  <c r="AX1344" i="1"/>
  <c r="AX1345" i="1"/>
  <c r="AX1346" i="1"/>
  <c r="AX1347" i="1"/>
  <c r="AX1348" i="1"/>
  <c r="AX1349" i="1"/>
  <c r="AX1350" i="1"/>
  <c r="AX1351" i="1"/>
  <c r="AX1352" i="1"/>
  <c r="AX1353" i="1"/>
  <c r="AX1354" i="1"/>
  <c r="AX1355" i="1"/>
  <c r="AX1356" i="1"/>
  <c r="AX1357" i="1"/>
  <c r="AX1358" i="1"/>
  <c r="AX1359" i="1"/>
  <c r="AX1360" i="1"/>
  <c r="AX1361" i="1"/>
  <c r="AX1362" i="1"/>
  <c r="AX1363" i="1"/>
  <c r="AX1364" i="1"/>
  <c r="AX1365" i="1"/>
  <c r="AX1366" i="1"/>
  <c r="AX1367" i="1"/>
  <c r="AX1368" i="1"/>
  <c r="AX1369" i="1"/>
  <c r="AX1370" i="1"/>
  <c r="AX1371" i="1"/>
  <c r="AX1372" i="1"/>
  <c r="AX1373" i="1"/>
  <c r="AX1374" i="1"/>
  <c r="AX1375" i="1"/>
  <c r="AX1376" i="1"/>
  <c r="AX1377" i="1"/>
  <c r="AX1378" i="1"/>
  <c r="AX1379" i="1"/>
  <c r="AX1380" i="1"/>
  <c r="AX1381" i="1"/>
  <c r="AX1382" i="1"/>
  <c r="AX1383" i="1"/>
  <c r="AX1384" i="1"/>
  <c r="AX1385" i="1"/>
  <c r="AX1386" i="1"/>
  <c r="AX1387" i="1"/>
  <c r="AX1388" i="1"/>
  <c r="AX1389" i="1"/>
  <c r="AX1390" i="1"/>
  <c r="AX1391" i="1"/>
  <c r="AX1392" i="1"/>
  <c r="AX1393" i="1"/>
  <c r="AX1394" i="1"/>
  <c r="AX1395" i="1"/>
  <c r="AX1396" i="1"/>
  <c r="AX1397" i="1"/>
  <c r="AX1398" i="1"/>
  <c r="AX1399" i="1"/>
  <c r="AX1400" i="1"/>
  <c r="AX1401" i="1"/>
  <c r="AX1402" i="1"/>
  <c r="AX1403" i="1"/>
  <c r="AX1404" i="1"/>
  <c r="AX1405" i="1"/>
  <c r="AX1406" i="1"/>
  <c r="AX1407" i="1"/>
  <c r="AX1408" i="1"/>
  <c r="AX1409" i="1"/>
  <c r="AX1410" i="1"/>
  <c r="AX1411" i="1"/>
  <c r="AX1412" i="1"/>
  <c r="AX1413" i="1"/>
  <c r="AX1414" i="1"/>
  <c r="AX1415" i="1"/>
  <c r="AX1416" i="1"/>
  <c r="AX1417" i="1"/>
  <c r="AX1418" i="1"/>
  <c r="AX1419" i="1"/>
  <c r="AX1420" i="1"/>
  <c r="AX1421" i="1"/>
  <c r="AX1422" i="1"/>
  <c r="AX1423" i="1"/>
  <c r="AX1424" i="1"/>
  <c r="AX1425" i="1"/>
  <c r="AX1426" i="1"/>
  <c r="AX1427" i="1"/>
  <c r="AX1428" i="1"/>
  <c r="AX1429" i="1"/>
  <c r="AX1430" i="1"/>
  <c r="AX1431" i="1"/>
  <c r="AX1432" i="1"/>
  <c r="AX1433" i="1"/>
  <c r="AX1434" i="1"/>
  <c r="AX1435" i="1"/>
  <c r="AX1436" i="1"/>
  <c r="AX1437" i="1"/>
  <c r="AX1438" i="1"/>
  <c r="AX1439" i="1"/>
  <c r="AX1440" i="1"/>
  <c r="AX1441" i="1"/>
  <c r="AX1442" i="1"/>
  <c r="AX1443" i="1"/>
  <c r="AX1444" i="1"/>
  <c r="AX1445" i="1"/>
  <c r="AX1446" i="1"/>
  <c r="AX1447" i="1"/>
  <c r="AX1448" i="1"/>
  <c r="AX1449" i="1"/>
  <c r="AX1450" i="1"/>
  <c r="AX1451" i="1"/>
  <c r="AX1452" i="1"/>
  <c r="AX1453" i="1"/>
  <c r="AX1454" i="1"/>
  <c r="AX1455" i="1"/>
  <c r="AX1456" i="1"/>
  <c r="AX1457" i="1"/>
  <c r="AX1458" i="1"/>
  <c r="AX1459" i="1"/>
  <c r="AX1460" i="1"/>
  <c r="AX1461" i="1"/>
  <c r="AX1462" i="1"/>
  <c r="AX1463" i="1"/>
  <c r="AX1464" i="1"/>
  <c r="AX1465" i="1"/>
  <c r="AX1466" i="1"/>
  <c r="AX1467" i="1"/>
  <c r="AX1468" i="1"/>
  <c r="AX1469" i="1"/>
  <c r="AX1470" i="1"/>
  <c r="AX1471" i="1"/>
  <c r="AX1472" i="1"/>
  <c r="AX1473" i="1"/>
  <c r="AX1474" i="1"/>
  <c r="AX1475" i="1"/>
  <c r="AX1476" i="1"/>
  <c r="AX1477" i="1"/>
  <c r="AX1478" i="1"/>
  <c r="AX1479" i="1"/>
  <c r="AX1480" i="1"/>
  <c r="AX1481" i="1"/>
  <c r="AX1482" i="1"/>
  <c r="AX1483" i="1"/>
  <c r="AX1484" i="1"/>
  <c r="AX1485" i="1"/>
  <c r="AX1486" i="1"/>
  <c r="AX1487" i="1"/>
  <c r="AX1488" i="1"/>
  <c r="AX1489" i="1"/>
  <c r="AX1490" i="1"/>
  <c r="AX1491" i="1"/>
  <c r="AX1492" i="1"/>
  <c r="AX1493" i="1"/>
  <c r="AX1494" i="1"/>
  <c r="AX1495" i="1"/>
  <c r="AX1496" i="1"/>
  <c r="AX1497" i="1"/>
  <c r="AX1498" i="1"/>
  <c r="AX1499" i="1"/>
  <c r="AX1500" i="1"/>
  <c r="AX1501" i="1"/>
  <c r="AX1502" i="1"/>
  <c r="AX1503" i="1"/>
  <c r="AX1504" i="1"/>
  <c r="AX1505" i="1"/>
  <c r="AX1506" i="1"/>
  <c r="AX1507" i="1"/>
  <c r="AX1508" i="1"/>
  <c r="AX1509" i="1"/>
  <c r="AX1510" i="1"/>
  <c r="AX1511" i="1"/>
  <c r="AX1512" i="1"/>
  <c r="AX1513" i="1"/>
  <c r="AX1514" i="1"/>
  <c r="AX1515" i="1"/>
  <c r="AX1516" i="1"/>
  <c r="AX1517" i="1"/>
  <c r="AX1518" i="1"/>
  <c r="AX1519" i="1"/>
  <c r="AX1520" i="1"/>
  <c r="AX1521" i="1"/>
  <c r="AX1522" i="1"/>
  <c r="AX1523" i="1"/>
  <c r="AX1524" i="1"/>
  <c r="AX1525" i="1"/>
  <c r="AX1526" i="1"/>
  <c r="AX1527" i="1"/>
  <c r="AX1528" i="1"/>
  <c r="AX1529" i="1"/>
  <c r="AX1530" i="1"/>
  <c r="AX1531" i="1"/>
  <c r="AX1532" i="1"/>
  <c r="AX1533" i="1"/>
  <c r="AX1534" i="1"/>
  <c r="AX1535" i="1"/>
  <c r="AX1536" i="1"/>
  <c r="AX1537" i="1"/>
  <c r="AX1538" i="1"/>
  <c r="AX1539" i="1"/>
  <c r="AX1540" i="1"/>
  <c r="AX1541" i="1"/>
  <c r="AX1542" i="1"/>
  <c r="AX1543" i="1"/>
  <c r="AX1544" i="1"/>
  <c r="AX1545" i="1"/>
  <c r="AX1546" i="1"/>
  <c r="AX1547" i="1"/>
  <c r="AX1548" i="1"/>
  <c r="AX1549" i="1"/>
  <c r="AX1550" i="1"/>
  <c r="AX1551" i="1"/>
  <c r="AX1552" i="1"/>
  <c r="AX1553" i="1"/>
  <c r="AX1554" i="1"/>
  <c r="AX1555" i="1"/>
  <c r="AX1556" i="1"/>
  <c r="AX1557" i="1"/>
  <c r="AX1558" i="1"/>
  <c r="AX1559" i="1"/>
  <c r="AX1560" i="1"/>
  <c r="AX1561" i="1"/>
  <c r="AX1562" i="1"/>
  <c r="AX1563" i="1"/>
  <c r="AX1564" i="1"/>
  <c r="AX1565" i="1"/>
  <c r="AX1566" i="1"/>
  <c r="AX1567" i="1"/>
  <c r="AX1568" i="1"/>
  <c r="AX1569" i="1"/>
  <c r="AX1570" i="1"/>
  <c r="AX1571" i="1"/>
  <c r="AX1572" i="1"/>
  <c r="AX1573" i="1"/>
  <c r="AX1574" i="1"/>
  <c r="AX1575" i="1"/>
  <c r="AX1576" i="1"/>
  <c r="AX1577" i="1"/>
  <c r="AX1578" i="1"/>
  <c r="AX1579" i="1"/>
  <c r="AX1580" i="1"/>
  <c r="AX1581" i="1"/>
  <c r="AX1582" i="1"/>
  <c r="AX1583" i="1"/>
  <c r="AX1584" i="1"/>
  <c r="AX1585" i="1"/>
  <c r="AX1586" i="1"/>
  <c r="AX1587" i="1"/>
  <c r="AX1588" i="1"/>
  <c r="AX1589" i="1"/>
  <c r="AX1590" i="1"/>
  <c r="AX1591" i="1"/>
  <c r="AX1592" i="1"/>
  <c r="AX1593" i="1"/>
  <c r="AX1594" i="1"/>
  <c r="AX1595" i="1"/>
  <c r="AX1596" i="1"/>
  <c r="AX1597" i="1"/>
  <c r="AX1598" i="1"/>
  <c r="AX1599" i="1"/>
  <c r="AX1600" i="1"/>
  <c r="AX1601" i="1"/>
  <c r="AX1602" i="1"/>
  <c r="AX1603" i="1"/>
  <c r="AX1604" i="1"/>
  <c r="AX1605" i="1"/>
  <c r="AX1606" i="1"/>
  <c r="AX1607" i="1"/>
  <c r="AX1608" i="1"/>
  <c r="AX1609" i="1"/>
  <c r="AX1610" i="1"/>
  <c r="AX1611" i="1"/>
  <c r="AX1612" i="1"/>
  <c r="AX1613" i="1"/>
  <c r="AX1614" i="1"/>
  <c r="AX1615" i="1"/>
  <c r="AX1616" i="1"/>
  <c r="AX1617" i="1"/>
  <c r="AX1618" i="1"/>
  <c r="AX1619" i="1"/>
  <c r="AX1620" i="1"/>
  <c r="AX1621" i="1"/>
  <c r="AX1622" i="1"/>
  <c r="AX1623" i="1"/>
  <c r="AX1624" i="1"/>
  <c r="AX1625" i="1"/>
  <c r="AX1626" i="1"/>
  <c r="AX1627" i="1"/>
  <c r="AX1628" i="1"/>
  <c r="AX1629" i="1"/>
  <c r="AX1630" i="1"/>
  <c r="AX1631" i="1"/>
  <c r="AX1632" i="1"/>
  <c r="AX1633" i="1"/>
  <c r="AX1634" i="1"/>
  <c r="AX1635" i="1"/>
  <c r="AX1636" i="1"/>
  <c r="AX1637" i="1"/>
  <c r="AX1638" i="1"/>
  <c r="AX1639" i="1"/>
  <c r="AX1640" i="1"/>
  <c r="AX1641" i="1"/>
  <c r="AX1642" i="1"/>
  <c r="AX1643" i="1"/>
  <c r="AX1644" i="1"/>
  <c r="AX1645" i="1"/>
  <c r="AX1646" i="1"/>
  <c r="AX1647" i="1"/>
  <c r="AX1648" i="1"/>
  <c r="AX1649" i="1"/>
  <c r="AX1650" i="1"/>
  <c r="AX1651" i="1"/>
  <c r="AX1652" i="1"/>
  <c r="AX1653" i="1"/>
  <c r="AX1654" i="1"/>
  <c r="AX1655" i="1"/>
  <c r="AX1656" i="1"/>
  <c r="AX1657" i="1"/>
  <c r="AX1658" i="1"/>
  <c r="AX1659" i="1"/>
  <c r="AX1660" i="1"/>
  <c r="AX1661" i="1"/>
  <c r="AX1662" i="1"/>
  <c r="AX1663" i="1"/>
  <c r="AX1664" i="1"/>
  <c r="AX1665" i="1"/>
  <c r="AX1666" i="1"/>
  <c r="AX1667" i="1"/>
  <c r="AX1668" i="1"/>
  <c r="AX1669" i="1"/>
  <c r="AX1670" i="1"/>
  <c r="AX1671" i="1"/>
  <c r="AX1672" i="1"/>
  <c r="AX1673" i="1"/>
  <c r="AX1674" i="1"/>
  <c r="AX1675" i="1"/>
  <c r="AX1676" i="1"/>
  <c r="AX1677" i="1"/>
  <c r="AX1678" i="1"/>
  <c r="AX1679" i="1"/>
  <c r="AX1680" i="1"/>
  <c r="AX1681" i="1"/>
  <c r="AX1682" i="1"/>
  <c r="AX1683" i="1"/>
  <c r="AX1684" i="1"/>
  <c r="AX1685" i="1"/>
  <c r="AX1686" i="1"/>
  <c r="AX1687" i="1"/>
  <c r="AX1688" i="1"/>
  <c r="AX1689" i="1"/>
  <c r="AX1690" i="1"/>
  <c r="AX1691" i="1"/>
  <c r="AX1692" i="1"/>
  <c r="AX1693" i="1"/>
  <c r="AX1694" i="1"/>
  <c r="AX1695" i="1"/>
  <c r="AX1696" i="1"/>
  <c r="AX1697" i="1"/>
  <c r="AX1698" i="1"/>
  <c r="AX1699" i="1"/>
  <c r="AX1700" i="1"/>
  <c r="AX1701" i="1"/>
  <c r="AX1702" i="1"/>
  <c r="AX1703" i="1"/>
  <c r="AX1704" i="1"/>
  <c r="AX1705" i="1"/>
  <c r="AX1706" i="1"/>
  <c r="AX1707" i="1"/>
  <c r="AX1708" i="1"/>
  <c r="AX1709" i="1"/>
  <c r="AX1710" i="1"/>
  <c r="AX1711" i="1"/>
  <c r="AX1712" i="1"/>
  <c r="AX1713" i="1"/>
  <c r="AX1714" i="1"/>
  <c r="AX1715" i="1"/>
  <c r="AX1716" i="1"/>
  <c r="AX1717" i="1"/>
  <c r="AX1718" i="1"/>
  <c r="AX1719" i="1"/>
  <c r="AX1720" i="1"/>
  <c r="AX1721" i="1"/>
  <c r="AX1722" i="1"/>
  <c r="AX1723" i="1"/>
  <c r="AX1724" i="1"/>
  <c r="AX1725" i="1"/>
  <c r="AX1726" i="1"/>
  <c r="AX1727" i="1"/>
  <c r="AX1728" i="1"/>
  <c r="AX1729" i="1"/>
  <c r="AX1730" i="1"/>
  <c r="AX1731" i="1"/>
  <c r="AX1732" i="1"/>
  <c r="AX1733" i="1"/>
  <c r="AX1734" i="1"/>
  <c r="AX1735" i="1"/>
  <c r="AX1736" i="1"/>
  <c r="AX1737" i="1"/>
  <c r="AX1738" i="1"/>
  <c r="AX1739" i="1"/>
  <c r="AX1740" i="1"/>
  <c r="AX1741" i="1"/>
  <c r="AX1742" i="1"/>
  <c r="AX1743" i="1"/>
  <c r="AX1744" i="1"/>
  <c r="AX1745" i="1"/>
  <c r="AX1746" i="1"/>
  <c r="AX1747" i="1"/>
  <c r="AX1748" i="1"/>
  <c r="AX1749" i="1"/>
  <c r="AX1750" i="1"/>
  <c r="AX1751" i="1"/>
  <c r="AX1752" i="1"/>
  <c r="AX1753" i="1"/>
  <c r="AX1754" i="1"/>
  <c r="AX1755" i="1"/>
  <c r="AX1756" i="1"/>
  <c r="AX1757" i="1"/>
  <c r="AX1758" i="1"/>
  <c r="AX1759" i="1"/>
  <c r="AX1760" i="1"/>
  <c r="AX1761" i="1"/>
  <c r="AX1762" i="1"/>
  <c r="AX1763" i="1"/>
  <c r="AX1764" i="1"/>
  <c r="AX1765" i="1"/>
  <c r="AX1766" i="1"/>
  <c r="AX1767" i="1"/>
  <c r="AX1768" i="1"/>
  <c r="AX1769" i="1"/>
  <c r="AX1770" i="1"/>
  <c r="AX1771" i="1"/>
  <c r="AX1772" i="1"/>
  <c r="AX1773" i="1"/>
  <c r="AX1774" i="1"/>
  <c r="AX1775" i="1"/>
  <c r="AX1776" i="1"/>
  <c r="AX1777" i="1"/>
  <c r="AX1778" i="1"/>
  <c r="AX1779" i="1"/>
  <c r="AX1780" i="1"/>
  <c r="AX1781" i="1"/>
  <c r="AX1782" i="1"/>
  <c r="AX1783" i="1"/>
  <c r="AX1784" i="1"/>
  <c r="AX1785" i="1"/>
  <c r="AX1786" i="1"/>
  <c r="AX1787" i="1"/>
  <c r="AX1788" i="1"/>
  <c r="AX1789" i="1"/>
  <c r="AX1790" i="1"/>
  <c r="AX1791" i="1"/>
  <c r="AX1792" i="1"/>
  <c r="AX1793" i="1"/>
  <c r="AX1794" i="1"/>
  <c r="AX1795" i="1"/>
  <c r="AX1796" i="1"/>
  <c r="AX1797" i="1"/>
  <c r="AX1798" i="1"/>
  <c r="AX1799" i="1"/>
  <c r="AX1800" i="1"/>
  <c r="AX1801" i="1"/>
  <c r="AX1802" i="1"/>
  <c r="AX1803" i="1"/>
  <c r="AX1804" i="1"/>
  <c r="AX1805" i="1"/>
  <c r="AX1806" i="1"/>
  <c r="AX1807" i="1"/>
  <c r="AX1808" i="1"/>
  <c r="AX1809" i="1"/>
  <c r="AX1810" i="1"/>
  <c r="AX1811" i="1"/>
  <c r="AX1812" i="1"/>
  <c r="AX1813" i="1"/>
  <c r="AX1814" i="1"/>
  <c r="AX1815" i="1"/>
  <c r="AX1816" i="1"/>
  <c r="AX1817" i="1"/>
  <c r="AX1818" i="1"/>
  <c r="AX1819" i="1"/>
  <c r="AX1820" i="1"/>
  <c r="AX1821" i="1"/>
  <c r="AX1822" i="1"/>
  <c r="AX1823" i="1"/>
  <c r="AX1824" i="1"/>
  <c r="AX1825" i="1"/>
  <c r="AX1826" i="1"/>
  <c r="AX1827" i="1"/>
  <c r="AX1828" i="1"/>
  <c r="AX1829" i="1"/>
  <c r="AX1830" i="1"/>
  <c r="AX1831" i="1"/>
  <c r="AX1832" i="1"/>
  <c r="AX1833" i="1"/>
  <c r="AX1834" i="1"/>
  <c r="AX1835" i="1"/>
  <c r="AX1836" i="1"/>
  <c r="AX1837" i="1"/>
  <c r="AX1838" i="1"/>
  <c r="AX1839" i="1"/>
  <c r="AX1840" i="1"/>
  <c r="AX1841" i="1"/>
  <c r="AX1842" i="1"/>
  <c r="AX1843" i="1"/>
  <c r="AX1844" i="1"/>
  <c r="AX1845" i="1"/>
  <c r="AX1846" i="1"/>
  <c r="AX1847" i="1"/>
  <c r="AX1848" i="1"/>
  <c r="AX1849" i="1"/>
  <c r="AX1850" i="1"/>
  <c r="AX1851" i="1"/>
  <c r="AX1852" i="1"/>
  <c r="AX1853" i="1"/>
  <c r="AX1854" i="1"/>
  <c r="AX1855" i="1"/>
  <c r="AX1856" i="1"/>
  <c r="AX1857" i="1"/>
  <c r="AX1858" i="1"/>
  <c r="AX1859" i="1"/>
  <c r="AX1860" i="1"/>
  <c r="AX1861" i="1"/>
  <c r="AX1862" i="1"/>
  <c r="AX1863" i="1"/>
  <c r="AX1864" i="1"/>
  <c r="AX1865" i="1"/>
  <c r="AX1866" i="1"/>
  <c r="AX1867" i="1"/>
  <c r="AX1868" i="1"/>
  <c r="AX1869" i="1"/>
  <c r="AX1870" i="1"/>
  <c r="AX1871" i="1"/>
  <c r="AX1872" i="1"/>
  <c r="AX1873" i="1"/>
  <c r="AX1874" i="1"/>
  <c r="AX1875" i="1"/>
  <c r="AX1876" i="1"/>
  <c r="AX1877" i="1"/>
  <c r="AX1878" i="1"/>
  <c r="AX1879" i="1"/>
  <c r="AX1880" i="1"/>
  <c r="AX1881" i="1"/>
  <c r="AX1882" i="1"/>
  <c r="AX1883" i="1"/>
  <c r="AX1884" i="1"/>
  <c r="AX1885" i="1"/>
  <c r="AX1886" i="1"/>
  <c r="AX1887" i="1"/>
  <c r="AX1888" i="1"/>
  <c r="AX1889" i="1"/>
  <c r="AX1890" i="1"/>
  <c r="AX1891" i="1"/>
  <c r="AX1892" i="1"/>
  <c r="AX1893" i="1"/>
  <c r="AX1894" i="1"/>
  <c r="AX1895" i="1"/>
  <c r="AX1896" i="1"/>
  <c r="AX1897" i="1"/>
  <c r="AX1898" i="1"/>
  <c r="AX1899" i="1"/>
  <c r="AX1900" i="1"/>
  <c r="AX1901" i="1"/>
  <c r="AX1902" i="1"/>
  <c r="AX1903" i="1"/>
  <c r="AX1904" i="1"/>
  <c r="AX1905" i="1"/>
  <c r="AX1906" i="1"/>
  <c r="AX1907" i="1"/>
  <c r="AX1908" i="1"/>
  <c r="AX1909" i="1"/>
  <c r="AX1910" i="1"/>
  <c r="AX1911" i="1"/>
  <c r="AX1912" i="1"/>
  <c r="AX1913" i="1"/>
  <c r="AX1914" i="1"/>
  <c r="AX1915" i="1"/>
  <c r="AX1916" i="1"/>
  <c r="AX1917" i="1"/>
  <c r="AX1918" i="1"/>
  <c r="AX1919" i="1"/>
  <c r="AX1920" i="1"/>
  <c r="AX1921" i="1"/>
  <c r="AX1922" i="1"/>
  <c r="AX1923" i="1"/>
  <c r="AX1924" i="1"/>
  <c r="AX1925" i="1"/>
  <c r="AX1926" i="1"/>
  <c r="AX1927" i="1"/>
  <c r="AX1928" i="1"/>
  <c r="AX1929" i="1"/>
  <c r="AX1930" i="1"/>
  <c r="AX1931" i="1"/>
  <c r="AX1932" i="1"/>
  <c r="AX1933" i="1"/>
  <c r="AX1934" i="1"/>
  <c r="AX1935" i="1"/>
  <c r="AX1936" i="1"/>
  <c r="AX1937" i="1"/>
  <c r="AX1938" i="1"/>
  <c r="AX1939" i="1"/>
  <c r="AX1940" i="1"/>
  <c r="AX1941" i="1"/>
  <c r="AX1942" i="1"/>
  <c r="AX1943" i="1"/>
  <c r="AX1944" i="1"/>
  <c r="AX1945" i="1"/>
  <c r="AX1946" i="1"/>
  <c r="AX1947" i="1"/>
  <c r="AX1948" i="1"/>
  <c r="AX1949" i="1"/>
  <c r="AX1950" i="1"/>
  <c r="AX1951" i="1"/>
  <c r="AX1952" i="1"/>
  <c r="AX1953" i="1"/>
  <c r="AX1954" i="1"/>
  <c r="AX1955" i="1"/>
  <c r="AX1956" i="1"/>
  <c r="AX1957" i="1"/>
  <c r="AX1958" i="1"/>
  <c r="AX1959" i="1"/>
  <c r="AX1960" i="1"/>
  <c r="AX1961" i="1"/>
  <c r="AX1962" i="1"/>
  <c r="AX1963" i="1"/>
  <c r="AX1964" i="1"/>
  <c r="AX1965" i="1"/>
  <c r="AX1966" i="1"/>
  <c r="AX1967" i="1"/>
  <c r="AX1968" i="1"/>
  <c r="AX1969" i="1"/>
  <c r="AX1970" i="1"/>
  <c r="AX1971" i="1"/>
  <c r="AX1972" i="1"/>
  <c r="AX1973" i="1"/>
  <c r="AX1974" i="1"/>
  <c r="AX1975" i="1"/>
  <c r="AX1976" i="1"/>
  <c r="AX1977" i="1"/>
  <c r="AX1978" i="1"/>
  <c r="AX1979" i="1"/>
  <c r="AX1980" i="1"/>
  <c r="AX1981" i="1"/>
  <c r="AX1982" i="1"/>
  <c r="AX1983" i="1"/>
  <c r="AX1984" i="1"/>
  <c r="AX1985" i="1"/>
  <c r="AX1986" i="1"/>
  <c r="AX1987" i="1"/>
  <c r="AX1988" i="1"/>
  <c r="AX1989" i="1"/>
  <c r="AX1990" i="1"/>
  <c r="AX1991" i="1"/>
  <c r="AX1992" i="1"/>
  <c r="AX1993" i="1"/>
  <c r="AX1994" i="1"/>
  <c r="AX1995" i="1"/>
  <c r="AX1996" i="1"/>
  <c r="AX1997" i="1"/>
  <c r="AX1998" i="1"/>
  <c r="AX1999" i="1"/>
  <c r="AX2000" i="1"/>
  <c r="AX2001" i="1"/>
  <c r="AX2002" i="1"/>
  <c r="AX2003" i="1"/>
  <c r="AX2004" i="1"/>
  <c r="AX2005" i="1"/>
  <c r="AX2006" i="1"/>
  <c r="AX2007" i="1"/>
  <c r="AX2008" i="1"/>
  <c r="AX2009" i="1"/>
  <c r="AX2010" i="1"/>
  <c r="AX2011" i="1"/>
  <c r="AX2012" i="1"/>
  <c r="AX2013" i="1"/>
  <c r="AX2014" i="1"/>
  <c r="AX2015" i="1"/>
  <c r="AX2016" i="1"/>
  <c r="AX2017" i="1"/>
  <c r="AX2018" i="1"/>
  <c r="AX2019" i="1"/>
  <c r="AX2020" i="1"/>
  <c r="AX2021" i="1"/>
  <c r="AX2022" i="1"/>
  <c r="AX2023" i="1"/>
  <c r="AX2024" i="1"/>
  <c r="AX2025" i="1"/>
  <c r="AX2026" i="1"/>
  <c r="AX2027" i="1"/>
  <c r="AX2028" i="1"/>
  <c r="AX2029" i="1"/>
  <c r="AX2030" i="1"/>
  <c r="AX2031" i="1"/>
  <c r="AX2032" i="1"/>
  <c r="AX2033" i="1"/>
  <c r="AX2034" i="1"/>
  <c r="AX2035" i="1"/>
  <c r="AX2036" i="1"/>
  <c r="AX2037" i="1"/>
  <c r="AX2038" i="1"/>
  <c r="AX2039" i="1"/>
  <c r="AX2040" i="1"/>
  <c r="AX2041" i="1"/>
  <c r="AX2042" i="1"/>
  <c r="AX2043" i="1"/>
  <c r="AX2044" i="1"/>
  <c r="AX2045" i="1"/>
  <c r="AX2046" i="1"/>
  <c r="AX2047" i="1"/>
  <c r="AX2048" i="1"/>
  <c r="AX2049" i="1"/>
  <c r="AX2050" i="1"/>
  <c r="AX2051" i="1"/>
  <c r="AX2052" i="1"/>
  <c r="AX2053" i="1"/>
  <c r="AX2054" i="1"/>
  <c r="AX2055" i="1"/>
  <c r="AX2056" i="1"/>
  <c r="AX2057" i="1"/>
  <c r="AX2058" i="1"/>
  <c r="AX2059" i="1"/>
  <c r="AX2060" i="1"/>
  <c r="AX2061" i="1"/>
  <c r="AX2062" i="1"/>
  <c r="AX2063" i="1"/>
  <c r="AX2064" i="1"/>
  <c r="AX2065" i="1"/>
  <c r="AX2066" i="1"/>
  <c r="AX2067" i="1"/>
  <c r="AX2068" i="1"/>
  <c r="AX2069" i="1"/>
  <c r="AX2070" i="1"/>
  <c r="AX2071" i="1"/>
  <c r="AX2072" i="1"/>
  <c r="AX2073" i="1"/>
  <c r="AX2074" i="1"/>
  <c r="AX2075" i="1"/>
  <c r="AX2076" i="1"/>
  <c r="AX2077" i="1"/>
  <c r="AX2078" i="1"/>
  <c r="AX2079" i="1"/>
  <c r="AX2080" i="1"/>
  <c r="AX2081" i="1"/>
  <c r="AX2082" i="1"/>
  <c r="AX2083" i="1"/>
  <c r="AX2084" i="1"/>
  <c r="AX2085" i="1"/>
  <c r="AX2086" i="1"/>
  <c r="AX2087" i="1"/>
  <c r="AX2088" i="1"/>
  <c r="AX2089" i="1"/>
  <c r="AX2090" i="1"/>
  <c r="AX2091" i="1"/>
  <c r="AX2092" i="1"/>
  <c r="AX2093" i="1"/>
  <c r="AX2094" i="1"/>
  <c r="AX2095" i="1"/>
  <c r="AX2096" i="1"/>
  <c r="AX2097" i="1"/>
  <c r="AX2098" i="1"/>
  <c r="AX2099" i="1"/>
  <c r="AX2100" i="1"/>
  <c r="AX2101" i="1"/>
  <c r="AX2102" i="1"/>
  <c r="AX2103" i="1"/>
  <c r="AX2104" i="1"/>
  <c r="AX2105" i="1"/>
  <c r="AX2106" i="1"/>
  <c r="AX2107" i="1"/>
  <c r="AX2108" i="1"/>
  <c r="AX2109" i="1"/>
  <c r="AX2110" i="1"/>
  <c r="AX2111" i="1"/>
  <c r="AX2112" i="1"/>
  <c r="AX2113" i="1"/>
  <c r="AX2114" i="1"/>
  <c r="AX2115" i="1"/>
  <c r="AX2116" i="1"/>
  <c r="AX2117" i="1"/>
  <c r="AX2118" i="1"/>
  <c r="AX2119" i="1"/>
  <c r="AX2120" i="1"/>
  <c r="AX2121" i="1"/>
  <c r="AX2122" i="1"/>
  <c r="AX2123" i="1"/>
  <c r="AX2124" i="1"/>
  <c r="AX2125" i="1"/>
  <c r="AX2126" i="1"/>
  <c r="AX2127" i="1"/>
  <c r="AX2128" i="1"/>
  <c r="AX2129" i="1"/>
  <c r="AX2130" i="1"/>
  <c r="AX2131" i="1"/>
  <c r="AX2132" i="1"/>
  <c r="AX2133" i="1"/>
  <c r="AX2134" i="1"/>
  <c r="AX2135" i="1"/>
  <c r="AX2136" i="1"/>
  <c r="AX2137" i="1"/>
  <c r="AX2138" i="1"/>
  <c r="AX2139" i="1"/>
  <c r="AX2140" i="1"/>
  <c r="AX2141" i="1"/>
  <c r="AX2142" i="1"/>
  <c r="AX2143" i="1"/>
  <c r="AX2144" i="1"/>
  <c r="AX2145" i="1"/>
  <c r="AX2146" i="1"/>
  <c r="AX2147" i="1"/>
  <c r="AX2148" i="1"/>
  <c r="AX2149" i="1"/>
  <c r="AX2150" i="1"/>
  <c r="AX2151" i="1"/>
  <c r="AX2152" i="1"/>
  <c r="AX2153" i="1"/>
  <c r="AX2154" i="1"/>
  <c r="AX2155" i="1"/>
  <c r="AX2156" i="1"/>
  <c r="AX2157" i="1"/>
  <c r="AX2158" i="1"/>
  <c r="AX2159" i="1"/>
  <c r="AX2160" i="1"/>
  <c r="AX2161" i="1"/>
  <c r="AX2162" i="1"/>
  <c r="AX2163" i="1"/>
  <c r="AX2164" i="1"/>
  <c r="AX2165" i="1"/>
  <c r="AX2166" i="1"/>
  <c r="AX2167" i="1"/>
  <c r="AX2168" i="1"/>
  <c r="AX2169" i="1"/>
  <c r="AX2170" i="1"/>
  <c r="AX2171" i="1"/>
  <c r="AX2172" i="1"/>
  <c r="AX2173" i="1"/>
  <c r="AX2174" i="1"/>
  <c r="AX2175" i="1"/>
  <c r="AX2176" i="1"/>
  <c r="AX2177" i="1"/>
  <c r="AX2178" i="1"/>
  <c r="AX2179" i="1"/>
  <c r="AX2180" i="1"/>
  <c r="AX2181" i="1"/>
  <c r="AX2182" i="1"/>
  <c r="AX2183" i="1"/>
  <c r="AX2184" i="1"/>
  <c r="AX2185" i="1"/>
  <c r="AX2186" i="1"/>
  <c r="AX2187" i="1"/>
  <c r="AX2188" i="1"/>
  <c r="AX2189" i="1"/>
  <c r="AX2190" i="1"/>
  <c r="AX2191" i="1"/>
  <c r="AX2192" i="1"/>
  <c r="AX2193" i="1"/>
  <c r="AX2194" i="1"/>
  <c r="AX2195" i="1"/>
  <c r="AX2196" i="1"/>
  <c r="AX2197" i="1"/>
  <c r="AX2198" i="1"/>
  <c r="AX2199" i="1"/>
  <c r="AX2200" i="1"/>
  <c r="AX2201" i="1"/>
  <c r="AX2202" i="1"/>
  <c r="AX2203" i="1"/>
  <c r="AX2204" i="1"/>
  <c r="AX2205" i="1"/>
  <c r="AX2206" i="1"/>
  <c r="AX2207" i="1"/>
  <c r="AX2208" i="1"/>
  <c r="AX2209" i="1"/>
  <c r="AX2210" i="1"/>
  <c r="AX2211" i="1"/>
  <c r="AX2212" i="1"/>
  <c r="AX2213" i="1"/>
  <c r="AX2214" i="1"/>
  <c r="AX2215" i="1"/>
  <c r="AX2216" i="1"/>
  <c r="AX2217" i="1"/>
  <c r="AX2218" i="1"/>
  <c r="AX2219" i="1"/>
  <c r="AX2220" i="1"/>
  <c r="AX2221" i="1"/>
  <c r="AX2222" i="1"/>
  <c r="AX2223" i="1"/>
  <c r="AX2224" i="1"/>
  <c r="AX2225" i="1"/>
  <c r="AX2226" i="1"/>
  <c r="AX2227" i="1"/>
  <c r="AX2228" i="1"/>
  <c r="AX2229" i="1"/>
  <c r="AX2230" i="1"/>
  <c r="AX2231" i="1"/>
  <c r="AX2232" i="1"/>
  <c r="AX2233" i="1"/>
  <c r="AX2234" i="1"/>
  <c r="AX2235" i="1"/>
  <c r="AX2236" i="1"/>
  <c r="AX2237" i="1"/>
  <c r="AX2238" i="1"/>
  <c r="AX2239" i="1"/>
  <c r="AX2240" i="1"/>
  <c r="AX2241" i="1"/>
  <c r="AX2242" i="1"/>
  <c r="AX2243" i="1"/>
  <c r="AX2244" i="1"/>
  <c r="AX2245" i="1"/>
  <c r="AX2246" i="1"/>
  <c r="AX2247" i="1"/>
  <c r="AX2248" i="1"/>
  <c r="AX2249" i="1"/>
  <c r="AX2250" i="1"/>
  <c r="AX2251" i="1"/>
  <c r="AX2252" i="1"/>
  <c r="AX2253" i="1"/>
  <c r="AX2254" i="1"/>
  <c r="AX2255" i="1"/>
  <c r="AX2256" i="1"/>
  <c r="AX2257" i="1"/>
  <c r="AX2258" i="1"/>
  <c r="AX2259" i="1"/>
  <c r="AX2260" i="1"/>
  <c r="AX2261" i="1"/>
  <c r="AX2262" i="1"/>
  <c r="AX2263" i="1"/>
  <c r="AX2264" i="1"/>
  <c r="AX2265" i="1"/>
  <c r="AX2266" i="1"/>
  <c r="AX2267" i="1"/>
  <c r="AX2268" i="1"/>
  <c r="AX2269" i="1"/>
  <c r="AX2270" i="1"/>
  <c r="AX2271" i="1"/>
  <c r="AX2272" i="1"/>
  <c r="AX2273" i="1"/>
  <c r="AX2274" i="1"/>
  <c r="AX2275" i="1"/>
  <c r="AX2276" i="1"/>
  <c r="AX2277" i="1"/>
  <c r="AX2278" i="1"/>
  <c r="AX2279" i="1"/>
  <c r="AX2280" i="1"/>
  <c r="AX2281" i="1"/>
  <c r="AX2282" i="1"/>
  <c r="AX2283" i="1"/>
  <c r="AX2284" i="1"/>
  <c r="AX2285" i="1"/>
  <c r="AX2286" i="1"/>
  <c r="AX2287" i="1"/>
  <c r="AX2288" i="1"/>
  <c r="AX2289" i="1"/>
  <c r="AX2290" i="1"/>
  <c r="AX2291" i="1"/>
  <c r="AX2292" i="1"/>
  <c r="AX2293" i="1"/>
  <c r="AX2294" i="1"/>
  <c r="AX2295" i="1"/>
  <c r="AX2296" i="1"/>
  <c r="AX2297" i="1"/>
  <c r="AX2298" i="1"/>
  <c r="AX2299" i="1"/>
  <c r="AX2300" i="1"/>
  <c r="AX2301" i="1"/>
  <c r="AX2302" i="1"/>
  <c r="AX2303" i="1"/>
  <c r="AX2304" i="1"/>
  <c r="AX2305" i="1"/>
  <c r="AX2306" i="1"/>
  <c r="AX2307" i="1"/>
  <c r="AX2308" i="1"/>
  <c r="AX2309" i="1"/>
  <c r="AX2310" i="1"/>
  <c r="AX2311" i="1"/>
  <c r="AX2312" i="1"/>
  <c r="AX2313" i="1"/>
  <c r="AX2314" i="1"/>
  <c r="AX2315" i="1"/>
  <c r="AX2316" i="1"/>
  <c r="AX2317" i="1"/>
  <c r="AX2318" i="1"/>
  <c r="AX2319" i="1"/>
  <c r="AX2320" i="1"/>
  <c r="AX2321" i="1"/>
  <c r="AX2322" i="1"/>
  <c r="AX2323" i="1"/>
  <c r="AX2324" i="1"/>
  <c r="AX2325" i="1"/>
  <c r="AX2326" i="1"/>
  <c r="AX2327" i="1"/>
  <c r="AX2328" i="1"/>
  <c r="AX2329" i="1"/>
  <c r="AX2330" i="1"/>
  <c r="AX2331" i="1"/>
  <c r="AX2332" i="1"/>
  <c r="AX2333" i="1"/>
  <c r="AX2334" i="1"/>
  <c r="AX2335" i="1"/>
  <c r="AX2336" i="1"/>
  <c r="AX2337" i="1"/>
  <c r="AX2338" i="1"/>
  <c r="AX2339" i="1"/>
  <c r="AX2340" i="1"/>
  <c r="AX2341" i="1"/>
  <c r="AX2342" i="1"/>
  <c r="AX2343" i="1"/>
  <c r="AX2344" i="1"/>
  <c r="AX2345" i="1"/>
  <c r="AX2346" i="1"/>
  <c r="AX2347" i="1"/>
  <c r="AX2348" i="1"/>
  <c r="AX2349" i="1"/>
  <c r="AX2350" i="1"/>
  <c r="AX2351" i="1"/>
  <c r="AX2352" i="1"/>
  <c r="AX2353" i="1"/>
  <c r="AX2354" i="1"/>
  <c r="AX2355" i="1"/>
  <c r="AX2356" i="1"/>
  <c r="AX2357" i="1"/>
  <c r="AX2358" i="1"/>
  <c r="AX2359" i="1"/>
  <c r="AX2360" i="1"/>
  <c r="AX2361" i="1"/>
  <c r="AX2362" i="1"/>
  <c r="AX2363" i="1"/>
  <c r="AX2364" i="1"/>
  <c r="AX2365" i="1"/>
  <c r="AX2366" i="1"/>
  <c r="AX2367" i="1"/>
  <c r="AX2368" i="1"/>
  <c r="AX2369" i="1"/>
  <c r="AX2370" i="1"/>
  <c r="AX2371" i="1"/>
  <c r="AX2372" i="1"/>
  <c r="AX2373" i="1"/>
  <c r="AX2374" i="1"/>
  <c r="AX2375" i="1"/>
  <c r="AX2376" i="1"/>
  <c r="AX2377" i="1"/>
  <c r="AX2378" i="1"/>
  <c r="AX2379" i="1"/>
  <c r="AX2380" i="1"/>
  <c r="AX2381" i="1"/>
  <c r="AX2382" i="1"/>
  <c r="AX2383" i="1"/>
  <c r="AX2384" i="1"/>
  <c r="AX2385" i="1"/>
  <c r="AX2386" i="1"/>
  <c r="AX2387" i="1"/>
  <c r="AX2388" i="1"/>
  <c r="AX2389" i="1"/>
  <c r="AX2390" i="1"/>
  <c r="AX2391" i="1"/>
  <c r="AX2392" i="1"/>
  <c r="AX2393" i="1"/>
  <c r="AX2394" i="1"/>
  <c r="AX2395" i="1"/>
  <c r="AX2396" i="1"/>
  <c r="AX2397" i="1"/>
  <c r="AX2398" i="1"/>
  <c r="AX2399" i="1"/>
  <c r="AX2400" i="1"/>
  <c r="AX2401" i="1"/>
  <c r="AX2402" i="1"/>
  <c r="AX2403" i="1"/>
  <c r="AX2404" i="1"/>
  <c r="AX2405" i="1"/>
  <c r="AX2406" i="1"/>
  <c r="AX2407" i="1"/>
  <c r="AX2408" i="1"/>
  <c r="AX2409" i="1"/>
  <c r="AX2410" i="1"/>
  <c r="AX2411" i="1"/>
  <c r="AX2412" i="1"/>
  <c r="AX2413" i="1"/>
  <c r="AX2414" i="1"/>
  <c r="AX2415" i="1"/>
  <c r="AX2416" i="1"/>
  <c r="AX2417" i="1"/>
  <c r="AX2418" i="1"/>
  <c r="AX2419" i="1"/>
  <c r="AX2420" i="1"/>
  <c r="AX2421" i="1"/>
  <c r="AX2422" i="1"/>
  <c r="AX2423" i="1"/>
  <c r="AX2424" i="1"/>
  <c r="AX2425" i="1"/>
  <c r="AX2426" i="1"/>
  <c r="AX2427" i="1"/>
  <c r="AX2428" i="1"/>
  <c r="AX2429" i="1"/>
  <c r="AX2430" i="1"/>
  <c r="AX2431" i="1"/>
  <c r="AX2432" i="1"/>
  <c r="AX2433" i="1"/>
  <c r="AX2434" i="1"/>
  <c r="AX2435" i="1"/>
  <c r="AX2436" i="1"/>
  <c r="AX2437" i="1"/>
  <c r="AX2438" i="1"/>
  <c r="AX2439" i="1"/>
  <c r="AX2440" i="1"/>
  <c r="AX2441" i="1"/>
  <c r="AX2442" i="1"/>
  <c r="AX2443" i="1"/>
  <c r="AX2444" i="1"/>
  <c r="AX2445" i="1"/>
  <c r="AX2446" i="1"/>
  <c r="AX2447" i="1"/>
  <c r="AX2448" i="1"/>
  <c r="AX2449" i="1"/>
  <c r="AX2450" i="1"/>
  <c r="AX2451" i="1"/>
  <c r="AX2452" i="1"/>
  <c r="AX2453" i="1"/>
  <c r="AX2454" i="1"/>
  <c r="AX2455" i="1"/>
  <c r="AX2456" i="1"/>
  <c r="AX2457" i="1"/>
  <c r="AX2458" i="1"/>
  <c r="AX2459" i="1"/>
  <c r="AX2460" i="1"/>
  <c r="AX2461" i="1"/>
  <c r="AX2462" i="1"/>
  <c r="AX2463" i="1"/>
  <c r="AX2464" i="1"/>
  <c r="AX2465" i="1"/>
  <c r="AX2466" i="1"/>
  <c r="AX2467" i="1"/>
  <c r="AX2468" i="1"/>
  <c r="AX2469" i="1"/>
  <c r="AX2470" i="1"/>
  <c r="AX2471" i="1"/>
  <c r="AX2472" i="1"/>
  <c r="AX2473" i="1"/>
  <c r="AX2474" i="1"/>
  <c r="AX2475" i="1"/>
  <c r="AX2476" i="1"/>
  <c r="AX2477" i="1"/>
  <c r="AX2478" i="1"/>
  <c r="AX2479" i="1"/>
  <c r="AX2480" i="1"/>
  <c r="AX2481" i="1"/>
  <c r="AX2482" i="1"/>
  <c r="AX2483" i="1"/>
  <c r="AX2484" i="1"/>
  <c r="AX2485" i="1"/>
  <c r="AX2486" i="1"/>
  <c r="AX2487" i="1"/>
  <c r="AX2488" i="1"/>
  <c r="AX2489" i="1"/>
  <c r="AX2490" i="1"/>
  <c r="AX2491" i="1"/>
  <c r="AX2492" i="1"/>
  <c r="AX2493" i="1"/>
  <c r="AX2494" i="1"/>
  <c r="AX2495" i="1"/>
  <c r="AX2496" i="1"/>
  <c r="AX2497" i="1"/>
  <c r="AX2498" i="1"/>
  <c r="AX2499" i="1"/>
  <c r="AX2500" i="1"/>
  <c r="AX2501" i="1"/>
  <c r="AX2502" i="1"/>
  <c r="AX2503" i="1"/>
  <c r="AX2504" i="1"/>
  <c r="AX2505" i="1"/>
  <c r="AX2506" i="1"/>
  <c r="AX2507" i="1"/>
  <c r="AX2508" i="1"/>
  <c r="AX2509" i="1"/>
  <c r="AX2510" i="1"/>
  <c r="AX2511" i="1"/>
  <c r="AX2512" i="1"/>
  <c r="AX2513" i="1"/>
  <c r="AX2514" i="1"/>
  <c r="AX2515" i="1"/>
  <c r="AX2516" i="1"/>
  <c r="AX2517" i="1"/>
  <c r="AX2518" i="1"/>
  <c r="AX2519" i="1"/>
  <c r="AX2520" i="1"/>
  <c r="AX2521" i="1"/>
  <c r="AX2522" i="1"/>
  <c r="AX2523" i="1"/>
  <c r="AX2524" i="1"/>
  <c r="AX2525" i="1"/>
  <c r="AX2526" i="1"/>
  <c r="AX2527" i="1"/>
  <c r="AX2528" i="1"/>
  <c r="AX2529" i="1"/>
  <c r="AX2530" i="1"/>
  <c r="AX2531" i="1"/>
  <c r="AX2532" i="1"/>
  <c r="AX2533" i="1"/>
  <c r="AX2534" i="1"/>
  <c r="AX2535" i="1"/>
  <c r="AX2536" i="1"/>
  <c r="AX2537" i="1"/>
  <c r="AX2538" i="1"/>
  <c r="AX2539" i="1"/>
  <c r="AX2540" i="1"/>
  <c r="AX2541" i="1"/>
  <c r="AX2542" i="1"/>
  <c r="AX2543" i="1"/>
  <c r="AX2544" i="1"/>
  <c r="AX2545" i="1"/>
  <c r="AX2546" i="1"/>
  <c r="AX2547" i="1"/>
  <c r="AX2548" i="1"/>
  <c r="AX2549" i="1"/>
  <c r="AX2550" i="1"/>
  <c r="AX2551" i="1"/>
  <c r="AX2552" i="1"/>
  <c r="AX2553" i="1"/>
  <c r="AX2554" i="1"/>
  <c r="AX2555" i="1"/>
  <c r="AX2556" i="1"/>
  <c r="AX2557" i="1"/>
  <c r="AX2558" i="1"/>
  <c r="AX2559" i="1"/>
  <c r="AX2560" i="1"/>
  <c r="AX2561" i="1"/>
  <c r="AX2562" i="1"/>
  <c r="AX2563" i="1"/>
  <c r="AX2564" i="1"/>
  <c r="AX2565" i="1"/>
  <c r="AX2566" i="1"/>
  <c r="AX2567" i="1"/>
  <c r="AX2568" i="1"/>
  <c r="AX2569" i="1"/>
  <c r="AX2570" i="1"/>
  <c r="AX2571" i="1"/>
  <c r="AX2572" i="1"/>
  <c r="AX2573" i="1"/>
  <c r="AX2574" i="1"/>
  <c r="AX2575" i="1"/>
  <c r="AX2576" i="1"/>
  <c r="AX2577" i="1"/>
  <c r="AX2578" i="1"/>
  <c r="AX2579" i="1"/>
  <c r="AX2580" i="1"/>
  <c r="AX2581" i="1"/>
  <c r="AX2582" i="1"/>
  <c r="AX2583" i="1"/>
  <c r="AX2584" i="1"/>
  <c r="AX2585" i="1"/>
  <c r="AX2586" i="1"/>
  <c r="AX2587" i="1"/>
  <c r="AX2588" i="1"/>
  <c r="AX2589" i="1"/>
  <c r="AX2590" i="1"/>
  <c r="AX2591" i="1"/>
  <c r="AX2592" i="1"/>
  <c r="AX2593" i="1"/>
  <c r="AX2594" i="1"/>
  <c r="AX2595" i="1"/>
  <c r="AX2596" i="1"/>
  <c r="AX2597" i="1"/>
  <c r="AX2598" i="1"/>
  <c r="AX2599" i="1"/>
  <c r="AX2600" i="1"/>
  <c r="AX2601" i="1"/>
  <c r="AX2602" i="1"/>
  <c r="AX2603" i="1"/>
  <c r="AX2604" i="1"/>
  <c r="AX2605" i="1"/>
  <c r="AX2606" i="1"/>
  <c r="AX2607" i="1"/>
  <c r="AX2608" i="1"/>
  <c r="AX2609" i="1"/>
  <c r="AX2610" i="1"/>
  <c r="AX2611" i="1"/>
  <c r="AX2612" i="1"/>
  <c r="AX2613" i="1"/>
  <c r="AX2614" i="1"/>
  <c r="AX2615" i="1"/>
  <c r="AX2616" i="1"/>
  <c r="AX2617" i="1"/>
  <c r="AX2618" i="1"/>
  <c r="AX2619" i="1"/>
  <c r="AX2620" i="1"/>
  <c r="AX2621" i="1"/>
  <c r="AX2622" i="1"/>
  <c r="AX2623" i="1"/>
  <c r="AX2624" i="1"/>
  <c r="AX2625" i="1"/>
  <c r="AX2626" i="1"/>
  <c r="AX2627" i="1"/>
  <c r="AX2628" i="1"/>
  <c r="AX2629" i="1"/>
  <c r="AX2630" i="1"/>
  <c r="AX2631" i="1"/>
  <c r="AX2632" i="1"/>
  <c r="AX2633" i="1"/>
  <c r="AX2634" i="1"/>
  <c r="AX2635" i="1"/>
  <c r="AX2636" i="1"/>
  <c r="AX2637" i="1"/>
  <c r="AX2638" i="1"/>
  <c r="AX2639" i="1"/>
  <c r="AX2640" i="1"/>
  <c r="AX2641" i="1"/>
  <c r="AX2642" i="1"/>
  <c r="AX2643" i="1"/>
  <c r="AX2644" i="1"/>
  <c r="AX2645" i="1"/>
  <c r="AX2646" i="1"/>
  <c r="AX2647" i="1"/>
  <c r="AX2648" i="1"/>
  <c r="AX2649" i="1"/>
  <c r="AX2650" i="1"/>
  <c r="AX2651" i="1"/>
  <c r="AX2652" i="1"/>
  <c r="AX2653" i="1"/>
  <c r="AX2654" i="1"/>
  <c r="AX2655" i="1"/>
  <c r="AX2656" i="1"/>
  <c r="AX2657" i="1"/>
  <c r="AX2658" i="1"/>
  <c r="AX2659" i="1"/>
  <c r="AX2660" i="1"/>
  <c r="AX2661" i="1"/>
  <c r="AX2662" i="1"/>
  <c r="AX2663" i="1"/>
  <c r="AX2664" i="1"/>
  <c r="AX2665" i="1"/>
  <c r="AX2666" i="1"/>
  <c r="AX2667" i="1"/>
  <c r="AX2668" i="1"/>
  <c r="AX2669" i="1"/>
  <c r="AX2670" i="1"/>
  <c r="AX2671" i="1"/>
  <c r="AX2672" i="1"/>
  <c r="AX2673" i="1"/>
  <c r="AX2674" i="1"/>
  <c r="AX2675" i="1"/>
  <c r="AX2676" i="1"/>
  <c r="AX2677" i="1"/>
  <c r="AX2678" i="1"/>
  <c r="AX2679" i="1"/>
  <c r="AX2680" i="1"/>
  <c r="AX2681" i="1"/>
  <c r="AX2682" i="1"/>
  <c r="AX2683" i="1"/>
  <c r="AX2684" i="1"/>
  <c r="AX2685" i="1"/>
  <c r="AX2686" i="1"/>
  <c r="AX2687" i="1"/>
  <c r="AX2688" i="1"/>
  <c r="AX2689" i="1"/>
  <c r="AX2690" i="1"/>
  <c r="AX2691" i="1"/>
  <c r="AX2692" i="1"/>
  <c r="AX2693" i="1"/>
  <c r="AX2694" i="1"/>
  <c r="AX2695" i="1"/>
  <c r="AX2696" i="1"/>
  <c r="AX2697" i="1"/>
  <c r="AX2698" i="1"/>
  <c r="AX2699" i="1"/>
  <c r="AX2700" i="1"/>
  <c r="AX2701" i="1"/>
  <c r="AX2702" i="1"/>
  <c r="AX2703" i="1"/>
  <c r="AX2704" i="1"/>
  <c r="AX2705" i="1"/>
  <c r="AX2706" i="1"/>
  <c r="AX2707" i="1"/>
  <c r="AX2708" i="1"/>
  <c r="AX2709" i="1"/>
  <c r="AX2710" i="1"/>
  <c r="AX2711" i="1"/>
  <c r="AX2712" i="1"/>
  <c r="AX2713" i="1"/>
  <c r="AX2714" i="1"/>
  <c r="AX2715" i="1"/>
  <c r="AX2716" i="1"/>
  <c r="AX2717" i="1"/>
  <c r="AX2718" i="1"/>
  <c r="AX2719" i="1"/>
  <c r="AX2720" i="1"/>
  <c r="AX2721" i="1"/>
  <c r="AX2722" i="1"/>
  <c r="AX2723" i="1"/>
  <c r="AX2724" i="1"/>
  <c r="AX2725" i="1"/>
  <c r="AX2726" i="1"/>
  <c r="AX2727" i="1"/>
  <c r="AX2728" i="1"/>
  <c r="AX2729" i="1"/>
  <c r="AX2730" i="1"/>
  <c r="AX2731" i="1"/>
  <c r="AX2732" i="1"/>
  <c r="AX2733" i="1"/>
  <c r="AX2734" i="1"/>
  <c r="AX2735" i="1"/>
  <c r="AX2736" i="1"/>
  <c r="AX2737" i="1"/>
  <c r="AX2738" i="1"/>
  <c r="AX2739" i="1"/>
  <c r="AX2740" i="1"/>
  <c r="AX2741" i="1"/>
  <c r="AX2742" i="1"/>
  <c r="AX2743" i="1"/>
  <c r="AX2744" i="1"/>
  <c r="AX2745" i="1"/>
  <c r="AX2746" i="1"/>
  <c r="AX2747" i="1"/>
  <c r="AX2748" i="1"/>
  <c r="AX2749" i="1"/>
  <c r="AX2750" i="1"/>
  <c r="AX2751" i="1"/>
  <c r="AX2752" i="1"/>
  <c r="AX2753" i="1"/>
  <c r="AX2754" i="1"/>
  <c r="AX2755" i="1"/>
  <c r="AX2756" i="1"/>
  <c r="AX2757" i="1"/>
  <c r="AX2758" i="1"/>
  <c r="AX2759" i="1"/>
  <c r="AX2760" i="1"/>
  <c r="AX2761" i="1"/>
  <c r="AX2762" i="1"/>
  <c r="AX2763" i="1"/>
  <c r="AX2764" i="1"/>
  <c r="AX2765" i="1"/>
  <c r="AX2766" i="1"/>
  <c r="AX2767" i="1"/>
  <c r="AX2768" i="1"/>
  <c r="AX2769" i="1"/>
  <c r="AX2770" i="1"/>
  <c r="AX2771" i="1"/>
  <c r="AX2772" i="1"/>
  <c r="AX2773" i="1"/>
  <c r="AX2774" i="1"/>
  <c r="AX2775" i="1"/>
  <c r="AX2776" i="1"/>
  <c r="AX2777" i="1"/>
  <c r="AX2778" i="1"/>
  <c r="AX2779" i="1"/>
  <c r="AX2780" i="1"/>
  <c r="AX2781" i="1"/>
  <c r="AX2782" i="1"/>
  <c r="AX2783" i="1"/>
  <c r="AX2784" i="1"/>
  <c r="AX2785" i="1"/>
  <c r="AX2786" i="1"/>
  <c r="AX2787" i="1"/>
  <c r="AX2788" i="1"/>
  <c r="AX2789" i="1"/>
  <c r="AX2790" i="1"/>
  <c r="AX2791" i="1"/>
  <c r="AX2792" i="1"/>
  <c r="AX2793" i="1"/>
  <c r="AX2794" i="1"/>
  <c r="AX2795" i="1"/>
  <c r="AX2796" i="1"/>
  <c r="AX2797" i="1"/>
  <c r="AX2798" i="1"/>
  <c r="AX2799" i="1"/>
  <c r="AX2800" i="1"/>
  <c r="AX2801" i="1"/>
  <c r="AX2802" i="1"/>
  <c r="AX2803" i="1"/>
  <c r="AX2804" i="1"/>
  <c r="AX2805" i="1"/>
  <c r="AX2806" i="1"/>
  <c r="AX2807" i="1"/>
  <c r="AX2808" i="1"/>
  <c r="AX2809" i="1"/>
  <c r="AX2810" i="1"/>
  <c r="AX2811" i="1"/>
  <c r="AX2812" i="1"/>
  <c r="AX2813" i="1"/>
  <c r="AX2814" i="1"/>
  <c r="AX2815" i="1"/>
  <c r="AX2816" i="1"/>
  <c r="AX2817" i="1"/>
  <c r="AX2818" i="1"/>
  <c r="AX2819" i="1"/>
  <c r="AX2820" i="1"/>
  <c r="AX2821" i="1"/>
  <c r="AX2822" i="1"/>
  <c r="AX2823" i="1"/>
  <c r="AX2824" i="1"/>
  <c r="AX2825" i="1"/>
  <c r="AX2826" i="1"/>
  <c r="AX2827" i="1"/>
  <c r="AX2828" i="1"/>
  <c r="AX2829" i="1"/>
  <c r="AX2830" i="1"/>
  <c r="AX2831" i="1"/>
  <c r="AX2832" i="1"/>
  <c r="AX2833" i="1"/>
  <c r="AX2834" i="1"/>
  <c r="AX2835" i="1"/>
  <c r="AX2836" i="1"/>
  <c r="AX2837" i="1"/>
  <c r="AX2838" i="1"/>
  <c r="AX2839" i="1"/>
  <c r="AX2840" i="1"/>
  <c r="AX2841" i="1"/>
  <c r="AX2842" i="1"/>
  <c r="AX2843" i="1"/>
  <c r="AX2844" i="1"/>
  <c r="AX2845" i="1"/>
  <c r="AX2846" i="1"/>
  <c r="AX2847" i="1"/>
  <c r="AX2848" i="1"/>
  <c r="AX2849" i="1"/>
  <c r="AX2850" i="1"/>
  <c r="AX2851" i="1"/>
  <c r="AX2852" i="1"/>
  <c r="AX2853" i="1"/>
  <c r="AX2854" i="1"/>
  <c r="AX2855" i="1"/>
  <c r="AX2856" i="1"/>
  <c r="AX2857" i="1"/>
  <c r="AX2858" i="1"/>
  <c r="AX2859" i="1"/>
  <c r="AX2860" i="1"/>
  <c r="AX2861" i="1"/>
  <c r="AX2862" i="1"/>
  <c r="AX2863" i="1"/>
  <c r="AX2864" i="1"/>
  <c r="AX2865" i="1"/>
  <c r="AX2866" i="1"/>
  <c r="AX2867" i="1"/>
  <c r="AX2868" i="1"/>
  <c r="AX2869" i="1"/>
  <c r="AX2870" i="1"/>
  <c r="AX2871" i="1"/>
  <c r="AX2872" i="1"/>
  <c r="AX2873" i="1"/>
  <c r="AX2874" i="1"/>
  <c r="AX2875" i="1"/>
  <c r="AX2876" i="1"/>
  <c r="AX2877" i="1"/>
  <c r="AX2878" i="1"/>
  <c r="AX2879" i="1"/>
  <c r="AX2880" i="1"/>
  <c r="AX2881" i="1"/>
  <c r="AX2882" i="1"/>
  <c r="AX2883" i="1"/>
  <c r="AX2884" i="1"/>
  <c r="AX2885" i="1"/>
  <c r="AX2886" i="1"/>
  <c r="AX2887" i="1"/>
  <c r="AX2888" i="1"/>
  <c r="AX2889" i="1"/>
  <c r="AX2890" i="1"/>
  <c r="AX2891" i="1"/>
  <c r="AX2892" i="1"/>
  <c r="AX2893" i="1"/>
  <c r="AX2894" i="1"/>
  <c r="AX2895" i="1"/>
  <c r="AX2896" i="1"/>
  <c r="AX2897" i="1"/>
  <c r="AX2898" i="1"/>
  <c r="AX2899" i="1"/>
  <c r="AX2900" i="1"/>
  <c r="AX2901" i="1"/>
  <c r="AX2902" i="1"/>
  <c r="AX2903" i="1"/>
  <c r="AX2904" i="1"/>
  <c r="AX2905" i="1"/>
  <c r="AX2906" i="1"/>
  <c r="AX2907" i="1"/>
  <c r="AX2908" i="1"/>
  <c r="AX2909" i="1"/>
  <c r="AX2910" i="1"/>
  <c r="AX2911" i="1"/>
  <c r="AX2912" i="1"/>
  <c r="AX2913" i="1"/>
  <c r="AX2914" i="1"/>
  <c r="AX2915" i="1"/>
  <c r="AX2916" i="1"/>
  <c r="AX2917" i="1"/>
  <c r="AX2918" i="1"/>
  <c r="AX2919" i="1"/>
  <c r="AX2920" i="1"/>
  <c r="AX2921" i="1"/>
  <c r="AX2922" i="1"/>
  <c r="AX2923" i="1"/>
  <c r="AX2924" i="1"/>
  <c r="AX2925" i="1"/>
  <c r="AX2926" i="1"/>
  <c r="AX2927" i="1"/>
  <c r="AX2928" i="1"/>
  <c r="AX2929" i="1"/>
  <c r="AX2930" i="1"/>
  <c r="AX2931" i="1"/>
  <c r="AX2932" i="1"/>
  <c r="AX2933" i="1"/>
  <c r="AX2934" i="1"/>
  <c r="AX2935" i="1"/>
  <c r="AX2936" i="1"/>
  <c r="AX2937" i="1"/>
  <c r="AX2938" i="1"/>
  <c r="AX2939" i="1"/>
  <c r="AX2940" i="1"/>
  <c r="AX2941" i="1"/>
  <c r="AX2942" i="1"/>
  <c r="AX2943" i="1"/>
  <c r="AX2944" i="1"/>
  <c r="AX2945" i="1"/>
  <c r="AX2946" i="1"/>
  <c r="AX2947" i="1"/>
  <c r="AX2948" i="1"/>
  <c r="AX2949" i="1"/>
  <c r="AX2950" i="1"/>
  <c r="AX2951" i="1"/>
  <c r="AX2952" i="1"/>
  <c r="AX2953" i="1"/>
  <c r="AX2954" i="1"/>
  <c r="AX2955" i="1"/>
  <c r="AX2956" i="1"/>
  <c r="AX2957" i="1"/>
  <c r="AX2958" i="1"/>
  <c r="AX2959" i="1"/>
  <c r="AX2960" i="1"/>
  <c r="AX2961" i="1"/>
  <c r="AX2962" i="1"/>
  <c r="AX2963" i="1"/>
  <c r="AX2964" i="1"/>
  <c r="AX2965" i="1"/>
  <c r="AX2966" i="1"/>
  <c r="AX2967" i="1"/>
  <c r="AX2968" i="1"/>
  <c r="AX2969" i="1"/>
  <c r="AX2970" i="1"/>
  <c r="AX2971" i="1"/>
  <c r="AX2972" i="1"/>
  <c r="AX2973" i="1"/>
  <c r="AX2974" i="1"/>
  <c r="AX2975" i="1"/>
  <c r="AX2976" i="1"/>
  <c r="AX2977" i="1"/>
  <c r="AX2978" i="1"/>
  <c r="AX2979" i="1"/>
  <c r="AX2980" i="1"/>
  <c r="AX2981" i="1"/>
  <c r="AX2982" i="1"/>
  <c r="AX2983" i="1"/>
  <c r="AX2984" i="1"/>
  <c r="AX2985" i="1"/>
  <c r="AX2986" i="1"/>
  <c r="AX2987" i="1"/>
  <c r="AX2988" i="1"/>
  <c r="AX2989" i="1"/>
  <c r="AX2990" i="1"/>
  <c r="AX2991" i="1"/>
  <c r="AX2992" i="1"/>
  <c r="AX2993" i="1"/>
  <c r="AX2994" i="1"/>
  <c r="AX2995" i="1"/>
  <c r="AX2996" i="1"/>
  <c r="AX2997" i="1"/>
  <c r="AX2998" i="1"/>
  <c r="AX2999" i="1"/>
  <c r="AX3000" i="1"/>
  <c r="AX640" i="1"/>
  <c r="AX641" i="1"/>
  <c r="AX642" i="1"/>
  <c r="AX643" i="1"/>
  <c r="AX644" i="1"/>
  <c r="AX645" i="1"/>
  <c r="AX646" i="1"/>
  <c r="AX647" i="1"/>
  <c r="AX648" i="1"/>
  <c r="AX649" i="1"/>
  <c r="AX650" i="1"/>
  <c r="AX651" i="1"/>
  <c r="AX652" i="1"/>
  <c r="AX653" i="1"/>
  <c r="AX654" i="1"/>
  <c r="AX655" i="1"/>
  <c r="AX656" i="1"/>
  <c r="AX657" i="1"/>
  <c r="AX658" i="1"/>
  <c r="AX659" i="1"/>
  <c r="AX660" i="1"/>
  <c r="AX661" i="1"/>
  <c r="AX662" i="1"/>
  <c r="AX663" i="1"/>
  <c r="AX664" i="1"/>
  <c r="AX665" i="1"/>
  <c r="AX666" i="1"/>
  <c r="AX667" i="1"/>
  <c r="AX668" i="1"/>
  <c r="AX610" i="1"/>
  <c r="AX611" i="1"/>
  <c r="AX612" i="1"/>
  <c r="AX613" i="1"/>
  <c r="AX614" i="1"/>
  <c r="AX615" i="1"/>
  <c r="AX616" i="1"/>
  <c r="AX617" i="1"/>
  <c r="AX618" i="1"/>
  <c r="AX619" i="1"/>
  <c r="AX620" i="1"/>
  <c r="AX621" i="1"/>
  <c r="AX622" i="1"/>
  <c r="AX623" i="1"/>
  <c r="AX624" i="1"/>
  <c r="AX625" i="1"/>
  <c r="AX626" i="1"/>
  <c r="AX627" i="1"/>
  <c r="AX628" i="1"/>
  <c r="AX629" i="1"/>
  <c r="AX630" i="1"/>
  <c r="AX631" i="1"/>
  <c r="AX632" i="1"/>
  <c r="AX633" i="1"/>
  <c r="AX634" i="1"/>
  <c r="AX635" i="1"/>
  <c r="AX636" i="1"/>
  <c r="AX637" i="1"/>
  <c r="AX638" i="1"/>
  <c r="AX639" i="1"/>
  <c r="AX584" i="1"/>
  <c r="AX585" i="1"/>
  <c r="AX586" i="1"/>
  <c r="AX587" i="1"/>
  <c r="AX588" i="1"/>
  <c r="AX589" i="1"/>
  <c r="AX590" i="1"/>
  <c r="AX591" i="1"/>
  <c r="AX592" i="1"/>
  <c r="AX593" i="1"/>
  <c r="AX594" i="1"/>
  <c r="AX595" i="1"/>
  <c r="AX596" i="1"/>
  <c r="AX597" i="1"/>
  <c r="AX598" i="1"/>
  <c r="AX599" i="1"/>
  <c r="AX600" i="1"/>
  <c r="AX601" i="1"/>
  <c r="AX602" i="1"/>
  <c r="AX603" i="1"/>
  <c r="AX604" i="1"/>
  <c r="AX605" i="1"/>
  <c r="AX606" i="1"/>
  <c r="AX607" i="1"/>
  <c r="AX608" i="1"/>
  <c r="AX609" i="1"/>
  <c r="AX583" i="1"/>
  <c r="AX554" i="1"/>
  <c r="AX555" i="1"/>
  <c r="AX556" i="1"/>
  <c r="AX557" i="1"/>
  <c r="AX558" i="1"/>
  <c r="AX559" i="1"/>
  <c r="AX560" i="1"/>
  <c r="AX561" i="1"/>
  <c r="AX562" i="1"/>
  <c r="AX563" i="1"/>
  <c r="AX564" i="1"/>
  <c r="AX565" i="1"/>
  <c r="AX566" i="1"/>
  <c r="AX567" i="1"/>
  <c r="AX568" i="1"/>
  <c r="AX569" i="1"/>
  <c r="AX570" i="1"/>
  <c r="AX571" i="1"/>
  <c r="AX572" i="1"/>
  <c r="AX573" i="1"/>
  <c r="AX574" i="1"/>
  <c r="AX575" i="1"/>
  <c r="AX576" i="1"/>
  <c r="AX577" i="1"/>
  <c r="AX578" i="1"/>
  <c r="AX579" i="1"/>
  <c r="AX580" i="1"/>
  <c r="AX581" i="1"/>
  <c r="AX582" i="1"/>
  <c r="AX529" i="1"/>
  <c r="AX530" i="1"/>
  <c r="AX531" i="1"/>
  <c r="AX532" i="1"/>
  <c r="AX533" i="1"/>
  <c r="AX534" i="1"/>
  <c r="AX535" i="1"/>
  <c r="AX536" i="1"/>
  <c r="AX537" i="1"/>
  <c r="AX538" i="1"/>
  <c r="AX539" i="1"/>
  <c r="AX540" i="1"/>
  <c r="AX541" i="1"/>
  <c r="AX542" i="1"/>
  <c r="AX543" i="1"/>
  <c r="AX544" i="1"/>
  <c r="AX545" i="1"/>
  <c r="AX546" i="1"/>
  <c r="AX547" i="1"/>
  <c r="AX548" i="1"/>
  <c r="AX549" i="1"/>
  <c r="AX550" i="1"/>
  <c r="AX551" i="1"/>
  <c r="AX552" i="1"/>
  <c r="AX553" i="1"/>
  <c r="AX504" i="1"/>
  <c r="AX505" i="1"/>
  <c r="AX506" i="1"/>
  <c r="AX507" i="1"/>
  <c r="AX508" i="1"/>
  <c r="AX509" i="1"/>
  <c r="AX510" i="1"/>
  <c r="AX511" i="1"/>
  <c r="AX512" i="1"/>
  <c r="AX513" i="1"/>
  <c r="AX514" i="1"/>
  <c r="AX515" i="1"/>
  <c r="AX516" i="1"/>
  <c r="AX517" i="1"/>
  <c r="AX518" i="1"/>
  <c r="AX519" i="1"/>
  <c r="AX520" i="1"/>
  <c r="AX521" i="1"/>
  <c r="AX522" i="1"/>
  <c r="AX523" i="1"/>
  <c r="AX524" i="1"/>
  <c r="AX525" i="1"/>
  <c r="AX526" i="1"/>
  <c r="AX527" i="1"/>
  <c r="AX528" i="1"/>
  <c r="AX469" i="1"/>
  <c r="AX470" i="1"/>
  <c r="AX471" i="1"/>
  <c r="AX472" i="1"/>
  <c r="AX473" i="1"/>
  <c r="AX474" i="1"/>
  <c r="AX475" i="1"/>
  <c r="AX476" i="1"/>
  <c r="AX477" i="1"/>
  <c r="AX478" i="1"/>
  <c r="AX479" i="1"/>
  <c r="AX480" i="1"/>
  <c r="AX481" i="1"/>
  <c r="AX482" i="1"/>
  <c r="AX483" i="1"/>
  <c r="AX484" i="1"/>
  <c r="AX485" i="1"/>
  <c r="AX486" i="1"/>
  <c r="AX487" i="1"/>
  <c r="AX488" i="1"/>
  <c r="AX489" i="1"/>
  <c r="AX490" i="1"/>
  <c r="AX491" i="1"/>
  <c r="AX492" i="1"/>
  <c r="AX493" i="1"/>
  <c r="AX494" i="1"/>
  <c r="AX495" i="1"/>
  <c r="AX496" i="1"/>
  <c r="AX497" i="1"/>
  <c r="AX498" i="1"/>
  <c r="AX499" i="1"/>
  <c r="AX500" i="1"/>
  <c r="AX501" i="1"/>
  <c r="AX502" i="1"/>
  <c r="AX503" i="1"/>
  <c r="AX442" i="1"/>
  <c r="AX443" i="1"/>
  <c r="AX444" i="1"/>
  <c r="AX445" i="1"/>
  <c r="AX446" i="1"/>
  <c r="AX447" i="1"/>
  <c r="AX448" i="1"/>
  <c r="AX449" i="1"/>
  <c r="AX450" i="1"/>
  <c r="AX451" i="1"/>
  <c r="AX452" i="1"/>
  <c r="AX453" i="1"/>
  <c r="AX454" i="1"/>
  <c r="AX455" i="1"/>
  <c r="AX456" i="1"/>
  <c r="AX457" i="1"/>
  <c r="AX458" i="1"/>
  <c r="AX459" i="1"/>
  <c r="AX460" i="1"/>
  <c r="AX461" i="1"/>
  <c r="AX462" i="1"/>
  <c r="AX463" i="1"/>
  <c r="AX464" i="1"/>
  <c r="AX465" i="1"/>
  <c r="AX466" i="1"/>
  <c r="AX467" i="1"/>
  <c r="AX468" i="1"/>
  <c r="AX441" i="1"/>
  <c r="AX408" i="1"/>
  <c r="AX409" i="1"/>
  <c r="AX410" i="1"/>
  <c r="AX411" i="1"/>
  <c r="AX412" i="1"/>
  <c r="AX413" i="1"/>
  <c r="AX414" i="1"/>
  <c r="AX415" i="1"/>
  <c r="AX416" i="1"/>
  <c r="AX417" i="1"/>
  <c r="AX418" i="1"/>
  <c r="AX419" i="1"/>
  <c r="AX420" i="1"/>
  <c r="AX421" i="1"/>
  <c r="AX422" i="1"/>
  <c r="AX423" i="1"/>
  <c r="AX424" i="1"/>
  <c r="AX425" i="1"/>
  <c r="AX426" i="1"/>
  <c r="AX427" i="1"/>
  <c r="AX428" i="1"/>
  <c r="AX429" i="1"/>
  <c r="AX430" i="1"/>
  <c r="AX431" i="1"/>
  <c r="AX432" i="1"/>
  <c r="AX433" i="1"/>
  <c r="AX434" i="1"/>
  <c r="AX435" i="1"/>
  <c r="AX436" i="1"/>
  <c r="AX437" i="1"/>
  <c r="AX438" i="1"/>
  <c r="AX439" i="1"/>
  <c r="AX440" i="1"/>
  <c r="AX395" i="1"/>
  <c r="AX396" i="1"/>
  <c r="AX397" i="1"/>
  <c r="AX398" i="1"/>
  <c r="AX399" i="1"/>
  <c r="AX400" i="1"/>
  <c r="AX401" i="1"/>
  <c r="AX402" i="1"/>
  <c r="AX403" i="1"/>
  <c r="AX404" i="1"/>
  <c r="AX405" i="1"/>
  <c r="AX406" i="1"/>
  <c r="AX407" i="1"/>
  <c r="AX365" i="1"/>
  <c r="AX366" i="1"/>
  <c r="AX367" i="1"/>
  <c r="AX368" i="1"/>
  <c r="AX369" i="1"/>
  <c r="AX370" i="1"/>
  <c r="AX371" i="1"/>
  <c r="AX372" i="1"/>
  <c r="AX373" i="1"/>
  <c r="AX374" i="1"/>
  <c r="AX375" i="1"/>
  <c r="AX376" i="1"/>
  <c r="AX377" i="1"/>
  <c r="AX378" i="1"/>
  <c r="AX379" i="1"/>
  <c r="AX380" i="1"/>
  <c r="AX381" i="1"/>
  <c r="AX382" i="1"/>
  <c r="AX383" i="1"/>
  <c r="AX384" i="1"/>
  <c r="AX385" i="1"/>
  <c r="AX386" i="1"/>
  <c r="AX387" i="1"/>
  <c r="AX388" i="1"/>
  <c r="AX389" i="1"/>
  <c r="AX390" i="1"/>
  <c r="AX391" i="1"/>
  <c r="AX392" i="1"/>
  <c r="AX393" i="1"/>
  <c r="AX394" i="1"/>
  <c r="AX329" i="1"/>
  <c r="AX330" i="1"/>
  <c r="AX331" i="1"/>
  <c r="AX332" i="1"/>
  <c r="AX333" i="1"/>
  <c r="AX334" i="1"/>
  <c r="AX335" i="1"/>
  <c r="AX336" i="1"/>
  <c r="AX337" i="1"/>
  <c r="AX338" i="1"/>
  <c r="AX339" i="1"/>
  <c r="AX340" i="1"/>
  <c r="AX341" i="1"/>
  <c r="AX342" i="1"/>
  <c r="AX343" i="1"/>
  <c r="AX344" i="1"/>
  <c r="AX345" i="1"/>
  <c r="AX346" i="1"/>
  <c r="AX347" i="1"/>
  <c r="AX348" i="1"/>
  <c r="AX349" i="1"/>
  <c r="AX350" i="1"/>
  <c r="AX351" i="1"/>
  <c r="AX352" i="1"/>
  <c r="AX353" i="1"/>
  <c r="AX354" i="1"/>
  <c r="AX355" i="1"/>
  <c r="AX356" i="1"/>
  <c r="AX357" i="1"/>
  <c r="AX358" i="1"/>
  <c r="AX359" i="1"/>
  <c r="AX360" i="1"/>
  <c r="AX361" i="1"/>
  <c r="AX362" i="1"/>
  <c r="AX363" i="1"/>
  <c r="AX364" i="1"/>
  <c r="AX300" i="1"/>
  <c r="AX301" i="1"/>
  <c r="AX302" i="1"/>
  <c r="AX303" i="1"/>
  <c r="AX304" i="1"/>
  <c r="AX305" i="1"/>
  <c r="AX306" i="1"/>
  <c r="AX307" i="1"/>
  <c r="AX308" i="1"/>
  <c r="AX309" i="1"/>
  <c r="AX310" i="1"/>
  <c r="AX311" i="1"/>
  <c r="AX312" i="1"/>
  <c r="AX313" i="1"/>
  <c r="AX314" i="1"/>
  <c r="AX315" i="1"/>
  <c r="AX316" i="1"/>
  <c r="AX317" i="1"/>
  <c r="AX318" i="1"/>
  <c r="AX319" i="1"/>
  <c r="AX320" i="1"/>
  <c r="AX321" i="1"/>
  <c r="AX322" i="1"/>
  <c r="AX323" i="1"/>
  <c r="AX324" i="1"/>
  <c r="AX325" i="1"/>
  <c r="AX326" i="1"/>
  <c r="AX327" i="1"/>
  <c r="AX328" i="1"/>
  <c r="AX299" i="1"/>
  <c r="AX298" i="1"/>
  <c r="AX264" i="1"/>
  <c r="AX265" i="1"/>
  <c r="AX266" i="1"/>
  <c r="AX267" i="1"/>
  <c r="AX268" i="1"/>
  <c r="AX269" i="1"/>
  <c r="AX270" i="1"/>
  <c r="AX271" i="1"/>
  <c r="AX272" i="1"/>
  <c r="AX273" i="1"/>
  <c r="AX274" i="1"/>
  <c r="AX275" i="1"/>
  <c r="AX276" i="1"/>
  <c r="AX277" i="1"/>
  <c r="AX278" i="1"/>
  <c r="AX279" i="1"/>
  <c r="AX280" i="1"/>
  <c r="AX281" i="1"/>
  <c r="AX282" i="1"/>
  <c r="AX283" i="1"/>
  <c r="AX284" i="1"/>
  <c r="AX285" i="1"/>
  <c r="AX286" i="1"/>
  <c r="AX287" i="1"/>
  <c r="AX288" i="1"/>
  <c r="AX289" i="1"/>
  <c r="AX290" i="1"/>
  <c r="AX291" i="1"/>
  <c r="AX292" i="1"/>
  <c r="AX293" i="1"/>
  <c r="AX294" i="1"/>
  <c r="AX295" i="1"/>
  <c r="AX296" i="1"/>
  <c r="AX297" i="1"/>
  <c r="AX225" i="1"/>
  <c r="AX226" i="1"/>
  <c r="AX227" i="1"/>
  <c r="AX228" i="1"/>
  <c r="AX229" i="1"/>
  <c r="AX230" i="1"/>
  <c r="AX231" i="1"/>
  <c r="AX232" i="1"/>
  <c r="AX233" i="1"/>
  <c r="AX234" i="1"/>
  <c r="AX235" i="1"/>
  <c r="AX236" i="1"/>
  <c r="AX237" i="1"/>
  <c r="AX238" i="1"/>
  <c r="AX239" i="1"/>
  <c r="AX240" i="1"/>
  <c r="AX241" i="1"/>
  <c r="AX242" i="1"/>
  <c r="AX243" i="1"/>
  <c r="AX244" i="1"/>
  <c r="AX245" i="1"/>
  <c r="AX246" i="1"/>
  <c r="AX247" i="1"/>
  <c r="AX248" i="1"/>
  <c r="AX249" i="1"/>
  <c r="AX250" i="1"/>
  <c r="AX251" i="1"/>
  <c r="AX252" i="1"/>
  <c r="AX253" i="1"/>
  <c r="AX254" i="1"/>
  <c r="AX255" i="1"/>
  <c r="AX256" i="1"/>
  <c r="AX257" i="1"/>
  <c r="AX258" i="1"/>
  <c r="AX259" i="1"/>
  <c r="AX260" i="1"/>
  <c r="AX261" i="1"/>
  <c r="AX262" i="1"/>
  <c r="AX263" i="1"/>
  <c r="AX186" i="1"/>
  <c r="AX187" i="1"/>
  <c r="AX188" i="1"/>
  <c r="AX189" i="1"/>
  <c r="AX190" i="1"/>
  <c r="AX191" i="1"/>
  <c r="AX192" i="1"/>
  <c r="AX193" i="1"/>
  <c r="AX194" i="1"/>
  <c r="AX195" i="1"/>
  <c r="AX196" i="1"/>
  <c r="AX197" i="1"/>
  <c r="AX198" i="1"/>
  <c r="AX199" i="1"/>
  <c r="AX200" i="1"/>
  <c r="AX201" i="1"/>
  <c r="AX202" i="1"/>
  <c r="AX203" i="1"/>
  <c r="AX204" i="1"/>
  <c r="AX205" i="1"/>
  <c r="AX206" i="1"/>
  <c r="AX207" i="1"/>
  <c r="AX208" i="1"/>
  <c r="AX209" i="1"/>
  <c r="AX210" i="1"/>
  <c r="AX211" i="1"/>
  <c r="AX212" i="1"/>
  <c r="AX213" i="1"/>
  <c r="AX214" i="1"/>
  <c r="AX215" i="1"/>
  <c r="AX216" i="1"/>
  <c r="AX217" i="1"/>
  <c r="AX218" i="1"/>
  <c r="AX219" i="1"/>
  <c r="AX220" i="1"/>
  <c r="AX221" i="1"/>
  <c r="AX222" i="1"/>
  <c r="AX223" i="1"/>
  <c r="AX224" i="1"/>
  <c r="AX158" i="1"/>
  <c r="AX159" i="1"/>
  <c r="AX160" i="1"/>
  <c r="AX161" i="1"/>
  <c r="AX162" i="1"/>
  <c r="AX163" i="1"/>
  <c r="AX164" i="1"/>
  <c r="AX165" i="1"/>
  <c r="AX166" i="1"/>
  <c r="AX167" i="1"/>
  <c r="AX168" i="1"/>
  <c r="AX169" i="1"/>
  <c r="AX170" i="1"/>
  <c r="AX171" i="1"/>
  <c r="AX172" i="1"/>
  <c r="AX173" i="1"/>
  <c r="AX174" i="1"/>
  <c r="AX175" i="1"/>
  <c r="AX176" i="1"/>
  <c r="AX177" i="1"/>
  <c r="AX178" i="1"/>
  <c r="AX179" i="1"/>
  <c r="AX180" i="1"/>
  <c r="AX181" i="1"/>
  <c r="AX182" i="1"/>
  <c r="AX183" i="1"/>
  <c r="AX184" i="1"/>
  <c r="AX185" i="1"/>
  <c r="AX157" i="1"/>
  <c r="AX152" i="1"/>
  <c r="AX153" i="1"/>
  <c r="AX154" i="1"/>
  <c r="AX155" i="1"/>
  <c r="AX156" i="1"/>
  <c r="AX129" i="1"/>
  <c r="AX130" i="1"/>
  <c r="AX131" i="1"/>
  <c r="AX132" i="1"/>
  <c r="AX133" i="1"/>
  <c r="AX134" i="1"/>
  <c r="AX135" i="1"/>
  <c r="AX136" i="1"/>
  <c r="AX137" i="1"/>
  <c r="AX138" i="1"/>
  <c r="AX139" i="1"/>
  <c r="AX140" i="1"/>
  <c r="AX141" i="1"/>
  <c r="AX142" i="1"/>
  <c r="AX143" i="1"/>
  <c r="AX144" i="1"/>
  <c r="AX145" i="1"/>
  <c r="AX146" i="1"/>
  <c r="AX147" i="1"/>
  <c r="AX148" i="1"/>
  <c r="AX149" i="1"/>
  <c r="AX150" i="1"/>
  <c r="AX151" i="1"/>
  <c r="AX16" i="1"/>
  <c r="AX17" i="1"/>
  <c r="AX18" i="1"/>
  <c r="AX19" i="1"/>
  <c r="AX20" i="1"/>
  <c r="AX21" i="1"/>
  <c r="AX22" i="1"/>
  <c r="AX23" i="1"/>
  <c r="AX24" i="1"/>
  <c r="AX25" i="1"/>
  <c r="AX26" i="1"/>
  <c r="AX27" i="1"/>
  <c r="AX28" i="1"/>
  <c r="AX29" i="1"/>
  <c r="AX30" i="1"/>
  <c r="AX31" i="1"/>
  <c r="AX32" i="1"/>
  <c r="AX33" i="1"/>
  <c r="AX34" i="1"/>
  <c r="AX35" i="1"/>
  <c r="AX36" i="1"/>
  <c r="AX37" i="1"/>
  <c r="AX38" i="1"/>
  <c r="AX39" i="1"/>
  <c r="AX40" i="1"/>
  <c r="AX41" i="1"/>
  <c r="AX42" i="1"/>
  <c r="AX43" i="1"/>
  <c r="AX44" i="1"/>
  <c r="AX45" i="1"/>
  <c r="AX46" i="1"/>
  <c r="AX47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X82" i="1"/>
  <c r="AX83" i="1"/>
  <c r="AX84" i="1"/>
  <c r="AX85" i="1"/>
  <c r="AX86" i="1"/>
  <c r="AX87" i="1"/>
  <c r="AX88" i="1"/>
  <c r="AX89" i="1"/>
  <c r="AX90" i="1"/>
  <c r="AX91" i="1"/>
  <c r="AX92" i="1"/>
  <c r="AX93" i="1"/>
  <c r="AX94" i="1"/>
  <c r="AX95" i="1"/>
  <c r="AX96" i="1"/>
  <c r="AX97" i="1"/>
  <c r="AX98" i="1"/>
  <c r="AX99" i="1"/>
  <c r="AX100" i="1"/>
  <c r="AX101" i="1"/>
  <c r="AX102" i="1"/>
  <c r="AX103" i="1"/>
  <c r="AX104" i="1"/>
  <c r="AX105" i="1"/>
  <c r="AX106" i="1"/>
  <c r="AX107" i="1"/>
  <c r="AX108" i="1"/>
  <c r="AX109" i="1"/>
  <c r="AX110" i="1"/>
  <c r="AX111" i="1"/>
  <c r="AX112" i="1"/>
  <c r="AX113" i="1"/>
  <c r="AX114" i="1"/>
  <c r="AX115" i="1"/>
  <c r="AX116" i="1"/>
  <c r="AX117" i="1"/>
  <c r="AX118" i="1"/>
  <c r="AX119" i="1"/>
  <c r="AX120" i="1"/>
  <c r="AX121" i="1"/>
  <c r="AX122" i="1"/>
  <c r="AX123" i="1"/>
  <c r="AX124" i="1"/>
  <c r="AX125" i="1"/>
  <c r="AX126" i="1"/>
  <c r="AX127" i="1"/>
  <c r="AX128" i="1"/>
  <c r="AX15" i="1"/>
  <c r="AW604" i="1" l="1"/>
  <c r="AW605" i="1"/>
  <c r="AW606" i="1"/>
  <c r="AW607" i="1"/>
  <c r="AW608" i="1"/>
  <c r="AW609" i="1"/>
  <c r="AW610" i="1"/>
  <c r="AW611" i="1"/>
  <c r="AW612" i="1"/>
  <c r="AW613" i="1"/>
  <c r="AW614" i="1"/>
  <c r="AW615" i="1"/>
  <c r="AW616" i="1"/>
  <c r="AW617" i="1"/>
  <c r="AW618" i="1"/>
  <c r="AW619" i="1"/>
  <c r="AW620" i="1"/>
  <c r="AW621" i="1"/>
  <c r="AW622" i="1"/>
  <c r="AW623" i="1"/>
  <c r="AW624" i="1"/>
  <c r="AW625" i="1"/>
  <c r="AW626" i="1"/>
  <c r="AW627" i="1"/>
  <c r="AW628" i="1"/>
  <c r="AW629" i="1"/>
  <c r="AW630" i="1"/>
  <c r="AW631" i="1"/>
  <c r="AW632" i="1"/>
  <c r="AW633" i="1"/>
  <c r="AW634" i="1"/>
  <c r="AW635" i="1"/>
  <c r="AW636" i="1"/>
  <c r="AW637" i="1"/>
  <c r="AW638" i="1"/>
  <c r="AW639" i="1"/>
  <c r="AW640" i="1"/>
  <c r="AW641" i="1"/>
  <c r="AW642" i="1"/>
  <c r="AW643" i="1"/>
  <c r="AW644" i="1"/>
  <c r="AW645" i="1"/>
  <c r="AW646" i="1"/>
  <c r="AW647" i="1"/>
  <c r="AW648" i="1"/>
  <c r="AW649" i="1"/>
  <c r="AW650" i="1"/>
  <c r="AW651" i="1"/>
  <c r="AW652" i="1"/>
  <c r="AW653" i="1"/>
  <c r="AW654" i="1"/>
  <c r="AW655" i="1"/>
  <c r="AW656" i="1"/>
  <c r="AW657" i="1"/>
  <c r="AW658" i="1"/>
  <c r="AW659" i="1"/>
  <c r="AW660" i="1"/>
  <c r="AW661" i="1"/>
  <c r="AW662" i="1"/>
  <c r="AW663" i="1"/>
  <c r="AW664" i="1"/>
  <c r="AW665" i="1"/>
  <c r="AW666" i="1"/>
  <c r="AW667" i="1"/>
  <c r="AW668" i="1"/>
  <c r="AW669" i="1"/>
  <c r="AW670" i="1"/>
  <c r="AW671" i="1"/>
  <c r="AW672" i="1"/>
  <c r="AW673" i="1"/>
  <c r="AW674" i="1"/>
  <c r="AW675" i="1"/>
  <c r="AW676" i="1"/>
  <c r="AW677" i="1"/>
  <c r="AW678" i="1"/>
  <c r="AW679" i="1"/>
  <c r="AW680" i="1"/>
  <c r="AW681" i="1"/>
  <c r="AW682" i="1"/>
  <c r="AW683" i="1"/>
  <c r="AW684" i="1"/>
  <c r="AW685" i="1"/>
  <c r="AW686" i="1"/>
  <c r="AW687" i="1"/>
  <c r="AW688" i="1"/>
  <c r="AW689" i="1"/>
  <c r="AW690" i="1"/>
  <c r="AW691" i="1"/>
  <c r="AW692" i="1"/>
  <c r="AW693" i="1"/>
  <c r="AW694" i="1"/>
  <c r="AW695" i="1"/>
  <c r="AW696" i="1"/>
  <c r="AW697" i="1"/>
  <c r="AW698" i="1"/>
  <c r="AW699" i="1"/>
  <c r="AW700" i="1"/>
  <c r="AW701" i="1"/>
  <c r="AW702" i="1"/>
  <c r="AW703" i="1"/>
  <c r="AW704" i="1"/>
  <c r="AW705" i="1"/>
  <c r="AW706" i="1"/>
  <c r="AW707" i="1"/>
  <c r="AW708" i="1"/>
  <c r="AW709" i="1"/>
  <c r="AW710" i="1"/>
  <c r="AW711" i="1"/>
  <c r="AW712" i="1"/>
  <c r="AW713" i="1"/>
  <c r="AW714" i="1"/>
  <c r="AW715" i="1"/>
  <c r="AW716" i="1"/>
  <c r="AW717" i="1"/>
  <c r="AW718" i="1"/>
  <c r="AW719" i="1"/>
  <c r="AW720" i="1"/>
  <c r="AW721" i="1"/>
  <c r="AW722" i="1"/>
  <c r="AW723" i="1"/>
  <c r="AW724" i="1"/>
  <c r="AW725" i="1"/>
  <c r="AW726" i="1"/>
  <c r="AW727" i="1"/>
  <c r="AW728" i="1"/>
  <c r="AW729" i="1"/>
  <c r="AW730" i="1"/>
  <c r="AW731" i="1"/>
  <c r="AW732" i="1"/>
  <c r="AW733" i="1"/>
  <c r="AW734" i="1"/>
  <c r="AW735" i="1"/>
  <c r="AW736" i="1"/>
  <c r="AW737" i="1"/>
  <c r="AW738" i="1"/>
  <c r="AW739" i="1"/>
  <c r="AW740" i="1"/>
  <c r="AW741" i="1"/>
  <c r="AW742" i="1"/>
  <c r="AW743" i="1"/>
  <c r="AW744" i="1"/>
  <c r="AW745" i="1"/>
  <c r="AW746" i="1"/>
  <c r="AW747" i="1"/>
  <c r="AW748" i="1"/>
  <c r="AW749" i="1"/>
  <c r="AW750" i="1"/>
  <c r="AW751" i="1"/>
  <c r="AW752" i="1"/>
  <c r="AW753" i="1"/>
  <c r="AW754" i="1"/>
  <c r="AW755" i="1"/>
  <c r="AW756" i="1"/>
  <c r="AW757" i="1"/>
  <c r="AW758" i="1"/>
  <c r="AW759" i="1"/>
  <c r="AW760" i="1"/>
  <c r="AW761" i="1"/>
  <c r="AW762" i="1"/>
  <c r="AW763" i="1"/>
  <c r="AW764" i="1"/>
  <c r="AW765" i="1"/>
  <c r="AW766" i="1"/>
  <c r="AW767" i="1"/>
  <c r="AW768" i="1"/>
  <c r="AW769" i="1"/>
  <c r="AW770" i="1"/>
  <c r="AW771" i="1"/>
  <c r="AW772" i="1"/>
  <c r="AW773" i="1"/>
  <c r="AW774" i="1"/>
  <c r="AW775" i="1"/>
  <c r="AW776" i="1"/>
  <c r="AW777" i="1"/>
  <c r="AW778" i="1"/>
  <c r="AW779" i="1"/>
  <c r="AW780" i="1"/>
  <c r="AW781" i="1"/>
  <c r="AW782" i="1"/>
  <c r="AW783" i="1"/>
  <c r="AW784" i="1"/>
  <c r="AW785" i="1"/>
  <c r="AW786" i="1"/>
  <c r="AW787" i="1"/>
  <c r="AW788" i="1"/>
  <c r="AW789" i="1"/>
  <c r="AW790" i="1"/>
  <c r="AW791" i="1"/>
  <c r="AW792" i="1"/>
  <c r="AW793" i="1"/>
  <c r="AW794" i="1"/>
  <c r="AW795" i="1"/>
  <c r="AW796" i="1"/>
  <c r="AW797" i="1"/>
  <c r="AW798" i="1"/>
  <c r="AW799" i="1"/>
  <c r="AW800" i="1"/>
  <c r="AW801" i="1"/>
  <c r="AW802" i="1"/>
  <c r="AW803" i="1"/>
  <c r="AW804" i="1"/>
  <c r="AW805" i="1"/>
  <c r="AW806" i="1"/>
  <c r="AW807" i="1"/>
  <c r="AW808" i="1"/>
  <c r="AW809" i="1"/>
  <c r="AW810" i="1"/>
  <c r="AW811" i="1"/>
  <c r="AW812" i="1"/>
  <c r="AW813" i="1"/>
  <c r="AW814" i="1"/>
  <c r="AW815" i="1"/>
  <c r="AW816" i="1"/>
  <c r="AW817" i="1"/>
  <c r="AW818" i="1"/>
  <c r="AW819" i="1"/>
  <c r="AW820" i="1"/>
  <c r="AW821" i="1"/>
  <c r="AW822" i="1"/>
  <c r="AW823" i="1"/>
  <c r="AW824" i="1"/>
  <c r="AW825" i="1"/>
  <c r="AW826" i="1"/>
  <c r="AW827" i="1"/>
  <c r="AW828" i="1"/>
  <c r="AW829" i="1"/>
  <c r="AW830" i="1"/>
  <c r="AW831" i="1"/>
  <c r="AW832" i="1"/>
  <c r="AW833" i="1"/>
  <c r="AW834" i="1"/>
  <c r="AW835" i="1"/>
  <c r="AW836" i="1"/>
  <c r="AW837" i="1"/>
  <c r="AW838" i="1"/>
  <c r="AW839" i="1"/>
  <c r="AW840" i="1"/>
  <c r="AW841" i="1"/>
  <c r="AW842" i="1"/>
  <c r="AW843" i="1"/>
  <c r="AW844" i="1"/>
  <c r="AW845" i="1"/>
  <c r="AW846" i="1"/>
  <c r="AW847" i="1"/>
  <c r="AW848" i="1"/>
  <c r="AW849" i="1"/>
  <c r="AW850" i="1"/>
  <c r="AW851" i="1"/>
  <c r="AW852" i="1"/>
  <c r="AW853" i="1"/>
  <c r="AW854" i="1"/>
  <c r="AW855" i="1"/>
  <c r="AW856" i="1"/>
  <c r="AW857" i="1"/>
  <c r="AW858" i="1"/>
  <c r="AW859" i="1"/>
  <c r="AW860" i="1"/>
  <c r="AW861" i="1"/>
  <c r="AW862" i="1"/>
  <c r="AW863" i="1"/>
  <c r="AW864" i="1"/>
  <c r="AW865" i="1"/>
  <c r="AW866" i="1"/>
  <c r="AW867" i="1"/>
  <c r="AW868" i="1"/>
  <c r="AW869" i="1"/>
  <c r="AW870" i="1"/>
  <c r="AW871" i="1"/>
  <c r="AW872" i="1"/>
  <c r="AW873" i="1"/>
  <c r="AW874" i="1"/>
  <c r="AW875" i="1"/>
  <c r="AW876" i="1"/>
  <c r="AW877" i="1"/>
  <c r="AW878" i="1"/>
  <c r="AW879" i="1"/>
  <c r="AW880" i="1"/>
  <c r="AW881" i="1"/>
  <c r="AW882" i="1"/>
  <c r="AW883" i="1"/>
  <c r="AW884" i="1"/>
  <c r="AW885" i="1"/>
  <c r="AW886" i="1"/>
  <c r="AW887" i="1"/>
  <c r="AW888" i="1"/>
  <c r="AW889" i="1"/>
  <c r="AW890" i="1"/>
  <c r="AW891" i="1"/>
  <c r="AW892" i="1"/>
  <c r="AW893" i="1"/>
  <c r="AW894" i="1"/>
  <c r="AW895" i="1"/>
  <c r="AW896" i="1"/>
  <c r="AW897" i="1"/>
  <c r="AW898" i="1"/>
  <c r="AW899" i="1"/>
  <c r="AW900" i="1"/>
  <c r="AW901" i="1"/>
  <c r="AW902" i="1"/>
  <c r="AW903" i="1"/>
  <c r="AW904" i="1"/>
  <c r="AW905" i="1"/>
  <c r="AW906" i="1"/>
  <c r="AW907" i="1"/>
  <c r="AW908" i="1"/>
  <c r="AW909" i="1"/>
  <c r="AW910" i="1"/>
  <c r="AW911" i="1"/>
  <c r="AW912" i="1"/>
  <c r="AW913" i="1"/>
  <c r="AW914" i="1"/>
  <c r="AW915" i="1"/>
  <c r="AW916" i="1"/>
  <c r="AW917" i="1"/>
  <c r="AW918" i="1"/>
  <c r="AW919" i="1"/>
  <c r="AW920" i="1"/>
  <c r="AW921" i="1"/>
  <c r="AW922" i="1"/>
  <c r="AW923" i="1"/>
  <c r="AW924" i="1"/>
  <c r="AW925" i="1"/>
  <c r="AW926" i="1"/>
  <c r="AW927" i="1"/>
  <c r="AW928" i="1"/>
  <c r="AW929" i="1"/>
  <c r="AW930" i="1"/>
  <c r="AW931" i="1"/>
  <c r="AW932" i="1"/>
  <c r="AW933" i="1"/>
  <c r="AW934" i="1"/>
  <c r="AW935" i="1"/>
  <c r="AW936" i="1"/>
  <c r="AW937" i="1"/>
  <c r="AW938" i="1"/>
  <c r="AW939" i="1"/>
  <c r="AW940" i="1"/>
  <c r="AW941" i="1"/>
  <c r="AW942" i="1"/>
  <c r="AW943" i="1"/>
  <c r="AW944" i="1"/>
  <c r="AW945" i="1"/>
  <c r="AW946" i="1"/>
  <c r="AW947" i="1"/>
  <c r="AW948" i="1"/>
  <c r="AW949" i="1"/>
  <c r="AW950" i="1"/>
  <c r="AW951" i="1"/>
  <c r="AW952" i="1"/>
  <c r="AW953" i="1"/>
  <c r="AW954" i="1"/>
  <c r="AW955" i="1"/>
  <c r="AW956" i="1"/>
  <c r="AW957" i="1"/>
  <c r="AW958" i="1"/>
  <c r="AW959" i="1"/>
  <c r="AW960" i="1"/>
  <c r="AW961" i="1"/>
  <c r="AW962" i="1"/>
  <c r="AW963" i="1"/>
  <c r="AW964" i="1"/>
  <c r="AW965" i="1"/>
  <c r="AW966" i="1"/>
  <c r="AW967" i="1"/>
  <c r="AW968" i="1"/>
  <c r="AW969" i="1"/>
  <c r="AW970" i="1"/>
  <c r="AW971" i="1"/>
  <c r="AW972" i="1"/>
  <c r="AW973" i="1"/>
  <c r="AW974" i="1"/>
  <c r="AW975" i="1"/>
  <c r="AW976" i="1"/>
  <c r="AW977" i="1"/>
  <c r="AW978" i="1"/>
  <c r="AW979" i="1"/>
  <c r="AW980" i="1"/>
  <c r="AW981" i="1"/>
  <c r="AW982" i="1"/>
  <c r="AW983" i="1"/>
  <c r="AW984" i="1"/>
  <c r="AW985" i="1"/>
  <c r="AW986" i="1"/>
  <c r="AW987" i="1"/>
  <c r="AW988" i="1"/>
  <c r="AW989" i="1"/>
  <c r="AW990" i="1"/>
  <c r="AW991" i="1"/>
  <c r="AW992" i="1"/>
  <c r="AW993" i="1"/>
  <c r="AW994" i="1"/>
  <c r="AW995" i="1"/>
  <c r="AW996" i="1"/>
  <c r="AW997" i="1"/>
  <c r="AW998" i="1"/>
  <c r="AW999" i="1"/>
  <c r="AW1000" i="1"/>
  <c r="AW1001" i="1"/>
  <c r="AW1002" i="1"/>
  <c r="AW1003" i="1"/>
  <c r="AW1004" i="1"/>
  <c r="AW1005" i="1"/>
  <c r="AW1006" i="1"/>
  <c r="AW1007" i="1"/>
  <c r="AW1008" i="1"/>
  <c r="AW1009" i="1"/>
  <c r="AW1010" i="1"/>
  <c r="AW1011" i="1"/>
  <c r="AW1012" i="1"/>
  <c r="AW1013" i="1"/>
  <c r="AW1014" i="1"/>
  <c r="AW1015" i="1"/>
  <c r="AW1016" i="1"/>
  <c r="AW1017" i="1"/>
  <c r="AW1018" i="1"/>
  <c r="AW1019" i="1"/>
  <c r="AW1020" i="1"/>
  <c r="AW1021" i="1"/>
  <c r="AW1022" i="1"/>
  <c r="AW1023" i="1"/>
  <c r="AW1024" i="1"/>
  <c r="AW1025" i="1"/>
  <c r="AW1026" i="1"/>
  <c r="AW1027" i="1"/>
  <c r="AW1028" i="1"/>
  <c r="AW1029" i="1"/>
  <c r="AW1030" i="1"/>
  <c r="AW1031" i="1"/>
  <c r="AW1032" i="1"/>
  <c r="AW1033" i="1"/>
  <c r="AW1034" i="1"/>
  <c r="AW1035" i="1"/>
  <c r="AW1036" i="1"/>
  <c r="AW1037" i="1"/>
  <c r="AW1038" i="1"/>
  <c r="AW1039" i="1"/>
  <c r="AW1040" i="1"/>
  <c r="AW1041" i="1"/>
  <c r="AW1042" i="1"/>
  <c r="AW1043" i="1"/>
  <c r="AW1044" i="1"/>
  <c r="AW1045" i="1"/>
  <c r="AW1046" i="1"/>
  <c r="AW1047" i="1"/>
  <c r="AW1048" i="1"/>
  <c r="AW1049" i="1"/>
  <c r="AW1050" i="1"/>
  <c r="AW1051" i="1"/>
  <c r="AW1052" i="1"/>
  <c r="AW1053" i="1"/>
  <c r="AW1054" i="1"/>
  <c r="AW1055" i="1"/>
  <c r="AW1056" i="1"/>
  <c r="AW1057" i="1"/>
  <c r="AW1058" i="1"/>
  <c r="AW1059" i="1"/>
  <c r="AW1060" i="1"/>
  <c r="AW1061" i="1"/>
  <c r="AW1062" i="1"/>
  <c r="AW1063" i="1"/>
  <c r="AW1064" i="1"/>
  <c r="AW1065" i="1"/>
  <c r="AW1066" i="1"/>
  <c r="AW1067" i="1"/>
  <c r="AW1068" i="1"/>
  <c r="AW1069" i="1"/>
  <c r="AW1070" i="1"/>
  <c r="AW1071" i="1"/>
  <c r="AW1072" i="1"/>
  <c r="AW1073" i="1"/>
  <c r="AW1074" i="1"/>
  <c r="AW1075" i="1"/>
  <c r="AW1076" i="1"/>
  <c r="AW1077" i="1"/>
  <c r="AW1078" i="1"/>
  <c r="AW1079" i="1"/>
  <c r="AW1080" i="1"/>
  <c r="AW1081" i="1"/>
  <c r="AW1082" i="1"/>
  <c r="AW1083" i="1"/>
  <c r="AW1084" i="1"/>
  <c r="AW1085" i="1"/>
  <c r="AW1086" i="1"/>
  <c r="AW1087" i="1"/>
  <c r="AW1088" i="1"/>
  <c r="AW1089" i="1"/>
  <c r="AW1090" i="1"/>
  <c r="AW1091" i="1"/>
  <c r="AW1092" i="1"/>
  <c r="AW1093" i="1"/>
  <c r="AW1094" i="1"/>
  <c r="AW1095" i="1"/>
  <c r="AW1096" i="1"/>
  <c r="AW1097" i="1"/>
  <c r="AW1098" i="1"/>
  <c r="AW1099" i="1"/>
  <c r="AW1100" i="1"/>
  <c r="AW1101" i="1"/>
  <c r="AW1102" i="1"/>
  <c r="AW1103" i="1"/>
  <c r="AW1104" i="1"/>
  <c r="AW1105" i="1"/>
  <c r="AW1106" i="1"/>
  <c r="AW1107" i="1"/>
  <c r="AW1108" i="1"/>
  <c r="AW1109" i="1"/>
  <c r="AW1110" i="1"/>
  <c r="AW1111" i="1"/>
  <c r="AW1112" i="1"/>
  <c r="AW1113" i="1"/>
  <c r="AW1114" i="1"/>
  <c r="AW1115" i="1"/>
  <c r="AW1116" i="1"/>
  <c r="AW1117" i="1"/>
  <c r="AW1118" i="1"/>
  <c r="AW1119" i="1"/>
  <c r="AW1120" i="1"/>
  <c r="AW1121" i="1"/>
  <c r="AW1122" i="1"/>
  <c r="AW1123" i="1"/>
  <c r="AW1124" i="1"/>
  <c r="AW1125" i="1"/>
  <c r="AW1126" i="1"/>
  <c r="AW1127" i="1"/>
  <c r="AW1128" i="1"/>
  <c r="AW1129" i="1"/>
  <c r="AW1130" i="1"/>
  <c r="AW1131" i="1"/>
  <c r="AW1132" i="1"/>
  <c r="AW1133" i="1"/>
  <c r="AW1134" i="1"/>
  <c r="AW1135" i="1"/>
  <c r="AW1136" i="1"/>
  <c r="AW1137" i="1"/>
  <c r="AW1138" i="1"/>
  <c r="AW1139" i="1"/>
  <c r="AW1140" i="1"/>
  <c r="AW1141" i="1"/>
  <c r="AW1142" i="1"/>
  <c r="AW1143" i="1"/>
  <c r="AW1144" i="1"/>
  <c r="AW1145" i="1"/>
  <c r="AW1146" i="1"/>
  <c r="AW1147" i="1"/>
  <c r="AW1148" i="1"/>
  <c r="AW1149" i="1"/>
  <c r="AW1150" i="1"/>
  <c r="AW1151" i="1"/>
  <c r="AW1152" i="1"/>
  <c r="AW1153" i="1"/>
  <c r="AW1154" i="1"/>
  <c r="AW1155" i="1"/>
  <c r="AW1156" i="1"/>
  <c r="AW1157" i="1"/>
  <c r="AW1158" i="1"/>
  <c r="AW1159" i="1"/>
  <c r="AW1160" i="1"/>
  <c r="AW1161" i="1"/>
  <c r="AW1162" i="1"/>
  <c r="AW1163" i="1"/>
  <c r="AW1164" i="1"/>
  <c r="AW1165" i="1"/>
  <c r="AW1166" i="1"/>
  <c r="AW1167" i="1"/>
  <c r="AW1168" i="1"/>
  <c r="AW1169" i="1"/>
  <c r="AW1170" i="1"/>
  <c r="AW1171" i="1"/>
  <c r="AW1172" i="1"/>
  <c r="AW1173" i="1"/>
  <c r="AW1174" i="1"/>
  <c r="AW1175" i="1"/>
  <c r="AW1176" i="1"/>
  <c r="AW1177" i="1"/>
  <c r="AW1178" i="1"/>
  <c r="AW1179" i="1"/>
  <c r="AW1180" i="1"/>
  <c r="AW1181" i="1"/>
  <c r="AW1182" i="1"/>
  <c r="AW1183" i="1"/>
  <c r="AW1184" i="1"/>
  <c r="AW1185" i="1"/>
  <c r="AW1186" i="1"/>
  <c r="AW1187" i="1"/>
  <c r="AW1188" i="1"/>
  <c r="AW1189" i="1"/>
  <c r="AW1190" i="1"/>
  <c r="AW1191" i="1"/>
  <c r="AW1192" i="1"/>
  <c r="AW1193" i="1"/>
  <c r="AW1194" i="1"/>
  <c r="AW1195" i="1"/>
  <c r="AW1196" i="1"/>
  <c r="AW1197" i="1"/>
  <c r="AW1198" i="1"/>
  <c r="AW1199" i="1"/>
  <c r="AW1200" i="1"/>
  <c r="AW1201" i="1"/>
  <c r="AW1202" i="1"/>
  <c r="AW1203" i="1"/>
  <c r="AW1204" i="1"/>
  <c r="AW1205" i="1"/>
  <c r="AW1206" i="1"/>
  <c r="AW1207" i="1"/>
  <c r="AW1208" i="1"/>
  <c r="AW1209" i="1"/>
  <c r="AW1210" i="1"/>
  <c r="AW1211" i="1"/>
  <c r="AW1212" i="1"/>
  <c r="AW1213" i="1"/>
  <c r="AW1214" i="1"/>
  <c r="AW1215" i="1"/>
  <c r="AW1216" i="1"/>
  <c r="AW1217" i="1"/>
  <c r="AW1218" i="1"/>
  <c r="AW1219" i="1"/>
  <c r="AW1220" i="1"/>
  <c r="AW1221" i="1"/>
  <c r="AW1222" i="1"/>
  <c r="AW1223" i="1"/>
  <c r="AW1224" i="1"/>
  <c r="AW1225" i="1"/>
  <c r="AW1226" i="1"/>
  <c r="AW1227" i="1"/>
  <c r="AW1228" i="1"/>
  <c r="AW1229" i="1"/>
  <c r="AW1230" i="1"/>
  <c r="AW1231" i="1"/>
  <c r="AW1232" i="1"/>
  <c r="AW1233" i="1"/>
  <c r="AW1234" i="1"/>
  <c r="AW1235" i="1"/>
  <c r="AW1236" i="1"/>
  <c r="AW1237" i="1"/>
  <c r="AW1238" i="1"/>
  <c r="AW1239" i="1"/>
  <c r="AW1240" i="1"/>
  <c r="AW1241" i="1"/>
  <c r="AW1242" i="1"/>
  <c r="AW1243" i="1"/>
  <c r="AW1244" i="1"/>
  <c r="AW1245" i="1"/>
  <c r="AW1246" i="1"/>
  <c r="AW1247" i="1"/>
  <c r="AW1248" i="1"/>
  <c r="AW1249" i="1"/>
  <c r="AW1250" i="1"/>
  <c r="AW1251" i="1"/>
  <c r="AW1252" i="1"/>
  <c r="AW1253" i="1"/>
  <c r="AW1254" i="1"/>
  <c r="AW1255" i="1"/>
  <c r="AW1256" i="1"/>
  <c r="AW1257" i="1"/>
  <c r="AW1258" i="1"/>
  <c r="AW1259" i="1"/>
  <c r="AW1260" i="1"/>
  <c r="AW1261" i="1"/>
  <c r="AW1262" i="1"/>
  <c r="AW1263" i="1"/>
  <c r="AW1264" i="1"/>
  <c r="AW1265" i="1"/>
  <c r="AW1266" i="1"/>
  <c r="AW1267" i="1"/>
  <c r="AW1268" i="1"/>
  <c r="AW1269" i="1"/>
  <c r="AW1270" i="1"/>
  <c r="AW1271" i="1"/>
  <c r="AW1272" i="1"/>
  <c r="AW1273" i="1"/>
  <c r="AW1274" i="1"/>
  <c r="AW1275" i="1"/>
  <c r="AW1276" i="1"/>
  <c r="AW1277" i="1"/>
  <c r="AW1278" i="1"/>
  <c r="AW1279" i="1"/>
  <c r="AW1280" i="1"/>
  <c r="AW1281" i="1"/>
  <c r="AW1282" i="1"/>
  <c r="AW1283" i="1"/>
  <c r="AW1284" i="1"/>
  <c r="AW1285" i="1"/>
  <c r="AW1286" i="1"/>
  <c r="AW1287" i="1"/>
  <c r="AW1288" i="1"/>
  <c r="AW1289" i="1"/>
  <c r="AW1290" i="1"/>
  <c r="AW1291" i="1"/>
  <c r="AW1292" i="1"/>
  <c r="AW1293" i="1"/>
  <c r="AW1294" i="1"/>
  <c r="AW1295" i="1"/>
  <c r="AW1296" i="1"/>
  <c r="AW1297" i="1"/>
  <c r="AW1298" i="1"/>
  <c r="AW1299" i="1"/>
  <c r="AW1300" i="1"/>
  <c r="AW1301" i="1"/>
  <c r="AW1302" i="1"/>
  <c r="AW1303" i="1"/>
  <c r="AW1304" i="1"/>
  <c r="AW1305" i="1"/>
  <c r="AW1306" i="1"/>
  <c r="AW1307" i="1"/>
  <c r="AW1308" i="1"/>
  <c r="AW1309" i="1"/>
  <c r="AW1310" i="1"/>
  <c r="AW1311" i="1"/>
  <c r="AW1312" i="1"/>
  <c r="AW1313" i="1"/>
  <c r="AW1314" i="1"/>
  <c r="AW1315" i="1"/>
  <c r="AW1316" i="1"/>
  <c r="AW1317" i="1"/>
  <c r="AW1318" i="1"/>
  <c r="AW1319" i="1"/>
  <c r="AW1320" i="1"/>
  <c r="AW1321" i="1"/>
  <c r="AW1322" i="1"/>
  <c r="AW1323" i="1"/>
  <c r="AW1324" i="1"/>
  <c r="AW1325" i="1"/>
  <c r="AW1326" i="1"/>
  <c r="AW1327" i="1"/>
  <c r="AW1328" i="1"/>
  <c r="AW1329" i="1"/>
  <c r="AW1330" i="1"/>
  <c r="AW1331" i="1"/>
  <c r="AW1332" i="1"/>
  <c r="AW1333" i="1"/>
  <c r="AW1334" i="1"/>
  <c r="AW1335" i="1"/>
  <c r="AW1336" i="1"/>
  <c r="AW1337" i="1"/>
  <c r="AW1338" i="1"/>
  <c r="AW1339" i="1"/>
  <c r="AW1340" i="1"/>
  <c r="AW1341" i="1"/>
  <c r="AW1342" i="1"/>
  <c r="AW1343" i="1"/>
  <c r="AW1344" i="1"/>
  <c r="AW1345" i="1"/>
  <c r="AW1346" i="1"/>
  <c r="AW1347" i="1"/>
  <c r="AW1348" i="1"/>
  <c r="AW1349" i="1"/>
  <c r="AW1350" i="1"/>
  <c r="AW1351" i="1"/>
  <c r="AW1352" i="1"/>
  <c r="AW1353" i="1"/>
  <c r="AW1354" i="1"/>
  <c r="AW1355" i="1"/>
  <c r="AW1356" i="1"/>
  <c r="AW1357" i="1"/>
  <c r="AW1358" i="1"/>
  <c r="AW1359" i="1"/>
  <c r="AW1360" i="1"/>
  <c r="AW1361" i="1"/>
  <c r="AW1362" i="1"/>
  <c r="AW1363" i="1"/>
  <c r="AW1364" i="1"/>
  <c r="AW1365" i="1"/>
  <c r="AW1366" i="1"/>
  <c r="AW1367" i="1"/>
  <c r="AW1368" i="1"/>
  <c r="AW1369" i="1"/>
  <c r="AW1370" i="1"/>
  <c r="AW1371" i="1"/>
  <c r="AW1372" i="1"/>
  <c r="AW1373" i="1"/>
  <c r="AW1374" i="1"/>
  <c r="AW1375" i="1"/>
  <c r="AW1376" i="1"/>
  <c r="AW1377" i="1"/>
  <c r="AW1378" i="1"/>
  <c r="AW1379" i="1"/>
  <c r="AW1380" i="1"/>
  <c r="AW1381" i="1"/>
  <c r="AW1382" i="1"/>
  <c r="AW1383" i="1"/>
  <c r="AW1384" i="1"/>
  <c r="AW1385" i="1"/>
  <c r="AW1386" i="1"/>
  <c r="AW1387" i="1"/>
  <c r="AW1388" i="1"/>
  <c r="AW1389" i="1"/>
  <c r="AW1390" i="1"/>
  <c r="AW1391" i="1"/>
  <c r="AW1392" i="1"/>
  <c r="AW1393" i="1"/>
  <c r="AW1394" i="1"/>
  <c r="AW1395" i="1"/>
  <c r="AW1396" i="1"/>
  <c r="AW1397" i="1"/>
  <c r="AW1398" i="1"/>
  <c r="AW1399" i="1"/>
  <c r="AW1400" i="1"/>
  <c r="AW1401" i="1"/>
  <c r="AW1402" i="1"/>
  <c r="AW1403" i="1"/>
  <c r="AW1404" i="1"/>
  <c r="AW1405" i="1"/>
  <c r="AW1406" i="1"/>
  <c r="AW1407" i="1"/>
  <c r="AW1408" i="1"/>
  <c r="AW1409" i="1"/>
  <c r="AW1410" i="1"/>
  <c r="AW1411" i="1"/>
  <c r="AW1412" i="1"/>
  <c r="AW1413" i="1"/>
  <c r="AW1414" i="1"/>
  <c r="AW1415" i="1"/>
  <c r="AW1416" i="1"/>
  <c r="AW1417" i="1"/>
  <c r="AW1418" i="1"/>
  <c r="AW1419" i="1"/>
  <c r="AW1420" i="1"/>
  <c r="AW1421" i="1"/>
  <c r="AW1422" i="1"/>
  <c r="AW1423" i="1"/>
  <c r="AW1424" i="1"/>
  <c r="AW1425" i="1"/>
  <c r="AW1426" i="1"/>
  <c r="AW1427" i="1"/>
  <c r="AW1428" i="1"/>
  <c r="AW1429" i="1"/>
  <c r="AW1430" i="1"/>
  <c r="AW1431" i="1"/>
  <c r="AW1432" i="1"/>
  <c r="AW1433" i="1"/>
  <c r="AW1434" i="1"/>
  <c r="AW1435" i="1"/>
  <c r="AW1436" i="1"/>
  <c r="AW1437" i="1"/>
  <c r="AW1438" i="1"/>
  <c r="AW1439" i="1"/>
  <c r="AW1440" i="1"/>
  <c r="AW1441" i="1"/>
  <c r="AW1442" i="1"/>
  <c r="AW1443" i="1"/>
  <c r="AW1444" i="1"/>
  <c r="AW1445" i="1"/>
  <c r="AW1446" i="1"/>
  <c r="AW1447" i="1"/>
  <c r="AW1448" i="1"/>
  <c r="AW1449" i="1"/>
  <c r="AW1450" i="1"/>
  <c r="AW1451" i="1"/>
  <c r="AW1452" i="1"/>
  <c r="AW1453" i="1"/>
  <c r="AW1454" i="1"/>
  <c r="AW1455" i="1"/>
  <c r="AW1456" i="1"/>
  <c r="AW1457" i="1"/>
  <c r="AW1458" i="1"/>
  <c r="AW1459" i="1"/>
  <c r="AW1460" i="1"/>
  <c r="AW1461" i="1"/>
  <c r="AW1462" i="1"/>
  <c r="AW1463" i="1"/>
  <c r="AW1464" i="1"/>
  <c r="AW1465" i="1"/>
  <c r="AW1466" i="1"/>
  <c r="AW1467" i="1"/>
  <c r="AW1468" i="1"/>
  <c r="AW1469" i="1"/>
  <c r="AW1470" i="1"/>
  <c r="AW1471" i="1"/>
  <c r="AW1472" i="1"/>
  <c r="AW1473" i="1"/>
  <c r="AW1474" i="1"/>
  <c r="AW1475" i="1"/>
  <c r="AW1476" i="1"/>
  <c r="AW1477" i="1"/>
  <c r="AW1478" i="1"/>
  <c r="AW1479" i="1"/>
  <c r="AW1480" i="1"/>
  <c r="AW1481" i="1"/>
  <c r="AW1482" i="1"/>
  <c r="AW1483" i="1"/>
  <c r="AW1484" i="1"/>
  <c r="AW1485" i="1"/>
  <c r="AW1486" i="1"/>
  <c r="AW1487" i="1"/>
  <c r="AW1488" i="1"/>
  <c r="AW1489" i="1"/>
  <c r="AW1490" i="1"/>
  <c r="AW1491" i="1"/>
  <c r="AW1492" i="1"/>
  <c r="AW1493" i="1"/>
  <c r="AW1494" i="1"/>
  <c r="AW1495" i="1"/>
  <c r="AW1496" i="1"/>
  <c r="AW1497" i="1"/>
  <c r="AW1498" i="1"/>
  <c r="AW1499" i="1"/>
  <c r="AW1500" i="1"/>
  <c r="AW1501" i="1"/>
  <c r="AW1502" i="1"/>
  <c r="AW1503" i="1"/>
  <c r="AW1504" i="1"/>
  <c r="AW1505" i="1"/>
  <c r="AW1506" i="1"/>
  <c r="AW1507" i="1"/>
  <c r="AW1508" i="1"/>
  <c r="AW1509" i="1"/>
  <c r="AW1510" i="1"/>
  <c r="AW1511" i="1"/>
  <c r="AW1512" i="1"/>
  <c r="AW1513" i="1"/>
  <c r="AW1514" i="1"/>
  <c r="AW1515" i="1"/>
  <c r="AW1516" i="1"/>
  <c r="AW1517" i="1"/>
  <c r="AW1518" i="1"/>
  <c r="AW1519" i="1"/>
  <c r="AW1520" i="1"/>
  <c r="AW1521" i="1"/>
  <c r="AW1522" i="1"/>
  <c r="AW1523" i="1"/>
  <c r="AW1524" i="1"/>
  <c r="AW1525" i="1"/>
  <c r="AW1526" i="1"/>
  <c r="AW1527" i="1"/>
  <c r="AW1528" i="1"/>
  <c r="AW1529" i="1"/>
  <c r="AW1530" i="1"/>
  <c r="AW1531" i="1"/>
  <c r="AW1532" i="1"/>
  <c r="AW1533" i="1"/>
  <c r="AW1534" i="1"/>
  <c r="AW1535" i="1"/>
  <c r="AW1536" i="1"/>
  <c r="AW1537" i="1"/>
  <c r="AW1538" i="1"/>
  <c r="AW1539" i="1"/>
  <c r="AW1540" i="1"/>
  <c r="AW1541" i="1"/>
  <c r="AW1542" i="1"/>
  <c r="AW1543" i="1"/>
  <c r="AW1544" i="1"/>
  <c r="AW1545" i="1"/>
  <c r="AW1546" i="1"/>
  <c r="AW1547" i="1"/>
  <c r="AW1548" i="1"/>
  <c r="AW1549" i="1"/>
  <c r="AW1550" i="1"/>
  <c r="AW1551" i="1"/>
  <c r="AW1552" i="1"/>
  <c r="AW1553" i="1"/>
  <c r="AW1554" i="1"/>
  <c r="AW1555" i="1"/>
  <c r="AW1556" i="1"/>
  <c r="AW1557" i="1"/>
  <c r="AW1558" i="1"/>
  <c r="AW1559" i="1"/>
  <c r="AW1560" i="1"/>
  <c r="AW1561" i="1"/>
  <c r="AW1562" i="1"/>
  <c r="AW1563" i="1"/>
  <c r="AW1564" i="1"/>
  <c r="AW1565" i="1"/>
  <c r="AW1566" i="1"/>
  <c r="AW1567" i="1"/>
  <c r="AW1568" i="1"/>
  <c r="AW1569" i="1"/>
  <c r="AW1570" i="1"/>
  <c r="AW1571" i="1"/>
  <c r="AW1572" i="1"/>
  <c r="AW1573" i="1"/>
  <c r="AW1574" i="1"/>
  <c r="AW1575" i="1"/>
  <c r="AW1576" i="1"/>
  <c r="AW1577" i="1"/>
  <c r="AW1578" i="1"/>
  <c r="AW1579" i="1"/>
  <c r="AW1580" i="1"/>
  <c r="AW1581" i="1"/>
  <c r="AW1582" i="1"/>
  <c r="AW1583" i="1"/>
  <c r="AW1584" i="1"/>
  <c r="AW1585" i="1"/>
  <c r="AW1586" i="1"/>
  <c r="AW1587" i="1"/>
  <c r="AW1588" i="1"/>
  <c r="AW1589" i="1"/>
  <c r="AW1590" i="1"/>
  <c r="AW1591" i="1"/>
  <c r="AW1592" i="1"/>
  <c r="AW1593" i="1"/>
  <c r="AW1594" i="1"/>
  <c r="AW1595" i="1"/>
  <c r="AW1596" i="1"/>
  <c r="AW1597" i="1"/>
  <c r="AW1598" i="1"/>
  <c r="AW1599" i="1"/>
  <c r="AW1600" i="1"/>
  <c r="AW1601" i="1"/>
  <c r="AW1602" i="1"/>
  <c r="AW1603" i="1"/>
  <c r="AW1604" i="1"/>
  <c r="AW1605" i="1"/>
  <c r="AW1606" i="1"/>
  <c r="AW1607" i="1"/>
  <c r="AW1608" i="1"/>
  <c r="AW1609" i="1"/>
  <c r="AW1610" i="1"/>
  <c r="AW1611" i="1"/>
  <c r="AW1612" i="1"/>
  <c r="AW1613" i="1"/>
  <c r="AW1614" i="1"/>
  <c r="AW1615" i="1"/>
  <c r="AW1616" i="1"/>
  <c r="AW1617" i="1"/>
  <c r="AW1618" i="1"/>
  <c r="AW1619" i="1"/>
  <c r="AW1620" i="1"/>
  <c r="AW1621" i="1"/>
  <c r="AW1622" i="1"/>
  <c r="AW1623" i="1"/>
  <c r="AW1624" i="1"/>
  <c r="AW1625" i="1"/>
  <c r="AW1626" i="1"/>
  <c r="AW1627" i="1"/>
  <c r="AW1628" i="1"/>
  <c r="AW1629" i="1"/>
  <c r="AW1630" i="1"/>
  <c r="AW1631" i="1"/>
  <c r="AW1632" i="1"/>
  <c r="AW1633" i="1"/>
  <c r="AW1634" i="1"/>
  <c r="AW1635" i="1"/>
  <c r="AW1636" i="1"/>
  <c r="AW1637" i="1"/>
  <c r="AW1638" i="1"/>
  <c r="AW1639" i="1"/>
  <c r="AW1640" i="1"/>
  <c r="AW1641" i="1"/>
  <c r="AW1642" i="1"/>
  <c r="AW1643" i="1"/>
  <c r="AW1644" i="1"/>
  <c r="AW1645" i="1"/>
  <c r="AW1646" i="1"/>
  <c r="AW1647" i="1"/>
  <c r="AW1648" i="1"/>
  <c r="AW1649" i="1"/>
  <c r="AW1650" i="1"/>
  <c r="AW1651" i="1"/>
  <c r="AW1652" i="1"/>
  <c r="AW1653" i="1"/>
  <c r="AW1654" i="1"/>
  <c r="AW1655" i="1"/>
  <c r="AW1656" i="1"/>
  <c r="AW1657" i="1"/>
  <c r="AW1658" i="1"/>
  <c r="AW1659" i="1"/>
  <c r="AW1660" i="1"/>
  <c r="AW1661" i="1"/>
  <c r="AW1662" i="1"/>
  <c r="AW1663" i="1"/>
  <c r="AW1664" i="1"/>
  <c r="AW1665" i="1"/>
  <c r="AW1666" i="1"/>
  <c r="AW1667" i="1"/>
  <c r="AW1668" i="1"/>
  <c r="AW1669" i="1"/>
  <c r="AW1670" i="1"/>
  <c r="AW1671" i="1"/>
  <c r="AW1672" i="1"/>
  <c r="AW1673" i="1"/>
  <c r="AW1674" i="1"/>
  <c r="AW1675" i="1"/>
  <c r="AW1676" i="1"/>
  <c r="AW1677" i="1"/>
  <c r="AW1678" i="1"/>
  <c r="AW1679" i="1"/>
  <c r="AW1680" i="1"/>
  <c r="AW1681" i="1"/>
  <c r="AW1682" i="1"/>
  <c r="AW1683" i="1"/>
  <c r="AW1684" i="1"/>
  <c r="AW1685" i="1"/>
  <c r="AW1686" i="1"/>
  <c r="AW1687" i="1"/>
  <c r="AW1688" i="1"/>
  <c r="AW1689" i="1"/>
  <c r="AW1690" i="1"/>
  <c r="AW1691" i="1"/>
  <c r="AW1692" i="1"/>
  <c r="AW1693" i="1"/>
  <c r="AW1694" i="1"/>
  <c r="AW1695" i="1"/>
  <c r="AW1696" i="1"/>
  <c r="AW1697" i="1"/>
  <c r="AW1698" i="1"/>
  <c r="AW1699" i="1"/>
  <c r="AW1700" i="1"/>
  <c r="AW1701" i="1"/>
  <c r="AW1702" i="1"/>
  <c r="AW1703" i="1"/>
  <c r="AW1704" i="1"/>
  <c r="AW1705" i="1"/>
  <c r="AW1706" i="1"/>
  <c r="AW1707" i="1"/>
  <c r="AW1708" i="1"/>
  <c r="AW1709" i="1"/>
  <c r="AW1710" i="1"/>
  <c r="AW1711" i="1"/>
  <c r="AW1712" i="1"/>
  <c r="AW1713" i="1"/>
  <c r="AW1714" i="1"/>
  <c r="AW1715" i="1"/>
  <c r="AW1716" i="1"/>
  <c r="AW1717" i="1"/>
  <c r="AW1718" i="1"/>
  <c r="AW1719" i="1"/>
  <c r="AW1720" i="1"/>
  <c r="AW1721" i="1"/>
  <c r="AW1722" i="1"/>
  <c r="AW1723" i="1"/>
  <c r="AW1724" i="1"/>
  <c r="AW1725" i="1"/>
  <c r="AW1726" i="1"/>
  <c r="AW1727" i="1"/>
  <c r="AW1728" i="1"/>
  <c r="AW1729" i="1"/>
  <c r="AW1730" i="1"/>
  <c r="AW1731" i="1"/>
  <c r="AW1732" i="1"/>
  <c r="AW1733" i="1"/>
  <c r="AW1734" i="1"/>
  <c r="AW1735" i="1"/>
  <c r="AW1736" i="1"/>
  <c r="AW1737" i="1"/>
  <c r="AW1738" i="1"/>
  <c r="AW1739" i="1"/>
  <c r="AW1740" i="1"/>
  <c r="AW1741" i="1"/>
  <c r="AW1742" i="1"/>
  <c r="AW1743" i="1"/>
  <c r="AW1744" i="1"/>
  <c r="AW1745" i="1"/>
  <c r="AW1746" i="1"/>
  <c r="AW1747" i="1"/>
  <c r="AW1748" i="1"/>
  <c r="AW1749" i="1"/>
  <c r="AW1750" i="1"/>
  <c r="AW1751" i="1"/>
  <c r="AW1752" i="1"/>
  <c r="AW1753" i="1"/>
  <c r="AW1754" i="1"/>
  <c r="AW1755" i="1"/>
  <c r="AW1756" i="1"/>
  <c r="AW1757" i="1"/>
  <c r="AW1758" i="1"/>
  <c r="AW1759" i="1"/>
  <c r="AW1760" i="1"/>
  <c r="AW1761" i="1"/>
  <c r="AW1762" i="1"/>
  <c r="AW1763" i="1"/>
  <c r="AW1764" i="1"/>
  <c r="AW1765" i="1"/>
  <c r="AW1766" i="1"/>
  <c r="AW1767" i="1"/>
  <c r="AW1768" i="1"/>
  <c r="AW1769" i="1"/>
  <c r="AW1770" i="1"/>
  <c r="AW1771" i="1"/>
  <c r="AW1772" i="1"/>
  <c r="AW1773" i="1"/>
  <c r="AW1774" i="1"/>
  <c r="AW1775" i="1"/>
  <c r="AW1776" i="1"/>
  <c r="AW1777" i="1"/>
  <c r="AW1778" i="1"/>
  <c r="AW1779" i="1"/>
  <c r="AW1780" i="1"/>
  <c r="AW1781" i="1"/>
  <c r="AW1782" i="1"/>
  <c r="AW1783" i="1"/>
  <c r="AW1784" i="1"/>
  <c r="AW1785" i="1"/>
  <c r="AW1786" i="1"/>
  <c r="AW1787" i="1"/>
  <c r="AW1788" i="1"/>
  <c r="AW1789" i="1"/>
  <c r="AW1790" i="1"/>
  <c r="AW1791" i="1"/>
  <c r="AW1792" i="1"/>
  <c r="AW1793" i="1"/>
  <c r="AW1794" i="1"/>
  <c r="AW1795" i="1"/>
  <c r="AW1796" i="1"/>
  <c r="AW1797" i="1"/>
  <c r="AW1798" i="1"/>
  <c r="AW1799" i="1"/>
  <c r="AW1800" i="1"/>
  <c r="AW1801" i="1"/>
  <c r="AW1802" i="1"/>
  <c r="AW1803" i="1"/>
  <c r="AW1804" i="1"/>
  <c r="AW1805" i="1"/>
  <c r="AW1806" i="1"/>
  <c r="AW1807" i="1"/>
  <c r="AW1808" i="1"/>
  <c r="AW1809" i="1"/>
  <c r="AW1810" i="1"/>
  <c r="AW1811" i="1"/>
  <c r="AW1812" i="1"/>
  <c r="AW1813" i="1"/>
  <c r="AW1814" i="1"/>
  <c r="AW1815" i="1"/>
  <c r="AW1816" i="1"/>
  <c r="AW1817" i="1"/>
  <c r="AW1818" i="1"/>
  <c r="AW1819" i="1"/>
  <c r="AW1820" i="1"/>
  <c r="AW1821" i="1"/>
  <c r="AW1822" i="1"/>
  <c r="AW1823" i="1"/>
  <c r="AW1824" i="1"/>
  <c r="AW1825" i="1"/>
  <c r="AW1826" i="1"/>
  <c r="AW1827" i="1"/>
  <c r="AW1828" i="1"/>
  <c r="AW1829" i="1"/>
  <c r="AW1830" i="1"/>
  <c r="AW1831" i="1"/>
  <c r="AW1832" i="1"/>
  <c r="AW1833" i="1"/>
  <c r="AW1834" i="1"/>
  <c r="AW1835" i="1"/>
  <c r="AW1836" i="1"/>
  <c r="AW1837" i="1"/>
  <c r="AW1838" i="1"/>
  <c r="AW1839" i="1"/>
  <c r="AW1840" i="1"/>
  <c r="AW1841" i="1"/>
  <c r="AW1842" i="1"/>
  <c r="AW1843" i="1"/>
  <c r="AW1844" i="1"/>
  <c r="AW1845" i="1"/>
  <c r="AW1846" i="1"/>
  <c r="AW1847" i="1"/>
  <c r="AW1848" i="1"/>
  <c r="AW1849" i="1"/>
  <c r="AW1850" i="1"/>
  <c r="AW1851" i="1"/>
  <c r="AW1852" i="1"/>
  <c r="AW1853" i="1"/>
  <c r="AW1854" i="1"/>
  <c r="AW1855" i="1"/>
  <c r="AW1856" i="1"/>
  <c r="AW1857" i="1"/>
  <c r="AW1858" i="1"/>
  <c r="AW1859" i="1"/>
  <c r="AW1860" i="1"/>
  <c r="AW1861" i="1"/>
  <c r="AW1862" i="1"/>
  <c r="AW1863" i="1"/>
  <c r="AW1864" i="1"/>
  <c r="AW1865" i="1"/>
  <c r="AW1866" i="1"/>
  <c r="AW1867" i="1"/>
  <c r="AW1868" i="1"/>
  <c r="AW1869" i="1"/>
  <c r="AW1870" i="1"/>
  <c r="AW1871" i="1"/>
  <c r="AW1872" i="1"/>
  <c r="AW1873" i="1"/>
  <c r="AW1874" i="1"/>
  <c r="AW1875" i="1"/>
  <c r="AW1876" i="1"/>
  <c r="AW1877" i="1"/>
  <c r="AW1878" i="1"/>
  <c r="AW1879" i="1"/>
  <c r="AW1880" i="1"/>
  <c r="AW1881" i="1"/>
  <c r="AW1882" i="1"/>
  <c r="AW1883" i="1"/>
  <c r="AW1884" i="1"/>
  <c r="AW1885" i="1"/>
  <c r="AW1886" i="1"/>
  <c r="AW1887" i="1"/>
  <c r="AW1888" i="1"/>
  <c r="AW1889" i="1"/>
  <c r="AW1890" i="1"/>
  <c r="AW1891" i="1"/>
  <c r="AW1892" i="1"/>
  <c r="AW1893" i="1"/>
  <c r="AW1894" i="1"/>
  <c r="AW1895" i="1"/>
  <c r="AW1896" i="1"/>
  <c r="AW1897" i="1"/>
  <c r="AW1898" i="1"/>
  <c r="AW1899" i="1"/>
  <c r="AW1900" i="1"/>
  <c r="AW1901" i="1"/>
  <c r="AW1902" i="1"/>
  <c r="AW1903" i="1"/>
  <c r="AW1904" i="1"/>
  <c r="AW1905" i="1"/>
  <c r="AW1906" i="1"/>
  <c r="AW1907" i="1"/>
  <c r="AW1908" i="1"/>
  <c r="AW1909" i="1"/>
  <c r="AW1910" i="1"/>
  <c r="AW1911" i="1"/>
  <c r="AW1912" i="1"/>
  <c r="AW1913" i="1"/>
  <c r="AW1914" i="1"/>
  <c r="AW1915" i="1"/>
  <c r="AW1916" i="1"/>
  <c r="AW1917" i="1"/>
  <c r="AW1918" i="1"/>
  <c r="AW1919" i="1"/>
  <c r="AW1920" i="1"/>
  <c r="AW1921" i="1"/>
  <c r="AW1922" i="1"/>
  <c r="AW1923" i="1"/>
  <c r="AW1924" i="1"/>
  <c r="AW1925" i="1"/>
  <c r="AW1926" i="1"/>
  <c r="AW1927" i="1"/>
  <c r="AW1928" i="1"/>
  <c r="AW1929" i="1"/>
  <c r="AW1930" i="1"/>
  <c r="AW1931" i="1"/>
  <c r="AW1932" i="1"/>
  <c r="AW1933" i="1"/>
  <c r="AW1934" i="1"/>
  <c r="AW1935" i="1"/>
  <c r="AW1936" i="1"/>
  <c r="AW1937" i="1"/>
  <c r="AW1938" i="1"/>
  <c r="AW1939" i="1"/>
  <c r="AW1940" i="1"/>
  <c r="AW1941" i="1"/>
  <c r="AW1942" i="1"/>
  <c r="AW1943" i="1"/>
  <c r="AW1944" i="1"/>
  <c r="AW1945" i="1"/>
  <c r="AW1946" i="1"/>
  <c r="AW1947" i="1"/>
  <c r="AW1948" i="1"/>
  <c r="AW1949" i="1"/>
  <c r="AW1950" i="1"/>
  <c r="AW1951" i="1"/>
  <c r="AW1952" i="1"/>
  <c r="AW1953" i="1"/>
  <c r="AW1954" i="1"/>
  <c r="AW1955" i="1"/>
  <c r="AW1956" i="1"/>
  <c r="AW1957" i="1"/>
  <c r="AW1958" i="1"/>
  <c r="AW1959" i="1"/>
  <c r="AW1960" i="1"/>
  <c r="AW1961" i="1"/>
  <c r="AW1962" i="1"/>
  <c r="AW1963" i="1"/>
  <c r="AW1964" i="1"/>
  <c r="AW1965" i="1"/>
  <c r="AW1966" i="1"/>
  <c r="AW1967" i="1"/>
  <c r="AW1968" i="1"/>
  <c r="AW1969" i="1"/>
  <c r="AW1970" i="1"/>
  <c r="AW1971" i="1"/>
  <c r="AW1972" i="1"/>
  <c r="AW1973" i="1"/>
  <c r="AW1974" i="1"/>
  <c r="AW1975" i="1"/>
  <c r="AW1976" i="1"/>
  <c r="AW1977" i="1"/>
  <c r="AW1978" i="1"/>
  <c r="AW1979" i="1"/>
  <c r="AW1980" i="1"/>
  <c r="AW1981" i="1"/>
  <c r="AW1982" i="1"/>
  <c r="AW1983" i="1"/>
  <c r="AW1984" i="1"/>
  <c r="AW1985" i="1"/>
  <c r="AW1986" i="1"/>
  <c r="AW1987" i="1"/>
  <c r="AW1988" i="1"/>
  <c r="AW1989" i="1"/>
  <c r="AW1990" i="1"/>
  <c r="AW1991" i="1"/>
  <c r="AW1992" i="1"/>
  <c r="AW1993" i="1"/>
  <c r="AW1994" i="1"/>
  <c r="AW1995" i="1"/>
  <c r="AW1996" i="1"/>
  <c r="AW1997" i="1"/>
  <c r="AW1998" i="1"/>
  <c r="AW1999" i="1"/>
  <c r="AW2000" i="1"/>
  <c r="AW2001" i="1"/>
  <c r="AW2002" i="1"/>
  <c r="AW2003" i="1"/>
  <c r="AW2004" i="1"/>
  <c r="AW2005" i="1"/>
  <c r="AW2006" i="1"/>
  <c r="AW2007" i="1"/>
  <c r="AW2008" i="1"/>
  <c r="AW2009" i="1"/>
  <c r="AW2010" i="1"/>
  <c r="AW2011" i="1"/>
  <c r="AW2012" i="1"/>
  <c r="AW2013" i="1"/>
  <c r="AW2014" i="1"/>
  <c r="AW2015" i="1"/>
  <c r="AW2016" i="1"/>
  <c r="AW2017" i="1"/>
  <c r="AW2018" i="1"/>
  <c r="AW2019" i="1"/>
  <c r="AW2020" i="1"/>
  <c r="AW2021" i="1"/>
  <c r="AW2022" i="1"/>
  <c r="AW2023" i="1"/>
  <c r="AW2024" i="1"/>
  <c r="AW2025" i="1"/>
  <c r="AW2026" i="1"/>
  <c r="AW2027" i="1"/>
  <c r="AW2028" i="1"/>
  <c r="AW2029" i="1"/>
  <c r="AW2030" i="1"/>
  <c r="AW2031" i="1"/>
  <c r="AW2032" i="1"/>
  <c r="AW2033" i="1"/>
  <c r="AW2034" i="1"/>
  <c r="AW2035" i="1"/>
  <c r="AW2036" i="1"/>
  <c r="AW2037" i="1"/>
  <c r="AW2038" i="1"/>
  <c r="AW2039" i="1"/>
  <c r="AW2040" i="1"/>
  <c r="AW2041" i="1"/>
  <c r="AW2042" i="1"/>
  <c r="AW2043" i="1"/>
  <c r="AW2044" i="1"/>
  <c r="AW2045" i="1"/>
  <c r="AW2046" i="1"/>
  <c r="AW2047" i="1"/>
  <c r="AW2048" i="1"/>
  <c r="AW2049" i="1"/>
  <c r="AW2050" i="1"/>
  <c r="AW2051" i="1"/>
  <c r="AW2052" i="1"/>
  <c r="AW2053" i="1"/>
  <c r="AW2054" i="1"/>
  <c r="AW2055" i="1"/>
  <c r="AW2056" i="1"/>
  <c r="AW2057" i="1"/>
  <c r="AW2058" i="1"/>
  <c r="AW2059" i="1"/>
  <c r="AW2060" i="1"/>
  <c r="AW2061" i="1"/>
  <c r="AW2062" i="1"/>
  <c r="AW2063" i="1"/>
  <c r="AW2064" i="1"/>
  <c r="AW2065" i="1"/>
  <c r="AW2066" i="1"/>
  <c r="AW2067" i="1"/>
  <c r="AW2068" i="1"/>
  <c r="AW2069" i="1"/>
  <c r="AW2070" i="1"/>
  <c r="AW2071" i="1"/>
  <c r="AW2072" i="1"/>
  <c r="AW2073" i="1"/>
  <c r="AW2074" i="1"/>
  <c r="AW2075" i="1"/>
  <c r="AW2076" i="1"/>
  <c r="AW2077" i="1"/>
  <c r="AW2078" i="1"/>
  <c r="AW2079" i="1"/>
  <c r="AW2080" i="1"/>
  <c r="AW2081" i="1"/>
  <c r="AW2082" i="1"/>
  <c r="AW2083" i="1"/>
  <c r="AW2084" i="1"/>
  <c r="AW2085" i="1"/>
  <c r="AW2086" i="1"/>
  <c r="AW2087" i="1"/>
  <c r="AW2088" i="1"/>
  <c r="AW2089" i="1"/>
  <c r="AW2090" i="1"/>
  <c r="AW2091" i="1"/>
  <c r="AW2092" i="1"/>
  <c r="AW2093" i="1"/>
  <c r="AW2094" i="1"/>
  <c r="AW2095" i="1"/>
  <c r="AW2096" i="1"/>
  <c r="AW2097" i="1"/>
  <c r="AW2098" i="1"/>
  <c r="AW2099" i="1"/>
  <c r="AW2100" i="1"/>
  <c r="AW2101" i="1"/>
  <c r="AW2102" i="1"/>
  <c r="AW2103" i="1"/>
  <c r="AW2104" i="1"/>
  <c r="AW2105" i="1"/>
  <c r="AW2106" i="1"/>
  <c r="AW2107" i="1"/>
  <c r="AW2108" i="1"/>
  <c r="AW2109" i="1"/>
  <c r="AW2110" i="1"/>
  <c r="AW2111" i="1"/>
  <c r="AW2112" i="1"/>
  <c r="AW2113" i="1"/>
  <c r="AW2114" i="1"/>
  <c r="AW2115" i="1"/>
  <c r="AW2116" i="1"/>
  <c r="AW2117" i="1"/>
  <c r="AW2118" i="1"/>
  <c r="AW2119" i="1"/>
  <c r="AW2120" i="1"/>
  <c r="AW2121" i="1"/>
  <c r="AW2122" i="1"/>
  <c r="AW2123" i="1"/>
  <c r="AW2124" i="1"/>
  <c r="AW2125" i="1"/>
  <c r="AW2126" i="1"/>
  <c r="AW2127" i="1"/>
  <c r="AW2128" i="1"/>
  <c r="AW2129" i="1"/>
  <c r="AW2130" i="1"/>
  <c r="AW2131" i="1"/>
  <c r="AW2132" i="1"/>
  <c r="AW2133" i="1"/>
  <c r="AW2134" i="1"/>
  <c r="AW2135" i="1"/>
  <c r="AW2136" i="1"/>
  <c r="AW2137" i="1"/>
  <c r="AW2138" i="1"/>
  <c r="AW2139" i="1"/>
  <c r="AW2140" i="1"/>
  <c r="AW2141" i="1"/>
  <c r="AW2142" i="1"/>
  <c r="AW2143" i="1"/>
  <c r="AW2144" i="1"/>
  <c r="AW2145" i="1"/>
  <c r="AW2146" i="1"/>
  <c r="AW2147" i="1"/>
  <c r="AW2148" i="1"/>
  <c r="AW2149" i="1"/>
  <c r="AW2150" i="1"/>
  <c r="AW2151" i="1"/>
  <c r="AW2152" i="1"/>
  <c r="AW2153" i="1"/>
  <c r="AW2154" i="1"/>
  <c r="AW2155" i="1"/>
  <c r="AW2156" i="1"/>
  <c r="AW2157" i="1"/>
  <c r="AW2158" i="1"/>
  <c r="AW2159" i="1"/>
  <c r="AW2160" i="1"/>
  <c r="AW2161" i="1"/>
  <c r="AW2162" i="1"/>
  <c r="AW2163" i="1"/>
  <c r="AW2164" i="1"/>
  <c r="AW2165" i="1"/>
  <c r="AW2166" i="1"/>
  <c r="AW2167" i="1"/>
  <c r="AW2168" i="1"/>
  <c r="AW2169" i="1"/>
  <c r="AW2170" i="1"/>
  <c r="AW2171" i="1"/>
  <c r="AW2172" i="1"/>
  <c r="AW2173" i="1"/>
  <c r="AW2174" i="1"/>
  <c r="AW2175" i="1"/>
  <c r="AW2176" i="1"/>
  <c r="AW2177" i="1"/>
  <c r="AW2178" i="1"/>
  <c r="AW2179" i="1"/>
  <c r="AW2180" i="1"/>
  <c r="AW2181" i="1"/>
  <c r="AW2182" i="1"/>
  <c r="AW2183" i="1"/>
  <c r="AW2184" i="1"/>
  <c r="AW2185" i="1"/>
  <c r="AW2186" i="1"/>
  <c r="AW2187" i="1"/>
  <c r="AW2188" i="1"/>
  <c r="AW2189" i="1"/>
  <c r="AW2190" i="1"/>
  <c r="AW2191" i="1"/>
  <c r="AW2192" i="1"/>
  <c r="AW2193" i="1"/>
  <c r="AW2194" i="1"/>
  <c r="AW2195" i="1"/>
  <c r="AW2196" i="1"/>
  <c r="AW2197" i="1"/>
  <c r="AW2198" i="1"/>
  <c r="AW2199" i="1"/>
  <c r="AW2200" i="1"/>
  <c r="AW2201" i="1"/>
  <c r="AW2202" i="1"/>
  <c r="AW2203" i="1"/>
  <c r="AW2204" i="1"/>
  <c r="AW2205" i="1"/>
  <c r="AW2206" i="1"/>
  <c r="AW2207" i="1"/>
  <c r="AW2208" i="1"/>
  <c r="AW2209" i="1"/>
  <c r="AW2210" i="1"/>
  <c r="AW2211" i="1"/>
  <c r="AW2212" i="1"/>
  <c r="AW2213" i="1"/>
  <c r="AW2214" i="1"/>
  <c r="AW2215" i="1"/>
  <c r="AW2216" i="1"/>
  <c r="AW2217" i="1"/>
  <c r="AW2218" i="1"/>
  <c r="AW2219" i="1"/>
  <c r="AW2220" i="1"/>
  <c r="AW2221" i="1"/>
  <c r="AW2222" i="1"/>
  <c r="AW2223" i="1"/>
  <c r="AW2224" i="1"/>
  <c r="AW2225" i="1"/>
  <c r="AW2226" i="1"/>
  <c r="AW2227" i="1"/>
  <c r="AW2228" i="1"/>
  <c r="AW2229" i="1"/>
  <c r="AW2230" i="1"/>
  <c r="AW2231" i="1"/>
  <c r="AW2232" i="1"/>
  <c r="AW2233" i="1"/>
  <c r="AW2234" i="1"/>
  <c r="AW2235" i="1"/>
  <c r="AW2236" i="1"/>
  <c r="AW2237" i="1"/>
  <c r="AW2238" i="1"/>
  <c r="AW2239" i="1"/>
  <c r="AW2240" i="1"/>
  <c r="AW2241" i="1"/>
  <c r="AW2242" i="1"/>
  <c r="AW2243" i="1"/>
  <c r="AW2244" i="1"/>
  <c r="AW2245" i="1"/>
  <c r="AW2246" i="1"/>
  <c r="AW2247" i="1"/>
  <c r="AW2248" i="1"/>
  <c r="AW2249" i="1"/>
  <c r="AW2250" i="1"/>
  <c r="AW2251" i="1"/>
  <c r="AW2252" i="1"/>
  <c r="AW2253" i="1"/>
  <c r="AW2254" i="1"/>
  <c r="AW2255" i="1"/>
  <c r="AW2256" i="1"/>
  <c r="AW2257" i="1"/>
  <c r="AW2258" i="1"/>
  <c r="AW2259" i="1"/>
  <c r="AW2260" i="1"/>
  <c r="AW2261" i="1"/>
  <c r="AW2262" i="1"/>
  <c r="AW2263" i="1"/>
  <c r="AW2264" i="1"/>
  <c r="AW2265" i="1"/>
  <c r="AW2266" i="1"/>
  <c r="AW2267" i="1"/>
  <c r="AW2268" i="1"/>
  <c r="AW2269" i="1"/>
  <c r="AW2270" i="1"/>
  <c r="AW2271" i="1"/>
  <c r="AW2272" i="1"/>
  <c r="AW2273" i="1"/>
  <c r="AW2274" i="1"/>
  <c r="AW2275" i="1"/>
  <c r="AW2276" i="1"/>
  <c r="AW2277" i="1"/>
  <c r="AW2278" i="1"/>
  <c r="AW2279" i="1"/>
  <c r="AW2280" i="1"/>
  <c r="AW2281" i="1"/>
  <c r="AW2282" i="1"/>
  <c r="AW2283" i="1"/>
  <c r="AW2284" i="1"/>
  <c r="AW2285" i="1"/>
  <c r="AW2286" i="1"/>
  <c r="AW2287" i="1"/>
  <c r="AW2288" i="1"/>
  <c r="AW2289" i="1"/>
  <c r="AW2290" i="1"/>
  <c r="AW2291" i="1"/>
  <c r="AW2292" i="1"/>
  <c r="AW2293" i="1"/>
  <c r="AW2294" i="1"/>
  <c r="AW2295" i="1"/>
  <c r="AW2296" i="1"/>
  <c r="AW2297" i="1"/>
  <c r="AW2298" i="1"/>
  <c r="AW2299" i="1"/>
  <c r="AW2300" i="1"/>
  <c r="AW2301" i="1"/>
  <c r="AW2302" i="1"/>
  <c r="AW2303" i="1"/>
  <c r="AW2304" i="1"/>
  <c r="AW2305" i="1"/>
  <c r="AW2306" i="1"/>
  <c r="AW2307" i="1"/>
  <c r="AW2308" i="1"/>
  <c r="AW2309" i="1"/>
  <c r="AW2310" i="1"/>
  <c r="AW2311" i="1"/>
  <c r="AW2312" i="1"/>
  <c r="AW2313" i="1"/>
  <c r="AW2314" i="1"/>
  <c r="AW2315" i="1"/>
  <c r="AW2316" i="1"/>
  <c r="AW2317" i="1"/>
  <c r="AW2318" i="1"/>
  <c r="AW2319" i="1"/>
  <c r="AW2320" i="1"/>
  <c r="AW2321" i="1"/>
  <c r="AW2322" i="1"/>
  <c r="AW2323" i="1"/>
  <c r="AW2324" i="1"/>
  <c r="AW2325" i="1"/>
  <c r="AW2326" i="1"/>
  <c r="AW2327" i="1"/>
  <c r="AW2328" i="1"/>
  <c r="AW2329" i="1"/>
  <c r="AW2330" i="1"/>
  <c r="AW2331" i="1"/>
  <c r="AW2332" i="1"/>
  <c r="AW2333" i="1"/>
  <c r="AW2334" i="1"/>
  <c r="AW2335" i="1"/>
  <c r="AW2336" i="1"/>
  <c r="AW2337" i="1"/>
  <c r="AW2338" i="1"/>
  <c r="AW2339" i="1"/>
  <c r="AW2340" i="1"/>
  <c r="AW2341" i="1"/>
  <c r="AW2342" i="1"/>
  <c r="AW2343" i="1"/>
  <c r="AW2344" i="1"/>
  <c r="AW2345" i="1"/>
  <c r="AW2346" i="1"/>
  <c r="AW2347" i="1"/>
  <c r="AW2348" i="1"/>
  <c r="AW2349" i="1"/>
  <c r="AW2350" i="1"/>
  <c r="AW2351" i="1"/>
  <c r="AW2352" i="1"/>
  <c r="AW2353" i="1"/>
  <c r="AW2354" i="1"/>
  <c r="AW2355" i="1"/>
  <c r="AW2356" i="1"/>
  <c r="AW2357" i="1"/>
  <c r="AW2358" i="1"/>
  <c r="AW2359" i="1"/>
  <c r="AW2360" i="1"/>
  <c r="AW2361" i="1"/>
  <c r="AW2362" i="1"/>
  <c r="AW2363" i="1"/>
  <c r="AW2364" i="1"/>
  <c r="AW2365" i="1"/>
  <c r="AW2366" i="1"/>
  <c r="AW2367" i="1"/>
  <c r="AW2368" i="1"/>
  <c r="AW2369" i="1"/>
  <c r="AW2370" i="1"/>
  <c r="AW2371" i="1"/>
  <c r="AW2372" i="1"/>
  <c r="AW2373" i="1"/>
  <c r="AW2374" i="1"/>
  <c r="AW2375" i="1"/>
  <c r="AW2376" i="1"/>
  <c r="AW2377" i="1"/>
  <c r="AW2378" i="1"/>
  <c r="AW2379" i="1"/>
  <c r="AW2380" i="1"/>
  <c r="AW2381" i="1"/>
  <c r="AW2382" i="1"/>
  <c r="AW2383" i="1"/>
  <c r="AW2384" i="1"/>
  <c r="AW2385" i="1"/>
  <c r="AW2386" i="1"/>
  <c r="AW2387" i="1"/>
  <c r="AW2388" i="1"/>
  <c r="AW2389" i="1"/>
  <c r="AW2390" i="1"/>
  <c r="AW2391" i="1"/>
  <c r="AW2392" i="1"/>
  <c r="AW2393" i="1"/>
  <c r="AW2394" i="1"/>
  <c r="AW2395" i="1"/>
  <c r="AW2396" i="1"/>
  <c r="AW2397" i="1"/>
  <c r="AW2398" i="1"/>
  <c r="AW2399" i="1"/>
  <c r="AW2400" i="1"/>
  <c r="AW2401" i="1"/>
  <c r="AW2402" i="1"/>
  <c r="AW2403" i="1"/>
  <c r="AW2404" i="1"/>
  <c r="AW2405" i="1"/>
  <c r="AW2406" i="1"/>
  <c r="AW2407" i="1"/>
  <c r="AW2408" i="1"/>
  <c r="AW2409" i="1"/>
  <c r="AW2410" i="1"/>
  <c r="AW2411" i="1"/>
  <c r="AW2412" i="1"/>
  <c r="AW2413" i="1"/>
  <c r="AW2414" i="1"/>
  <c r="AW2415" i="1"/>
  <c r="AW2416" i="1"/>
  <c r="AW2417" i="1"/>
  <c r="AW2418" i="1"/>
  <c r="AW2419" i="1"/>
  <c r="AW2420" i="1"/>
  <c r="AW2421" i="1"/>
  <c r="AW2422" i="1"/>
  <c r="AW2423" i="1"/>
  <c r="AW2424" i="1"/>
  <c r="AW2425" i="1"/>
  <c r="AW2426" i="1"/>
  <c r="AW2427" i="1"/>
  <c r="AW2428" i="1"/>
  <c r="AW2429" i="1"/>
  <c r="AW2430" i="1"/>
  <c r="AW2431" i="1"/>
  <c r="AW2432" i="1"/>
  <c r="AW2433" i="1"/>
  <c r="AW2434" i="1"/>
  <c r="AW2435" i="1"/>
  <c r="AW2436" i="1"/>
  <c r="AW2437" i="1"/>
  <c r="AW2438" i="1"/>
  <c r="AW2439" i="1"/>
  <c r="AW2440" i="1"/>
  <c r="AW2441" i="1"/>
  <c r="AW2442" i="1"/>
  <c r="AW2443" i="1"/>
  <c r="AW2444" i="1"/>
  <c r="AW2445" i="1"/>
  <c r="AW2446" i="1"/>
  <c r="AW2447" i="1"/>
  <c r="AW2448" i="1"/>
  <c r="AW2449" i="1"/>
  <c r="AW2450" i="1"/>
  <c r="AW2451" i="1"/>
  <c r="AW2452" i="1"/>
  <c r="AW2453" i="1"/>
  <c r="AW2454" i="1"/>
  <c r="AW2455" i="1"/>
  <c r="AW2456" i="1"/>
  <c r="AW2457" i="1"/>
  <c r="AW2458" i="1"/>
  <c r="AW2459" i="1"/>
  <c r="AW2460" i="1"/>
  <c r="AW2461" i="1"/>
  <c r="AW2462" i="1"/>
  <c r="AW2463" i="1"/>
  <c r="AW2464" i="1"/>
  <c r="AW2465" i="1"/>
  <c r="AW2466" i="1"/>
  <c r="AW2467" i="1"/>
  <c r="AW2468" i="1"/>
  <c r="AW2469" i="1"/>
  <c r="AW2470" i="1"/>
  <c r="AW2471" i="1"/>
  <c r="AW2472" i="1"/>
  <c r="AW2473" i="1"/>
  <c r="AW2474" i="1"/>
  <c r="AW2475" i="1"/>
  <c r="AW2476" i="1"/>
  <c r="AW2477" i="1"/>
  <c r="AW2478" i="1"/>
  <c r="AW2479" i="1"/>
  <c r="AW2480" i="1"/>
  <c r="AW2481" i="1"/>
  <c r="AW2482" i="1"/>
  <c r="AW2483" i="1"/>
  <c r="AW2484" i="1"/>
  <c r="AW2485" i="1"/>
  <c r="AW2486" i="1"/>
  <c r="AW2487" i="1"/>
  <c r="AW2488" i="1"/>
  <c r="AW2489" i="1"/>
  <c r="AW2490" i="1"/>
  <c r="AW2491" i="1"/>
  <c r="AW2492" i="1"/>
  <c r="AW2493" i="1"/>
  <c r="AW2494" i="1"/>
  <c r="AW2495" i="1"/>
  <c r="AW2496" i="1"/>
  <c r="AW2497" i="1"/>
  <c r="AW2498" i="1"/>
  <c r="AW2499" i="1"/>
  <c r="AW2500" i="1"/>
  <c r="AW2501" i="1"/>
  <c r="AW2502" i="1"/>
  <c r="AW2503" i="1"/>
  <c r="AW2504" i="1"/>
  <c r="AW2505" i="1"/>
  <c r="AW2506" i="1"/>
  <c r="AW2507" i="1"/>
  <c r="AW2508" i="1"/>
  <c r="AW2509" i="1"/>
  <c r="AW2510" i="1"/>
  <c r="AW2511" i="1"/>
  <c r="AW2512" i="1"/>
  <c r="AW2513" i="1"/>
  <c r="AW2514" i="1"/>
  <c r="AW2515" i="1"/>
  <c r="AW2516" i="1"/>
  <c r="AW2517" i="1"/>
  <c r="AW2518" i="1"/>
  <c r="AW2519" i="1"/>
  <c r="AW2520" i="1"/>
  <c r="AW2521" i="1"/>
  <c r="AW2522" i="1"/>
  <c r="AW2523" i="1"/>
  <c r="AW2524" i="1"/>
  <c r="AW2525" i="1"/>
  <c r="AW2526" i="1"/>
  <c r="AW2527" i="1"/>
  <c r="AW2528" i="1"/>
  <c r="AW2529" i="1"/>
  <c r="AW2530" i="1"/>
  <c r="AW2531" i="1"/>
  <c r="AW2532" i="1"/>
  <c r="AW2533" i="1"/>
  <c r="AW2534" i="1"/>
  <c r="AW2535" i="1"/>
  <c r="AW2536" i="1"/>
  <c r="AW2537" i="1"/>
  <c r="AW2538" i="1"/>
  <c r="AW2539" i="1"/>
  <c r="AW2540" i="1"/>
  <c r="AW2541" i="1"/>
  <c r="AW2542" i="1"/>
  <c r="AW2543" i="1"/>
  <c r="AW2544" i="1"/>
  <c r="AW2545" i="1"/>
  <c r="AW2546" i="1"/>
  <c r="AW2547" i="1"/>
  <c r="AW2548" i="1"/>
  <c r="AW2549" i="1"/>
  <c r="AW2550" i="1"/>
  <c r="AW2551" i="1"/>
  <c r="AW2552" i="1"/>
  <c r="AW2553" i="1"/>
  <c r="AW2554" i="1"/>
  <c r="AW2555" i="1"/>
  <c r="AW2556" i="1"/>
  <c r="AW2557" i="1"/>
  <c r="AW2558" i="1"/>
  <c r="AW2559" i="1"/>
  <c r="AW2560" i="1"/>
  <c r="AW2561" i="1"/>
  <c r="AW2562" i="1"/>
  <c r="AW2563" i="1"/>
  <c r="AW2564" i="1"/>
  <c r="AW2565" i="1"/>
  <c r="AW2566" i="1"/>
  <c r="AW2567" i="1"/>
  <c r="AW2568" i="1"/>
  <c r="AW2569" i="1"/>
  <c r="AW2570" i="1"/>
  <c r="AW2571" i="1"/>
  <c r="AW2572" i="1"/>
  <c r="AW2573" i="1"/>
  <c r="AW2574" i="1"/>
  <c r="AW2575" i="1"/>
  <c r="AW2576" i="1"/>
  <c r="AW2577" i="1"/>
  <c r="AW2578" i="1"/>
  <c r="AW2579" i="1"/>
  <c r="AW2580" i="1"/>
  <c r="AW2581" i="1"/>
  <c r="AW2582" i="1"/>
  <c r="AW2583" i="1"/>
  <c r="AW2584" i="1"/>
  <c r="AW2585" i="1"/>
  <c r="AW2586" i="1"/>
  <c r="AW2587" i="1"/>
  <c r="AW2588" i="1"/>
  <c r="AW2589" i="1"/>
  <c r="AW2590" i="1"/>
  <c r="AW2591" i="1"/>
  <c r="AW2592" i="1"/>
  <c r="AW2593" i="1"/>
  <c r="AW2594" i="1"/>
  <c r="AW2595" i="1"/>
  <c r="AW2596" i="1"/>
  <c r="AW2597" i="1"/>
  <c r="AW2598" i="1"/>
  <c r="AW2599" i="1"/>
  <c r="AW2600" i="1"/>
  <c r="AW2601" i="1"/>
  <c r="AW2602" i="1"/>
  <c r="AW2603" i="1"/>
  <c r="AW2604" i="1"/>
  <c r="AW2605" i="1"/>
  <c r="AW2606" i="1"/>
  <c r="AW2607" i="1"/>
  <c r="AW2608" i="1"/>
  <c r="AW2609" i="1"/>
  <c r="AW2610" i="1"/>
  <c r="AW2611" i="1"/>
  <c r="AW2612" i="1"/>
  <c r="AW2613" i="1"/>
  <c r="AW2614" i="1"/>
  <c r="AW2615" i="1"/>
  <c r="AW2616" i="1"/>
  <c r="AW2617" i="1"/>
  <c r="AW2618" i="1"/>
  <c r="AW2619" i="1"/>
  <c r="AW2620" i="1"/>
  <c r="AW2621" i="1"/>
  <c r="AW2622" i="1"/>
  <c r="AW2623" i="1"/>
  <c r="AW2624" i="1"/>
  <c r="AW2625" i="1"/>
  <c r="AW2626" i="1"/>
  <c r="AW2627" i="1"/>
  <c r="AW2628" i="1"/>
  <c r="AW2629" i="1"/>
  <c r="AW2630" i="1"/>
  <c r="AW2631" i="1"/>
  <c r="AW2632" i="1"/>
  <c r="AW2633" i="1"/>
  <c r="AW2634" i="1"/>
  <c r="AW2635" i="1"/>
  <c r="AW2636" i="1"/>
  <c r="AW2637" i="1"/>
  <c r="AW2638" i="1"/>
  <c r="AW2639" i="1"/>
  <c r="AW2640" i="1"/>
  <c r="AW2641" i="1"/>
  <c r="AW2642" i="1"/>
  <c r="AW2643" i="1"/>
  <c r="AW2644" i="1"/>
  <c r="AW2645" i="1"/>
  <c r="AW2646" i="1"/>
  <c r="AW2647" i="1"/>
  <c r="AW2648" i="1"/>
  <c r="AW2649" i="1"/>
  <c r="AW2650" i="1"/>
  <c r="AW2651" i="1"/>
  <c r="AW2652" i="1"/>
  <c r="AW2653" i="1"/>
  <c r="AW2654" i="1"/>
  <c r="AW2655" i="1"/>
  <c r="AW2656" i="1"/>
  <c r="AW2657" i="1"/>
  <c r="AW2658" i="1"/>
  <c r="AW2659" i="1"/>
  <c r="AW2660" i="1"/>
  <c r="AW2661" i="1"/>
  <c r="AW2662" i="1"/>
  <c r="AW2663" i="1"/>
  <c r="AW2664" i="1"/>
  <c r="AW2665" i="1"/>
  <c r="AW2666" i="1"/>
  <c r="AW2667" i="1"/>
  <c r="AW2668" i="1"/>
  <c r="AW2669" i="1"/>
  <c r="AW2670" i="1"/>
  <c r="AW2671" i="1"/>
  <c r="AW2672" i="1"/>
  <c r="AW2673" i="1"/>
  <c r="AW2674" i="1"/>
  <c r="AW2675" i="1"/>
  <c r="AW2676" i="1"/>
  <c r="AW2677" i="1"/>
  <c r="AW2678" i="1"/>
  <c r="AW2679" i="1"/>
  <c r="AW2680" i="1"/>
  <c r="AW2681" i="1"/>
  <c r="AW2682" i="1"/>
  <c r="AW2683" i="1"/>
  <c r="AW2684" i="1"/>
  <c r="AW2685" i="1"/>
  <c r="AW2686" i="1"/>
  <c r="AW2687" i="1"/>
  <c r="AW2688" i="1"/>
  <c r="AW2689" i="1"/>
  <c r="AW2690" i="1"/>
  <c r="AW2691" i="1"/>
  <c r="AW2692" i="1"/>
  <c r="AW2693" i="1"/>
  <c r="AW2694" i="1"/>
  <c r="AW2695" i="1"/>
  <c r="AW2696" i="1"/>
  <c r="AW2697" i="1"/>
  <c r="AW2698" i="1"/>
  <c r="AW2699" i="1"/>
  <c r="AW2700" i="1"/>
  <c r="AW2701" i="1"/>
  <c r="AW2702" i="1"/>
  <c r="AW2703" i="1"/>
  <c r="AW2704" i="1"/>
  <c r="AW2705" i="1"/>
  <c r="AW2706" i="1"/>
  <c r="AW2707" i="1"/>
  <c r="AW2708" i="1"/>
  <c r="AW2709" i="1"/>
  <c r="AW2710" i="1"/>
  <c r="AW2711" i="1"/>
  <c r="AW2712" i="1"/>
  <c r="AW2713" i="1"/>
  <c r="AW2714" i="1"/>
  <c r="AW2715" i="1"/>
  <c r="AW2716" i="1"/>
  <c r="AW2717" i="1"/>
  <c r="AW2718" i="1"/>
  <c r="AW2719" i="1"/>
  <c r="AW2720" i="1"/>
  <c r="AW2721" i="1"/>
  <c r="AW2722" i="1"/>
  <c r="AW2723" i="1"/>
  <c r="AW2724" i="1"/>
  <c r="AW2725" i="1"/>
  <c r="AW2726" i="1"/>
  <c r="AW2727" i="1"/>
  <c r="AW2728" i="1"/>
  <c r="AW2729" i="1"/>
  <c r="AW2730" i="1"/>
  <c r="AW2731" i="1"/>
  <c r="AW2732" i="1"/>
  <c r="AW2733" i="1"/>
  <c r="AW2734" i="1"/>
  <c r="AW2735" i="1"/>
  <c r="AW2736" i="1"/>
  <c r="AW2737" i="1"/>
  <c r="AW2738" i="1"/>
  <c r="AW2739" i="1"/>
  <c r="AW2740" i="1"/>
  <c r="AW2741" i="1"/>
  <c r="AW2742" i="1"/>
  <c r="AW2743" i="1"/>
  <c r="AW2744" i="1"/>
  <c r="AW2745" i="1"/>
  <c r="AW2746" i="1"/>
  <c r="AW2747" i="1"/>
  <c r="AW2748" i="1"/>
  <c r="AW2749" i="1"/>
  <c r="AW2750" i="1"/>
  <c r="AW2751" i="1"/>
  <c r="AW2752" i="1"/>
  <c r="AW2753" i="1"/>
  <c r="AW2754" i="1"/>
  <c r="AW2755" i="1"/>
  <c r="AW2756" i="1"/>
  <c r="AW2757" i="1"/>
  <c r="AW2758" i="1"/>
  <c r="AW2759" i="1"/>
  <c r="AW2760" i="1"/>
  <c r="AW2761" i="1"/>
  <c r="AW2762" i="1"/>
  <c r="AW2763" i="1"/>
  <c r="AW2764" i="1"/>
  <c r="AW2765" i="1"/>
  <c r="AW2766" i="1"/>
  <c r="AW2767" i="1"/>
  <c r="AW2768" i="1"/>
  <c r="AW2769" i="1"/>
  <c r="AW2770" i="1"/>
  <c r="AW2771" i="1"/>
  <c r="AW2772" i="1"/>
  <c r="AW2773" i="1"/>
  <c r="AW2774" i="1"/>
  <c r="AW2775" i="1"/>
  <c r="AW2776" i="1"/>
  <c r="AW2777" i="1"/>
  <c r="AW2778" i="1"/>
  <c r="AW2779" i="1"/>
  <c r="AW2780" i="1"/>
  <c r="AW2781" i="1"/>
  <c r="AW2782" i="1"/>
  <c r="AW2783" i="1"/>
  <c r="AW2784" i="1"/>
  <c r="AW2785" i="1"/>
  <c r="AW2786" i="1"/>
  <c r="AW2787" i="1"/>
  <c r="AW2788" i="1"/>
  <c r="AW2789" i="1"/>
  <c r="AW2790" i="1"/>
  <c r="AW2791" i="1"/>
  <c r="AW2792" i="1"/>
  <c r="AW2793" i="1"/>
  <c r="AW2794" i="1"/>
  <c r="AW2795" i="1"/>
  <c r="AW2796" i="1"/>
  <c r="AW2797" i="1"/>
  <c r="AW2798" i="1"/>
  <c r="AW2799" i="1"/>
  <c r="AW2800" i="1"/>
  <c r="AW2801" i="1"/>
  <c r="AW2802" i="1"/>
  <c r="AW2803" i="1"/>
  <c r="AW2804" i="1"/>
  <c r="AW2805" i="1"/>
  <c r="AW2806" i="1"/>
  <c r="AW2807" i="1"/>
  <c r="AW2808" i="1"/>
  <c r="AW2809" i="1"/>
  <c r="AW2810" i="1"/>
  <c r="AW2811" i="1"/>
  <c r="AW2812" i="1"/>
  <c r="AW2813" i="1"/>
  <c r="AW2814" i="1"/>
  <c r="AW2815" i="1"/>
  <c r="AW2816" i="1"/>
  <c r="AW2817" i="1"/>
  <c r="AW2818" i="1"/>
  <c r="AW2819" i="1"/>
  <c r="AW2820" i="1"/>
  <c r="AW2821" i="1"/>
  <c r="AW2822" i="1"/>
  <c r="AW2823" i="1"/>
  <c r="AW2824" i="1"/>
  <c r="AW2825" i="1"/>
  <c r="AW2826" i="1"/>
  <c r="AW2827" i="1"/>
  <c r="AW2828" i="1"/>
  <c r="AW2829" i="1"/>
  <c r="AW2830" i="1"/>
  <c r="AW2831" i="1"/>
  <c r="AW2832" i="1"/>
  <c r="AW2833" i="1"/>
  <c r="AW2834" i="1"/>
  <c r="AW2835" i="1"/>
  <c r="AW2836" i="1"/>
  <c r="AW2837" i="1"/>
  <c r="AW2838" i="1"/>
  <c r="AW2839" i="1"/>
  <c r="AW2840" i="1"/>
  <c r="AW2841" i="1"/>
  <c r="AW2842" i="1"/>
  <c r="AW2843" i="1"/>
  <c r="AW2844" i="1"/>
  <c r="AW2845" i="1"/>
  <c r="AW2846" i="1"/>
  <c r="AW2847" i="1"/>
  <c r="AW2848" i="1"/>
  <c r="AW2849" i="1"/>
  <c r="AW2850" i="1"/>
  <c r="AW2851" i="1"/>
  <c r="AW2852" i="1"/>
  <c r="AW2853" i="1"/>
  <c r="AW2854" i="1"/>
  <c r="AW2855" i="1"/>
  <c r="AW2856" i="1"/>
  <c r="AW2857" i="1"/>
  <c r="AW2858" i="1"/>
  <c r="AW2859" i="1"/>
  <c r="AW2860" i="1"/>
  <c r="AW2861" i="1"/>
  <c r="AW2862" i="1"/>
  <c r="AW2863" i="1"/>
  <c r="AW2864" i="1"/>
  <c r="AW2865" i="1"/>
  <c r="AW2866" i="1"/>
  <c r="AW2867" i="1"/>
  <c r="AW2868" i="1"/>
  <c r="AW2869" i="1"/>
  <c r="AW2870" i="1"/>
  <c r="AW2871" i="1"/>
  <c r="AW2872" i="1"/>
  <c r="AW2873" i="1"/>
  <c r="AW2874" i="1"/>
  <c r="AW2875" i="1"/>
  <c r="AW2876" i="1"/>
  <c r="AW2877" i="1"/>
  <c r="AW2878" i="1"/>
  <c r="AW2879" i="1"/>
  <c r="AW2880" i="1"/>
  <c r="AW2881" i="1"/>
  <c r="AW2882" i="1"/>
  <c r="AW2883" i="1"/>
  <c r="AW2884" i="1"/>
  <c r="AW2885" i="1"/>
  <c r="AW2886" i="1"/>
  <c r="AW2887" i="1"/>
  <c r="AW2888" i="1"/>
  <c r="AW2889" i="1"/>
  <c r="AW2890" i="1"/>
  <c r="AW2891" i="1"/>
  <c r="AW2892" i="1"/>
  <c r="AW2893" i="1"/>
  <c r="AW2894" i="1"/>
  <c r="AW2895" i="1"/>
  <c r="AW2896" i="1"/>
  <c r="AW2897" i="1"/>
  <c r="AW2898" i="1"/>
  <c r="AW2899" i="1"/>
  <c r="AW2900" i="1"/>
  <c r="AW2901" i="1"/>
  <c r="AW2902" i="1"/>
  <c r="AW2903" i="1"/>
  <c r="AW2904" i="1"/>
  <c r="AW2905" i="1"/>
  <c r="AW2906" i="1"/>
  <c r="AW2907" i="1"/>
  <c r="AW2908" i="1"/>
  <c r="AW2909" i="1"/>
  <c r="AW2910" i="1"/>
  <c r="AW2911" i="1"/>
  <c r="AW2912" i="1"/>
  <c r="AW2913" i="1"/>
  <c r="AW2914" i="1"/>
  <c r="AW2915" i="1"/>
  <c r="AW2916" i="1"/>
  <c r="AW2917" i="1"/>
  <c r="AW2918" i="1"/>
  <c r="AW2919" i="1"/>
  <c r="AW2920" i="1"/>
  <c r="AW2921" i="1"/>
  <c r="AW2922" i="1"/>
  <c r="AW2923" i="1"/>
  <c r="AW2924" i="1"/>
  <c r="AW2925" i="1"/>
  <c r="AW2926" i="1"/>
  <c r="AW2927" i="1"/>
  <c r="AW2928" i="1"/>
  <c r="AW2929" i="1"/>
  <c r="AW2930" i="1"/>
  <c r="AW2931" i="1"/>
  <c r="AW2932" i="1"/>
  <c r="AW2933" i="1"/>
  <c r="AW2934" i="1"/>
  <c r="AW2935" i="1"/>
  <c r="AW2936" i="1"/>
  <c r="AW2937" i="1"/>
  <c r="AW2938" i="1"/>
  <c r="AW2939" i="1"/>
  <c r="AW2940" i="1"/>
  <c r="AW2941" i="1"/>
  <c r="AW2942" i="1"/>
  <c r="AW2943" i="1"/>
  <c r="AW2944" i="1"/>
  <c r="AW2945" i="1"/>
  <c r="AW2946" i="1"/>
  <c r="AW2947" i="1"/>
  <c r="AW2948" i="1"/>
  <c r="AW2949" i="1"/>
  <c r="AW2950" i="1"/>
  <c r="AW2951" i="1"/>
  <c r="AW2952" i="1"/>
  <c r="AW2953" i="1"/>
  <c r="AW2954" i="1"/>
  <c r="AW2955" i="1"/>
  <c r="AW2956" i="1"/>
  <c r="AW2957" i="1"/>
  <c r="AW2958" i="1"/>
  <c r="AW2959" i="1"/>
  <c r="AW2960" i="1"/>
  <c r="AW2961" i="1"/>
  <c r="AW2962" i="1"/>
  <c r="AW2963" i="1"/>
  <c r="AW2964" i="1"/>
  <c r="AW2965" i="1"/>
  <c r="AW2966" i="1"/>
  <c r="AW2967" i="1"/>
  <c r="AW2968" i="1"/>
  <c r="AW2969" i="1"/>
  <c r="AW2970" i="1"/>
  <c r="AW2971" i="1"/>
  <c r="AW2972" i="1"/>
  <c r="AW2973" i="1"/>
  <c r="AW2974" i="1"/>
  <c r="AW2975" i="1"/>
  <c r="AW2976" i="1"/>
  <c r="AW2977" i="1"/>
  <c r="AW2978" i="1"/>
  <c r="AW2979" i="1"/>
  <c r="AW2980" i="1"/>
  <c r="AW2981" i="1"/>
  <c r="AW2982" i="1"/>
  <c r="AW2983" i="1"/>
  <c r="AW2984" i="1"/>
  <c r="AW2985" i="1"/>
  <c r="AW2986" i="1"/>
  <c r="AW2987" i="1"/>
  <c r="AW2988" i="1"/>
  <c r="AW2989" i="1"/>
  <c r="AW2990" i="1"/>
  <c r="AW2991" i="1"/>
  <c r="AW2992" i="1"/>
  <c r="AW2993" i="1"/>
  <c r="AW2994" i="1"/>
  <c r="AW2995" i="1"/>
  <c r="AW2996" i="1"/>
  <c r="AW2997" i="1"/>
  <c r="AW2998" i="1"/>
  <c r="AW2999" i="1"/>
  <c r="AW3000" i="1"/>
  <c r="AW584" i="1"/>
  <c r="AW585" i="1"/>
  <c r="AW586" i="1"/>
  <c r="AW587" i="1"/>
  <c r="AW588" i="1"/>
  <c r="AW589" i="1"/>
  <c r="AW590" i="1"/>
  <c r="AW591" i="1"/>
  <c r="AW592" i="1"/>
  <c r="AW593" i="1"/>
  <c r="AW594" i="1"/>
  <c r="AW595" i="1"/>
  <c r="AW596" i="1"/>
  <c r="AW597" i="1"/>
  <c r="AW598" i="1"/>
  <c r="AW599" i="1"/>
  <c r="AW600" i="1"/>
  <c r="AW601" i="1"/>
  <c r="AW602" i="1"/>
  <c r="AW603" i="1"/>
  <c r="AW583" i="1"/>
  <c r="AW578" i="1"/>
  <c r="AW579" i="1"/>
  <c r="AW580" i="1"/>
  <c r="AW581" i="1"/>
  <c r="AW582" i="1"/>
  <c r="AW556" i="1"/>
  <c r="AW557" i="1"/>
  <c r="AW558" i="1"/>
  <c r="AW559" i="1"/>
  <c r="AW560" i="1"/>
  <c r="AW561" i="1"/>
  <c r="AW562" i="1"/>
  <c r="AW563" i="1"/>
  <c r="AW564" i="1"/>
  <c r="AW565" i="1"/>
  <c r="AW566" i="1"/>
  <c r="AW567" i="1"/>
  <c r="AW568" i="1"/>
  <c r="AW569" i="1"/>
  <c r="AW570" i="1"/>
  <c r="AW571" i="1"/>
  <c r="AW572" i="1"/>
  <c r="AW573" i="1"/>
  <c r="AW574" i="1"/>
  <c r="AW575" i="1"/>
  <c r="AW576" i="1"/>
  <c r="AW577" i="1"/>
  <c r="AW522" i="1"/>
  <c r="AW523" i="1"/>
  <c r="AW524" i="1"/>
  <c r="AW525" i="1"/>
  <c r="AW526" i="1"/>
  <c r="AW527" i="1"/>
  <c r="AW528" i="1"/>
  <c r="AW529" i="1"/>
  <c r="AW530" i="1"/>
  <c r="AW531" i="1"/>
  <c r="AW532" i="1"/>
  <c r="AW533" i="1"/>
  <c r="AW534" i="1"/>
  <c r="AW535" i="1"/>
  <c r="AW536" i="1"/>
  <c r="AW537" i="1"/>
  <c r="AW538" i="1"/>
  <c r="AW539" i="1"/>
  <c r="AW540" i="1"/>
  <c r="AW541" i="1"/>
  <c r="AW542" i="1"/>
  <c r="AW543" i="1"/>
  <c r="AW544" i="1"/>
  <c r="AW545" i="1"/>
  <c r="AW546" i="1"/>
  <c r="AW547" i="1"/>
  <c r="AW548" i="1"/>
  <c r="AW549" i="1"/>
  <c r="AW550" i="1"/>
  <c r="AW551" i="1"/>
  <c r="AW552" i="1"/>
  <c r="AW553" i="1"/>
  <c r="AW554" i="1"/>
  <c r="AW555" i="1"/>
  <c r="AW481" i="1"/>
  <c r="AW482" i="1"/>
  <c r="AW483" i="1"/>
  <c r="AW484" i="1"/>
  <c r="AW485" i="1"/>
  <c r="AW486" i="1"/>
  <c r="AW487" i="1"/>
  <c r="AW488" i="1"/>
  <c r="AW489" i="1"/>
  <c r="AW490" i="1"/>
  <c r="AW491" i="1"/>
  <c r="AW492" i="1"/>
  <c r="AW493" i="1"/>
  <c r="AW494" i="1"/>
  <c r="AW495" i="1"/>
  <c r="AW496" i="1"/>
  <c r="AW497" i="1"/>
  <c r="AW498" i="1"/>
  <c r="AW499" i="1"/>
  <c r="AW500" i="1"/>
  <c r="AW501" i="1"/>
  <c r="AW502" i="1"/>
  <c r="AW503" i="1"/>
  <c r="AW504" i="1"/>
  <c r="AW505" i="1"/>
  <c r="AW506" i="1"/>
  <c r="AW507" i="1"/>
  <c r="AW508" i="1"/>
  <c r="AW509" i="1"/>
  <c r="AW510" i="1"/>
  <c r="AW511" i="1"/>
  <c r="AW512" i="1"/>
  <c r="AW513" i="1"/>
  <c r="AW514" i="1"/>
  <c r="AW515" i="1"/>
  <c r="AW516" i="1"/>
  <c r="AW517" i="1"/>
  <c r="AW518" i="1"/>
  <c r="AW519" i="1"/>
  <c r="AW520" i="1"/>
  <c r="AW521" i="1"/>
  <c r="AW460" i="1"/>
  <c r="AW461" i="1"/>
  <c r="AW462" i="1"/>
  <c r="AW463" i="1"/>
  <c r="AW464" i="1"/>
  <c r="AW465" i="1"/>
  <c r="AW466" i="1"/>
  <c r="AW467" i="1"/>
  <c r="AW468" i="1"/>
  <c r="AW469" i="1"/>
  <c r="AW470" i="1"/>
  <c r="AW471" i="1"/>
  <c r="AW472" i="1"/>
  <c r="AW473" i="1"/>
  <c r="AW474" i="1"/>
  <c r="AW475" i="1"/>
  <c r="AW476" i="1"/>
  <c r="AW477" i="1"/>
  <c r="AW478" i="1"/>
  <c r="AW479" i="1"/>
  <c r="AW480" i="1"/>
  <c r="AW442" i="1"/>
  <c r="AW443" i="1"/>
  <c r="AW444" i="1"/>
  <c r="AW445" i="1"/>
  <c r="AW446" i="1"/>
  <c r="AW447" i="1"/>
  <c r="AW448" i="1"/>
  <c r="AW449" i="1"/>
  <c r="AW450" i="1"/>
  <c r="AW451" i="1"/>
  <c r="AW452" i="1"/>
  <c r="AW453" i="1"/>
  <c r="AW454" i="1"/>
  <c r="AW455" i="1"/>
  <c r="AW456" i="1"/>
  <c r="AW457" i="1"/>
  <c r="AW458" i="1"/>
  <c r="AW459" i="1"/>
  <c r="AW441" i="1"/>
  <c r="AW439" i="1"/>
  <c r="AW440" i="1"/>
  <c r="AW402" i="1"/>
  <c r="AW403" i="1"/>
  <c r="AW404" i="1"/>
  <c r="AW405" i="1"/>
  <c r="AW406" i="1"/>
  <c r="AW407" i="1"/>
  <c r="AW408" i="1"/>
  <c r="AW409" i="1"/>
  <c r="AW410" i="1"/>
  <c r="AW411" i="1"/>
  <c r="AW412" i="1"/>
  <c r="AW413" i="1"/>
  <c r="AW414" i="1"/>
  <c r="AW415" i="1"/>
  <c r="AW416" i="1"/>
  <c r="AW417" i="1"/>
  <c r="AW418" i="1"/>
  <c r="AW419" i="1"/>
  <c r="AW420" i="1"/>
  <c r="AW421" i="1"/>
  <c r="AW422" i="1"/>
  <c r="AW423" i="1"/>
  <c r="AW424" i="1"/>
  <c r="AW425" i="1"/>
  <c r="AW426" i="1"/>
  <c r="AW427" i="1"/>
  <c r="AW428" i="1"/>
  <c r="AW429" i="1"/>
  <c r="AW430" i="1"/>
  <c r="AW431" i="1"/>
  <c r="AW432" i="1"/>
  <c r="AW433" i="1"/>
  <c r="AW434" i="1"/>
  <c r="AW435" i="1"/>
  <c r="AW436" i="1"/>
  <c r="AW437" i="1"/>
  <c r="AW438" i="1"/>
  <c r="AW365" i="1"/>
  <c r="AW366" i="1"/>
  <c r="AW367" i="1"/>
  <c r="AW368" i="1"/>
  <c r="AW369" i="1"/>
  <c r="AW370" i="1"/>
  <c r="AW371" i="1"/>
  <c r="AW372" i="1"/>
  <c r="AW373" i="1"/>
  <c r="AW374" i="1"/>
  <c r="AW375" i="1"/>
  <c r="AW376" i="1"/>
  <c r="AW377" i="1"/>
  <c r="AW378" i="1"/>
  <c r="AW379" i="1"/>
  <c r="AW380" i="1"/>
  <c r="AW381" i="1"/>
  <c r="AW382" i="1"/>
  <c r="AW383" i="1"/>
  <c r="AW384" i="1"/>
  <c r="AW385" i="1"/>
  <c r="AW386" i="1"/>
  <c r="AW387" i="1"/>
  <c r="AW388" i="1"/>
  <c r="AW389" i="1"/>
  <c r="AW390" i="1"/>
  <c r="AW391" i="1"/>
  <c r="AW392" i="1"/>
  <c r="AW393" i="1"/>
  <c r="AW394" i="1"/>
  <c r="AW395" i="1"/>
  <c r="AW396" i="1"/>
  <c r="AW397" i="1"/>
  <c r="AW398" i="1"/>
  <c r="AW399" i="1"/>
  <c r="AW400" i="1"/>
  <c r="AW401" i="1"/>
  <c r="AW335" i="1"/>
  <c r="AW336" i="1"/>
  <c r="AW337" i="1"/>
  <c r="AW338" i="1"/>
  <c r="AW339" i="1"/>
  <c r="AW340" i="1"/>
  <c r="AW341" i="1"/>
  <c r="AW342" i="1"/>
  <c r="AW343" i="1"/>
  <c r="AW344" i="1"/>
  <c r="AW345" i="1"/>
  <c r="AW346" i="1"/>
  <c r="AW347" i="1"/>
  <c r="AW348" i="1"/>
  <c r="AW349" i="1"/>
  <c r="AW350" i="1"/>
  <c r="AW351" i="1"/>
  <c r="AW352" i="1"/>
  <c r="AW353" i="1"/>
  <c r="AW354" i="1"/>
  <c r="AW355" i="1"/>
  <c r="AW356" i="1"/>
  <c r="AW357" i="1"/>
  <c r="AW358" i="1"/>
  <c r="AW359" i="1"/>
  <c r="AW360" i="1"/>
  <c r="AW361" i="1"/>
  <c r="AW362" i="1"/>
  <c r="AW363" i="1"/>
  <c r="AW364" i="1"/>
  <c r="AW300" i="1"/>
  <c r="AW301" i="1"/>
  <c r="AW302" i="1"/>
  <c r="AW303" i="1"/>
  <c r="AW304" i="1"/>
  <c r="AW305" i="1"/>
  <c r="AW306" i="1"/>
  <c r="AW307" i="1"/>
  <c r="AW308" i="1"/>
  <c r="AW309" i="1"/>
  <c r="AW310" i="1"/>
  <c r="AW311" i="1"/>
  <c r="AW312" i="1"/>
  <c r="AW313" i="1"/>
  <c r="AW314" i="1"/>
  <c r="AW315" i="1"/>
  <c r="AW316" i="1"/>
  <c r="AW317" i="1"/>
  <c r="AW318" i="1"/>
  <c r="AW319" i="1"/>
  <c r="AW320" i="1"/>
  <c r="AW321" i="1"/>
  <c r="AW322" i="1"/>
  <c r="AW323" i="1"/>
  <c r="AW324" i="1"/>
  <c r="AW325" i="1"/>
  <c r="AW326" i="1"/>
  <c r="AW327" i="1"/>
  <c r="AW328" i="1"/>
  <c r="AW329" i="1"/>
  <c r="AW330" i="1"/>
  <c r="AW331" i="1"/>
  <c r="AW332" i="1"/>
  <c r="AW333" i="1"/>
  <c r="AW334" i="1"/>
  <c r="AW299" i="1"/>
  <c r="AW268" i="1"/>
  <c r="AW269" i="1"/>
  <c r="AW270" i="1"/>
  <c r="AW271" i="1"/>
  <c r="AW272" i="1"/>
  <c r="AW273" i="1"/>
  <c r="AW274" i="1"/>
  <c r="AW275" i="1"/>
  <c r="AW276" i="1"/>
  <c r="AW277" i="1"/>
  <c r="AW278" i="1"/>
  <c r="AW279" i="1"/>
  <c r="AW280" i="1"/>
  <c r="AW281" i="1"/>
  <c r="AW282" i="1"/>
  <c r="AW283" i="1"/>
  <c r="AW284" i="1"/>
  <c r="AW285" i="1"/>
  <c r="AW286" i="1"/>
  <c r="AW287" i="1"/>
  <c r="AW288" i="1"/>
  <c r="AW289" i="1"/>
  <c r="AW290" i="1"/>
  <c r="AW291" i="1"/>
  <c r="AW292" i="1"/>
  <c r="AW293" i="1"/>
  <c r="AW234" i="1"/>
  <c r="AW235" i="1"/>
  <c r="AW236" i="1"/>
  <c r="AW237" i="1"/>
  <c r="AW238" i="1"/>
  <c r="AW239" i="1"/>
  <c r="AW240" i="1"/>
  <c r="AW241" i="1"/>
  <c r="AW242" i="1"/>
  <c r="AW243" i="1"/>
  <c r="AW244" i="1"/>
  <c r="AW245" i="1"/>
  <c r="AW246" i="1"/>
  <c r="AW247" i="1"/>
  <c r="AW248" i="1"/>
  <c r="AW249" i="1"/>
  <c r="AW250" i="1"/>
  <c r="AW251" i="1"/>
  <c r="AW252" i="1"/>
  <c r="AW253" i="1"/>
  <c r="AW254" i="1"/>
  <c r="AW255" i="1"/>
  <c r="AW256" i="1"/>
  <c r="AW257" i="1"/>
  <c r="AW258" i="1"/>
  <c r="AW259" i="1"/>
  <c r="AW260" i="1"/>
  <c r="AW261" i="1"/>
  <c r="AW262" i="1"/>
  <c r="AW263" i="1"/>
  <c r="AW264" i="1"/>
  <c r="AW265" i="1"/>
  <c r="AW266" i="1"/>
  <c r="AW267" i="1"/>
  <c r="AW200" i="1"/>
  <c r="AW201" i="1"/>
  <c r="AW202" i="1"/>
  <c r="AW203" i="1"/>
  <c r="AW204" i="1"/>
  <c r="AW205" i="1"/>
  <c r="AW206" i="1"/>
  <c r="AW207" i="1"/>
  <c r="AW208" i="1"/>
  <c r="AW209" i="1"/>
  <c r="AW210" i="1"/>
  <c r="AW211" i="1"/>
  <c r="AW212" i="1"/>
  <c r="AW213" i="1"/>
  <c r="AW214" i="1"/>
  <c r="AW215" i="1"/>
  <c r="AW216" i="1"/>
  <c r="AW217" i="1"/>
  <c r="AW218" i="1"/>
  <c r="AW219" i="1"/>
  <c r="AW220" i="1"/>
  <c r="AW221" i="1"/>
  <c r="AW222" i="1"/>
  <c r="AW223" i="1"/>
  <c r="AW224" i="1"/>
  <c r="AW225" i="1"/>
  <c r="AW226" i="1"/>
  <c r="AW227" i="1"/>
  <c r="AW228" i="1"/>
  <c r="AW229" i="1"/>
  <c r="AW230" i="1"/>
  <c r="AW231" i="1"/>
  <c r="AW232" i="1"/>
  <c r="AW233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W184" i="1"/>
  <c r="AW185" i="1"/>
  <c r="AW186" i="1"/>
  <c r="AW187" i="1"/>
  <c r="AW188" i="1"/>
  <c r="AW189" i="1"/>
  <c r="AW190" i="1"/>
  <c r="AW191" i="1"/>
  <c r="AW192" i="1"/>
  <c r="AW193" i="1"/>
  <c r="AW194" i="1"/>
  <c r="AW195" i="1"/>
  <c r="AW196" i="1"/>
  <c r="AW197" i="1"/>
  <c r="AW198" i="1"/>
  <c r="AW199" i="1"/>
  <c r="AW157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294" i="1"/>
  <c r="AW295" i="1"/>
  <c r="AW296" i="1"/>
  <c r="AW297" i="1"/>
  <c r="AW298" i="1"/>
  <c r="AW15" i="1"/>
  <c r="M25" i="7" l="1"/>
  <c r="M20" i="7"/>
  <c r="M15" i="7"/>
  <c r="M42" i="7"/>
  <c r="M37" i="7"/>
  <c r="M32" i="7"/>
</calcChain>
</file>

<file path=xl/sharedStrings.xml><?xml version="1.0" encoding="utf-8"?>
<sst xmlns="http://schemas.openxmlformats.org/spreadsheetml/2006/main" count="25528" uniqueCount="226">
  <si>
    <t>aligned</t>
  </si>
  <si>
    <t>misaligned</t>
  </si>
  <si>
    <t>unalignable</t>
  </si>
  <si>
    <t>1 cached</t>
  </si>
  <si>
    <t>2 cached</t>
  </si>
  <si>
    <t>4 cached</t>
  </si>
  <si>
    <t>8 cached</t>
  </si>
  <si>
    <t>12 cached</t>
  </si>
  <si>
    <t>16 cached</t>
  </si>
  <si>
    <t>20 cached</t>
  </si>
  <si>
    <t>24 cached</t>
  </si>
  <si>
    <t>28 cached</t>
  </si>
  <si>
    <t>32 cached</t>
  </si>
  <si>
    <t>40 cached</t>
  </si>
  <si>
    <t>48 cached</t>
  </si>
  <si>
    <t>56 cached</t>
  </si>
  <si>
    <t>64 cached</t>
  </si>
  <si>
    <t>72 cached</t>
  </si>
  <si>
    <t>80 cached</t>
  </si>
  <si>
    <t>96 cached</t>
  </si>
  <si>
    <t>112 cached</t>
  </si>
  <si>
    <t>128 cached</t>
  </si>
  <si>
    <t>144 cached</t>
  </si>
  <si>
    <t>160 cached</t>
  </si>
  <si>
    <t>176 cached</t>
  </si>
  <si>
    <t>192 cached</t>
  </si>
  <si>
    <t>224 cached</t>
  </si>
  <si>
    <t>256 cached</t>
  </si>
  <si>
    <t>320 cached</t>
  </si>
  <si>
    <t>384 cached</t>
  </si>
  <si>
    <t>448 cached</t>
  </si>
  <si>
    <t>512 cached</t>
  </si>
  <si>
    <t>640 cached</t>
  </si>
  <si>
    <t>768 cached</t>
  </si>
  <si>
    <t>896 cached</t>
  </si>
  <si>
    <t>1024 cached</t>
  </si>
  <si>
    <t>1280 cached</t>
  </si>
  <si>
    <t>1536 cached</t>
  </si>
  <si>
    <t>1792 cached</t>
  </si>
  <si>
    <t>2048 cached</t>
  </si>
  <si>
    <t>2560 cached</t>
  </si>
  <si>
    <t>3072 cached</t>
  </si>
  <si>
    <t>3584 cached</t>
  </si>
  <si>
    <t>4096 cached</t>
  </si>
  <si>
    <t>5120 cached</t>
  </si>
  <si>
    <t>6144 cached</t>
  </si>
  <si>
    <t>7168 cached</t>
  </si>
  <si>
    <t>8192 cached</t>
  </si>
  <si>
    <t>10240 cached</t>
  </si>
  <si>
    <t>12288 cached</t>
  </si>
  <si>
    <t>14336 cached</t>
  </si>
  <si>
    <t>16384 cached</t>
  </si>
  <si>
    <t>20480 cached</t>
  </si>
  <si>
    <t>24576 cached</t>
  </si>
  <si>
    <t>28672 cached</t>
  </si>
  <si>
    <t>32768 cached</t>
  </si>
  <si>
    <t>40960 cached</t>
  </si>
  <si>
    <t>49152 cached</t>
  </si>
  <si>
    <t>57344 cached</t>
  </si>
  <si>
    <t>65536 cached</t>
  </si>
  <si>
    <t>81920 cached</t>
  </si>
  <si>
    <t>98304 cached</t>
  </si>
  <si>
    <t>114688 cached</t>
  </si>
  <si>
    <t>131072 cached</t>
  </si>
  <si>
    <t>163840 cached</t>
  </si>
  <si>
    <t>196608 cached</t>
  </si>
  <si>
    <t>229376 cached</t>
  </si>
  <si>
    <t>262144 cached</t>
  </si>
  <si>
    <t>327680 cached</t>
  </si>
  <si>
    <t>393216 cached</t>
  </si>
  <si>
    <t>458752 cached</t>
  </si>
  <si>
    <t>524288 cached</t>
  </si>
  <si>
    <t>655360 cached</t>
  </si>
  <si>
    <t>786432 cached</t>
  </si>
  <si>
    <t>917504 cached</t>
  </si>
  <si>
    <t>1048576 cached</t>
  </si>
  <si>
    <t>1310720 cached</t>
  </si>
  <si>
    <t>1572864 cached</t>
  </si>
  <si>
    <t>1835008 cached</t>
  </si>
  <si>
    <t>2097152 cached</t>
  </si>
  <si>
    <t>2621440 cached</t>
  </si>
  <si>
    <t>3145728 cached</t>
  </si>
  <si>
    <t>3670016 cached</t>
  </si>
  <si>
    <t>4194304 cached</t>
  </si>
  <si>
    <t>8388608 cached</t>
  </si>
  <si>
    <t>16777216 cached</t>
  </si>
  <si>
    <t>33554432 cached</t>
  </si>
  <si>
    <t>67108864 cached</t>
  </si>
  <si>
    <t>functions: 20</t>
  </si>
  <si>
    <t>start time: 2013-12-11 21:41:23</t>
  </si>
  <si>
    <t>tests: 12000</t>
  </si>
  <si>
    <t>rdtsc overhead: 105</t>
  </si>
  <si>
    <t>size aligned tests</t>
  </si>
  <si>
    <t>1-bytes    (x48640)</t>
  </si>
  <si>
    <t>aligned addresses</t>
  </si>
  <si>
    <t>mis-aligned addresses</t>
  </si>
  <si>
    <t>unalignable addresses</t>
  </si>
  <si>
    <t>Begin cached-copy tests! Buffer size: 98304</t>
  </si>
  <si>
    <t>2-bytes    (x48640)</t>
  </si>
  <si>
    <t>4-bytes    (x48640)</t>
  </si>
  <si>
    <t>8-bytes    (x48640)</t>
  </si>
  <si>
    <t>12-bytes    (x48640)</t>
  </si>
  <si>
    <t>16-bytes    (x48640)</t>
  </si>
  <si>
    <t>20-bytes    (x47616)</t>
  </si>
  <si>
    <t>24-bytes    (x46592)</t>
  </si>
  <si>
    <t>28-bytes    (x45568)</t>
  </si>
  <si>
    <t>32-bytes    (x44544)</t>
  </si>
  <si>
    <t>40-bytes    (x43520)</t>
  </si>
  <si>
    <t>48-bytes    (x42496)</t>
  </si>
  <si>
    <t>56-bytes    (x41472)</t>
  </si>
  <si>
    <t>64-bytes    (x40448)</t>
  </si>
  <si>
    <t>72-bytes    (x38912)</t>
  </si>
  <si>
    <t>80-bytes    (x38912)</t>
  </si>
  <si>
    <t>96-bytes    (x37376)</t>
  </si>
  <si>
    <t>112-bytes    (x35840)</t>
  </si>
  <si>
    <t xml:space="preserve">memmove      </t>
  </si>
  <si>
    <t xml:space="preserve">A_memmove    </t>
  </si>
  <si>
    <t>asm_memmove13</t>
  </si>
  <si>
    <t>asm_memmove05</t>
  </si>
  <si>
    <t xml:space="preserve">memmove22    </t>
  </si>
  <si>
    <t xml:space="preserve">memmove21    </t>
  </si>
  <si>
    <t xml:space="preserve">memmove20    </t>
  </si>
  <si>
    <t xml:space="preserve">memmove19    </t>
  </si>
  <si>
    <t xml:space="preserve">memmove18    </t>
  </si>
  <si>
    <t xml:space="preserve">memmove17    </t>
  </si>
  <si>
    <t xml:space="preserve">memmove16    </t>
  </si>
  <si>
    <t xml:space="preserve">memmove15    </t>
  </si>
  <si>
    <t xml:space="preserve">memmove14    </t>
  </si>
  <si>
    <t xml:space="preserve">memmove13    </t>
  </si>
  <si>
    <t xml:space="preserve">memmove10    </t>
  </si>
  <si>
    <t xml:space="preserve">memmove09    </t>
  </si>
  <si>
    <t xml:space="preserve">memmove08    </t>
  </si>
  <si>
    <t xml:space="preserve">memmove07    </t>
  </si>
  <si>
    <t xml:space="preserve">memmove06    </t>
  </si>
  <si>
    <t xml:space="preserve">memmove05    </t>
  </si>
  <si>
    <t>memmove</t>
  </si>
  <si>
    <t>A_memmove</t>
  </si>
  <si>
    <t>memmove22</t>
  </si>
  <si>
    <t>memmove21</t>
  </si>
  <si>
    <t>memmove20</t>
  </si>
  <si>
    <t>memmove19</t>
  </si>
  <si>
    <t>memmove18</t>
  </si>
  <si>
    <t>memmove17</t>
  </si>
  <si>
    <t>memmove16</t>
  </si>
  <si>
    <t>memmove15</t>
  </si>
  <si>
    <t>memmove14</t>
  </si>
  <si>
    <t>memmove13</t>
  </si>
  <si>
    <t>memmove10</t>
  </si>
  <si>
    <t>memmove09</t>
  </si>
  <si>
    <t>memmove08</t>
  </si>
  <si>
    <t>memmove07</t>
  </si>
  <si>
    <t>memmove06</t>
  </si>
  <si>
    <t>memmove05</t>
  </si>
  <si>
    <t>128-bytes    (x34304)</t>
  </si>
  <si>
    <t>144-bytes    (x33536)</t>
  </si>
  <si>
    <t>start time: 2013-12-11 21:07:32</t>
  </si>
  <si>
    <t>tests: 8000</t>
  </si>
  <si>
    <t>rdtsc overhead: 237</t>
  </si>
  <si>
    <t>160-bytes    (x32768)</t>
  </si>
  <si>
    <t>176-bytes    (x32000)</t>
  </si>
  <si>
    <t>functions: 3</t>
  </si>
  <si>
    <t>start time: 2013-12-13 23:40:24</t>
  </si>
  <si>
    <t xml:space="preserve">memmove26    </t>
  </si>
  <si>
    <t xml:space="preserve">memmove25    </t>
  </si>
  <si>
    <t>192-bytes    (x31232)</t>
  </si>
  <si>
    <t>224-bytes    (x29696)</t>
  </si>
  <si>
    <t>256-bytes    (x28160)</t>
  </si>
  <si>
    <t>320-bytes    (x26624)</t>
  </si>
  <si>
    <t>384-bytes    (x25088)</t>
  </si>
  <si>
    <t>448-bytes    (x23552)</t>
  </si>
  <si>
    <t>512-bytes    (x22016)</t>
  </si>
  <si>
    <t>640-bytes    (x20480)</t>
  </si>
  <si>
    <t>768-bytes    (x18944)</t>
  </si>
  <si>
    <t>896-bytes    (x17408)</t>
  </si>
  <si>
    <t>1024-bytes    (x15872)</t>
  </si>
  <si>
    <t>1280-bytes    (x14336)</t>
  </si>
  <si>
    <t>1536-bytes    (x12800)</t>
  </si>
  <si>
    <t>1792-bytes    (x11264)</t>
  </si>
  <si>
    <t>2048-bytes    (x9728)</t>
  </si>
  <si>
    <t>2560-bytes    (x8192)</t>
  </si>
  <si>
    <t>3072-bytes    (x7168)</t>
  </si>
  <si>
    <t>3584-bytes    (x6144)</t>
  </si>
  <si>
    <t>4096-bytes    (x5120)</t>
  </si>
  <si>
    <t>5120-bytes    (x4096)</t>
  </si>
  <si>
    <t>6144-bytes    (x3584)</t>
  </si>
  <si>
    <t>7168-bytes    (x3072)</t>
  </si>
  <si>
    <t>8192-bytes    (x2560)</t>
  </si>
  <si>
    <t>10240-bytes    (x2048)</t>
  </si>
  <si>
    <t>12288-bytes    (x1792)</t>
  </si>
  <si>
    <t>14336-bytes    (x1536)</t>
  </si>
  <si>
    <t>16384-bytes    (x1280)</t>
  </si>
  <si>
    <t>20480-bytes    (x1024)</t>
  </si>
  <si>
    <t>24576-bytes    (x896)</t>
  </si>
  <si>
    <t>28672-bytes    (x768)</t>
  </si>
  <si>
    <t>32768-bytes    (x640)</t>
  </si>
  <si>
    <t>40960-bytes    (x512)</t>
  </si>
  <si>
    <t>49152-bytes    (x448)</t>
  </si>
  <si>
    <t>57344-bytes    (x384)</t>
  </si>
  <si>
    <t>65536-bytes    (x320)</t>
  </si>
  <si>
    <t>81920-bytes    (x256)</t>
  </si>
  <si>
    <t>98304-bytes    (x224)</t>
  </si>
  <si>
    <t>114688-bytes    (x192)</t>
  </si>
  <si>
    <t>131072-bytes    (x160)</t>
  </si>
  <si>
    <t>163840-bytes    (x128)</t>
  </si>
  <si>
    <t>196608-bytes    (x112)</t>
  </si>
  <si>
    <t>229376-bytes    (x96)</t>
  </si>
  <si>
    <t>262144-bytes    (x80)</t>
  </si>
  <si>
    <t>327680-bytes    (x64)</t>
  </si>
  <si>
    <t>&lt;&lt;&lt; custom sequence</t>
  </si>
  <si>
    <t>hide:  mm05, mm08, mm14, mm15, mm16, mm17, mm20, mm21, mm22</t>
  </si>
  <si>
    <t>memmove25</t>
  </si>
  <si>
    <t>memmove26</t>
  </si>
  <si>
    <t>functions: 2</t>
  </si>
  <si>
    <t>start time: 2013-12-14 18:36:21</t>
  </si>
  <si>
    <t>tests: 35000</t>
  </si>
  <si>
    <t>rdtsc overhead: 107</t>
  </si>
  <si>
    <t>This benchmark shows the superiority of using an additional (long long) on Kryptonite to load the maximum 112-bytes!</t>
  </si>
  <si>
    <t>This added the additional (long long) x2 after the first 96-bytes!</t>
  </si>
  <si>
    <t>&lt;&lt;&lt; cached is MUCH faster!</t>
  </si>
  <si>
    <t>per cycle</t>
  </si>
  <si>
    <t>per 16 cycles</t>
  </si>
  <si>
    <t>bpc</t>
  </si>
  <si>
    <t>&gt;&gt;&gt; carry on from here &gt;&gt;&gt;</t>
  </si>
  <si>
    <t>memmove28</t>
  </si>
  <si>
    <t>mm28 handles the first 16-bytes with a (long long) … this is my "adamantium" candidate!</t>
  </si>
  <si>
    <t>memmove27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</si>
</sst>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'i5'!$BO$1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'i5'!$BO$2:$BO$16</c:f>
              <c:numCache>
                <c:formatCode>General</c:formatCode>
                <c:ptCount val="15"/>
                <c:pt idx="0">
                  <c:v>378.61224800000002</c:v>
                </c:pt>
                <c:pt idx="1">
                  <c:v>388.176807</c:v>
                </c:pt>
                <c:pt idx="2">
                  <c:v>375.701593</c:v>
                </c:pt>
                <c:pt idx="3">
                  <c:v>188.08640299999999</c:v>
                </c:pt>
                <c:pt idx="4">
                  <c:v>185.97992300000001</c:v>
                </c:pt>
                <c:pt idx="5">
                  <c:v>190.13413</c:v>
                </c:pt>
                <c:pt idx="6">
                  <c:v>96.397518000000005</c:v>
                </c:pt>
                <c:pt idx="7">
                  <c:v>95.896344999999997</c:v>
                </c:pt>
                <c:pt idx="8">
                  <c:v>96.385694999999998</c:v>
                </c:pt>
                <c:pt idx="9">
                  <c:v>46.043337000000001</c:v>
                </c:pt>
                <c:pt idx="10">
                  <c:v>47.330852999999998</c:v>
                </c:pt>
                <c:pt idx="11">
                  <c:v>50.591954999999999</c:v>
                </c:pt>
                <c:pt idx="12">
                  <c:v>29.929264</c:v>
                </c:pt>
                <c:pt idx="13">
                  <c:v>30.809697</c:v>
                </c:pt>
                <c:pt idx="14">
                  <c:v>30.822652000000001</c:v>
                </c:pt>
              </c:numCache>
            </c:numRef>
          </c:val>
        </c:ser>
        <c:ser>
          <c:idx val="1"/>
          <c:order val="1"/>
          <c:tx>
            <c:strRef>
              <c:f>'i5'!$BP$1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'i5'!$BP$2:$BP$16</c:f>
              <c:numCache>
                <c:formatCode>General</c:formatCode>
                <c:ptCount val="15"/>
                <c:pt idx="0">
                  <c:v>379.36575399999998</c:v>
                </c:pt>
                <c:pt idx="1">
                  <c:v>465.26151599999997</c:v>
                </c:pt>
                <c:pt idx="2">
                  <c:v>375.37484899999998</c:v>
                </c:pt>
                <c:pt idx="3">
                  <c:v>179.12333699999999</c:v>
                </c:pt>
                <c:pt idx="4">
                  <c:v>178.43535</c:v>
                </c:pt>
                <c:pt idx="5">
                  <c:v>181.304237</c:v>
                </c:pt>
                <c:pt idx="6">
                  <c:v>90.793567999999993</c:v>
                </c:pt>
                <c:pt idx="7">
                  <c:v>90.985916000000003</c:v>
                </c:pt>
                <c:pt idx="8">
                  <c:v>90.892961</c:v>
                </c:pt>
                <c:pt idx="9">
                  <c:v>45.456918000000002</c:v>
                </c:pt>
                <c:pt idx="10">
                  <c:v>45.411064000000003</c:v>
                </c:pt>
                <c:pt idx="11">
                  <c:v>48.593749000000003</c:v>
                </c:pt>
                <c:pt idx="12">
                  <c:v>29.619681</c:v>
                </c:pt>
                <c:pt idx="13">
                  <c:v>29.585812000000001</c:v>
                </c:pt>
                <c:pt idx="14">
                  <c:v>29.602281000000001</c:v>
                </c:pt>
              </c:numCache>
            </c:numRef>
          </c:val>
        </c:ser>
        <c:ser>
          <c:idx val="2"/>
          <c:order val="2"/>
          <c:tx>
            <c:strRef>
              <c:f>'i5'!$BQ$1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'i5'!$BQ$2:$BQ$16</c:f>
              <c:numCache>
                <c:formatCode>General</c:formatCode>
                <c:ptCount val="15"/>
                <c:pt idx="0">
                  <c:v>360.52578399999999</c:v>
                </c:pt>
                <c:pt idx="1">
                  <c:v>455.25065699999999</c:v>
                </c:pt>
                <c:pt idx="2">
                  <c:v>357.43287500000002</c:v>
                </c:pt>
                <c:pt idx="3">
                  <c:v>176.216579</c:v>
                </c:pt>
                <c:pt idx="4">
                  <c:v>177.383422</c:v>
                </c:pt>
                <c:pt idx="5">
                  <c:v>179.321055</c:v>
                </c:pt>
                <c:pt idx="6">
                  <c:v>89.226094000000003</c:v>
                </c:pt>
                <c:pt idx="7">
                  <c:v>89.259065000000007</c:v>
                </c:pt>
                <c:pt idx="8">
                  <c:v>89.231427999999994</c:v>
                </c:pt>
                <c:pt idx="9">
                  <c:v>44.59037</c:v>
                </c:pt>
                <c:pt idx="10">
                  <c:v>44.401316000000001</c:v>
                </c:pt>
                <c:pt idx="11">
                  <c:v>47.373829000000001</c:v>
                </c:pt>
                <c:pt idx="12">
                  <c:v>29.028441999999998</c:v>
                </c:pt>
                <c:pt idx="13">
                  <c:v>29.030850000000001</c:v>
                </c:pt>
                <c:pt idx="14">
                  <c:v>29.072265999999999</c:v>
                </c:pt>
              </c:numCache>
            </c:numRef>
          </c:val>
        </c:ser>
        <c:ser>
          <c:idx val="3"/>
          <c:order val="3"/>
          <c:tx>
            <c:strRef>
              <c:f>'i5'!$BR$1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'i5'!$BR$2:$BR$16</c:f>
              <c:numCache>
                <c:formatCode>General</c:formatCode>
                <c:ptCount val="15"/>
                <c:pt idx="0">
                  <c:v>360.599917</c:v>
                </c:pt>
                <c:pt idx="1">
                  <c:v>438.04636299999999</c:v>
                </c:pt>
                <c:pt idx="2">
                  <c:v>357.66936800000002</c:v>
                </c:pt>
                <c:pt idx="3">
                  <c:v>178.06357</c:v>
                </c:pt>
                <c:pt idx="4">
                  <c:v>178.905282</c:v>
                </c:pt>
                <c:pt idx="5">
                  <c:v>178.99039099999999</c:v>
                </c:pt>
                <c:pt idx="6">
                  <c:v>89.189751999999999</c:v>
                </c:pt>
                <c:pt idx="7">
                  <c:v>89.363553999999993</c:v>
                </c:pt>
                <c:pt idx="8">
                  <c:v>89.255572000000001</c:v>
                </c:pt>
                <c:pt idx="9">
                  <c:v>44.573818000000003</c:v>
                </c:pt>
                <c:pt idx="10">
                  <c:v>44.372568999999999</c:v>
                </c:pt>
                <c:pt idx="11">
                  <c:v>47.479312999999998</c:v>
                </c:pt>
                <c:pt idx="12">
                  <c:v>29.046313000000001</c:v>
                </c:pt>
                <c:pt idx="13">
                  <c:v>29.004477999999999</c:v>
                </c:pt>
                <c:pt idx="14">
                  <c:v>29.121866000000001</c:v>
                </c:pt>
              </c:numCache>
            </c:numRef>
          </c:val>
        </c:ser>
        <c:ser>
          <c:idx val="4"/>
          <c:order val="4"/>
          <c:tx>
            <c:strRef>
              <c:f>'i5'!$BS$1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'i5'!$BS$2:$BS$16</c:f>
              <c:numCache>
                <c:formatCode>General</c:formatCode>
                <c:ptCount val="15"/>
                <c:pt idx="0">
                  <c:v>350.766819</c:v>
                </c:pt>
                <c:pt idx="1">
                  <c:v>386.05856399999999</c:v>
                </c:pt>
                <c:pt idx="2">
                  <c:v>382.58228600000001</c:v>
                </c:pt>
                <c:pt idx="3">
                  <c:v>177.06251800000001</c:v>
                </c:pt>
                <c:pt idx="4">
                  <c:v>178.38228599999999</c:v>
                </c:pt>
                <c:pt idx="5">
                  <c:v>178.616264</c:v>
                </c:pt>
                <c:pt idx="6">
                  <c:v>89.394721000000004</c:v>
                </c:pt>
                <c:pt idx="7">
                  <c:v>89.038117999999997</c:v>
                </c:pt>
                <c:pt idx="8">
                  <c:v>89.348288999999994</c:v>
                </c:pt>
                <c:pt idx="9">
                  <c:v>44.741719000000003</c:v>
                </c:pt>
                <c:pt idx="10">
                  <c:v>44.39667</c:v>
                </c:pt>
                <c:pt idx="11">
                  <c:v>47.707253999999999</c:v>
                </c:pt>
                <c:pt idx="12">
                  <c:v>29.137536000000001</c:v>
                </c:pt>
                <c:pt idx="13">
                  <c:v>28.996880999999998</c:v>
                </c:pt>
                <c:pt idx="14">
                  <c:v>29.161856</c:v>
                </c:pt>
              </c:numCache>
            </c:numRef>
          </c:val>
        </c:ser>
        <c:ser>
          <c:idx val="5"/>
          <c:order val="5"/>
          <c:tx>
            <c:strRef>
              <c:f>'i5'!$BT$1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'i5'!$BT$2:$BT$16</c:f>
              <c:numCache>
                <c:formatCode>General</c:formatCode>
                <c:ptCount val="15"/>
                <c:pt idx="0">
                  <c:v>349.35892999999999</c:v>
                </c:pt>
                <c:pt idx="1">
                  <c:v>392.76169700000003</c:v>
                </c:pt>
                <c:pt idx="2">
                  <c:v>372.19207499999999</c:v>
                </c:pt>
                <c:pt idx="3">
                  <c:v>178.925702</c:v>
                </c:pt>
                <c:pt idx="4">
                  <c:v>178.67488599999999</c:v>
                </c:pt>
                <c:pt idx="5">
                  <c:v>178.744293</c:v>
                </c:pt>
                <c:pt idx="6">
                  <c:v>88.971029999999999</c:v>
                </c:pt>
                <c:pt idx="7">
                  <c:v>89.135382000000007</c:v>
                </c:pt>
                <c:pt idx="8">
                  <c:v>89.331318999999993</c:v>
                </c:pt>
                <c:pt idx="9">
                  <c:v>44.565857999999999</c:v>
                </c:pt>
                <c:pt idx="10">
                  <c:v>44.370494000000001</c:v>
                </c:pt>
                <c:pt idx="11">
                  <c:v>47.504838999999997</c:v>
                </c:pt>
                <c:pt idx="12">
                  <c:v>29.057230000000001</c:v>
                </c:pt>
                <c:pt idx="13">
                  <c:v>28.977256000000001</c:v>
                </c:pt>
                <c:pt idx="14">
                  <c:v>29.093734999999999</c:v>
                </c:pt>
              </c:numCache>
            </c:numRef>
          </c:val>
        </c:ser>
        <c:ser>
          <c:idx val="6"/>
          <c:order val="6"/>
          <c:tx>
            <c:strRef>
              <c:f>'i5'!$BU$1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'i5'!$BU$2:$BU$16</c:f>
              <c:numCache>
                <c:formatCode>General</c:formatCode>
                <c:ptCount val="15"/>
                <c:pt idx="0">
                  <c:v>349.13028300000002</c:v>
                </c:pt>
                <c:pt idx="1">
                  <c:v>384.847014</c:v>
                </c:pt>
                <c:pt idx="2">
                  <c:v>392.34671100000003</c:v>
                </c:pt>
                <c:pt idx="3">
                  <c:v>180.888724</c:v>
                </c:pt>
                <c:pt idx="4">
                  <c:v>178.176762</c:v>
                </c:pt>
                <c:pt idx="5">
                  <c:v>182.30680699999999</c:v>
                </c:pt>
                <c:pt idx="6">
                  <c:v>88.616380000000007</c:v>
                </c:pt>
                <c:pt idx="7">
                  <c:v>89.168077999999994</c:v>
                </c:pt>
                <c:pt idx="8">
                  <c:v>89.369167000000004</c:v>
                </c:pt>
                <c:pt idx="9">
                  <c:v>44.577919000000001</c:v>
                </c:pt>
                <c:pt idx="10">
                  <c:v>44.348813</c:v>
                </c:pt>
                <c:pt idx="11">
                  <c:v>47.599623000000001</c:v>
                </c:pt>
                <c:pt idx="12">
                  <c:v>29.002846999999999</c:v>
                </c:pt>
                <c:pt idx="13">
                  <c:v>29.015260000000001</c:v>
                </c:pt>
                <c:pt idx="14">
                  <c:v>29.069424000000001</c:v>
                </c:pt>
              </c:numCache>
            </c:numRef>
          </c:val>
        </c:ser>
        <c:ser>
          <c:idx val="7"/>
          <c:order val="7"/>
          <c:tx>
            <c:strRef>
              <c:f>'i5'!$BV$1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'i5'!$BV$2:$BV$16</c:f>
              <c:numCache>
                <c:formatCode>General</c:formatCode>
                <c:ptCount val="15"/>
                <c:pt idx="0">
                  <c:v>350.05486100000002</c:v>
                </c:pt>
                <c:pt idx="1">
                  <c:v>383.819165</c:v>
                </c:pt>
                <c:pt idx="2">
                  <c:v>368.92708299999998</c:v>
                </c:pt>
                <c:pt idx="3">
                  <c:v>180.366277</c:v>
                </c:pt>
                <c:pt idx="4">
                  <c:v>177.72362100000001</c:v>
                </c:pt>
                <c:pt idx="5">
                  <c:v>178.48355799999999</c:v>
                </c:pt>
                <c:pt idx="6">
                  <c:v>88.225542000000004</c:v>
                </c:pt>
                <c:pt idx="7">
                  <c:v>88.913013000000007</c:v>
                </c:pt>
                <c:pt idx="8">
                  <c:v>88.969313999999997</c:v>
                </c:pt>
                <c:pt idx="9">
                  <c:v>44.598422999999997</c:v>
                </c:pt>
                <c:pt idx="10">
                  <c:v>44.370629999999998</c:v>
                </c:pt>
                <c:pt idx="11">
                  <c:v>47.527172999999998</c:v>
                </c:pt>
                <c:pt idx="12">
                  <c:v>28.982126999999998</c:v>
                </c:pt>
                <c:pt idx="13">
                  <c:v>29.006791</c:v>
                </c:pt>
                <c:pt idx="14">
                  <c:v>28.996532999999999</c:v>
                </c:pt>
              </c:numCache>
            </c:numRef>
          </c:val>
        </c:ser>
        <c:ser>
          <c:idx val="8"/>
          <c:order val="8"/>
          <c:tx>
            <c:strRef>
              <c:f>'i5'!$BW$1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'i5'!$BW$2:$BW$16</c:f>
              <c:numCache>
                <c:formatCode>General</c:formatCode>
                <c:ptCount val="15"/>
                <c:pt idx="0">
                  <c:v>357.605684</c:v>
                </c:pt>
                <c:pt idx="1">
                  <c:v>380.96718399999997</c:v>
                </c:pt>
                <c:pt idx="2">
                  <c:v>368.39239700000002</c:v>
                </c:pt>
                <c:pt idx="3">
                  <c:v>177.585092</c:v>
                </c:pt>
                <c:pt idx="4">
                  <c:v>178.94649699999999</c:v>
                </c:pt>
                <c:pt idx="5">
                  <c:v>178.886143</c:v>
                </c:pt>
                <c:pt idx="6">
                  <c:v>88.136112999999995</c:v>
                </c:pt>
                <c:pt idx="7">
                  <c:v>89.043362999999999</c:v>
                </c:pt>
                <c:pt idx="8">
                  <c:v>88.947543999999994</c:v>
                </c:pt>
                <c:pt idx="9">
                  <c:v>44.556615000000001</c:v>
                </c:pt>
                <c:pt idx="10">
                  <c:v>44.387732</c:v>
                </c:pt>
                <c:pt idx="11">
                  <c:v>47.347439999999999</c:v>
                </c:pt>
                <c:pt idx="12">
                  <c:v>28.963591000000001</c:v>
                </c:pt>
                <c:pt idx="13">
                  <c:v>28.996265000000001</c:v>
                </c:pt>
                <c:pt idx="14">
                  <c:v>29.027329999999999</c:v>
                </c:pt>
              </c:numCache>
            </c:numRef>
          </c:val>
        </c:ser>
        <c:ser>
          <c:idx val="9"/>
          <c:order val="9"/>
          <c:tx>
            <c:strRef>
              <c:f>'i5'!$BX$1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'i5'!$BX$2:$BX$16</c:f>
              <c:numCache>
                <c:formatCode>General</c:formatCode>
                <c:ptCount val="15"/>
                <c:pt idx="0">
                  <c:v>364.394273</c:v>
                </c:pt>
                <c:pt idx="1">
                  <c:v>386.102102</c:v>
                </c:pt>
                <c:pt idx="2">
                  <c:v>372.06186000000002</c:v>
                </c:pt>
                <c:pt idx="3">
                  <c:v>178.160966</c:v>
                </c:pt>
                <c:pt idx="4">
                  <c:v>178.214744</c:v>
                </c:pt>
                <c:pt idx="5">
                  <c:v>178.818442</c:v>
                </c:pt>
                <c:pt idx="6">
                  <c:v>88.562952999999993</c:v>
                </c:pt>
                <c:pt idx="7">
                  <c:v>89.114463999999998</c:v>
                </c:pt>
                <c:pt idx="8">
                  <c:v>89.185338999999999</c:v>
                </c:pt>
                <c:pt idx="9">
                  <c:v>44.460484999999998</c:v>
                </c:pt>
                <c:pt idx="10">
                  <c:v>44.361037000000003</c:v>
                </c:pt>
                <c:pt idx="11">
                  <c:v>47.205359000000001</c:v>
                </c:pt>
                <c:pt idx="12">
                  <c:v>29.012478000000002</c:v>
                </c:pt>
                <c:pt idx="13">
                  <c:v>29.022214000000002</c:v>
                </c:pt>
                <c:pt idx="14">
                  <c:v>29.038587</c:v>
                </c:pt>
              </c:numCache>
            </c:numRef>
          </c:val>
        </c:ser>
        <c:ser>
          <c:idx val="10"/>
          <c:order val="10"/>
          <c:tx>
            <c:strRef>
              <c:f>'i5'!$BY$1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'i5'!$BY$2:$BY$16</c:f>
              <c:numCache>
                <c:formatCode>General</c:formatCode>
                <c:ptCount val="15"/>
                <c:pt idx="0">
                  <c:v>368.70285899999999</c:v>
                </c:pt>
                <c:pt idx="1">
                  <c:v>353.04461800000001</c:v>
                </c:pt>
                <c:pt idx="2">
                  <c:v>373.13350000000003</c:v>
                </c:pt>
                <c:pt idx="3">
                  <c:v>180.14883800000001</c:v>
                </c:pt>
                <c:pt idx="4">
                  <c:v>178.861684</c:v>
                </c:pt>
                <c:pt idx="5">
                  <c:v>178.92613700000001</c:v>
                </c:pt>
                <c:pt idx="6">
                  <c:v>88.882133999999994</c:v>
                </c:pt>
                <c:pt idx="7">
                  <c:v>89.306359</c:v>
                </c:pt>
                <c:pt idx="8">
                  <c:v>89.192143999999999</c:v>
                </c:pt>
                <c:pt idx="9">
                  <c:v>44.475211999999999</c:v>
                </c:pt>
                <c:pt idx="10">
                  <c:v>44.430850999999997</c:v>
                </c:pt>
                <c:pt idx="11">
                  <c:v>47.357318999999997</c:v>
                </c:pt>
                <c:pt idx="12">
                  <c:v>28.992502999999999</c:v>
                </c:pt>
                <c:pt idx="13">
                  <c:v>29.005275000000001</c:v>
                </c:pt>
                <c:pt idx="14">
                  <c:v>29.162251000000001</c:v>
                </c:pt>
              </c:numCache>
            </c:numRef>
          </c:val>
        </c:ser>
        <c:ser>
          <c:idx val="11"/>
          <c:order val="11"/>
          <c:tx>
            <c:strRef>
              <c:f>'i5'!$BZ$1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'i5'!$BZ$2:$BZ$16</c:f>
              <c:numCache>
                <c:formatCode>General</c:formatCode>
                <c:ptCount val="15"/>
                <c:pt idx="0">
                  <c:v>369.17276700000002</c:v>
                </c:pt>
                <c:pt idx="1">
                  <c:v>377.86611399999998</c:v>
                </c:pt>
                <c:pt idx="2">
                  <c:v>372.90531199999998</c:v>
                </c:pt>
                <c:pt idx="3">
                  <c:v>179.7861</c:v>
                </c:pt>
                <c:pt idx="4">
                  <c:v>178.777242</c:v>
                </c:pt>
                <c:pt idx="5">
                  <c:v>179.20611400000001</c:v>
                </c:pt>
                <c:pt idx="6">
                  <c:v>89.417225999999999</c:v>
                </c:pt>
                <c:pt idx="7">
                  <c:v>89.246814999999998</c:v>
                </c:pt>
                <c:pt idx="8">
                  <c:v>89.209487999999993</c:v>
                </c:pt>
                <c:pt idx="9">
                  <c:v>44.351638000000001</c:v>
                </c:pt>
                <c:pt idx="10">
                  <c:v>44.441761</c:v>
                </c:pt>
                <c:pt idx="11">
                  <c:v>47.476433999999998</c:v>
                </c:pt>
                <c:pt idx="12">
                  <c:v>29.000522</c:v>
                </c:pt>
                <c:pt idx="13">
                  <c:v>29.025780999999998</c:v>
                </c:pt>
                <c:pt idx="14">
                  <c:v>29.078699</c:v>
                </c:pt>
              </c:numCache>
            </c:numRef>
          </c:val>
        </c:ser>
        <c:ser>
          <c:idx val="12"/>
          <c:order val="12"/>
          <c:tx>
            <c:strRef>
              <c:f>'i5'!$CA$1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'i5'!$CA$2:$CA$16</c:f>
              <c:numCache>
                <c:formatCode>General</c:formatCode>
                <c:ptCount val="15"/>
                <c:pt idx="0">
                  <c:v>362.63826999999998</c:v>
                </c:pt>
                <c:pt idx="1">
                  <c:v>384.47696100000002</c:v>
                </c:pt>
                <c:pt idx="2">
                  <c:v>372.90809000000002</c:v>
                </c:pt>
                <c:pt idx="3">
                  <c:v>178.656971</c:v>
                </c:pt>
                <c:pt idx="4">
                  <c:v>178.552877</c:v>
                </c:pt>
                <c:pt idx="5">
                  <c:v>179.35514499999999</c:v>
                </c:pt>
                <c:pt idx="6">
                  <c:v>89.289696000000006</c:v>
                </c:pt>
                <c:pt idx="7">
                  <c:v>89.424484000000007</c:v>
                </c:pt>
                <c:pt idx="8">
                  <c:v>89.335642000000007</c:v>
                </c:pt>
                <c:pt idx="9">
                  <c:v>44.383026000000001</c:v>
                </c:pt>
                <c:pt idx="10">
                  <c:v>44.227581000000001</c:v>
                </c:pt>
                <c:pt idx="11">
                  <c:v>47.188716999999997</c:v>
                </c:pt>
                <c:pt idx="12">
                  <c:v>28.988907999999999</c:v>
                </c:pt>
                <c:pt idx="13">
                  <c:v>29.020847</c:v>
                </c:pt>
                <c:pt idx="14">
                  <c:v>29.096322000000001</c:v>
                </c:pt>
              </c:numCache>
            </c:numRef>
          </c:val>
        </c:ser>
        <c:ser>
          <c:idx val="13"/>
          <c:order val="13"/>
          <c:tx>
            <c:strRef>
              <c:f>'i5'!$CB$1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'i5'!$CB$2:$CB$16</c:f>
              <c:numCache>
                <c:formatCode>General</c:formatCode>
                <c:ptCount val="15"/>
                <c:pt idx="0">
                  <c:v>364.30055199999998</c:v>
                </c:pt>
                <c:pt idx="1">
                  <c:v>385.57720999999998</c:v>
                </c:pt>
                <c:pt idx="2">
                  <c:v>377.968796</c:v>
                </c:pt>
                <c:pt idx="3">
                  <c:v>178.035988</c:v>
                </c:pt>
                <c:pt idx="4">
                  <c:v>178.287038</c:v>
                </c:pt>
                <c:pt idx="5">
                  <c:v>181.22169400000001</c:v>
                </c:pt>
                <c:pt idx="6">
                  <c:v>89.227986999999999</c:v>
                </c:pt>
                <c:pt idx="7">
                  <c:v>89.353320999999994</c:v>
                </c:pt>
                <c:pt idx="8">
                  <c:v>89.228176000000005</c:v>
                </c:pt>
                <c:pt idx="9">
                  <c:v>44.386530999999998</c:v>
                </c:pt>
                <c:pt idx="10">
                  <c:v>43.695239000000001</c:v>
                </c:pt>
                <c:pt idx="11">
                  <c:v>47.343604999999997</c:v>
                </c:pt>
                <c:pt idx="12">
                  <c:v>28.995331</c:v>
                </c:pt>
                <c:pt idx="13">
                  <c:v>29.018462</c:v>
                </c:pt>
                <c:pt idx="14">
                  <c:v>29.128889999999998</c:v>
                </c:pt>
              </c:numCache>
            </c:numRef>
          </c:val>
        </c:ser>
        <c:ser>
          <c:idx val="14"/>
          <c:order val="14"/>
          <c:tx>
            <c:strRef>
              <c:f>'i5'!$CC$1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'i5'!$CC$2:$CC$16</c:f>
              <c:numCache>
                <c:formatCode>General</c:formatCode>
                <c:ptCount val="15"/>
                <c:pt idx="0">
                  <c:v>363.73367200000001</c:v>
                </c:pt>
                <c:pt idx="1">
                  <c:v>384.24239899999998</c:v>
                </c:pt>
                <c:pt idx="2">
                  <c:v>367.58895899999999</c:v>
                </c:pt>
                <c:pt idx="3">
                  <c:v>178.43781899999999</c:v>
                </c:pt>
                <c:pt idx="4">
                  <c:v>179.163781</c:v>
                </c:pt>
                <c:pt idx="5">
                  <c:v>186.32273699999999</c:v>
                </c:pt>
                <c:pt idx="6">
                  <c:v>89.203591000000003</c:v>
                </c:pt>
                <c:pt idx="7">
                  <c:v>89.151291000000001</c:v>
                </c:pt>
                <c:pt idx="8">
                  <c:v>89.214032000000003</c:v>
                </c:pt>
                <c:pt idx="9">
                  <c:v>44.336162999999999</c:v>
                </c:pt>
                <c:pt idx="10">
                  <c:v>44.285482999999999</c:v>
                </c:pt>
                <c:pt idx="11">
                  <c:v>47.237912000000001</c:v>
                </c:pt>
                <c:pt idx="12">
                  <c:v>29.053041</c:v>
                </c:pt>
                <c:pt idx="13">
                  <c:v>28.999942000000001</c:v>
                </c:pt>
                <c:pt idx="14">
                  <c:v>29.074808999999998</c:v>
                </c:pt>
              </c:numCache>
            </c:numRef>
          </c:val>
        </c:ser>
        <c:ser>
          <c:idx val="15"/>
          <c:order val="15"/>
          <c:tx>
            <c:strRef>
              <c:f>'i5'!$CD$1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'i5'!$CD$2:$CD$16</c:f>
              <c:numCache>
                <c:formatCode>General</c:formatCode>
                <c:ptCount val="15"/>
                <c:pt idx="0">
                  <c:v>363.21713</c:v>
                </c:pt>
                <c:pt idx="1">
                  <c:v>385.71455500000002</c:v>
                </c:pt>
                <c:pt idx="2">
                  <c:v>365.17290400000002</c:v>
                </c:pt>
                <c:pt idx="3">
                  <c:v>179.89329699999999</c:v>
                </c:pt>
                <c:pt idx="4">
                  <c:v>179.33306400000001</c:v>
                </c:pt>
                <c:pt idx="5">
                  <c:v>186.61477300000001</c:v>
                </c:pt>
                <c:pt idx="6">
                  <c:v>89.078990000000005</c:v>
                </c:pt>
                <c:pt idx="7">
                  <c:v>89.311288000000005</c:v>
                </c:pt>
                <c:pt idx="8">
                  <c:v>89.267218999999997</c:v>
                </c:pt>
                <c:pt idx="9">
                  <c:v>44.421833999999997</c:v>
                </c:pt>
                <c:pt idx="10">
                  <c:v>44.386611000000002</c:v>
                </c:pt>
                <c:pt idx="11">
                  <c:v>47.157831000000002</c:v>
                </c:pt>
                <c:pt idx="12">
                  <c:v>29.052838999999999</c:v>
                </c:pt>
                <c:pt idx="13">
                  <c:v>28.992380000000001</c:v>
                </c:pt>
                <c:pt idx="14">
                  <c:v>29.098538999999999</c:v>
                </c:pt>
              </c:numCache>
            </c:numRef>
          </c:val>
        </c:ser>
        <c:ser>
          <c:idx val="16"/>
          <c:order val="16"/>
          <c:tx>
            <c:strRef>
              <c:f>'i5'!$CE$1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'i5'!$CE$2:$CE$16</c:f>
              <c:numCache>
                <c:formatCode>General</c:formatCode>
                <c:ptCount val="15"/>
                <c:pt idx="0">
                  <c:v>362.13314500000001</c:v>
                </c:pt>
                <c:pt idx="1">
                  <c:v>393.72237000000001</c:v>
                </c:pt>
                <c:pt idx="2">
                  <c:v>366.42051099999998</c:v>
                </c:pt>
                <c:pt idx="3">
                  <c:v>179.57982200000001</c:v>
                </c:pt>
                <c:pt idx="4">
                  <c:v>179.19342499999999</c:v>
                </c:pt>
                <c:pt idx="5">
                  <c:v>186.78217599999999</c:v>
                </c:pt>
                <c:pt idx="6">
                  <c:v>89.168120000000002</c:v>
                </c:pt>
                <c:pt idx="7">
                  <c:v>89.253679000000005</c:v>
                </c:pt>
                <c:pt idx="8">
                  <c:v>89.204642000000007</c:v>
                </c:pt>
                <c:pt idx="9">
                  <c:v>44.457617999999997</c:v>
                </c:pt>
                <c:pt idx="10">
                  <c:v>44.396023</c:v>
                </c:pt>
                <c:pt idx="11">
                  <c:v>47.192515999999998</c:v>
                </c:pt>
                <c:pt idx="12">
                  <c:v>28.999604999999999</c:v>
                </c:pt>
                <c:pt idx="13">
                  <c:v>28.981670999999999</c:v>
                </c:pt>
                <c:pt idx="14">
                  <c:v>29.075227000000002</c:v>
                </c:pt>
              </c:numCache>
            </c:numRef>
          </c:val>
        </c:ser>
        <c:ser>
          <c:idx val="17"/>
          <c:order val="17"/>
          <c:tx>
            <c:strRef>
              <c:f>'i5'!$CF$1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'i5'!$CF$2:$CF$16</c:f>
              <c:numCache>
                <c:formatCode>General</c:formatCode>
                <c:ptCount val="15"/>
                <c:pt idx="0">
                  <c:v>362.45429200000001</c:v>
                </c:pt>
                <c:pt idx="1">
                  <c:v>384.59276199999999</c:v>
                </c:pt>
                <c:pt idx="2">
                  <c:v>369.83560299999999</c:v>
                </c:pt>
                <c:pt idx="3">
                  <c:v>177.87060299999999</c:v>
                </c:pt>
                <c:pt idx="4">
                  <c:v>179.54279</c:v>
                </c:pt>
                <c:pt idx="5">
                  <c:v>201.59165100000001</c:v>
                </c:pt>
                <c:pt idx="6">
                  <c:v>89.133674999999997</c:v>
                </c:pt>
                <c:pt idx="7">
                  <c:v>89.234707999999998</c:v>
                </c:pt>
                <c:pt idx="8">
                  <c:v>89.136160000000004</c:v>
                </c:pt>
                <c:pt idx="9">
                  <c:v>44.387337000000002</c:v>
                </c:pt>
                <c:pt idx="10">
                  <c:v>44.386825999999999</c:v>
                </c:pt>
                <c:pt idx="11">
                  <c:v>47.270527999999999</c:v>
                </c:pt>
                <c:pt idx="12">
                  <c:v>29.020244999999999</c:v>
                </c:pt>
                <c:pt idx="13">
                  <c:v>29.009737000000001</c:v>
                </c:pt>
                <c:pt idx="14">
                  <c:v>29.078768</c:v>
                </c:pt>
              </c:numCache>
            </c:numRef>
          </c:val>
        </c:ser>
        <c:ser>
          <c:idx val="18"/>
          <c:order val="18"/>
          <c:tx>
            <c:strRef>
              <c:f>'i5'!$CG$1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'i5'!$CG$2:$CG$16</c:f>
              <c:numCache>
                <c:formatCode>General</c:formatCode>
                <c:ptCount val="15"/>
                <c:pt idx="0">
                  <c:v>362.80936300000002</c:v>
                </c:pt>
                <c:pt idx="1">
                  <c:v>388.296468</c:v>
                </c:pt>
                <c:pt idx="2">
                  <c:v>362.57139599999999</c:v>
                </c:pt>
                <c:pt idx="3">
                  <c:v>175.70931999999999</c:v>
                </c:pt>
                <c:pt idx="4">
                  <c:v>179.621681</c:v>
                </c:pt>
                <c:pt idx="5">
                  <c:v>206.45631299999999</c:v>
                </c:pt>
                <c:pt idx="6">
                  <c:v>89.296863999999999</c:v>
                </c:pt>
                <c:pt idx="7">
                  <c:v>89.295057999999997</c:v>
                </c:pt>
                <c:pt idx="8">
                  <c:v>89.209953999999996</c:v>
                </c:pt>
                <c:pt idx="9">
                  <c:v>44.404857999999997</c:v>
                </c:pt>
                <c:pt idx="10">
                  <c:v>44.631196000000003</c:v>
                </c:pt>
                <c:pt idx="11">
                  <c:v>47.340097</c:v>
                </c:pt>
                <c:pt idx="12">
                  <c:v>29.015521</c:v>
                </c:pt>
                <c:pt idx="13">
                  <c:v>29.005144000000001</c:v>
                </c:pt>
                <c:pt idx="14">
                  <c:v>29.043766000000002</c:v>
                </c:pt>
              </c:numCache>
            </c:numRef>
          </c:val>
        </c:ser>
        <c:ser>
          <c:idx val="19"/>
          <c:order val="19"/>
          <c:tx>
            <c:strRef>
              <c:f>'i5'!$CH$1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'i5'!$CH$2:$CH$16</c:f>
              <c:numCache>
                <c:formatCode>General</c:formatCode>
                <c:ptCount val="15"/>
                <c:pt idx="0">
                  <c:v>362.84465799999998</c:v>
                </c:pt>
                <c:pt idx="1">
                  <c:v>374.80686500000002</c:v>
                </c:pt>
                <c:pt idx="2">
                  <c:v>361.65370999999999</c:v>
                </c:pt>
                <c:pt idx="3">
                  <c:v>176.13553300000001</c:v>
                </c:pt>
                <c:pt idx="4">
                  <c:v>178.837119</c:v>
                </c:pt>
                <c:pt idx="5">
                  <c:v>208.454937</c:v>
                </c:pt>
                <c:pt idx="6">
                  <c:v>89.306337999999997</c:v>
                </c:pt>
                <c:pt idx="7">
                  <c:v>89.209852999999995</c:v>
                </c:pt>
                <c:pt idx="8">
                  <c:v>89.244979999999998</c:v>
                </c:pt>
                <c:pt idx="9">
                  <c:v>44.422446000000001</c:v>
                </c:pt>
                <c:pt idx="10">
                  <c:v>47.262112000000002</c:v>
                </c:pt>
                <c:pt idx="11">
                  <c:v>47.322240999999998</c:v>
                </c:pt>
                <c:pt idx="12">
                  <c:v>29.039237</c:v>
                </c:pt>
                <c:pt idx="13">
                  <c:v>29.033507</c:v>
                </c:pt>
                <c:pt idx="14">
                  <c:v>29.100110999999998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623232"/>
        <c:axId val="110493696"/>
      </c:barChart>
      <c:catAx>
        <c:axId val="1106232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0493696"/>
        <c:crosses val="autoZero"/>
        <c:auto val="1"/>
        <c:lblAlgn val="ctr"/>
        <c:lblOffset val="100"/>
        <c:noMultiLvlLbl val="0"/>
      </c:catAx>
      <c:valAx>
        <c:axId val="110493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6232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'i5'!$DL$1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'i5'!$DL$2:$DL$16</c:f>
              <c:numCache>
                <c:formatCode>General</c:formatCode>
                <c:ptCount val="15"/>
                <c:pt idx="0">
                  <c:v>22.738197</c:v>
                </c:pt>
                <c:pt idx="1">
                  <c:v>23.174305</c:v>
                </c:pt>
                <c:pt idx="2">
                  <c:v>23.188607999999999</c:v>
                </c:pt>
                <c:pt idx="3">
                  <c:v>18.499103999999999</c:v>
                </c:pt>
                <c:pt idx="4">
                  <c:v>18.962564</c:v>
                </c:pt>
                <c:pt idx="5">
                  <c:v>21.496796</c:v>
                </c:pt>
                <c:pt idx="6">
                  <c:v>16.137004999999998</c:v>
                </c:pt>
                <c:pt idx="7">
                  <c:v>15.96111</c:v>
                </c:pt>
                <c:pt idx="8">
                  <c:v>16.910762999999999</c:v>
                </c:pt>
                <c:pt idx="9">
                  <c:v>13.629276000000001</c:v>
                </c:pt>
                <c:pt idx="10">
                  <c:v>14.496649</c:v>
                </c:pt>
                <c:pt idx="11">
                  <c:v>14.489617000000001</c:v>
                </c:pt>
                <c:pt idx="12">
                  <c:v>11.733677999999999</c:v>
                </c:pt>
                <c:pt idx="13">
                  <c:v>12.612347</c:v>
                </c:pt>
                <c:pt idx="14">
                  <c:v>12.538724999999999</c:v>
                </c:pt>
              </c:numCache>
            </c:numRef>
          </c:val>
        </c:ser>
        <c:ser>
          <c:idx val="1"/>
          <c:order val="1"/>
          <c:tx>
            <c:strRef>
              <c:f>'i5'!$DM$1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'i5'!$DM$2:$DM$16</c:f>
              <c:numCache>
                <c:formatCode>General</c:formatCode>
                <c:ptCount val="15"/>
                <c:pt idx="0">
                  <c:v>22.279700999999999</c:v>
                </c:pt>
                <c:pt idx="1">
                  <c:v>22.242543000000001</c:v>
                </c:pt>
                <c:pt idx="2">
                  <c:v>22.270163</c:v>
                </c:pt>
                <c:pt idx="3">
                  <c:v>17.854769999999998</c:v>
                </c:pt>
                <c:pt idx="4">
                  <c:v>18.615570999999999</c:v>
                </c:pt>
                <c:pt idx="5">
                  <c:v>19.399038000000001</c:v>
                </c:pt>
                <c:pt idx="6">
                  <c:v>15.245134999999999</c:v>
                </c:pt>
                <c:pt idx="7">
                  <c:v>16.079494</c:v>
                </c:pt>
                <c:pt idx="8">
                  <c:v>16.440660999999999</c:v>
                </c:pt>
                <c:pt idx="9">
                  <c:v>14.016049000000001</c:v>
                </c:pt>
                <c:pt idx="10">
                  <c:v>14.541283</c:v>
                </c:pt>
                <c:pt idx="11">
                  <c:v>14.387195999999999</c:v>
                </c:pt>
                <c:pt idx="12">
                  <c:v>11.559329999999999</c:v>
                </c:pt>
                <c:pt idx="13">
                  <c:v>15.223898999999999</c:v>
                </c:pt>
                <c:pt idx="14">
                  <c:v>14.704878000000001</c:v>
                </c:pt>
              </c:numCache>
            </c:numRef>
          </c:val>
        </c:ser>
        <c:ser>
          <c:idx val="2"/>
          <c:order val="2"/>
          <c:tx>
            <c:strRef>
              <c:f>'i5'!$DN$1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'i5'!$DN$2:$DN$16</c:f>
              <c:numCache>
                <c:formatCode>General</c:formatCode>
                <c:ptCount val="15"/>
                <c:pt idx="0">
                  <c:v>21.852027</c:v>
                </c:pt>
                <c:pt idx="1">
                  <c:v>21.905242999999999</c:v>
                </c:pt>
                <c:pt idx="2">
                  <c:v>21.867184000000002</c:v>
                </c:pt>
                <c:pt idx="3">
                  <c:v>17.624219</c:v>
                </c:pt>
                <c:pt idx="4">
                  <c:v>18.219511000000001</c:v>
                </c:pt>
                <c:pt idx="5">
                  <c:v>18.979762999999998</c:v>
                </c:pt>
                <c:pt idx="6">
                  <c:v>15.035880000000001</c:v>
                </c:pt>
                <c:pt idx="7">
                  <c:v>15.422563</c:v>
                </c:pt>
                <c:pt idx="8">
                  <c:v>16.146277999999999</c:v>
                </c:pt>
                <c:pt idx="9">
                  <c:v>13.306284</c:v>
                </c:pt>
                <c:pt idx="10">
                  <c:v>14.02534</c:v>
                </c:pt>
                <c:pt idx="11">
                  <c:v>14.115038</c:v>
                </c:pt>
                <c:pt idx="12">
                  <c:v>11.404508</c:v>
                </c:pt>
                <c:pt idx="13">
                  <c:v>12.657578000000001</c:v>
                </c:pt>
                <c:pt idx="14">
                  <c:v>12.407662</c:v>
                </c:pt>
              </c:numCache>
            </c:numRef>
          </c:val>
        </c:ser>
        <c:ser>
          <c:idx val="3"/>
          <c:order val="3"/>
          <c:tx>
            <c:strRef>
              <c:f>'i5'!$DO$1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'i5'!$DO$2:$DO$16</c:f>
              <c:numCache>
                <c:formatCode>General</c:formatCode>
                <c:ptCount val="15"/>
                <c:pt idx="0">
                  <c:v>21.888048000000001</c:v>
                </c:pt>
                <c:pt idx="1">
                  <c:v>21.865628000000001</c:v>
                </c:pt>
                <c:pt idx="2">
                  <c:v>21.858691</c:v>
                </c:pt>
                <c:pt idx="3">
                  <c:v>17.504207000000001</c:v>
                </c:pt>
                <c:pt idx="4">
                  <c:v>18.892973999999999</c:v>
                </c:pt>
                <c:pt idx="5">
                  <c:v>19.486673</c:v>
                </c:pt>
                <c:pt idx="6">
                  <c:v>14.823594</c:v>
                </c:pt>
                <c:pt idx="7">
                  <c:v>16.748777</c:v>
                </c:pt>
                <c:pt idx="8">
                  <c:v>17.537136</c:v>
                </c:pt>
                <c:pt idx="9">
                  <c:v>13.485556000000001</c:v>
                </c:pt>
                <c:pt idx="10">
                  <c:v>15.900138</c:v>
                </c:pt>
                <c:pt idx="11">
                  <c:v>15.894666000000001</c:v>
                </c:pt>
                <c:pt idx="12">
                  <c:v>11.334325</c:v>
                </c:pt>
                <c:pt idx="13">
                  <c:v>14.879417</c:v>
                </c:pt>
                <c:pt idx="14">
                  <c:v>14.606325</c:v>
                </c:pt>
              </c:numCache>
            </c:numRef>
          </c:val>
        </c:ser>
        <c:ser>
          <c:idx val="4"/>
          <c:order val="4"/>
          <c:tx>
            <c:strRef>
              <c:f>'i5'!$DP$1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'i5'!$DP$2:$DP$16</c:f>
              <c:numCache>
                <c:formatCode>General</c:formatCode>
                <c:ptCount val="15"/>
                <c:pt idx="0">
                  <c:v>21.826909000000001</c:v>
                </c:pt>
                <c:pt idx="1">
                  <c:v>21.87894</c:v>
                </c:pt>
                <c:pt idx="2">
                  <c:v>21.846340999999999</c:v>
                </c:pt>
                <c:pt idx="3">
                  <c:v>17.647822000000001</c:v>
                </c:pt>
                <c:pt idx="4">
                  <c:v>18.537299999999998</c:v>
                </c:pt>
                <c:pt idx="5">
                  <c:v>18.921903</c:v>
                </c:pt>
                <c:pt idx="6">
                  <c:v>14.825925</c:v>
                </c:pt>
                <c:pt idx="7">
                  <c:v>15.512041</c:v>
                </c:pt>
                <c:pt idx="8">
                  <c:v>16.118818000000001</c:v>
                </c:pt>
                <c:pt idx="9">
                  <c:v>13.384357</c:v>
                </c:pt>
                <c:pt idx="10">
                  <c:v>14.127483</c:v>
                </c:pt>
                <c:pt idx="11">
                  <c:v>14.161789000000001</c:v>
                </c:pt>
                <c:pt idx="12">
                  <c:v>11.351799</c:v>
                </c:pt>
                <c:pt idx="13">
                  <c:v>12.705551</c:v>
                </c:pt>
                <c:pt idx="14">
                  <c:v>12.493081999999999</c:v>
                </c:pt>
              </c:numCache>
            </c:numRef>
          </c:val>
        </c:ser>
        <c:ser>
          <c:idx val="5"/>
          <c:order val="5"/>
          <c:tx>
            <c:strRef>
              <c:f>'i5'!$DQ$1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'i5'!$DQ$2:$DQ$16</c:f>
              <c:numCache>
                <c:formatCode>General</c:formatCode>
                <c:ptCount val="15"/>
                <c:pt idx="0">
                  <c:v>21.795743999999999</c:v>
                </c:pt>
                <c:pt idx="1">
                  <c:v>21.738659999999999</c:v>
                </c:pt>
                <c:pt idx="2">
                  <c:v>21.787343</c:v>
                </c:pt>
                <c:pt idx="3">
                  <c:v>18.879356000000001</c:v>
                </c:pt>
                <c:pt idx="4">
                  <c:v>19.008474</c:v>
                </c:pt>
                <c:pt idx="5">
                  <c:v>19.448671000000001</c:v>
                </c:pt>
                <c:pt idx="6">
                  <c:v>14.879956</c:v>
                </c:pt>
                <c:pt idx="7">
                  <c:v>16.661698000000001</c:v>
                </c:pt>
                <c:pt idx="8">
                  <c:v>17.334288000000001</c:v>
                </c:pt>
                <c:pt idx="9">
                  <c:v>13.667994999999999</c:v>
                </c:pt>
                <c:pt idx="10">
                  <c:v>14.707079999999999</c:v>
                </c:pt>
                <c:pt idx="11">
                  <c:v>14.893894</c:v>
                </c:pt>
                <c:pt idx="12">
                  <c:v>11.298351</c:v>
                </c:pt>
                <c:pt idx="13">
                  <c:v>14.680196</c:v>
                </c:pt>
                <c:pt idx="14">
                  <c:v>14.552160000000001</c:v>
                </c:pt>
              </c:numCache>
            </c:numRef>
          </c:val>
        </c:ser>
        <c:ser>
          <c:idx val="6"/>
          <c:order val="6"/>
          <c:tx>
            <c:strRef>
              <c:f>'i5'!$DR$1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'i5'!$DR$2:$DR$16</c:f>
              <c:numCache>
                <c:formatCode>General</c:formatCode>
                <c:ptCount val="15"/>
                <c:pt idx="0">
                  <c:v>21.791637999999999</c:v>
                </c:pt>
                <c:pt idx="1">
                  <c:v>21.758151000000002</c:v>
                </c:pt>
                <c:pt idx="2">
                  <c:v>21.767116999999999</c:v>
                </c:pt>
                <c:pt idx="3">
                  <c:v>25.174097</c:v>
                </c:pt>
                <c:pt idx="4">
                  <c:v>19.126636999999999</c:v>
                </c:pt>
                <c:pt idx="5">
                  <c:v>19.551492</c:v>
                </c:pt>
                <c:pt idx="6">
                  <c:v>15.022030000000001</c:v>
                </c:pt>
                <c:pt idx="7">
                  <c:v>16.666083</c:v>
                </c:pt>
                <c:pt idx="8">
                  <c:v>17.680485000000001</c:v>
                </c:pt>
                <c:pt idx="9">
                  <c:v>13.635237</c:v>
                </c:pt>
                <c:pt idx="10">
                  <c:v>14.771248</c:v>
                </c:pt>
                <c:pt idx="11">
                  <c:v>14.812771</c:v>
                </c:pt>
                <c:pt idx="12">
                  <c:v>11.290213</c:v>
                </c:pt>
                <c:pt idx="13">
                  <c:v>14.468843</c:v>
                </c:pt>
                <c:pt idx="14">
                  <c:v>14.433593</c:v>
                </c:pt>
              </c:numCache>
            </c:numRef>
          </c:val>
        </c:ser>
        <c:ser>
          <c:idx val="7"/>
          <c:order val="7"/>
          <c:tx>
            <c:strRef>
              <c:f>'i5'!$DS$1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'i5'!$DS$2:$DS$16</c:f>
              <c:numCache>
                <c:formatCode>General</c:formatCode>
                <c:ptCount val="15"/>
                <c:pt idx="0">
                  <c:v>21.813625999999999</c:v>
                </c:pt>
                <c:pt idx="1">
                  <c:v>21.799564</c:v>
                </c:pt>
                <c:pt idx="2">
                  <c:v>21.765644999999999</c:v>
                </c:pt>
                <c:pt idx="3">
                  <c:v>19.087482000000001</c:v>
                </c:pt>
                <c:pt idx="4">
                  <c:v>19.984767000000002</c:v>
                </c:pt>
                <c:pt idx="5">
                  <c:v>19.505945000000001</c:v>
                </c:pt>
                <c:pt idx="6">
                  <c:v>15.527485</c:v>
                </c:pt>
                <c:pt idx="7">
                  <c:v>16.400015</c:v>
                </c:pt>
                <c:pt idx="8">
                  <c:v>16.549125</c:v>
                </c:pt>
                <c:pt idx="9">
                  <c:v>13.874394000000001</c:v>
                </c:pt>
                <c:pt idx="10">
                  <c:v>14.513379</c:v>
                </c:pt>
                <c:pt idx="11">
                  <c:v>14.648898000000001</c:v>
                </c:pt>
                <c:pt idx="12">
                  <c:v>11.898999</c:v>
                </c:pt>
                <c:pt idx="13">
                  <c:v>13.521513000000001</c:v>
                </c:pt>
                <c:pt idx="14">
                  <c:v>12.853376000000001</c:v>
                </c:pt>
              </c:numCache>
            </c:numRef>
          </c:val>
        </c:ser>
        <c:ser>
          <c:idx val="8"/>
          <c:order val="8"/>
          <c:tx>
            <c:strRef>
              <c:f>'i5'!$DT$1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'i5'!$DT$2:$DT$16</c:f>
              <c:numCache>
                <c:formatCode>General</c:formatCode>
                <c:ptCount val="15"/>
                <c:pt idx="0">
                  <c:v>21.785627000000002</c:v>
                </c:pt>
                <c:pt idx="1">
                  <c:v>21.77844</c:v>
                </c:pt>
                <c:pt idx="2">
                  <c:v>21.742915</c:v>
                </c:pt>
                <c:pt idx="3">
                  <c:v>18.338314</c:v>
                </c:pt>
                <c:pt idx="4">
                  <c:v>19.484425999999999</c:v>
                </c:pt>
                <c:pt idx="5">
                  <c:v>18.961819999999999</c:v>
                </c:pt>
                <c:pt idx="6">
                  <c:v>15.818493</c:v>
                </c:pt>
                <c:pt idx="7">
                  <c:v>16.610551999999998</c:v>
                </c:pt>
                <c:pt idx="8">
                  <c:v>17.070226999999999</c:v>
                </c:pt>
                <c:pt idx="9">
                  <c:v>13.176240999999999</c:v>
                </c:pt>
                <c:pt idx="10">
                  <c:v>13.349074</c:v>
                </c:pt>
                <c:pt idx="11">
                  <c:v>14.143960999999999</c:v>
                </c:pt>
                <c:pt idx="12">
                  <c:v>11.405837999999999</c:v>
                </c:pt>
                <c:pt idx="13">
                  <c:v>12.468814999999999</c:v>
                </c:pt>
                <c:pt idx="14">
                  <c:v>12.370547</c:v>
                </c:pt>
              </c:numCache>
            </c:numRef>
          </c:val>
        </c:ser>
        <c:ser>
          <c:idx val="9"/>
          <c:order val="9"/>
          <c:tx>
            <c:strRef>
              <c:f>'i5'!$DU$1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'i5'!$DU$2:$DU$16</c:f>
              <c:numCache>
                <c:formatCode>General</c:formatCode>
                <c:ptCount val="15"/>
                <c:pt idx="0">
                  <c:v>21.817191999999999</c:v>
                </c:pt>
                <c:pt idx="1">
                  <c:v>21.769760000000002</c:v>
                </c:pt>
                <c:pt idx="2">
                  <c:v>21.728214000000001</c:v>
                </c:pt>
                <c:pt idx="3">
                  <c:v>17.468641999999999</c:v>
                </c:pt>
                <c:pt idx="4">
                  <c:v>19.193413</c:v>
                </c:pt>
                <c:pt idx="5">
                  <c:v>18.968434999999999</c:v>
                </c:pt>
                <c:pt idx="6">
                  <c:v>15.149584000000001</c:v>
                </c:pt>
                <c:pt idx="7">
                  <c:v>16.974779000000002</c:v>
                </c:pt>
                <c:pt idx="8">
                  <c:v>17.496008</c:v>
                </c:pt>
                <c:pt idx="9">
                  <c:v>13.578782</c:v>
                </c:pt>
                <c:pt idx="10">
                  <c:v>14.666353000000001</c:v>
                </c:pt>
                <c:pt idx="11">
                  <c:v>14.610246</c:v>
                </c:pt>
                <c:pt idx="12">
                  <c:v>11.233504</c:v>
                </c:pt>
                <c:pt idx="13">
                  <c:v>14.626549000000001</c:v>
                </c:pt>
                <c:pt idx="14">
                  <c:v>14.506283</c:v>
                </c:pt>
              </c:numCache>
            </c:numRef>
          </c:val>
        </c:ser>
        <c:ser>
          <c:idx val="10"/>
          <c:order val="10"/>
          <c:tx>
            <c:strRef>
              <c:f>'i5'!$DV$1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'i5'!$DV$2:$DV$16</c:f>
              <c:numCache>
                <c:formatCode>General</c:formatCode>
                <c:ptCount val="15"/>
                <c:pt idx="0">
                  <c:v>21.816585</c:v>
                </c:pt>
                <c:pt idx="1">
                  <c:v>21.775393000000001</c:v>
                </c:pt>
                <c:pt idx="2">
                  <c:v>21.748059999999999</c:v>
                </c:pt>
                <c:pt idx="3">
                  <c:v>17.517422</c:v>
                </c:pt>
                <c:pt idx="4">
                  <c:v>19.162785</c:v>
                </c:pt>
                <c:pt idx="5">
                  <c:v>18.731218999999999</c:v>
                </c:pt>
                <c:pt idx="6">
                  <c:v>15.171963999999999</c:v>
                </c:pt>
                <c:pt idx="7">
                  <c:v>17.043182999999999</c:v>
                </c:pt>
                <c:pt idx="8">
                  <c:v>17.589514000000001</c:v>
                </c:pt>
                <c:pt idx="9">
                  <c:v>13.357616</c:v>
                </c:pt>
                <c:pt idx="10">
                  <c:v>14.638445000000001</c:v>
                </c:pt>
                <c:pt idx="11">
                  <c:v>14.515091</c:v>
                </c:pt>
                <c:pt idx="12">
                  <c:v>11.256841</c:v>
                </c:pt>
                <c:pt idx="13">
                  <c:v>14.605387</c:v>
                </c:pt>
                <c:pt idx="14">
                  <c:v>14.641197</c:v>
                </c:pt>
              </c:numCache>
            </c:numRef>
          </c:val>
        </c:ser>
        <c:ser>
          <c:idx val="11"/>
          <c:order val="11"/>
          <c:tx>
            <c:strRef>
              <c:f>'i5'!$DW$1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'i5'!$DW$2:$DW$16</c:f>
              <c:numCache>
                <c:formatCode>General</c:formatCode>
                <c:ptCount val="15"/>
                <c:pt idx="0">
                  <c:v>21.823103</c:v>
                </c:pt>
                <c:pt idx="1">
                  <c:v>21.75534</c:v>
                </c:pt>
                <c:pt idx="2">
                  <c:v>21.764516</c:v>
                </c:pt>
                <c:pt idx="3">
                  <c:v>17.569161999999999</c:v>
                </c:pt>
                <c:pt idx="4">
                  <c:v>18.914171</c:v>
                </c:pt>
                <c:pt idx="5">
                  <c:v>18.608089</c:v>
                </c:pt>
                <c:pt idx="6">
                  <c:v>15.124148999999999</c:v>
                </c:pt>
                <c:pt idx="7">
                  <c:v>16.988672999999999</c:v>
                </c:pt>
                <c:pt idx="8">
                  <c:v>17.343043999999999</c:v>
                </c:pt>
                <c:pt idx="9">
                  <c:v>12.992063999999999</c:v>
                </c:pt>
                <c:pt idx="10">
                  <c:v>15.6335</c:v>
                </c:pt>
                <c:pt idx="11">
                  <c:v>15.616958</c:v>
                </c:pt>
                <c:pt idx="12">
                  <c:v>11.302654</c:v>
                </c:pt>
                <c:pt idx="13">
                  <c:v>14.408341</c:v>
                </c:pt>
                <c:pt idx="14">
                  <c:v>14.585418000000001</c:v>
                </c:pt>
              </c:numCache>
            </c:numRef>
          </c:val>
        </c:ser>
        <c:ser>
          <c:idx val="12"/>
          <c:order val="12"/>
          <c:tx>
            <c:strRef>
              <c:f>'i5'!$DX$1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'i5'!$DX$2:$DX$16</c:f>
              <c:numCache>
                <c:formatCode>General</c:formatCode>
                <c:ptCount val="15"/>
                <c:pt idx="0">
                  <c:v>21.993009000000001</c:v>
                </c:pt>
                <c:pt idx="1">
                  <c:v>21.906307000000002</c:v>
                </c:pt>
                <c:pt idx="2">
                  <c:v>21.928328</c:v>
                </c:pt>
                <c:pt idx="3">
                  <c:v>17.761323000000001</c:v>
                </c:pt>
                <c:pt idx="4">
                  <c:v>18.259401</c:v>
                </c:pt>
                <c:pt idx="5">
                  <c:v>18.164812999999999</c:v>
                </c:pt>
                <c:pt idx="6">
                  <c:v>15.293920999999999</c:v>
                </c:pt>
                <c:pt idx="7">
                  <c:v>15.901861</c:v>
                </c:pt>
                <c:pt idx="8">
                  <c:v>16.058064000000002</c:v>
                </c:pt>
                <c:pt idx="9">
                  <c:v>13.314233</c:v>
                </c:pt>
                <c:pt idx="10">
                  <c:v>13.994125</c:v>
                </c:pt>
                <c:pt idx="11">
                  <c:v>14.011246</c:v>
                </c:pt>
                <c:pt idx="12">
                  <c:v>11.470783000000001</c:v>
                </c:pt>
                <c:pt idx="13">
                  <c:v>12.334762</c:v>
                </c:pt>
                <c:pt idx="14">
                  <c:v>12.469569999999999</c:v>
                </c:pt>
              </c:numCache>
            </c:numRef>
          </c:val>
        </c:ser>
        <c:ser>
          <c:idx val="13"/>
          <c:order val="13"/>
          <c:tx>
            <c:strRef>
              <c:f>'i5'!$DY$1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'i5'!$DY$2:$DY$16</c:f>
              <c:numCache>
                <c:formatCode>General</c:formatCode>
                <c:ptCount val="15"/>
                <c:pt idx="0">
                  <c:v>22.006965000000001</c:v>
                </c:pt>
                <c:pt idx="1">
                  <c:v>21.893599999999999</c:v>
                </c:pt>
                <c:pt idx="2">
                  <c:v>21.860623</c:v>
                </c:pt>
                <c:pt idx="3">
                  <c:v>17.733971</c:v>
                </c:pt>
                <c:pt idx="4">
                  <c:v>18.242090999999999</c:v>
                </c:pt>
                <c:pt idx="5">
                  <c:v>18.203927</c:v>
                </c:pt>
                <c:pt idx="6">
                  <c:v>15.007009</c:v>
                </c:pt>
                <c:pt idx="7">
                  <c:v>15.944303</c:v>
                </c:pt>
                <c:pt idx="8">
                  <c:v>16.140851999999999</c:v>
                </c:pt>
                <c:pt idx="9">
                  <c:v>13.095634</c:v>
                </c:pt>
                <c:pt idx="10">
                  <c:v>13.929477</c:v>
                </c:pt>
                <c:pt idx="11">
                  <c:v>14.0078</c:v>
                </c:pt>
                <c:pt idx="12">
                  <c:v>11.375468</c:v>
                </c:pt>
                <c:pt idx="13">
                  <c:v>12.335317</c:v>
                </c:pt>
                <c:pt idx="14">
                  <c:v>12.549109</c:v>
                </c:pt>
              </c:numCache>
            </c:numRef>
          </c:val>
        </c:ser>
        <c:ser>
          <c:idx val="14"/>
          <c:order val="14"/>
          <c:tx>
            <c:strRef>
              <c:f>'i5'!$DZ$1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'i5'!$DZ$2:$DZ$16</c:f>
              <c:numCache>
                <c:formatCode>General</c:formatCode>
                <c:ptCount val="15"/>
                <c:pt idx="0">
                  <c:v>22.050011000000001</c:v>
                </c:pt>
                <c:pt idx="1">
                  <c:v>21.804963999999998</c:v>
                </c:pt>
                <c:pt idx="2">
                  <c:v>21.799530000000001</c:v>
                </c:pt>
                <c:pt idx="3">
                  <c:v>17.849698</c:v>
                </c:pt>
                <c:pt idx="4">
                  <c:v>18.890198000000002</c:v>
                </c:pt>
                <c:pt idx="5">
                  <c:v>18.238423999999998</c:v>
                </c:pt>
                <c:pt idx="6">
                  <c:v>14.924049999999999</c:v>
                </c:pt>
                <c:pt idx="7">
                  <c:v>16.089642000000001</c:v>
                </c:pt>
                <c:pt idx="8">
                  <c:v>16.073114</c:v>
                </c:pt>
                <c:pt idx="9">
                  <c:v>13.360429</c:v>
                </c:pt>
                <c:pt idx="10">
                  <c:v>14.259433</c:v>
                </c:pt>
                <c:pt idx="11">
                  <c:v>14.066706</c:v>
                </c:pt>
                <c:pt idx="12">
                  <c:v>11.510956</c:v>
                </c:pt>
                <c:pt idx="13">
                  <c:v>12.345751</c:v>
                </c:pt>
                <c:pt idx="14">
                  <c:v>12.583636</c:v>
                </c:pt>
              </c:numCache>
            </c:numRef>
          </c:val>
        </c:ser>
        <c:ser>
          <c:idx val="15"/>
          <c:order val="15"/>
          <c:tx>
            <c:strRef>
              <c:f>'i5'!$EA$1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'i5'!$EA$2:$EA$16</c:f>
              <c:numCache>
                <c:formatCode>General</c:formatCode>
                <c:ptCount val="15"/>
                <c:pt idx="0">
                  <c:v>21.837323999999999</c:v>
                </c:pt>
                <c:pt idx="1">
                  <c:v>21.837047999999999</c:v>
                </c:pt>
                <c:pt idx="2">
                  <c:v>21.776091999999998</c:v>
                </c:pt>
                <c:pt idx="3">
                  <c:v>18.591428000000001</c:v>
                </c:pt>
                <c:pt idx="4">
                  <c:v>20.204006</c:v>
                </c:pt>
                <c:pt idx="5">
                  <c:v>18.941974999999999</c:v>
                </c:pt>
                <c:pt idx="6">
                  <c:v>15.419734</c:v>
                </c:pt>
                <c:pt idx="7">
                  <c:v>17.168362999999999</c:v>
                </c:pt>
                <c:pt idx="8">
                  <c:v>16.925962999999999</c:v>
                </c:pt>
                <c:pt idx="9">
                  <c:v>13.605028000000001</c:v>
                </c:pt>
                <c:pt idx="10">
                  <c:v>14.659214</c:v>
                </c:pt>
                <c:pt idx="11">
                  <c:v>14.733048999999999</c:v>
                </c:pt>
                <c:pt idx="12">
                  <c:v>11.275608</c:v>
                </c:pt>
                <c:pt idx="13">
                  <c:v>14.467502</c:v>
                </c:pt>
                <c:pt idx="14">
                  <c:v>14.747178999999999</c:v>
                </c:pt>
              </c:numCache>
            </c:numRef>
          </c:val>
        </c:ser>
        <c:ser>
          <c:idx val="16"/>
          <c:order val="16"/>
          <c:tx>
            <c:strRef>
              <c:f>'i5'!$EB$1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'i5'!$EB$2:$EB$16</c:f>
              <c:numCache>
                <c:formatCode>General</c:formatCode>
                <c:ptCount val="15"/>
                <c:pt idx="0">
                  <c:v>21.776524999999999</c:v>
                </c:pt>
                <c:pt idx="1">
                  <c:v>21.768512999999999</c:v>
                </c:pt>
                <c:pt idx="2">
                  <c:v>21.789020000000001</c:v>
                </c:pt>
                <c:pt idx="3">
                  <c:v>17.745367000000002</c:v>
                </c:pt>
                <c:pt idx="4">
                  <c:v>19.868386000000001</c:v>
                </c:pt>
                <c:pt idx="5">
                  <c:v>18.560901000000001</c:v>
                </c:pt>
                <c:pt idx="6">
                  <c:v>14.676047000000001</c:v>
                </c:pt>
                <c:pt idx="7">
                  <c:v>17.435635000000001</c:v>
                </c:pt>
                <c:pt idx="8">
                  <c:v>17.207919</c:v>
                </c:pt>
                <c:pt idx="9">
                  <c:v>13.082413000000001</c:v>
                </c:pt>
                <c:pt idx="10">
                  <c:v>15.574229000000001</c:v>
                </c:pt>
                <c:pt idx="11">
                  <c:v>15.834752</c:v>
                </c:pt>
                <c:pt idx="12">
                  <c:v>11.291579</c:v>
                </c:pt>
                <c:pt idx="13">
                  <c:v>14.425494</c:v>
                </c:pt>
                <c:pt idx="14">
                  <c:v>14.85759</c:v>
                </c:pt>
              </c:numCache>
            </c:numRef>
          </c:val>
        </c:ser>
        <c:ser>
          <c:idx val="17"/>
          <c:order val="17"/>
          <c:tx>
            <c:strRef>
              <c:f>'i5'!$EC$1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'i5'!$EC$2:$EC$16</c:f>
              <c:numCache>
                <c:formatCode>General</c:formatCode>
                <c:ptCount val="15"/>
                <c:pt idx="0">
                  <c:v>21.812798000000001</c:v>
                </c:pt>
                <c:pt idx="1">
                  <c:v>21.792024999999999</c:v>
                </c:pt>
                <c:pt idx="2">
                  <c:v>21.797618</c:v>
                </c:pt>
                <c:pt idx="3">
                  <c:v>18.695834000000001</c:v>
                </c:pt>
                <c:pt idx="4">
                  <c:v>20.553103</c:v>
                </c:pt>
                <c:pt idx="5">
                  <c:v>18.983903999999999</c:v>
                </c:pt>
                <c:pt idx="6">
                  <c:v>15.443740999999999</c:v>
                </c:pt>
                <c:pt idx="7">
                  <c:v>17.200296000000002</c:v>
                </c:pt>
                <c:pt idx="8">
                  <c:v>17.141161</c:v>
                </c:pt>
                <c:pt idx="9">
                  <c:v>13.962222000000001</c:v>
                </c:pt>
                <c:pt idx="10">
                  <c:v>14.595768</c:v>
                </c:pt>
                <c:pt idx="11">
                  <c:v>14.831618000000001</c:v>
                </c:pt>
                <c:pt idx="12">
                  <c:v>11.83929</c:v>
                </c:pt>
                <c:pt idx="13">
                  <c:v>12.833788999999999</c:v>
                </c:pt>
                <c:pt idx="14">
                  <c:v>13.276236000000001</c:v>
                </c:pt>
              </c:numCache>
            </c:numRef>
          </c:val>
        </c:ser>
        <c:ser>
          <c:idx val="18"/>
          <c:order val="18"/>
          <c:tx>
            <c:strRef>
              <c:f>'i5'!$ED$1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'i5'!$ED$2:$ED$16</c:f>
              <c:numCache>
                <c:formatCode>General</c:formatCode>
                <c:ptCount val="15"/>
                <c:pt idx="0">
                  <c:v>21.785146000000001</c:v>
                </c:pt>
                <c:pt idx="1">
                  <c:v>21.745000999999998</c:v>
                </c:pt>
                <c:pt idx="2">
                  <c:v>21.777781000000001</c:v>
                </c:pt>
                <c:pt idx="3">
                  <c:v>18.659528000000002</c:v>
                </c:pt>
                <c:pt idx="4">
                  <c:v>21.187550999999999</c:v>
                </c:pt>
                <c:pt idx="5">
                  <c:v>18.957369</c:v>
                </c:pt>
                <c:pt idx="6">
                  <c:v>15.385866</c:v>
                </c:pt>
                <c:pt idx="7">
                  <c:v>17.334485999999998</c:v>
                </c:pt>
                <c:pt idx="8">
                  <c:v>16.942793999999999</c:v>
                </c:pt>
                <c:pt idx="9">
                  <c:v>13.761424</c:v>
                </c:pt>
                <c:pt idx="10">
                  <c:v>14.511982</c:v>
                </c:pt>
                <c:pt idx="11">
                  <c:v>14.874394000000001</c:v>
                </c:pt>
                <c:pt idx="12">
                  <c:v>11.260828</c:v>
                </c:pt>
                <c:pt idx="13">
                  <c:v>14.364169</c:v>
                </c:pt>
                <c:pt idx="14">
                  <c:v>14.827639</c:v>
                </c:pt>
              </c:numCache>
            </c:numRef>
          </c:val>
        </c:ser>
        <c:ser>
          <c:idx val="19"/>
          <c:order val="19"/>
          <c:tx>
            <c:strRef>
              <c:f>'i5'!$EE$1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'i5'!$EE$2:$EE$16</c:f>
              <c:numCache>
                <c:formatCode>General</c:formatCode>
                <c:ptCount val="15"/>
                <c:pt idx="0">
                  <c:v>21.768948999999999</c:v>
                </c:pt>
                <c:pt idx="1">
                  <c:v>21.77692</c:v>
                </c:pt>
                <c:pt idx="2">
                  <c:v>21.778752000000001</c:v>
                </c:pt>
                <c:pt idx="3">
                  <c:v>17.765616000000001</c:v>
                </c:pt>
                <c:pt idx="4">
                  <c:v>20.721315000000001</c:v>
                </c:pt>
                <c:pt idx="5">
                  <c:v>18.639156</c:v>
                </c:pt>
                <c:pt idx="6">
                  <c:v>14.815828</c:v>
                </c:pt>
                <c:pt idx="7">
                  <c:v>17.385019</c:v>
                </c:pt>
                <c:pt idx="8">
                  <c:v>17.268851999999999</c:v>
                </c:pt>
                <c:pt idx="9">
                  <c:v>13.184269</c:v>
                </c:pt>
                <c:pt idx="10">
                  <c:v>15.459751000000001</c:v>
                </c:pt>
                <c:pt idx="11">
                  <c:v>15.638101000000001</c:v>
                </c:pt>
                <c:pt idx="12">
                  <c:v>11.350215</c:v>
                </c:pt>
                <c:pt idx="13">
                  <c:v>14.249333999999999</c:v>
                </c:pt>
                <c:pt idx="14">
                  <c:v>14.522098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86272"/>
        <c:axId val="110497152"/>
      </c:barChart>
      <c:catAx>
        <c:axId val="112886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0497152"/>
        <c:crosses val="autoZero"/>
        <c:auto val="1"/>
        <c:lblAlgn val="ctr"/>
        <c:lblOffset val="100"/>
        <c:noMultiLvlLbl val="0"/>
      </c:catAx>
      <c:valAx>
        <c:axId val="110497152"/>
        <c:scaling>
          <c:orientation val="minMax"/>
          <c:max val="23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86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'i5'!$EJ$1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'i5'!$EJ$2:$EJ$16</c:f>
              <c:numCache>
                <c:formatCode>General</c:formatCode>
                <c:ptCount val="15"/>
                <c:pt idx="0">
                  <c:v>1.5779540000000001</c:v>
                </c:pt>
                <c:pt idx="1">
                  <c:v>3.0176219999999998</c:v>
                </c:pt>
                <c:pt idx="2">
                  <c:v>2.9765350000000002</c:v>
                </c:pt>
                <c:pt idx="3">
                  <c:v>1.3599909999999999</c:v>
                </c:pt>
                <c:pt idx="4">
                  <c:v>2.4920629999999999</c:v>
                </c:pt>
                <c:pt idx="5">
                  <c:v>2.5032999999999999</c:v>
                </c:pt>
                <c:pt idx="6">
                  <c:v>1.2759309999999999</c:v>
                </c:pt>
                <c:pt idx="7">
                  <c:v>2.330425</c:v>
                </c:pt>
                <c:pt idx="8">
                  <c:v>2.2316090000000002</c:v>
                </c:pt>
                <c:pt idx="9">
                  <c:v>1.1345799999999999</c:v>
                </c:pt>
                <c:pt idx="10">
                  <c:v>1.906226</c:v>
                </c:pt>
                <c:pt idx="11">
                  <c:v>1.9124559999999999</c:v>
                </c:pt>
                <c:pt idx="12">
                  <c:v>1.01597</c:v>
                </c:pt>
                <c:pt idx="13">
                  <c:v>1.7976780000000001</c:v>
                </c:pt>
                <c:pt idx="14">
                  <c:v>1.821947</c:v>
                </c:pt>
              </c:numCache>
            </c:numRef>
          </c:val>
        </c:ser>
        <c:ser>
          <c:idx val="1"/>
          <c:order val="1"/>
          <c:tx>
            <c:strRef>
              <c:f>'i5'!$EK$1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'i5'!$EK$2:$EK$16</c:f>
              <c:numCache>
                <c:formatCode>General</c:formatCode>
                <c:ptCount val="15"/>
                <c:pt idx="0">
                  <c:v>1.560476</c:v>
                </c:pt>
                <c:pt idx="1">
                  <c:v>1.5672280000000001</c:v>
                </c:pt>
                <c:pt idx="2">
                  <c:v>1.5551630000000001</c:v>
                </c:pt>
                <c:pt idx="3">
                  <c:v>1.3360909999999999</c:v>
                </c:pt>
                <c:pt idx="4">
                  <c:v>1.4283250000000001</c:v>
                </c:pt>
                <c:pt idx="5">
                  <c:v>1.4385300000000001</c:v>
                </c:pt>
                <c:pt idx="6">
                  <c:v>1.1776409999999999</c:v>
                </c:pt>
                <c:pt idx="7">
                  <c:v>1.3644769999999999</c:v>
                </c:pt>
                <c:pt idx="8">
                  <c:v>1.2833159999999999</c:v>
                </c:pt>
                <c:pt idx="9">
                  <c:v>1.005781</c:v>
                </c:pt>
                <c:pt idx="10">
                  <c:v>1.115194</c:v>
                </c:pt>
                <c:pt idx="11">
                  <c:v>1.1882569999999999</c:v>
                </c:pt>
                <c:pt idx="12">
                  <c:v>1.0025850000000001</c:v>
                </c:pt>
                <c:pt idx="13">
                  <c:v>1.240604</c:v>
                </c:pt>
                <c:pt idx="14">
                  <c:v>1.2177960000000001</c:v>
                </c:pt>
              </c:numCache>
            </c:numRef>
          </c:val>
        </c:ser>
        <c:ser>
          <c:idx val="2"/>
          <c:order val="2"/>
          <c:tx>
            <c:strRef>
              <c:f>'i5'!$EL$1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'i5'!$EL$2:$EL$16</c:f>
              <c:numCache>
                <c:formatCode>General</c:formatCode>
                <c:ptCount val="15"/>
                <c:pt idx="0">
                  <c:v>0.82330800000000004</c:v>
                </c:pt>
                <c:pt idx="1">
                  <c:v>0.84452899999999997</c:v>
                </c:pt>
                <c:pt idx="2">
                  <c:v>0.82087600000000005</c:v>
                </c:pt>
                <c:pt idx="3">
                  <c:v>0.74956999999999996</c:v>
                </c:pt>
                <c:pt idx="4">
                  <c:v>0.92851700000000004</c:v>
                </c:pt>
                <c:pt idx="5">
                  <c:v>0.858429</c:v>
                </c:pt>
                <c:pt idx="6">
                  <c:v>0.709291</c:v>
                </c:pt>
                <c:pt idx="7">
                  <c:v>0.92297200000000001</c:v>
                </c:pt>
                <c:pt idx="8">
                  <c:v>0.87538499999999997</c:v>
                </c:pt>
                <c:pt idx="9">
                  <c:v>0.60071099999999999</c:v>
                </c:pt>
                <c:pt idx="10">
                  <c:v>0.79460399999999998</c:v>
                </c:pt>
                <c:pt idx="11">
                  <c:v>0.77166000000000001</c:v>
                </c:pt>
                <c:pt idx="12">
                  <c:v>0.57515899999999998</c:v>
                </c:pt>
                <c:pt idx="13">
                  <c:v>0.79416799999999999</c:v>
                </c:pt>
                <c:pt idx="14">
                  <c:v>0.78319499999999997</c:v>
                </c:pt>
              </c:numCache>
            </c:numRef>
          </c:val>
        </c:ser>
        <c:ser>
          <c:idx val="3"/>
          <c:order val="3"/>
          <c:tx>
            <c:strRef>
              <c:f>'i5'!$EM$1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'i5'!$EM$2:$EM$16</c:f>
              <c:numCache>
                <c:formatCode>General</c:formatCode>
                <c:ptCount val="15"/>
                <c:pt idx="0">
                  <c:v>0.81294699999999998</c:v>
                </c:pt>
                <c:pt idx="1">
                  <c:v>0.80305899999999997</c:v>
                </c:pt>
                <c:pt idx="2">
                  <c:v>0.80063099999999998</c:v>
                </c:pt>
                <c:pt idx="3">
                  <c:v>0.77300000000000002</c:v>
                </c:pt>
                <c:pt idx="4">
                  <c:v>0.97119299999999997</c:v>
                </c:pt>
                <c:pt idx="5">
                  <c:v>0.96659499999999998</c:v>
                </c:pt>
                <c:pt idx="6">
                  <c:v>0.77327100000000004</c:v>
                </c:pt>
                <c:pt idx="7">
                  <c:v>1.0269889999999999</c:v>
                </c:pt>
                <c:pt idx="8">
                  <c:v>0.95597600000000005</c:v>
                </c:pt>
                <c:pt idx="9">
                  <c:v>0.69446699999999995</c:v>
                </c:pt>
                <c:pt idx="10">
                  <c:v>0.91621900000000001</c:v>
                </c:pt>
                <c:pt idx="11">
                  <c:v>0.90213600000000005</c:v>
                </c:pt>
                <c:pt idx="12">
                  <c:v>0.60114400000000001</c:v>
                </c:pt>
                <c:pt idx="13">
                  <c:v>0.980267</c:v>
                </c:pt>
                <c:pt idx="14">
                  <c:v>0.97618199999999999</c:v>
                </c:pt>
              </c:numCache>
            </c:numRef>
          </c:val>
        </c:ser>
        <c:ser>
          <c:idx val="4"/>
          <c:order val="4"/>
          <c:tx>
            <c:strRef>
              <c:f>'i5'!$EN$1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'i5'!$EN$2:$EN$16</c:f>
              <c:numCache>
                <c:formatCode>General</c:formatCode>
                <c:ptCount val="15"/>
                <c:pt idx="0">
                  <c:v>0.87958800000000004</c:v>
                </c:pt>
                <c:pt idx="1">
                  <c:v>1.0510440000000001</c:v>
                </c:pt>
                <c:pt idx="2">
                  <c:v>0.88438399999999995</c:v>
                </c:pt>
                <c:pt idx="3">
                  <c:v>0.80754099999999995</c:v>
                </c:pt>
                <c:pt idx="4">
                  <c:v>1.0867020000000001</c:v>
                </c:pt>
                <c:pt idx="5">
                  <c:v>0.96302500000000002</c:v>
                </c:pt>
                <c:pt idx="6">
                  <c:v>0.77661000000000002</c:v>
                </c:pt>
                <c:pt idx="7">
                  <c:v>1.0326770000000001</c:v>
                </c:pt>
                <c:pt idx="8">
                  <c:v>0.95714600000000005</c:v>
                </c:pt>
                <c:pt idx="9">
                  <c:v>0.67451099999999997</c:v>
                </c:pt>
                <c:pt idx="10">
                  <c:v>0.90834999999999999</c:v>
                </c:pt>
                <c:pt idx="11">
                  <c:v>0.83617799999999998</c:v>
                </c:pt>
                <c:pt idx="12">
                  <c:v>0.60182400000000003</c:v>
                </c:pt>
                <c:pt idx="13">
                  <c:v>0.84664799999999996</c:v>
                </c:pt>
                <c:pt idx="14">
                  <c:v>0.80728699999999998</c:v>
                </c:pt>
              </c:numCache>
            </c:numRef>
          </c:val>
        </c:ser>
        <c:ser>
          <c:idx val="5"/>
          <c:order val="5"/>
          <c:tx>
            <c:strRef>
              <c:f>'i5'!$EO$1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'i5'!$EO$2:$EO$16</c:f>
              <c:numCache>
                <c:formatCode>General</c:formatCode>
                <c:ptCount val="15"/>
                <c:pt idx="0">
                  <c:v>0.77996699999999997</c:v>
                </c:pt>
                <c:pt idx="1">
                  <c:v>0.80798000000000003</c:v>
                </c:pt>
                <c:pt idx="2">
                  <c:v>0.79924899999999999</c:v>
                </c:pt>
                <c:pt idx="3">
                  <c:v>0.77582399999999996</c:v>
                </c:pt>
                <c:pt idx="4">
                  <c:v>0.96146200000000004</c:v>
                </c:pt>
                <c:pt idx="5">
                  <c:v>0.95798399999999995</c:v>
                </c:pt>
                <c:pt idx="6">
                  <c:v>0.76015999999999995</c:v>
                </c:pt>
                <c:pt idx="7">
                  <c:v>1.0030380000000001</c:v>
                </c:pt>
                <c:pt idx="8">
                  <c:v>1.0009729999999999</c:v>
                </c:pt>
                <c:pt idx="9">
                  <c:v>0.68076700000000001</c:v>
                </c:pt>
                <c:pt idx="10">
                  <c:v>0.92506699999999997</c:v>
                </c:pt>
                <c:pt idx="11">
                  <c:v>0.934728</c:v>
                </c:pt>
                <c:pt idx="12">
                  <c:v>0.53696500000000003</c:v>
                </c:pt>
                <c:pt idx="13">
                  <c:v>0.88957900000000001</c:v>
                </c:pt>
                <c:pt idx="14">
                  <c:v>0.92740100000000003</c:v>
                </c:pt>
              </c:numCache>
            </c:numRef>
          </c:val>
        </c:ser>
        <c:ser>
          <c:idx val="6"/>
          <c:order val="6"/>
          <c:tx>
            <c:strRef>
              <c:f>'i5'!$EP$1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'i5'!$EP$2:$EP$16</c:f>
              <c:numCache>
                <c:formatCode>General</c:formatCode>
                <c:ptCount val="15"/>
                <c:pt idx="0">
                  <c:v>0.77648700000000004</c:v>
                </c:pt>
                <c:pt idx="1">
                  <c:v>0.80470799999999998</c:v>
                </c:pt>
                <c:pt idx="2">
                  <c:v>0.79693599999999998</c:v>
                </c:pt>
                <c:pt idx="3">
                  <c:v>0.76827500000000004</c:v>
                </c:pt>
                <c:pt idx="4">
                  <c:v>0.99313700000000005</c:v>
                </c:pt>
                <c:pt idx="5">
                  <c:v>0.95068299999999994</c:v>
                </c:pt>
                <c:pt idx="6">
                  <c:v>0.79081400000000002</c:v>
                </c:pt>
                <c:pt idx="7">
                  <c:v>1.0148779999999999</c:v>
                </c:pt>
                <c:pt idx="8">
                  <c:v>1.002829</c:v>
                </c:pt>
                <c:pt idx="9">
                  <c:v>0.691276</c:v>
                </c:pt>
                <c:pt idx="10">
                  <c:v>0.91871100000000006</c:v>
                </c:pt>
                <c:pt idx="11">
                  <c:v>0.89477499999999999</c:v>
                </c:pt>
                <c:pt idx="12">
                  <c:v>0.55065799999999998</c:v>
                </c:pt>
                <c:pt idx="13">
                  <c:v>0.88498299999999996</c:v>
                </c:pt>
                <c:pt idx="14">
                  <c:v>0.92184900000000003</c:v>
                </c:pt>
              </c:numCache>
            </c:numRef>
          </c:val>
        </c:ser>
        <c:ser>
          <c:idx val="7"/>
          <c:order val="7"/>
          <c:tx>
            <c:strRef>
              <c:f>'i5'!$EQ$1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'i5'!$EQ$2:$EQ$16</c:f>
              <c:numCache>
                <c:formatCode>General</c:formatCode>
                <c:ptCount val="15"/>
                <c:pt idx="0">
                  <c:v>0.87405900000000003</c:v>
                </c:pt>
                <c:pt idx="1">
                  <c:v>0.89075499999999996</c:v>
                </c:pt>
                <c:pt idx="2">
                  <c:v>0.897679</c:v>
                </c:pt>
                <c:pt idx="3">
                  <c:v>0.743946</c:v>
                </c:pt>
                <c:pt idx="4">
                  <c:v>0.98941000000000001</c:v>
                </c:pt>
                <c:pt idx="5">
                  <c:v>1.0262150000000001</c:v>
                </c:pt>
                <c:pt idx="6">
                  <c:v>0.72495200000000004</c:v>
                </c:pt>
                <c:pt idx="7">
                  <c:v>0.95676600000000001</c:v>
                </c:pt>
                <c:pt idx="8">
                  <c:v>0.91023799999999999</c:v>
                </c:pt>
                <c:pt idx="9">
                  <c:v>0.63111600000000001</c:v>
                </c:pt>
                <c:pt idx="10">
                  <c:v>0.82802799999999999</c:v>
                </c:pt>
                <c:pt idx="11">
                  <c:v>0.80546600000000002</c:v>
                </c:pt>
                <c:pt idx="12">
                  <c:v>0.54536099999999998</c:v>
                </c:pt>
                <c:pt idx="13">
                  <c:v>0.79035299999999997</c:v>
                </c:pt>
                <c:pt idx="14">
                  <c:v>0.819191</c:v>
                </c:pt>
              </c:numCache>
            </c:numRef>
          </c:val>
        </c:ser>
        <c:ser>
          <c:idx val="8"/>
          <c:order val="8"/>
          <c:tx>
            <c:strRef>
              <c:f>'i5'!$ER$1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'i5'!$ER$2:$ER$16</c:f>
              <c:numCache>
                <c:formatCode>General</c:formatCode>
                <c:ptCount val="15"/>
                <c:pt idx="0">
                  <c:v>0.90063800000000005</c:v>
                </c:pt>
                <c:pt idx="1">
                  <c:v>0.90914600000000001</c:v>
                </c:pt>
                <c:pt idx="2">
                  <c:v>0.92971499999999996</c:v>
                </c:pt>
                <c:pt idx="3">
                  <c:v>0.79994600000000005</c:v>
                </c:pt>
                <c:pt idx="4">
                  <c:v>0.94043500000000002</c:v>
                </c:pt>
                <c:pt idx="5">
                  <c:v>0.94964300000000001</c:v>
                </c:pt>
                <c:pt idx="6">
                  <c:v>0.77735399999999999</c:v>
                </c:pt>
                <c:pt idx="7">
                  <c:v>0.92436399999999996</c:v>
                </c:pt>
                <c:pt idx="8">
                  <c:v>0.95664000000000005</c:v>
                </c:pt>
                <c:pt idx="9">
                  <c:v>0.65487499999999998</c:v>
                </c:pt>
                <c:pt idx="10">
                  <c:v>0.79492600000000002</c:v>
                </c:pt>
                <c:pt idx="11">
                  <c:v>0.792628</c:v>
                </c:pt>
                <c:pt idx="12">
                  <c:v>0.56006299999999998</c:v>
                </c:pt>
                <c:pt idx="13">
                  <c:v>0.77413799999999999</c:v>
                </c:pt>
                <c:pt idx="14">
                  <c:v>0.79405300000000001</c:v>
                </c:pt>
              </c:numCache>
            </c:numRef>
          </c:val>
        </c:ser>
        <c:ser>
          <c:idx val="9"/>
          <c:order val="9"/>
          <c:tx>
            <c:strRef>
              <c:f>'i5'!$ES$1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'i5'!$ES$2:$ES$16</c:f>
              <c:numCache>
                <c:formatCode>General</c:formatCode>
                <c:ptCount val="15"/>
                <c:pt idx="0">
                  <c:v>0.77681900000000004</c:v>
                </c:pt>
                <c:pt idx="1">
                  <c:v>0.76255499999999998</c:v>
                </c:pt>
                <c:pt idx="2">
                  <c:v>0.78447500000000003</c:v>
                </c:pt>
                <c:pt idx="3">
                  <c:v>0.779501</c:v>
                </c:pt>
                <c:pt idx="4">
                  <c:v>1.0004740000000001</c:v>
                </c:pt>
                <c:pt idx="5">
                  <c:v>0.99720200000000003</c:v>
                </c:pt>
                <c:pt idx="6">
                  <c:v>0.76037200000000005</c:v>
                </c:pt>
                <c:pt idx="7">
                  <c:v>0.98363299999999998</c:v>
                </c:pt>
                <c:pt idx="8">
                  <c:v>1.0012000000000001</c:v>
                </c:pt>
                <c:pt idx="9">
                  <c:v>0.69128100000000003</c:v>
                </c:pt>
                <c:pt idx="10">
                  <c:v>0.96203300000000003</c:v>
                </c:pt>
                <c:pt idx="11">
                  <c:v>0.91031099999999998</c:v>
                </c:pt>
                <c:pt idx="12">
                  <c:v>0.54838699999999996</c:v>
                </c:pt>
                <c:pt idx="13">
                  <c:v>0.91725299999999999</c:v>
                </c:pt>
                <c:pt idx="14">
                  <c:v>0.92837800000000004</c:v>
                </c:pt>
              </c:numCache>
            </c:numRef>
          </c:val>
        </c:ser>
        <c:ser>
          <c:idx val="10"/>
          <c:order val="10"/>
          <c:tx>
            <c:strRef>
              <c:f>'i5'!$ET$1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'i5'!$ET$2:$ET$16</c:f>
              <c:numCache>
                <c:formatCode>General</c:formatCode>
                <c:ptCount val="15"/>
                <c:pt idx="0">
                  <c:v>0.75525100000000001</c:v>
                </c:pt>
                <c:pt idx="1">
                  <c:v>0.75912800000000002</c:v>
                </c:pt>
                <c:pt idx="2">
                  <c:v>0.78829899999999997</c:v>
                </c:pt>
                <c:pt idx="3">
                  <c:v>0.780061</c:v>
                </c:pt>
                <c:pt idx="4">
                  <c:v>0.95985399999999998</c:v>
                </c:pt>
                <c:pt idx="5">
                  <c:v>1.0006090000000001</c:v>
                </c:pt>
                <c:pt idx="6">
                  <c:v>0.75625799999999999</c:v>
                </c:pt>
                <c:pt idx="7">
                  <c:v>0.96764799999999995</c:v>
                </c:pt>
                <c:pt idx="8">
                  <c:v>0.98427500000000001</c:v>
                </c:pt>
                <c:pt idx="9">
                  <c:v>0.71915099999999998</c:v>
                </c:pt>
                <c:pt idx="10">
                  <c:v>0.923593</c:v>
                </c:pt>
                <c:pt idx="11">
                  <c:v>0.91499699999999995</c:v>
                </c:pt>
                <c:pt idx="12">
                  <c:v>0.53813599999999995</c:v>
                </c:pt>
                <c:pt idx="13">
                  <c:v>0.93885799999999997</c:v>
                </c:pt>
                <c:pt idx="14">
                  <c:v>0.94049300000000002</c:v>
                </c:pt>
              </c:numCache>
            </c:numRef>
          </c:val>
        </c:ser>
        <c:ser>
          <c:idx val="11"/>
          <c:order val="11"/>
          <c:tx>
            <c:strRef>
              <c:f>'i5'!$EU$1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'i5'!$EU$2:$EU$16</c:f>
              <c:numCache>
                <c:formatCode>General</c:formatCode>
                <c:ptCount val="15"/>
                <c:pt idx="0">
                  <c:v>0.77346899999999996</c:v>
                </c:pt>
                <c:pt idx="1">
                  <c:v>0.76726799999999995</c:v>
                </c:pt>
                <c:pt idx="2">
                  <c:v>0.78841000000000006</c:v>
                </c:pt>
                <c:pt idx="3">
                  <c:v>0.76046599999999998</c:v>
                </c:pt>
                <c:pt idx="4">
                  <c:v>0.97958100000000004</c:v>
                </c:pt>
                <c:pt idx="5">
                  <c:v>0.926616</c:v>
                </c:pt>
                <c:pt idx="6">
                  <c:v>0.74400500000000003</c:v>
                </c:pt>
                <c:pt idx="7">
                  <c:v>0.96580100000000002</c:v>
                </c:pt>
                <c:pt idx="8">
                  <c:v>0.97105600000000003</c:v>
                </c:pt>
                <c:pt idx="9">
                  <c:v>0.58081300000000002</c:v>
                </c:pt>
                <c:pt idx="10">
                  <c:v>0.91539400000000004</c:v>
                </c:pt>
                <c:pt idx="11">
                  <c:v>0.93930999999999998</c:v>
                </c:pt>
                <c:pt idx="12">
                  <c:v>0.55205700000000002</c:v>
                </c:pt>
                <c:pt idx="13">
                  <c:v>0.92331700000000005</c:v>
                </c:pt>
                <c:pt idx="14">
                  <c:v>0.93757100000000004</c:v>
                </c:pt>
              </c:numCache>
            </c:numRef>
          </c:val>
        </c:ser>
        <c:ser>
          <c:idx val="12"/>
          <c:order val="12"/>
          <c:tx>
            <c:strRef>
              <c:f>'i5'!$EV$1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'i5'!$EV$2:$EV$16</c:f>
              <c:numCache>
                <c:formatCode>General</c:formatCode>
                <c:ptCount val="15"/>
                <c:pt idx="0">
                  <c:v>1.078911</c:v>
                </c:pt>
                <c:pt idx="1">
                  <c:v>1.004902</c:v>
                </c:pt>
                <c:pt idx="2">
                  <c:v>1.085896</c:v>
                </c:pt>
                <c:pt idx="3">
                  <c:v>0.92410300000000001</c:v>
                </c:pt>
                <c:pt idx="4">
                  <c:v>1.1170850000000001</c:v>
                </c:pt>
                <c:pt idx="5">
                  <c:v>1.0717350000000001</c:v>
                </c:pt>
                <c:pt idx="6">
                  <c:v>0.92366700000000002</c:v>
                </c:pt>
                <c:pt idx="7">
                  <c:v>1.049461</c:v>
                </c:pt>
                <c:pt idx="8">
                  <c:v>1.0792079999999999</c:v>
                </c:pt>
                <c:pt idx="9">
                  <c:v>0.72460999999999998</c:v>
                </c:pt>
                <c:pt idx="10">
                  <c:v>0.935608</c:v>
                </c:pt>
                <c:pt idx="11">
                  <c:v>0.95801000000000003</c:v>
                </c:pt>
                <c:pt idx="12">
                  <c:v>0.69297699999999995</c:v>
                </c:pt>
                <c:pt idx="13">
                  <c:v>0.89390999999999998</c:v>
                </c:pt>
                <c:pt idx="14">
                  <c:v>0.96759899999999999</c:v>
                </c:pt>
              </c:numCache>
            </c:numRef>
          </c:val>
        </c:ser>
        <c:ser>
          <c:idx val="13"/>
          <c:order val="13"/>
          <c:tx>
            <c:strRef>
              <c:f>'i5'!$EW$1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'i5'!$EW$2:$EW$16</c:f>
              <c:numCache>
                <c:formatCode>General</c:formatCode>
                <c:ptCount val="15"/>
                <c:pt idx="0">
                  <c:v>0.81775200000000003</c:v>
                </c:pt>
                <c:pt idx="1">
                  <c:v>0.82764499999999996</c:v>
                </c:pt>
                <c:pt idx="2">
                  <c:v>0.832847</c:v>
                </c:pt>
                <c:pt idx="3">
                  <c:v>0.76570499999999997</c:v>
                </c:pt>
                <c:pt idx="4">
                  <c:v>0.86999099999999996</c:v>
                </c:pt>
                <c:pt idx="5">
                  <c:v>0.89068999999999998</c:v>
                </c:pt>
                <c:pt idx="6">
                  <c:v>0.79512700000000003</c:v>
                </c:pt>
                <c:pt idx="7">
                  <c:v>0.93228299999999997</c:v>
                </c:pt>
                <c:pt idx="8">
                  <c:v>0.89846199999999998</c:v>
                </c:pt>
                <c:pt idx="9">
                  <c:v>0.59687100000000004</c:v>
                </c:pt>
                <c:pt idx="10">
                  <c:v>0.76698900000000003</c:v>
                </c:pt>
                <c:pt idx="11">
                  <c:v>0.78554500000000005</c:v>
                </c:pt>
                <c:pt idx="12">
                  <c:v>0.58492599999999995</c:v>
                </c:pt>
                <c:pt idx="13">
                  <c:v>0.77227299999999999</c:v>
                </c:pt>
                <c:pt idx="14">
                  <c:v>0.82035100000000005</c:v>
                </c:pt>
              </c:numCache>
            </c:numRef>
          </c:val>
        </c:ser>
        <c:ser>
          <c:idx val="14"/>
          <c:order val="14"/>
          <c:tx>
            <c:strRef>
              <c:f>'i5'!$EX$1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'i5'!$EX$2:$EX$16</c:f>
              <c:numCache>
                <c:formatCode>General</c:formatCode>
                <c:ptCount val="15"/>
                <c:pt idx="0">
                  <c:v>1.080635</c:v>
                </c:pt>
                <c:pt idx="1">
                  <c:v>1.0708679999999999</c:v>
                </c:pt>
                <c:pt idx="2">
                  <c:v>1.0880399999999999</c:v>
                </c:pt>
                <c:pt idx="3">
                  <c:v>0.96700799999999998</c:v>
                </c:pt>
                <c:pt idx="4">
                  <c:v>1.086468</c:v>
                </c:pt>
                <c:pt idx="5">
                  <c:v>1.1106370000000001</c:v>
                </c:pt>
                <c:pt idx="6">
                  <c:v>0.98178900000000002</c:v>
                </c:pt>
                <c:pt idx="7">
                  <c:v>1.058586</c:v>
                </c:pt>
                <c:pt idx="8">
                  <c:v>1.0455540000000001</c:v>
                </c:pt>
                <c:pt idx="9">
                  <c:v>0.73916300000000001</c:v>
                </c:pt>
                <c:pt idx="10">
                  <c:v>0.92506100000000002</c:v>
                </c:pt>
                <c:pt idx="11">
                  <c:v>0.975715</c:v>
                </c:pt>
                <c:pt idx="12">
                  <c:v>0.71297600000000005</c:v>
                </c:pt>
                <c:pt idx="13">
                  <c:v>0.89400900000000005</c:v>
                </c:pt>
                <c:pt idx="14">
                  <c:v>0.91949599999999998</c:v>
                </c:pt>
              </c:numCache>
            </c:numRef>
          </c:val>
        </c:ser>
        <c:ser>
          <c:idx val="15"/>
          <c:order val="15"/>
          <c:tx>
            <c:strRef>
              <c:f>'i5'!$EY$1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'i5'!$EY$2:$EY$16</c:f>
              <c:numCache>
                <c:formatCode>General</c:formatCode>
                <c:ptCount val="15"/>
                <c:pt idx="0">
                  <c:v>0.77207400000000004</c:v>
                </c:pt>
                <c:pt idx="1">
                  <c:v>0.76130500000000001</c:v>
                </c:pt>
                <c:pt idx="2">
                  <c:v>0.77951099999999995</c:v>
                </c:pt>
                <c:pt idx="3">
                  <c:v>0.85157300000000002</c:v>
                </c:pt>
                <c:pt idx="4">
                  <c:v>1.024195</c:v>
                </c:pt>
                <c:pt idx="5">
                  <c:v>1.004173</c:v>
                </c:pt>
                <c:pt idx="6">
                  <c:v>0.87912800000000002</c:v>
                </c:pt>
                <c:pt idx="7">
                  <c:v>1.0234620000000001</c:v>
                </c:pt>
                <c:pt idx="8">
                  <c:v>1.027917</c:v>
                </c:pt>
                <c:pt idx="9">
                  <c:v>0.65517800000000004</c:v>
                </c:pt>
                <c:pt idx="10">
                  <c:v>0.92838799999999999</c:v>
                </c:pt>
                <c:pt idx="11">
                  <c:v>0.95410300000000003</c:v>
                </c:pt>
                <c:pt idx="12">
                  <c:v>0.57889800000000002</c:v>
                </c:pt>
                <c:pt idx="13">
                  <c:v>0.91462100000000002</c:v>
                </c:pt>
                <c:pt idx="14">
                  <c:v>0.92938100000000001</c:v>
                </c:pt>
              </c:numCache>
            </c:numRef>
          </c:val>
        </c:ser>
        <c:ser>
          <c:idx val="16"/>
          <c:order val="16"/>
          <c:tx>
            <c:strRef>
              <c:f>'i5'!$EZ$1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'i5'!$EZ$2:$EZ$16</c:f>
              <c:numCache>
                <c:formatCode>General</c:formatCode>
                <c:ptCount val="15"/>
                <c:pt idx="0">
                  <c:v>0.77692099999999997</c:v>
                </c:pt>
                <c:pt idx="1">
                  <c:v>0.75815200000000005</c:v>
                </c:pt>
                <c:pt idx="2">
                  <c:v>0.77809399999999995</c:v>
                </c:pt>
                <c:pt idx="3">
                  <c:v>0.85239200000000004</c:v>
                </c:pt>
                <c:pt idx="4">
                  <c:v>0.92493899999999996</c:v>
                </c:pt>
                <c:pt idx="5">
                  <c:v>0.92061099999999996</c:v>
                </c:pt>
                <c:pt idx="6">
                  <c:v>0.79076100000000005</c:v>
                </c:pt>
                <c:pt idx="7">
                  <c:v>0.950573</c:v>
                </c:pt>
                <c:pt idx="8">
                  <c:v>1.0580830000000001</c:v>
                </c:pt>
                <c:pt idx="9">
                  <c:v>0.60155000000000003</c:v>
                </c:pt>
                <c:pt idx="10">
                  <c:v>0.91184200000000004</c:v>
                </c:pt>
                <c:pt idx="11">
                  <c:v>0.93450599999999995</c:v>
                </c:pt>
                <c:pt idx="12">
                  <c:v>0.57302500000000001</c:v>
                </c:pt>
                <c:pt idx="13">
                  <c:v>0.91270600000000002</c:v>
                </c:pt>
                <c:pt idx="14">
                  <c:v>0.93420599999999998</c:v>
                </c:pt>
              </c:numCache>
            </c:numRef>
          </c:val>
        </c:ser>
        <c:ser>
          <c:idx val="17"/>
          <c:order val="17"/>
          <c:tx>
            <c:strRef>
              <c:f>'i5'!$FA$1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'i5'!$FA$2:$FA$16</c:f>
              <c:numCache>
                <c:formatCode>General</c:formatCode>
                <c:ptCount val="15"/>
                <c:pt idx="0">
                  <c:v>0.90611900000000001</c:v>
                </c:pt>
                <c:pt idx="1">
                  <c:v>0.89666100000000004</c:v>
                </c:pt>
                <c:pt idx="2">
                  <c:v>0.92243200000000003</c:v>
                </c:pt>
                <c:pt idx="3">
                  <c:v>0.80469599999999997</c:v>
                </c:pt>
                <c:pt idx="4">
                  <c:v>0.93081899999999995</c:v>
                </c:pt>
                <c:pt idx="5">
                  <c:v>0.94925000000000004</c:v>
                </c:pt>
                <c:pt idx="6">
                  <c:v>0.81105300000000002</c:v>
                </c:pt>
                <c:pt idx="7">
                  <c:v>0.94675399999999998</c:v>
                </c:pt>
                <c:pt idx="8">
                  <c:v>1.0237499999999999</c:v>
                </c:pt>
                <c:pt idx="9">
                  <c:v>0.62402500000000005</c:v>
                </c:pt>
                <c:pt idx="10">
                  <c:v>0.87700800000000001</c:v>
                </c:pt>
                <c:pt idx="11">
                  <c:v>0.88948799999999995</c:v>
                </c:pt>
                <c:pt idx="12">
                  <c:v>0.57344799999999996</c:v>
                </c:pt>
                <c:pt idx="13">
                  <c:v>0.83756799999999998</c:v>
                </c:pt>
                <c:pt idx="14">
                  <c:v>0.863653</c:v>
                </c:pt>
              </c:numCache>
            </c:numRef>
          </c:val>
        </c:ser>
        <c:ser>
          <c:idx val="18"/>
          <c:order val="18"/>
          <c:tx>
            <c:strRef>
              <c:f>'i5'!$FB$1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'i5'!$FB$2:$FB$16</c:f>
              <c:numCache>
                <c:formatCode>General</c:formatCode>
                <c:ptCount val="15"/>
                <c:pt idx="0">
                  <c:v>0.78228200000000003</c:v>
                </c:pt>
                <c:pt idx="1">
                  <c:v>0.75698299999999996</c:v>
                </c:pt>
                <c:pt idx="2">
                  <c:v>0.78748899999999999</c:v>
                </c:pt>
                <c:pt idx="3">
                  <c:v>0.83704999999999996</c:v>
                </c:pt>
                <c:pt idx="4">
                  <c:v>0.95956799999999998</c:v>
                </c:pt>
                <c:pt idx="5">
                  <c:v>0.97133700000000001</c:v>
                </c:pt>
                <c:pt idx="6">
                  <c:v>0.83719100000000002</c:v>
                </c:pt>
                <c:pt idx="7">
                  <c:v>0.97638199999999997</c:v>
                </c:pt>
                <c:pt idx="8">
                  <c:v>1.017922</c:v>
                </c:pt>
                <c:pt idx="9">
                  <c:v>0.63137799999999999</c:v>
                </c:pt>
                <c:pt idx="10">
                  <c:v>0.89812800000000004</c:v>
                </c:pt>
                <c:pt idx="11">
                  <c:v>0.89426700000000003</c:v>
                </c:pt>
                <c:pt idx="12">
                  <c:v>0.59906300000000001</c:v>
                </c:pt>
                <c:pt idx="13">
                  <c:v>0.89660200000000001</c:v>
                </c:pt>
                <c:pt idx="14">
                  <c:v>0.92819200000000002</c:v>
                </c:pt>
              </c:numCache>
            </c:numRef>
          </c:val>
        </c:ser>
        <c:ser>
          <c:idx val="19"/>
          <c:order val="19"/>
          <c:tx>
            <c:strRef>
              <c:f>'i5'!$FC$1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'i5'!$FC$2:$FC$16</c:f>
              <c:numCache>
                <c:formatCode>General</c:formatCode>
                <c:ptCount val="15"/>
                <c:pt idx="0">
                  <c:v>0.78731700000000004</c:v>
                </c:pt>
                <c:pt idx="1">
                  <c:v>0.77213600000000004</c:v>
                </c:pt>
                <c:pt idx="2">
                  <c:v>0.79031799999999996</c:v>
                </c:pt>
                <c:pt idx="3">
                  <c:v>0.81555500000000003</c:v>
                </c:pt>
                <c:pt idx="4">
                  <c:v>0.93889999999999996</c:v>
                </c:pt>
                <c:pt idx="5">
                  <c:v>0.96062800000000004</c:v>
                </c:pt>
                <c:pt idx="6">
                  <c:v>0.81715000000000004</c:v>
                </c:pt>
                <c:pt idx="7">
                  <c:v>0.99529699999999999</c:v>
                </c:pt>
                <c:pt idx="8">
                  <c:v>1.0225519999999999</c:v>
                </c:pt>
                <c:pt idx="9">
                  <c:v>0.61035700000000004</c:v>
                </c:pt>
                <c:pt idx="10">
                  <c:v>0.93958399999999997</c:v>
                </c:pt>
                <c:pt idx="11">
                  <c:v>0.97049200000000002</c:v>
                </c:pt>
                <c:pt idx="12">
                  <c:v>0.60139600000000004</c:v>
                </c:pt>
                <c:pt idx="13">
                  <c:v>1.0184260000000001</c:v>
                </c:pt>
                <c:pt idx="14">
                  <c:v>0.91798800000000003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87296"/>
        <c:axId val="110500608"/>
      </c:barChart>
      <c:catAx>
        <c:axId val="112887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10500608"/>
        <c:crosses val="autoZero"/>
        <c:auto val="1"/>
        <c:lblAlgn val="ctr"/>
        <c:lblOffset val="100"/>
        <c:noMultiLvlLbl val="0"/>
      </c:catAx>
      <c:valAx>
        <c:axId val="110500608"/>
        <c:scaling>
          <c:orientation val="minMax"/>
          <c:max val="1.1000000000000001"/>
          <c:min val="0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87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'i5'!$FI$1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'i5'!$FI$2:$FI$13</c:f>
              <c:numCache>
                <c:formatCode>General</c:formatCode>
                <c:ptCount val="12"/>
                <c:pt idx="0">
                  <c:v>9.5638129999999997</c:v>
                </c:pt>
                <c:pt idx="1">
                  <c:v>9.9985199999999992</c:v>
                </c:pt>
                <c:pt idx="2">
                  <c:v>10.016145</c:v>
                </c:pt>
                <c:pt idx="3">
                  <c:v>8.1261849999999995</c:v>
                </c:pt>
                <c:pt idx="4">
                  <c:v>8.2180739999999997</c:v>
                </c:pt>
                <c:pt idx="5">
                  <c:v>8.4794889999999992</c:v>
                </c:pt>
                <c:pt idx="6">
                  <c:v>6.8211259999999996</c:v>
                </c:pt>
                <c:pt idx="7">
                  <c:v>7.2602789999999997</c:v>
                </c:pt>
                <c:pt idx="8">
                  <c:v>7.4492609999999999</c:v>
                </c:pt>
                <c:pt idx="9">
                  <c:v>5.9144829999999997</c:v>
                </c:pt>
                <c:pt idx="10">
                  <c:v>6.2432369999999997</c:v>
                </c:pt>
                <c:pt idx="11">
                  <c:v>6.3122879999999997</c:v>
                </c:pt>
              </c:numCache>
            </c:numRef>
          </c:val>
        </c:ser>
        <c:ser>
          <c:idx val="1"/>
          <c:order val="1"/>
          <c:tx>
            <c:strRef>
              <c:f>'i5'!$FJ$1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'i5'!$FJ$2:$FJ$13</c:f>
              <c:numCache>
                <c:formatCode>General</c:formatCode>
                <c:ptCount val="12"/>
                <c:pt idx="0">
                  <c:v>9.8742719999999995</c:v>
                </c:pt>
                <c:pt idx="1">
                  <c:v>10.342421</c:v>
                </c:pt>
                <c:pt idx="2">
                  <c:v>10.189776</c:v>
                </c:pt>
                <c:pt idx="3">
                  <c:v>8.1670669999999994</c:v>
                </c:pt>
                <c:pt idx="4">
                  <c:v>8.4167149999999999</c:v>
                </c:pt>
                <c:pt idx="5">
                  <c:v>8.4979399999999998</c:v>
                </c:pt>
                <c:pt idx="6">
                  <c:v>6.7888080000000004</c:v>
                </c:pt>
                <c:pt idx="7">
                  <c:v>7.498367</c:v>
                </c:pt>
                <c:pt idx="8">
                  <c:v>7.5829649999999997</c:v>
                </c:pt>
                <c:pt idx="9">
                  <c:v>5.9233409999999997</c:v>
                </c:pt>
                <c:pt idx="10">
                  <c:v>6.3126090000000001</c:v>
                </c:pt>
                <c:pt idx="11">
                  <c:v>6.4190480000000001</c:v>
                </c:pt>
              </c:numCache>
            </c:numRef>
          </c:val>
        </c:ser>
        <c:ser>
          <c:idx val="2"/>
          <c:order val="2"/>
          <c:tx>
            <c:strRef>
              <c:f>'i5'!$FK$1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'i5'!$FK$2:$FK$13</c:f>
              <c:numCache>
                <c:formatCode>General</c:formatCode>
                <c:ptCount val="12"/>
                <c:pt idx="0">
                  <c:v>10.066699</c:v>
                </c:pt>
                <c:pt idx="1">
                  <c:v>9.9342799999999993</c:v>
                </c:pt>
                <c:pt idx="2">
                  <c:v>10.061593999999999</c:v>
                </c:pt>
                <c:pt idx="3">
                  <c:v>8.1587309999999995</c:v>
                </c:pt>
                <c:pt idx="4">
                  <c:v>8.3737539999999999</c:v>
                </c:pt>
                <c:pt idx="5">
                  <c:v>8.2777229999999999</c:v>
                </c:pt>
                <c:pt idx="6">
                  <c:v>6.9257720000000003</c:v>
                </c:pt>
                <c:pt idx="7">
                  <c:v>7.1706329999999996</c:v>
                </c:pt>
                <c:pt idx="8">
                  <c:v>7.3864340000000004</c:v>
                </c:pt>
                <c:pt idx="9">
                  <c:v>5.863607</c:v>
                </c:pt>
                <c:pt idx="10">
                  <c:v>6.18811</c:v>
                </c:pt>
                <c:pt idx="11">
                  <c:v>6.2632830000000004</c:v>
                </c:pt>
              </c:numCache>
            </c:numRef>
          </c:val>
        </c:ser>
        <c:ser>
          <c:idx val="3"/>
          <c:order val="3"/>
          <c:tx>
            <c:strRef>
              <c:f>'i5'!$FL$1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'i5'!$FL$2:$FL$13</c:f>
              <c:numCache>
                <c:formatCode>General</c:formatCode>
                <c:ptCount val="12"/>
                <c:pt idx="0">
                  <c:v>9.8733529999999998</c:v>
                </c:pt>
                <c:pt idx="1">
                  <c:v>9.7209339999999997</c:v>
                </c:pt>
                <c:pt idx="2">
                  <c:v>10.017538999999999</c:v>
                </c:pt>
                <c:pt idx="3">
                  <c:v>8.0740820000000006</c:v>
                </c:pt>
                <c:pt idx="4">
                  <c:v>8.2704609999999992</c:v>
                </c:pt>
                <c:pt idx="5">
                  <c:v>8.1364239999999999</c:v>
                </c:pt>
                <c:pt idx="6">
                  <c:v>6.992</c:v>
                </c:pt>
                <c:pt idx="7">
                  <c:v>7.1986730000000003</c:v>
                </c:pt>
                <c:pt idx="8">
                  <c:v>7.4714450000000001</c:v>
                </c:pt>
                <c:pt idx="9">
                  <c:v>5.8615769999999996</c:v>
                </c:pt>
                <c:pt idx="10">
                  <c:v>6.3882770000000004</c:v>
                </c:pt>
                <c:pt idx="11">
                  <c:v>6.3818739999999998</c:v>
                </c:pt>
              </c:numCache>
            </c:numRef>
          </c:val>
        </c:ser>
        <c:ser>
          <c:idx val="4"/>
          <c:order val="4"/>
          <c:tx>
            <c:strRef>
              <c:f>'i5'!$FM$1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'i5'!$FM$2:$FM$13</c:f>
              <c:numCache>
                <c:formatCode>General</c:formatCode>
                <c:ptCount val="12"/>
                <c:pt idx="0">
                  <c:v>10.07804</c:v>
                </c:pt>
                <c:pt idx="1">
                  <c:v>9.6971530000000001</c:v>
                </c:pt>
                <c:pt idx="2">
                  <c:v>9.9757829999999998</c:v>
                </c:pt>
                <c:pt idx="3">
                  <c:v>8.3776810000000008</c:v>
                </c:pt>
                <c:pt idx="4">
                  <c:v>8.412547</c:v>
                </c:pt>
                <c:pt idx="5">
                  <c:v>8.3903569999999998</c:v>
                </c:pt>
                <c:pt idx="6">
                  <c:v>7.0708849999999996</c:v>
                </c:pt>
                <c:pt idx="7">
                  <c:v>7.2204899999999999</c:v>
                </c:pt>
                <c:pt idx="8">
                  <c:v>7.3550409999999999</c:v>
                </c:pt>
                <c:pt idx="9">
                  <c:v>5.8954820000000003</c:v>
                </c:pt>
                <c:pt idx="10">
                  <c:v>6.2353500000000004</c:v>
                </c:pt>
                <c:pt idx="11">
                  <c:v>6.2838589999999996</c:v>
                </c:pt>
              </c:numCache>
            </c:numRef>
          </c:val>
        </c:ser>
        <c:ser>
          <c:idx val="5"/>
          <c:order val="5"/>
          <c:tx>
            <c:strRef>
              <c:f>'i5'!$FN$1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'i5'!$FN$2:$FN$13</c:f>
              <c:numCache>
                <c:formatCode>General</c:formatCode>
                <c:ptCount val="12"/>
                <c:pt idx="0">
                  <c:v>10.890269</c:v>
                </c:pt>
                <c:pt idx="1">
                  <c:v>9.9265760000000007</c:v>
                </c:pt>
                <c:pt idx="2">
                  <c:v>10.133528999999999</c:v>
                </c:pt>
                <c:pt idx="3">
                  <c:v>8.1797319999999996</c:v>
                </c:pt>
                <c:pt idx="4">
                  <c:v>8.4851670000000006</c:v>
                </c:pt>
                <c:pt idx="5">
                  <c:v>8.3295999999999992</c:v>
                </c:pt>
                <c:pt idx="6">
                  <c:v>6.9261020000000002</c:v>
                </c:pt>
                <c:pt idx="7">
                  <c:v>7.2927229999999996</c:v>
                </c:pt>
                <c:pt idx="8">
                  <c:v>7.3045369999999998</c:v>
                </c:pt>
                <c:pt idx="9">
                  <c:v>5.8546519999999997</c:v>
                </c:pt>
                <c:pt idx="10">
                  <c:v>6.1881170000000001</c:v>
                </c:pt>
                <c:pt idx="11">
                  <c:v>6.1909729999999996</c:v>
                </c:pt>
              </c:numCache>
            </c:numRef>
          </c:val>
        </c:ser>
        <c:ser>
          <c:idx val="6"/>
          <c:order val="6"/>
          <c:tx>
            <c:strRef>
              <c:f>'i5'!$FO$1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'i5'!$FO$2:$FO$13</c:f>
              <c:numCache>
                <c:formatCode>General</c:formatCode>
                <c:ptCount val="12"/>
                <c:pt idx="0">
                  <c:v>10.800927</c:v>
                </c:pt>
                <c:pt idx="1">
                  <c:v>9.8866289999999992</c:v>
                </c:pt>
                <c:pt idx="2">
                  <c:v>10.200972999999999</c:v>
                </c:pt>
                <c:pt idx="3">
                  <c:v>8.1422550000000005</c:v>
                </c:pt>
                <c:pt idx="4">
                  <c:v>8.4613029999999991</c:v>
                </c:pt>
                <c:pt idx="5">
                  <c:v>8.205368</c:v>
                </c:pt>
                <c:pt idx="6">
                  <c:v>6.9213950000000004</c:v>
                </c:pt>
                <c:pt idx="7">
                  <c:v>7.2425230000000003</c:v>
                </c:pt>
                <c:pt idx="8">
                  <c:v>7.2640459999999996</c:v>
                </c:pt>
                <c:pt idx="9">
                  <c:v>5.8753659999999996</c:v>
                </c:pt>
                <c:pt idx="10">
                  <c:v>6.2057039999999999</c:v>
                </c:pt>
                <c:pt idx="11">
                  <c:v>6.1975069999999999</c:v>
                </c:pt>
              </c:numCache>
            </c:numRef>
          </c:val>
        </c:ser>
        <c:ser>
          <c:idx val="7"/>
          <c:order val="7"/>
          <c:tx>
            <c:strRef>
              <c:f>'i5'!$FP$1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'i5'!$FP$2:$FP$13</c:f>
              <c:numCache>
                <c:formatCode>General</c:formatCode>
                <c:ptCount val="12"/>
                <c:pt idx="0">
                  <c:v>10.002466999999999</c:v>
                </c:pt>
                <c:pt idx="1">
                  <c:v>9.8538689999999995</c:v>
                </c:pt>
                <c:pt idx="2">
                  <c:v>10.215476000000001</c:v>
                </c:pt>
                <c:pt idx="3">
                  <c:v>8.2321220000000004</c:v>
                </c:pt>
                <c:pt idx="4">
                  <c:v>8.387162</c:v>
                </c:pt>
                <c:pt idx="5">
                  <c:v>8.3429929999999999</c:v>
                </c:pt>
                <c:pt idx="6">
                  <c:v>6.9951629999999998</c:v>
                </c:pt>
                <c:pt idx="7">
                  <c:v>7.2699590000000001</c:v>
                </c:pt>
                <c:pt idx="8">
                  <c:v>7.4052569999999998</c:v>
                </c:pt>
                <c:pt idx="9">
                  <c:v>5.8227510000000002</c:v>
                </c:pt>
                <c:pt idx="10">
                  <c:v>6.1912370000000001</c:v>
                </c:pt>
                <c:pt idx="11">
                  <c:v>6.2535889999999998</c:v>
                </c:pt>
              </c:numCache>
            </c:numRef>
          </c:val>
        </c:ser>
        <c:ser>
          <c:idx val="8"/>
          <c:order val="8"/>
          <c:tx>
            <c:strRef>
              <c:f>'i5'!$FQ$1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'i5'!$FQ$2:$FQ$13</c:f>
              <c:numCache>
                <c:formatCode>General</c:formatCode>
                <c:ptCount val="12"/>
                <c:pt idx="0">
                  <c:v>10.061526000000001</c:v>
                </c:pt>
                <c:pt idx="1">
                  <c:v>9.8658560000000008</c:v>
                </c:pt>
                <c:pt idx="2">
                  <c:v>10.039875</c:v>
                </c:pt>
                <c:pt idx="3">
                  <c:v>8.2546990000000005</c:v>
                </c:pt>
                <c:pt idx="4">
                  <c:v>8.6542770000000004</c:v>
                </c:pt>
                <c:pt idx="5">
                  <c:v>8.2868180000000002</c:v>
                </c:pt>
                <c:pt idx="6">
                  <c:v>7.0120319999999996</c:v>
                </c:pt>
                <c:pt idx="7">
                  <c:v>7.198601</c:v>
                </c:pt>
                <c:pt idx="8">
                  <c:v>7.3917979999999996</c:v>
                </c:pt>
                <c:pt idx="9">
                  <c:v>5.8129429999999997</c:v>
                </c:pt>
                <c:pt idx="10">
                  <c:v>6.2000789999999997</c:v>
                </c:pt>
                <c:pt idx="11">
                  <c:v>6.2591840000000003</c:v>
                </c:pt>
              </c:numCache>
            </c:numRef>
          </c:val>
        </c:ser>
        <c:ser>
          <c:idx val="9"/>
          <c:order val="9"/>
          <c:tx>
            <c:strRef>
              <c:f>'i5'!$FR$1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'i5'!$FR$2:$FR$13</c:f>
              <c:numCache>
                <c:formatCode>General</c:formatCode>
                <c:ptCount val="12"/>
                <c:pt idx="0">
                  <c:v>9.6949190000000005</c:v>
                </c:pt>
                <c:pt idx="1">
                  <c:v>10.119873999999999</c:v>
                </c:pt>
                <c:pt idx="2">
                  <c:v>9.9578659999999992</c:v>
                </c:pt>
                <c:pt idx="3">
                  <c:v>8.0361390000000004</c:v>
                </c:pt>
                <c:pt idx="4">
                  <c:v>8.6547110000000007</c:v>
                </c:pt>
                <c:pt idx="5">
                  <c:v>8.2155830000000005</c:v>
                </c:pt>
                <c:pt idx="6">
                  <c:v>6.882358</c:v>
                </c:pt>
                <c:pt idx="7">
                  <c:v>7.307893</c:v>
                </c:pt>
                <c:pt idx="8">
                  <c:v>7.4822879999999996</c:v>
                </c:pt>
                <c:pt idx="9">
                  <c:v>5.8206490000000004</c:v>
                </c:pt>
                <c:pt idx="10">
                  <c:v>6.4001359999999998</c:v>
                </c:pt>
                <c:pt idx="11">
                  <c:v>6.3739509999999999</c:v>
                </c:pt>
              </c:numCache>
            </c:numRef>
          </c:val>
        </c:ser>
        <c:ser>
          <c:idx val="10"/>
          <c:order val="10"/>
          <c:tx>
            <c:strRef>
              <c:f>'i5'!$FS$1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'i5'!$FS$2:$FS$13</c:f>
              <c:numCache>
                <c:formatCode>General</c:formatCode>
                <c:ptCount val="12"/>
                <c:pt idx="0">
                  <c:v>10.875733</c:v>
                </c:pt>
                <c:pt idx="1">
                  <c:v>9.9756579999999992</c:v>
                </c:pt>
                <c:pt idx="2">
                  <c:v>10.125261</c:v>
                </c:pt>
                <c:pt idx="3">
                  <c:v>8.1601440000000007</c:v>
                </c:pt>
                <c:pt idx="4">
                  <c:v>8.3373340000000002</c:v>
                </c:pt>
                <c:pt idx="5">
                  <c:v>8.3961410000000001</c:v>
                </c:pt>
                <c:pt idx="6">
                  <c:v>6.9756910000000003</c:v>
                </c:pt>
                <c:pt idx="7">
                  <c:v>7.3329690000000003</c:v>
                </c:pt>
                <c:pt idx="8">
                  <c:v>7.4422160000000002</c:v>
                </c:pt>
                <c:pt idx="9">
                  <c:v>5.8333009999999996</c:v>
                </c:pt>
                <c:pt idx="10">
                  <c:v>6.3848219999999998</c:v>
                </c:pt>
                <c:pt idx="11">
                  <c:v>6.3682270000000001</c:v>
                </c:pt>
              </c:numCache>
            </c:numRef>
          </c:val>
        </c:ser>
        <c:ser>
          <c:idx val="11"/>
          <c:order val="11"/>
          <c:tx>
            <c:strRef>
              <c:f>'i5'!$FT$1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'i5'!$FT$2:$FT$13</c:f>
              <c:numCache>
                <c:formatCode>General</c:formatCode>
                <c:ptCount val="12"/>
                <c:pt idx="0">
                  <c:v>9.8284300000000009</c:v>
                </c:pt>
                <c:pt idx="1">
                  <c:v>9.8088990000000003</c:v>
                </c:pt>
                <c:pt idx="2">
                  <c:v>9.8351839999999999</c:v>
                </c:pt>
                <c:pt idx="3">
                  <c:v>8.0652399999999993</c:v>
                </c:pt>
                <c:pt idx="4">
                  <c:v>8.1038599999999992</c:v>
                </c:pt>
                <c:pt idx="5">
                  <c:v>8.1275080000000006</c:v>
                </c:pt>
                <c:pt idx="6">
                  <c:v>6.8942379999999996</c:v>
                </c:pt>
                <c:pt idx="7">
                  <c:v>7.2355450000000001</c:v>
                </c:pt>
                <c:pt idx="8">
                  <c:v>7.408118</c:v>
                </c:pt>
                <c:pt idx="9">
                  <c:v>5.8366290000000003</c:v>
                </c:pt>
                <c:pt idx="10">
                  <c:v>6.3885969999999999</c:v>
                </c:pt>
                <c:pt idx="11">
                  <c:v>6.3781319999999999</c:v>
                </c:pt>
              </c:numCache>
            </c:numRef>
          </c:val>
        </c:ser>
        <c:ser>
          <c:idx val="12"/>
          <c:order val="12"/>
          <c:tx>
            <c:strRef>
              <c:f>'i5'!$FU$1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'i5'!$FU$2:$FU$13</c:f>
              <c:numCache>
                <c:formatCode>General</c:formatCode>
                <c:ptCount val="12"/>
                <c:pt idx="0">
                  <c:v>9.5650080000000006</c:v>
                </c:pt>
                <c:pt idx="1">
                  <c:v>10.024478999999999</c:v>
                </c:pt>
                <c:pt idx="2">
                  <c:v>10.126211</c:v>
                </c:pt>
                <c:pt idx="3">
                  <c:v>8.1147390000000001</c:v>
                </c:pt>
                <c:pt idx="4">
                  <c:v>8.3619409999999998</c:v>
                </c:pt>
                <c:pt idx="5">
                  <c:v>8.3197290000000006</c:v>
                </c:pt>
                <c:pt idx="6">
                  <c:v>6.8219880000000002</c:v>
                </c:pt>
                <c:pt idx="7">
                  <c:v>7.1573359999999999</c:v>
                </c:pt>
                <c:pt idx="8">
                  <c:v>7.5029579999999996</c:v>
                </c:pt>
                <c:pt idx="9">
                  <c:v>5.9476190000000004</c:v>
                </c:pt>
                <c:pt idx="10">
                  <c:v>6.3490190000000002</c:v>
                </c:pt>
                <c:pt idx="11">
                  <c:v>6.3526660000000001</c:v>
                </c:pt>
              </c:numCache>
            </c:numRef>
          </c:val>
        </c:ser>
        <c:ser>
          <c:idx val="13"/>
          <c:order val="13"/>
          <c:tx>
            <c:strRef>
              <c:f>'i5'!$FV$1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'i5'!$FV$2:$FV$13</c:f>
              <c:numCache>
                <c:formatCode>General</c:formatCode>
                <c:ptCount val="12"/>
                <c:pt idx="0">
                  <c:v>9.9552650000000007</c:v>
                </c:pt>
                <c:pt idx="1">
                  <c:v>9.8380200000000002</c:v>
                </c:pt>
                <c:pt idx="2">
                  <c:v>9.9730380000000007</c:v>
                </c:pt>
                <c:pt idx="3">
                  <c:v>8.3338110000000007</c:v>
                </c:pt>
                <c:pt idx="4">
                  <c:v>8.2610690000000009</c:v>
                </c:pt>
                <c:pt idx="5">
                  <c:v>8.2652970000000003</c:v>
                </c:pt>
                <c:pt idx="6">
                  <c:v>6.9629019999999997</c:v>
                </c:pt>
                <c:pt idx="7">
                  <c:v>6.9347719999999997</c:v>
                </c:pt>
                <c:pt idx="8">
                  <c:v>7.379461</c:v>
                </c:pt>
                <c:pt idx="9">
                  <c:v>5.8242269999999996</c:v>
                </c:pt>
                <c:pt idx="10">
                  <c:v>6.1790859999999999</c:v>
                </c:pt>
                <c:pt idx="11">
                  <c:v>6.2613000000000003</c:v>
                </c:pt>
              </c:numCache>
            </c:numRef>
          </c:val>
        </c:ser>
        <c:ser>
          <c:idx val="14"/>
          <c:order val="14"/>
          <c:tx>
            <c:strRef>
              <c:f>'i5'!$FW$1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'i5'!$FW$2:$FW$13</c:f>
              <c:numCache>
                <c:formatCode>General</c:formatCode>
                <c:ptCount val="12"/>
                <c:pt idx="0">
                  <c:v>9.8926730000000003</c:v>
                </c:pt>
                <c:pt idx="1">
                  <c:v>9.7754849999999998</c:v>
                </c:pt>
                <c:pt idx="2">
                  <c:v>9.9494679999999995</c:v>
                </c:pt>
                <c:pt idx="3">
                  <c:v>8.1939620000000009</c:v>
                </c:pt>
                <c:pt idx="4">
                  <c:v>8.285005</c:v>
                </c:pt>
                <c:pt idx="5">
                  <c:v>8.3604029999999998</c:v>
                </c:pt>
                <c:pt idx="6">
                  <c:v>6.8505770000000004</c:v>
                </c:pt>
                <c:pt idx="7">
                  <c:v>7.0674960000000002</c:v>
                </c:pt>
                <c:pt idx="8">
                  <c:v>7.4714939999999999</c:v>
                </c:pt>
                <c:pt idx="9">
                  <c:v>5.9352119999999999</c:v>
                </c:pt>
                <c:pt idx="10">
                  <c:v>6.3330390000000003</c:v>
                </c:pt>
                <c:pt idx="11">
                  <c:v>6.342454</c:v>
                </c:pt>
              </c:numCache>
            </c:numRef>
          </c:val>
        </c:ser>
        <c:ser>
          <c:idx val="15"/>
          <c:order val="15"/>
          <c:tx>
            <c:strRef>
              <c:f>'i5'!$FX$1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'i5'!$FX$2:$FX$13</c:f>
              <c:numCache>
                <c:formatCode>General</c:formatCode>
                <c:ptCount val="12"/>
                <c:pt idx="0">
                  <c:v>9.8190109999999997</c:v>
                </c:pt>
                <c:pt idx="1">
                  <c:v>9.7252489999999998</c:v>
                </c:pt>
                <c:pt idx="2">
                  <c:v>9.9780060000000006</c:v>
                </c:pt>
                <c:pt idx="3">
                  <c:v>8.0760719999999999</c:v>
                </c:pt>
                <c:pt idx="4">
                  <c:v>8.3275539999999992</c:v>
                </c:pt>
                <c:pt idx="5">
                  <c:v>8.3782169999999994</c:v>
                </c:pt>
                <c:pt idx="6">
                  <c:v>6.7579399999999996</c:v>
                </c:pt>
                <c:pt idx="7">
                  <c:v>7.0293029999999996</c:v>
                </c:pt>
                <c:pt idx="8">
                  <c:v>7.3383469999999997</c:v>
                </c:pt>
                <c:pt idx="9">
                  <c:v>5.8618829999999997</c:v>
                </c:pt>
                <c:pt idx="10">
                  <c:v>6.2754250000000003</c:v>
                </c:pt>
                <c:pt idx="11">
                  <c:v>6.2650119999999996</c:v>
                </c:pt>
              </c:numCache>
            </c:numRef>
          </c:val>
        </c:ser>
        <c:ser>
          <c:idx val="16"/>
          <c:order val="16"/>
          <c:tx>
            <c:strRef>
              <c:f>'i5'!$FY$1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'i5'!$FY$2:$FY$13</c:f>
              <c:numCache>
                <c:formatCode>General</c:formatCode>
                <c:ptCount val="12"/>
                <c:pt idx="0">
                  <c:v>10.589567000000001</c:v>
                </c:pt>
                <c:pt idx="1">
                  <c:v>9.8599329999999998</c:v>
                </c:pt>
                <c:pt idx="2">
                  <c:v>10.046187</c:v>
                </c:pt>
                <c:pt idx="3">
                  <c:v>8.1536869999999997</c:v>
                </c:pt>
                <c:pt idx="4">
                  <c:v>8.416461</c:v>
                </c:pt>
                <c:pt idx="5">
                  <c:v>8.4255169999999993</c:v>
                </c:pt>
                <c:pt idx="6">
                  <c:v>6.8548559999999998</c:v>
                </c:pt>
                <c:pt idx="7">
                  <c:v>7.0984319999999999</c:v>
                </c:pt>
                <c:pt idx="8">
                  <c:v>7.4861430000000002</c:v>
                </c:pt>
                <c:pt idx="9">
                  <c:v>5.8304510000000001</c:v>
                </c:pt>
                <c:pt idx="10">
                  <c:v>6.3863459999999996</c:v>
                </c:pt>
                <c:pt idx="11">
                  <c:v>6.363772</c:v>
                </c:pt>
              </c:numCache>
            </c:numRef>
          </c:val>
        </c:ser>
        <c:ser>
          <c:idx val="17"/>
          <c:order val="17"/>
          <c:tx>
            <c:strRef>
              <c:f>'i5'!$FZ$1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'i5'!$FZ$2:$FZ$13</c:f>
              <c:numCache>
                <c:formatCode>General</c:formatCode>
                <c:ptCount val="12"/>
                <c:pt idx="0">
                  <c:v>9.5049469999999996</c:v>
                </c:pt>
                <c:pt idx="1">
                  <c:v>9.7141420000000007</c:v>
                </c:pt>
                <c:pt idx="2">
                  <c:v>10.044988999999999</c:v>
                </c:pt>
                <c:pt idx="3">
                  <c:v>8.1354679999999995</c:v>
                </c:pt>
                <c:pt idx="4">
                  <c:v>8.4462799999999998</c:v>
                </c:pt>
                <c:pt idx="5">
                  <c:v>8.2942280000000004</c:v>
                </c:pt>
                <c:pt idx="6">
                  <c:v>6.8952330000000002</c:v>
                </c:pt>
                <c:pt idx="7">
                  <c:v>7.3086219999999997</c:v>
                </c:pt>
                <c:pt idx="8">
                  <c:v>7.5466480000000002</c:v>
                </c:pt>
                <c:pt idx="9">
                  <c:v>5.8645969999999998</c:v>
                </c:pt>
                <c:pt idx="10">
                  <c:v>6.2892460000000003</c:v>
                </c:pt>
                <c:pt idx="11">
                  <c:v>6.3081620000000003</c:v>
                </c:pt>
              </c:numCache>
            </c:numRef>
          </c:val>
        </c:ser>
        <c:ser>
          <c:idx val="18"/>
          <c:order val="18"/>
          <c:tx>
            <c:strRef>
              <c:f>'i5'!$GA$1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'i5'!$GA$2:$GA$13</c:f>
              <c:numCache>
                <c:formatCode>General</c:formatCode>
                <c:ptCount val="12"/>
                <c:pt idx="0">
                  <c:v>9.6337290000000007</c:v>
                </c:pt>
                <c:pt idx="1">
                  <c:v>9.7823960000000003</c:v>
                </c:pt>
                <c:pt idx="2">
                  <c:v>10.075303</c:v>
                </c:pt>
                <c:pt idx="3">
                  <c:v>8.0875540000000008</c:v>
                </c:pt>
                <c:pt idx="4">
                  <c:v>8.440963</c:v>
                </c:pt>
                <c:pt idx="5">
                  <c:v>8.2881049999999998</c:v>
                </c:pt>
                <c:pt idx="6">
                  <c:v>6.863416</c:v>
                </c:pt>
                <c:pt idx="7">
                  <c:v>7.4171630000000004</c:v>
                </c:pt>
                <c:pt idx="8">
                  <c:v>7.4202079999999997</c:v>
                </c:pt>
                <c:pt idx="9">
                  <c:v>5.8217629999999998</c:v>
                </c:pt>
                <c:pt idx="10">
                  <c:v>6.3843439999999996</c:v>
                </c:pt>
                <c:pt idx="11">
                  <c:v>6.3823829999999999</c:v>
                </c:pt>
              </c:numCache>
            </c:numRef>
          </c:val>
        </c:ser>
        <c:ser>
          <c:idx val="19"/>
          <c:order val="19"/>
          <c:tx>
            <c:strRef>
              <c:f>'i5'!$GB$1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'i5'!$GB$2:$GB$13</c:f>
              <c:numCache>
                <c:formatCode>General</c:formatCode>
                <c:ptCount val="12"/>
                <c:pt idx="0">
                  <c:v>9.7799549999999993</c:v>
                </c:pt>
                <c:pt idx="1">
                  <c:v>9.9575180000000003</c:v>
                </c:pt>
                <c:pt idx="2">
                  <c:v>10.074369000000001</c:v>
                </c:pt>
                <c:pt idx="3">
                  <c:v>7.9825390000000001</c:v>
                </c:pt>
                <c:pt idx="4">
                  <c:v>8.3513020000000004</c:v>
                </c:pt>
                <c:pt idx="5">
                  <c:v>8.1346530000000001</c:v>
                </c:pt>
                <c:pt idx="6">
                  <c:v>6.9971500000000004</c:v>
                </c:pt>
                <c:pt idx="7">
                  <c:v>7.4251399999999999</c:v>
                </c:pt>
                <c:pt idx="8">
                  <c:v>7.6627619999999999</c:v>
                </c:pt>
                <c:pt idx="9">
                  <c:v>5.8443860000000001</c:v>
                </c:pt>
                <c:pt idx="10">
                  <c:v>6.3911749999999996</c:v>
                </c:pt>
                <c:pt idx="11">
                  <c:v>6.3968470000000002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88832"/>
        <c:axId val="118294784"/>
      </c:barChart>
      <c:catAx>
        <c:axId val="112888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8294784"/>
        <c:crosses val="autoZero"/>
        <c:auto val="1"/>
        <c:lblAlgn val="ctr"/>
        <c:lblOffset val="100"/>
        <c:noMultiLvlLbl val="0"/>
      </c:catAx>
      <c:valAx>
        <c:axId val="118294784"/>
        <c:scaling>
          <c:orientation val="minMax"/>
          <c:max val="10.5"/>
          <c:min val="5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888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'i5'!$GG$1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'i5'!$GG$2:$GG$13</c:f>
              <c:numCache>
                <c:formatCode>General</c:formatCode>
                <c:ptCount val="12"/>
                <c:pt idx="0">
                  <c:v>0.85584000000000005</c:v>
                </c:pt>
                <c:pt idx="1">
                  <c:v>1.4446509999999999</c:v>
                </c:pt>
                <c:pt idx="2">
                  <c:v>1.509949</c:v>
                </c:pt>
                <c:pt idx="3">
                  <c:v>0.71654700000000005</c:v>
                </c:pt>
                <c:pt idx="4">
                  <c:v>1.1980109999999999</c:v>
                </c:pt>
                <c:pt idx="5">
                  <c:v>1.148517</c:v>
                </c:pt>
                <c:pt idx="6">
                  <c:v>0.67628100000000002</c:v>
                </c:pt>
                <c:pt idx="7">
                  <c:v>1.131869</c:v>
                </c:pt>
                <c:pt idx="8">
                  <c:v>1.1432389999999999</c:v>
                </c:pt>
                <c:pt idx="9">
                  <c:v>0.50653199999999998</c:v>
                </c:pt>
                <c:pt idx="10">
                  <c:v>0.91163300000000003</c:v>
                </c:pt>
                <c:pt idx="11">
                  <c:v>0.91506399999999999</c:v>
                </c:pt>
              </c:numCache>
            </c:numRef>
          </c:val>
        </c:ser>
        <c:ser>
          <c:idx val="1"/>
          <c:order val="1"/>
          <c:tx>
            <c:strRef>
              <c:f>'i5'!$GH$1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'i5'!$GH$2:$GH$13</c:f>
              <c:numCache>
                <c:formatCode>General</c:formatCode>
                <c:ptCount val="12"/>
                <c:pt idx="0">
                  <c:v>0.82465999999999995</c:v>
                </c:pt>
                <c:pt idx="1">
                  <c:v>0.86116300000000001</c:v>
                </c:pt>
                <c:pt idx="2">
                  <c:v>0.86833199999999999</c:v>
                </c:pt>
                <c:pt idx="3">
                  <c:v>0.66988199999999998</c:v>
                </c:pt>
                <c:pt idx="4">
                  <c:v>0.68911100000000003</c:v>
                </c:pt>
                <c:pt idx="5">
                  <c:v>0.65326300000000004</c:v>
                </c:pt>
                <c:pt idx="6">
                  <c:v>0.61676299999999995</c:v>
                </c:pt>
                <c:pt idx="7">
                  <c:v>0.68521600000000005</c:v>
                </c:pt>
                <c:pt idx="8">
                  <c:v>0.71831299999999998</c:v>
                </c:pt>
                <c:pt idx="9">
                  <c:v>0.46124399999999999</c:v>
                </c:pt>
                <c:pt idx="10">
                  <c:v>0.85517699999999996</c:v>
                </c:pt>
                <c:pt idx="11">
                  <c:v>0.92723900000000004</c:v>
                </c:pt>
              </c:numCache>
            </c:numRef>
          </c:val>
        </c:ser>
        <c:ser>
          <c:idx val="2"/>
          <c:order val="2"/>
          <c:tx>
            <c:strRef>
              <c:f>'i5'!$GI$1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'i5'!$GI$2:$GI$13</c:f>
              <c:numCache>
                <c:formatCode>General</c:formatCode>
                <c:ptCount val="12"/>
                <c:pt idx="0">
                  <c:v>0.73892400000000003</c:v>
                </c:pt>
                <c:pt idx="1">
                  <c:v>0.69084900000000005</c:v>
                </c:pt>
                <c:pt idx="2">
                  <c:v>0.691971</c:v>
                </c:pt>
                <c:pt idx="3">
                  <c:v>0.60489199999999999</c:v>
                </c:pt>
                <c:pt idx="4">
                  <c:v>0.53325699999999998</c:v>
                </c:pt>
                <c:pt idx="5">
                  <c:v>0.50442600000000004</c:v>
                </c:pt>
                <c:pt idx="6">
                  <c:v>0.56039000000000005</c:v>
                </c:pt>
                <c:pt idx="7">
                  <c:v>0.82069899999999996</c:v>
                </c:pt>
                <c:pt idx="8">
                  <c:v>0.87177800000000005</c:v>
                </c:pt>
                <c:pt idx="9">
                  <c:v>0.48061599999999999</c:v>
                </c:pt>
                <c:pt idx="10">
                  <c:v>0.67630599999999996</c:v>
                </c:pt>
                <c:pt idx="11">
                  <c:v>0.71322399999999997</c:v>
                </c:pt>
              </c:numCache>
            </c:numRef>
          </c:val>
        </c:ser>
        <c:ser>
          <c:idx val="3"/>
          <c:order val="3"/>
          <c:tx>
            <c:strRef>
              <c:f>'i5'!$GJ$1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'i5'!$GJ$2:$GJ$13</c:f>
              <c:numCache>
                <c:formatCode>General</c:formatCode>
                <c:ptCount val="12"/>
                <c:pt idx="0">
                  <c:v>0.737286</c:v>
                </c:pt>
                <c:pt idx="1">
                  <c:v>0.73778500000000002</c:v>
                </c:pt>
                <c:pt idx="2">
                  <c:v>0.73428599999999999</c:v>
                </c:pt>
                <c:pt idx="3">
                  <c:v>0.487788</c:v>
                </c:pt>
                <c:pt idx="4">
                  <c:v>0.54371899999999995</c:v>
                </c:pt>
                <c:pt idx="5">
                  <c:v>0.51753199999999999</c:v>
                </c:pt>
                <c:pt idx="6">
                  <c:v>0.50796200000000002</c:v>
                </c:pt>
                <c:pt idx="7">
                  <c:v>0.57348399999999999</c:v>
                </c:pt>
                <c:pt idx="8">
                  <c:v>0.59556100000000001</c:v>
                </c:pt>
                <c:pt idx="9">
                  <c:v>0.35153099999999998</c:v>
                </c:pt>
                <c:pt idx="10">
                  <c:v>0.47331400000000001</c:v>
                </c:pt>
                <c:pt idx="11">
                  <c:v>0.473298</c:v>
                </c:pt>
              </c:numCache>
            </c:numRef>
          </c:val>
        </c:ser>
        <c:ser>
          <c:idx val="4"/>
          <c:order val="4"/>
          <c:tx>
            <c:strRef>
              <c:f>'i5'!$GK$1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'i5'!$GK$2:$GK$13</c:f>
              <c:numCache>
                <c:formatCode>General</c:formatCode>
                <c:ptCount val="12"/>
                <c:pt idx="0">
                  <c:v>0.768895</c:v>
                </c:pt>
                <c:pt idx="1">
                  <c:v>0.74522200000000005</c:v>
                </c:pt>
                <c:pt idx="2">
                  <c:v>0.71023400000000003</c:v>
                </c:pt>
                <c:pt idx="3">
                  <c:v>0.59387199999999996</c:v>
                </c:pt>
                <c:pt idx="4">
                  <c:v>0.54356000000000004</c:v>
                </c:pt>
                <c:pt idx="5">
                  <c:v>0.54322099999999995</c:v>
                </c:pt>
                <c:pt idx="6">
                  <c:v>0.58498300000000003</c:v>
                </c:pt>
                <c:pt idx="7">
                  <c:v>0.93790300000000004</c:v>
                </c:pt>
                <c:pt idx="8">
                  <c:v>1.363729</c:v>
                </c:pt>
                <c:pt idx="9">
                  <c:v>0.49737100000000001</c:v>
                </c:pt>
                <c:pt idx="10">
                  <c:v>0.72680299999999998</c:v>
                </c:pt>
                <c:pt idx="11">
                  <c:v>1.048651</c:v>
                </c:pt>
              </c:numCache>
            </c:numRef>
          </c:val>
        </c:ser>
        <c:ser>
          <c:idx val="5"/>
          <c:order val="5"/>
          <c:tx>
            <c:strRef>
              <c:f>'i5'!$GL$1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'i5'!$GL$2:$GL$13</c:f>
              <c:numCache>
                <c:formatCode>General</c:formatCode>
                <c:ptCount val="12"/>
                <c:pt idx="0">
                  <c:v>0.63417000000000001</c:v>
                </c:pt>
                <c:pt idx="1">
                  <c:v>0.66967600000000005</c:v>
                </c:pt>
                <c:pt idx="2">
                  <c:v>0.63964299999999996</c:v>
                </c:pt>
                <c:pt idx="3">
                  <c:v>0.44811000000000001</c:v>
                </c:pt>
                <c:pt idx="4">
                  <c:v>0.45883499999999999</c:v>
                </c:pt>
                <c:pt idx="5">
                  <c:v>0.456484</c:v>
                </c:pt>
                <c:pt idx="6">
                  <c:v>0.557311</c:v>
                </c:pt>
                <c:pt idx="7">
                  <c:v>0.953148</c:v>
                </c:pt>
                <c:pt idx="8">
                  <c:v>1.276564</c:v>
                </c:pt>
                <c:pt idx="9">
                  <c:v>0.493782</c:v>
                </c:pt>
                <c:pt idx="10">
                  <c:v>0.70699500000000004</c:v>
                </c:pt>
                <c:pt idx="11">
                  <c:v>0.99811399999999995</c:v>
                </c:pt>
              </c:numCache>
            </c:numRef>
          </c:val>
        </c:ser>
        <c:ser>
          <c:idx val="6"/>
          <c:order val="6"/>
          <c:tx>
            <c:strRef>
              <c:f>'i5'!$GM$1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'i5'!$GM$2:$GM$13</c:f>
              <c:numCache>
                <c:formatCode>General</c:formatCode>
                <c:ptCount val="12"/>
                <c:pt idx="0">
                  <c:v>0.63985499999999995</c:v>
                </c:pt>
                <c:pt idx="1">
                  <c:v>0.658918</c:v>
                </c:pt>
                <c:pt idx="2">
                  <c:v>0.65576199999999996</c:v>
                </c:pt>
                <c:pt idx="3">
                  <c:v>0.44792999999999999</c:v>
                </c:pt>
                <c:pt idx="4">
                  <c:v>0.47046199999999999</c:v>
                </c:pt>
                <c:pt idx="5">
                  <c:v>0.46309800000000001</c:v>
                </c:pt>
                <c:pt idx="6">
                  <c:v>0.58052499999999996</c:v>
                </c:pt>
                <c:pt idx="7">
                  <c:v>0.94771399999999995</c:v>
                </c:pt>
                <c:pt idx="8">
                  <c:v>1.3005059999999999</c:v>
                </c:pt>
                <c:pt idx="9">
                  <c:v>0.49668200000000001</c:v>
                </c:pt>
                <c:pt idx="10">
                  <c:v>0.72591899999999998</c:v>
                </c:pt>
                <c:pt idx="11">
                  <c:v>1.105037</c:v>
                </c:pt>
              </c:numCache>
            </c:numRef>
          </c:val>
        </c:ser>
        <c:ser>
          <c:idx val="7"/>
          <c:order val="7"/>
          <c:tx>
            <c:strRef>
              <c:f>'i5'!$GN$1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'i5'!$GN$2:$GN$13</c:f>
              <c:numCache>
                <c:formatCode>General</c:formatCode>
                <c:ptCount val="12"/>
                <c:pt idx="0">
                  <c:v>0.741811</c:v>
                </c:pt>
                <c:pt idx="1">
                  <c:v>0.66925299999999999</c:v>
                </c:pt>
                <c:pt idx="2">
                  <c:v>0.68227599999999999</c:v>
                </c:pt>
                <c:pt idx="3">
                  <c:v>0.61485500000000004</c:v>
                </c:pt>
                <c:pt idx="4">
                  <c:v>0.49418400000000001</c:v>
                </c:pt>
                <c:pt idx="5">
                  <c:v>0.53862900000000002</c:v>
                </c:pt>
                <c:pt idx="6">
                  <c:v>0.59923999999999999</c:v>
                </c:pt>
                <c:pt idx="7">
                  <c:v>0.89929599999999998</c:v>
                </c:pt>
                <c:pt idx="8">
                  <c:v>0.90358499999999997</c:v>
                </c:pt>
                <c:pt idx="9">
                  <c:v>0.44059999999999999</c:v>
                </c:pt>
                <c:pt idx="10">
                  <c:v>0.69604999999999995</c:v>
                </c:pt>
                <c:pt idx="11">
                  <c:v>0.733657</c:v>
                </c:pt>
              </c:numCache>
            </c:numRef>
          </c:val>
        </c:ser>
        <c:ser>
          <c:idx val="8"/>
          <c:order val="8"/>
          <c:tx>
            <c:strRef>
              <c:f>'i5'!$GO$1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'i5'!$GO$2:$GO$13</c:f>
              <c:numCache>
                <c:formatCode>General</c:formatCode>
                <c:ptCount val="12"/>
                <c:pt idx="0">
                  <c:v>0.73316899999999996</c:v>
                </c:pt>
                <c:pt idx="1">
                  <c:v>0.68389599999999995</c:v>
                </c:pt>
                <c:pt idx="2">
                  <c:v>0.68026299999999995</c:v>
                </c:pt>
                <c:pt idx="3">
                  <c:v>0.62158800000000003</c:v>
                </c:pt>
                <c:pt idx="4">
                  <c:v>0.54262200000000005</c:v>
                </c:pt>
                <c:pt idx="5">
                  <c:v>0.57170399999999999</c:v>
                </c:pt>
                <c:pt idx="6">
                  <c:v>0.592584</c:v>
                </c:pt>
                <c:pt idx="7">
                  <c:v>0.90309300000000003</c:v>
                </c:pt>
                <c:pt idx="8">
                  <c:v>0.88058599999999998</c:v>
                </c:pt>
                <c:pt idx="9">
                  <c:v>0.44192799999999999</c:v>
                </c:pt>
                <c:pt idx="10">
                  <c:v>0.69447800000000004</c:v>
                </c:pt>
                <c:pt idx="11">
                  <c:v>0.73181600000000002</c:v>
                </c:pt>
              </c:numCache>
            </c:numRef>
          </c:val>
        </c:ser>
        <c:ser>
          <c:idx val="9"/>
          <c:order val="9"/>
          <c:tx>
            <c:strRef>
              <c:f>'i5'!$GP$1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'i5'!$GP$2:$GP$13</c:f>
              <c:numCache>
                <c:formatCode>General</c:formatCode>
                <c:ptCount val="12"/>
                <c:pt idx="0">
                  <c:v>0.59253999999999996</c:v>
                </c:pt>
                <c:pt idx="1">
                  <c:v>0.63862799999999997</c:v>
                </c:pt>
                <c:pt idx="2">
                  <c:v>0.63812500000000005</c:v>
                </c:pt>
                <c:pt idx="3">
                  <c:v>0.46917900000000001</c:v>
                </c:pt>
                <c:pt idx="4">
                  <c:v>0.52326700000000004</c:v>
                </c:pt>
                <c:pt idx="5">
                  <c:v>0.53121399999999996</c:v>
                </c:pt>
                <c:pt idx="6">
                  <c:v>0.420014</c:v>
                </c:pt>
                <c:pt idx="7">
                  <c:v>0.58877199999999996</c:v>
                </c:pt>
                <c:pt idx="8">
                  <c:v>0.55348299999999995</c:v>
                </c:pt>
                <c:pt idx="9">
                  <c:v>0.28123300000000001</c:v>
                </c:pt>
                <c:pt idx="10">
                  <c:v>0.434554</c:v>
                </c:pt>
                <c:pt idx="11">
                  <c:v>0.43670900000000001</c:v>
                </c:pt>
              </c:numCache>
            </c:numRef>
          </c:val>
        </c:ser>
        <c:ser>
          <c:idx val="10"/>
          <c:order val="10"/>
          <c:tx>
            <c:strRef>
              <c:f>'i5'!$GQ$1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'i5'!$GQ$2:$GQ$13</c:f>
              <c:numCache>
                <c:formatCode>General</c:formatCode>
                <c:ptCount val="12"/>
                <c:pt idx="0">
                  <c:v>0.62732299999999996</c:v>
                </c:pt>
                <c:pt idx="1">
                  <c:v>0.65725199999999995</c:v>
                </c:pt>
                <c:pt idx="2">
                  <c:v>0.67914799999999997</c:v>
                </c:pt>
                <c:pt idx="3">
                  <c:v>0.46490700000000001</c:v>
                </c:pt>
                <c:pt idx="4">
                  <c:v>0.49073899999999998</c:v>
                </c:pt>
                <c:pt idx="5">
                  <c:v>0.51123600000000002</c:v>
                </c:pt>
                <c:pt idx="6">
                  <c:v>0.43131000000000003</c:v>
                </c:pt>
                <c:pt idx="7">
                  <c:v>0.59053500000000003</c:v>
                </c:pt>
                <c:pt idx="8">
                  <c:v>0.54085000000000005</c:v>
                </c:pt>
                <c:pt idx="9">
                  <c:v>0.29737400000000003</c:v>
                </c:pt>
                <c:pt idx="10">
                  <c:v>0.43096499999999999</c:v>
                </c:pt>
                <c:pt idx="11">
                  <c:v>0.43016300000000002</c:v>
                </c:pt>
              </c:numCache>
            </c:numRef>
          </c:val>
        </c:ser>
        <c:ser>
          <c:idx val="11"/>
          <c:order val="11"/>
          <c:tx>
            <c:strRef>
              <c:f>'i5'!$GR$1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'i5'!$GR$2:$GR$13</c:f>
              <c:numCache>
                <c:formatCode>General</c:formatCode>
                <c:ptCount val="12"/>
                <c:pt idx="0">
                  <c:v>0.65607499999999996</c:v>
                </c:pt>
                <c:pt idx="1">
                  <c:v>0.63634999999999997</c:v>
                </c:pt>
                <c:pt idx="2">
                  <c:v>0.65915599999999996</c:v>
                </c:pt>
                <c:pt idx="3">
                  <c:v>0.46167399999999997</c:v>
                </c:pt>
                <c:pt idx="4">
                  <c:v>0.49161100000000002</c:v>
                </c:pt>
                <c:pt idx="5">
                  <c:v>0.51870799999999995</c:v>
                </c:pt>
                <c:pt idx="6">
                  <c:v>0.48575299999999999</c:v>
                </c:pt>
                <c:pt idx="7">
                  <c:v>0.57017899999999999</c:v>
                </c:pt>
                <c:pt idx="8">
                  <c:v>0.57333299999999998</c:v>
                </c:pt>
                <c:pt idx="9">
                  <c:v>0.28118799999999999</c:v>
                </c:pt>
                <c:pt idx="10">
                  <c:v>0.44141200000000003</c:v>
                </c:pt>
                <c:pt idx="11">
                  <c:v>0.442888</c:v>
                </c:pt>
              </c:numCache>
            </c:numRef>
          </c:val>
        </c:ser>
        <c:ser>
          <c:idx val="12"/>
          <c:order val="12"/>
          <c:tx>
            <c:strRef>
              <c:f>'i5'!$GS$1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'i5'!$GS$2:$GS$13</c:f>
              <c:numCache>
                <c:formatCode>General</c:formatCode>
                <c:ptCount val="12"/>
                <c:pt idx="0">
                  <c:v>0.64953000000000005</c:v>
                </c:pt>
                <c:pt idx="1">
                  <c:v>0.76499700000000004</c:v>
                </c:pt>
                <c:pt idx="2">
                  <c:v>0.75873400000000002</c:v>
                </c:pt>
                <c:pt idx="3">
                  <c:v>0.55026900000000001</c:v>
                </c:pt>
                <c:pt idx="4">
                  <c:v>0.62455499999999997</c:v>
                </c:pt>
                <c:pt idx="5">
                  <c:v>0.63718699999999995</c:v>
                </c:pt>
                <c:pt idx="6">
                  <c:v>0.52188199999999996</c:v>
                </c:pt>
                <c:pt idx="7">
                  <c:v>0.62468599999999996</c:v>
                </c:pt>
                <c:pt idx="8">
                  <c:v>0.71204900000000004</c:v>
                </c:pt>
                <c:pt idx="9">
                  <c:v>0.36822199999999999</c:v>
                </c:pt>
                <c:pt idx="10">
                  <c:v>0.45135700000000001</c:v>
                </c:pt>
                <c:pt idx="11">
                  <c:v>0.45429999999999998</c:v>
                </c:pt>
              </c:numCache>
            </c:numRef>
          </c:val>
        </c:ser>
        <c:ser>
          <c:idx val="13"/>
          <c:order val="13"/>
          <c:tx>
            <c:strRef>
              <c:f>'i5'!$GT$1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'i5'!$GT$2:$GT$13</c:f>
              <c:numCache>
                <c:formatCode>General</c:formatCode>
                <c:ptCount val="12"/>
                <c:pt idx="0">
                  <c:v>0.73526199999999997</c:v>
                </c:pt>
                <c:pt idx="1">
                  <c:v>0.70184599999999997</c:v>
                </c:pt>
                <c:pt idx="2">
                  <c:v>0.68691400000000002</c:v>
                </c:pt>
                <c:pt idx="3">
                  <c:v>0.56926500000000002</c:v>
                </c:pt>
                <c:pt idx="4">
                  <c:v>0.53573300000000001</c:v>
                </c:pt>
                <c:pt idx="5">
                  <c:v>0.54558099999999998</c:v>
                </c:pt>
                <c:pt idx="6">
                  <c:v>0.58976600000000001</c:v>
                </c:pt>
                <c:pt idx="7">
                  <c:v>0.86864799999999998</c:v>
                </c:pt>
                <c:pt idx="8">
                  <c:v>0.85297100000000003</c:v>
                </c:pt>
                <c:pt idx="9">
                  <c:v>0.44590800000000003</c:v>
                </c:pt>
                <c:pt idx="10">
                  <c:v>0.68908400000000003</c:v>
                </c:pt>
                <c:pt idx="11">
                  <c:v>0.73424</c:v>
                </c:pt>
              </c:numCache>
            </c:numRef>
          </c:val>
        </c:ser>
        <c:ser>
          <c:idx val="14"/>
          <c:order val="14"/>
          <c:tx>
            <c:strRef>
              <c:f>'i5'!$GU$1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'i5'!$GU$2:$GU$13</c:f>
              <c:numCache>
                <c:formatCode>General</c:formatCode>
                <c:ptCount val="12"/>
                <c:pt idx="0">
                  <c:v>0.52412000000000003</c:v>
                </c:pt>
                <c:pt idx="1">
                  <c:v>0.60450999999999999</c:v>
                </c:pt>
                <c:pt idx="2">
                  <c:v>0.63015699999999997</c:v>
                </c:pt>
                <c:pt idx="3">
                  <c:v>0.47059499999999999</c:v>
                </c:pt>
                <c:pt idx="4">
                  <c:v>0.47362700000000002</c:v>
                </c:pt>
                <c:pt idx="5">
                  <c:v>0.50871100000000002</c:v>
                </c:pt>
                <c:pt idx="6">
                  <c:v>0.44700600000000001</c:v>
                </c:pt>
                <c:pt idx="7">
                  <c:v>0.57489199999999996</c:v>
                </c:pt>
                <c:pt idx="8">
                  <c:v>0.477939</c:v>
                </c:pt>
                <c:pt idx="9">
                  <c:v>0.29493200000000003</c:v>
                </c:pt>
                <c:pt idx="10">
                  <c:v>0.46241900000000002</c:v>
                </c:pt>
                <c:pt idx="11">
                  <c:v>0.46709200000000001</c:v>
                </c:pt>
              </c:numCache>
            </c:numRef>
          </c:val>
        </c:ser>
        <c:ser>
          <c:idx val="15"/>
          <c:order val="15"/>
          <c:tx>
            <c:strRef>
              <c:f>'i5'!$GV$1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'i5'!$GV$2:$GV$13</c:f>
              <c:numCache>
                <c:formatCode>General</c:formatCode>
                <c:ptCount val="12"/>
                <c:pt idx="0">
                  <c:v>0.54485399999999995</c:v>
                </c:pt>
                <c:pt idx="1">
                  <c:v>0.79847699999999999</c:v>
                </c:pt>
                <c:pt idx="2">
                  <c:v>0.64582300000000004</c:v>
                </c:pt>
                <c:pt idx="3">
                  <c:v>0.48269899999999999</c:v>
                </c:pt>
                <c:pt idx="4">
                  <c:v>0.473387</c:v>
                </c:pt>
                <c:pt idx="5">
                  <c:v>0.46659600000000001</c:v>
                </c:pt>
                <c:pt idx="6">
                  <c:v>0.47021099999999999</c:v>
                </c:pt>
                <c:pt idx="7">
                  <c:v>0.55117499999999997</c:v>
                </c:pt>
                <c:pt idx="8">
                  <c:v>0.46972399999999997</c:v>
                </c:pt>
                <c:pt idx="9">
                  <c:v>0.30180800000000002</c:v>
                </c:pt>
                <c:pt idx="10">
                  <c:v>0.42777500000000002</c:v>
                </c:pt>
                <c:pt idx="11">
                  <c:v>0.43227300000000002</c:v>
                </c:pt>
              </c:numCache>
            </c:numRef>
          </c:val>
        </c:ser>
        <c:ser>
          <c:idx val="16"/>
          <c:order val="16"/>
          <c:tx>
            <c:strRef>
              <c:f>'i5'!$GW$1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'i5'!$GW$2:$GW$13</c:f>
              <c:numCache>
                <c:formatCode>General</c:formatCode>
                <c:ptCount val="12"/>
                <c:pt idx="0">
                  <c:v>0.60990200000000006</c:v>
                </c:pt>
                <c:pt idx="1">
                  <c:v>0.71872999999999998</c:v>
                </c:pt>
                <c:pt idx="2">
                  <c:v>0.67184699999999997</c:v>
                </c:pt>
                <c:pt idx="3">
                  <c:v>0.43265500000000001</c:v>
                </c:pt>
                <c:pt idx="4">
                  <c:v>0.47653099999999998</c:v>
                </c:pt>
                <c:pt idx="5">
                  <c:v>0.45236599999999999</c:v>
                </c:pt>
                <c:pt idx="6">
                  <c:v>0.46687299999999998</c:v>
                </c:pt>
                <c:pt idx="7">
                  <c:v>0.54510199999999998</c:v>
                </c:pt>
                <c:pt idx="8">
                  <c:v>0.469329</c:v>
                </c:pt>
                <c:pt idx="9">
                  <c:v>0.31128099999999997</c:v>
                </c:pt>
                <c:pt idx="10">
                  <c:v>0.45184200000000002</c:v>
                </c:pt>
                <c:pt idx="11">
                  <c:v>0.46608899999999998</c:v>
                </c:pt>
              </c:numCache>
            </c:numRef>
          </c:val>
        </c:ser>
        <c:ser>
          <c:idx val="17"/>
          <c:order val="17"/>
          <c:tx>
            <c:strRef>
              <c:f>'i5'!$GX$1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'i5'!$GX$2:$GX$13</c:f>
              <c:numCache>
                <c:formatCode>General</c:formatCode>
                <c:ptCount val="12"/>
                <c:pt idx="0">
                  <c:v>0.512042</c:v>
                </c:pt>
                <c:pt idx="1">
                  <c:v>0.77452500000000002</c:v>
                </c:pt>
                <c:pt idx="2">
                  <c:v>0.62877400000000006</c:v>
                </c:pt>
                <c:pt idx="3">
                  <c:v>0.479412</c:v>
                </c:pt>
                <c:pt idx="4">
                  <c:v>0.48882799999999998</c:v>
                </c:pt>
                <c:pt idx="5">
                  <c:v>0.45639999999999997</c:v>
                </c:pt>
                <c:pt idx="6">
                  <c:v>0.46917199999999998</c:v>
                </c:pt>
                <c:pt idx="7">
                  <c:v>0.56117899999999998</c:v>
                </c:pt>
                <c:pt idx="8">
                  <c:v>0.45260800000000001</c:v>
                </c:pt>
                <c:pt idx="9">
                  <c:v>0.332621</c:v>
                </c:pt>
                <c:pt idx="10">
                  <c:v>0.42774000000000001</c:v>
                </c:pt>
                <c:pt idx="11">
                  <c:v>0.43124000000000001</c:v>
                </c:pt>
              </c:numCache>
            </c:numRef>
          </c:val>
        </c:ser>
        <c:ser>
          <c:idx val="18"/>
          <c:order val="18"/>
          <c:tx>
            <c:strRef>
              <c:f>'i5'!$GY$1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'i5'!$GY$2:$GY$13</c:f>
              <c:numCache>
                <c:formatCode>General</c:formatCode>
                <c:ptCount val="12"/>
                <c:pt idx="0">
                  <c:v>0.55574000000000001</c:v>
                </c:pt>
                <c:pt idx="1">
                  <c:v>0.71733899999999995</c:v>
                </c:pt>
                <c:pt idx="2">
                  <c:v>0.64100500000000005</c:v>
                </c:pt>
                <c:pt idx="3">
                  <c:v>0.41972399999999999</c:v>
                </c:pt>
                <c:pt idx="4">
                  <c:v>0.44509500000000002</c:v>
                </c:pt>
                <c:pt idx="5">
                  <c:v>0.44104199999999999</c:v>
                </c:pt>
                <c:pt idx="6">
                  <c:v>0.472719</c:v>
                </c:pt>
                <c:pt idx="7">
                  <c:v>0.57838400000000001</c:v>
                </c:pt>
                <c:pt idx="8">
                  <c:v>0.47690399999999999</c:v>
                </c:pt>
                <c:pt idx="9">
                  <c:v>0.30782100000000001</c:v>
                </c:pt>
                <c:pt idx="10">
                  <c:v>0.44813799999999998</c:v>
                </c:pt>
                <c:pt idx="11">
                  <c:v>0.457312</c:v>
                </c:pt>
              </c:numCache>
            </c:numRef>
          </c:val>
        </c:ser>
        <c:ser>
          <c:idx val="19"/>
          <c:order val="19"/>
          <c:tx>
            <c:strRef>
              <c:f>'i5'!$GZ$1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'i5'!$GZ$2:$GZ$13</c:f>
              <c:numCache>
                <c:formatCode>General</c:formatCode>
                <c:ptCount val="12"/>
                <c:pt idx="0">
                  <c:v>0.709901</c:v>
                </c:pt>
                <c:pt idx="1">
                  <c:v>0.840472</c:v>
                </c:pt>
                <c:pt idx="2">
                  <c:v>0.74316599999999999</c:v>
                </c:pt>
                <c:pt idx="3">
                  <c:v>0.52294399999999996</c:v>
                </c:pt>
                <c:pt idx="4">
                  <c:v>0.52806600000000004</c:v>
                </c:pt>
                <c:pt idx="5">
                  <c:v>0.51023499999999999</c:v>
                </c:pt>
                <c:pt idx="6">
                  <c:v>0.53123100000000001</c:v>
                </c:pt>
                <c:pt idx="7">
                  <c:v>0.60514500000000004</c:v>
                </c:pt>
                <c:pt idx="8">
                  <c:v>0.488678</c:v>
                </c:pt>
                <c:pt idx="9">
                  <c:v>0.35970200000000002</c:v>
                </c:pt>
                <c:pt idx="10">
                  <c:v>0.458505</c:v>
                </c:pt>
                <c:pt idx="11">
                  <c:v>0.46801300000000001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8395008"/>
        <c:axId val="118298240"/>
      </c:barChart>
      <c:catAx>
        <c:axId val="10839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118298240"/>
        <c:crosses val="autoZero"/>
        <c:auto val="1"/>
        <c:lblAlgn val="ctr"/>
        <c:lblOffset val="100"/>
        <c:noMultiLvlLbl val="0"/>
      </c:catAx>
      <c:valAx>
        <c:axId val="118298240"/>
        <c:scaling>
          <c:orientation val="minMax"/>
          <c:max val="1"/>
          <c:min val="0.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395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'i5'!$JB$1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'i5'!$JB$2:$JB$4</c:f>
              <c:numCache>
                <c:formatCode>General</c:formatCode>
                <c:ptCount val="3"/>
                <c:pt idx="0">
                  <c:v>3.0237859999999999</c:v>
                </c:pt>
                <c:pt idx="1">
                  <c:v>3.1124700000000001</c:v>
                </c:pt>
                <c:pt idx="2">
                  <c:v>3.0896270000000001</c:v>
                </c:pt>
              </c:numCache>
            </c:numRef>
          </c:val>
        </c:ser>
        <c:ser>
          <c:idx val="1"/>
          <c:order val="1"/>
          <c:tx>
            <c:strRef>
              <c:f>'i5'!$JC$1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'i5'!$JC$2:$JC$4</c:f>
              <c:numCache>
                <c:formatCode>General</c:formatCode>
                <c:ptCount val="3"/>
                <c:pt idx="0">
                  <c:v>3.0150570000000001</c:v>
                </c:pt>
                <c:pt idx="1">
                  <c:v>3.0632470000000001</c:v>
                </c:pt>
                <c:pt idx="2">
                  <c:v>3.1370399999999998</c:v>
                </c:pt>
              </c:numCache>
            </c:numRef>
          </c:val>
        </c:ser>
        <c:ser>
          <c:idx val="2"/>
          <c:order val="2"/>
          <c:tx>
            <c:strRef>
              <c:f>'i5'!$JD$1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'i5'!$JD$2:$JD$4</c:f>
              <c:numCache>
                <c:formatCode>General</c:formatCode>
                <c:ptCount val="3"/>
                <c:pt idx="0">
                  <c:v>2.9694440000000002</c:v>
                </c:pt>
                <c:pt idx="1">
                  <c:v>3.0102829999999998</c:v>
                </c:pt>
                <c:pt idx="2">
                  <c:v>3.0566749999999998</c:v>
                </c:pt>
              </c:numCache>
            </c:numRef>
          </c:val>
        </c:ser>
        <c:ser>
          <c:idx val="3"/>
          <c:order val="3"/>
          <c:tx>
            <c:strRef>
              <c:f>'i5'!$JE$1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'i5'!$JE$2:$JE$4</c:f>
              <c:numCache>
                <c:formatCode>General</c:formatCode>
                <c:ptCount val="3"/>
                <c:pt idx="0">
                  <c:v>3.0143200000000001</c:v>
                </c:pt>
                <c:pt idx="1">
                  <c:v>3.138083</c:v>
                </c:pt>
                <c:pt idx="2">
                  <c:v>3.074309</c:v>
                </c:pt>
              </c:numCache>
            </c:numRef>
          </c:val>
        </c:ser>
        <c:ser>
          <c:idx val="4"/>
          <c:order val="4"/>
          <c:tx>
            <c:strRef>
              <c:f>'i5'!$JF$1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'i5'!$JF$2:$JF$4</c:f>
              <c:numCache>
                <c:formatCode>General</c:formatCode>
                <c:ptCount val="3"/>
                <c:pt idx="0">
                  <c:v>3.0005660000000001</c:v>
                </c:pt>
                <c:pt idx="1">
                  <c:v>3.040842</c:v>
                </c:pt>
                <c:pt idx="2">
                  <c:v>3.044286</c:v>
                </c:pt>
              </c:numCache>
            </c:numRef>
          </c:val>
        </c:ser>
        <c:ser>
          <c:idx val="5"/>
          <c:order val="5"/>
          <c:tx>
            <c:strRef>
              <c:f>'i5'!$JG$1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'i5'!$JG$2:$JG$4</c:f>
              <c:numCache>
                <c:formatCode>General</c:formatCode>
                <c:ptCount val="3"/>
                <c:pt idx="0">
                  <c:v>2.9919630000000002</c:v>
                </c:pt>
                <c:pt idx="1">
                  <c:v>3.0361069999999999</c:v>
                </c:pt>
                <c:pt idx="2">
                  <c:v>3.0419719999999999</c:v>
                </c:pt>
              </c:numCache>
            </c:numRef>
          </c:val>
        </c:ser>
        <c:ser>
          <c:idx val="6"/>
          <c:order val="6"/>
          <c:tx>
            <c:strRef>
              <c:f>'i5'!$JH$1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'i5'!$JH$2:$JH$4</c:f>
              <c:numCache>
                <c:formatCode>General</c:formatCode>
                <c:ptCount val="3"/>
                <c:pt idx="0">
                  <c:v>2.993242</c:v>
                </c:pt>
                <c:pt idx="1">
                  <c:v>3.023644</c:v>
                </c:pt>
                <c:pt idx="2">
                  <c:v>3.0129959999999998</c:v>
                </c:pt>
              </c:numCache>
            </c:numRef>
          </c:val>
        </c:ser>
        <c:ser>
          <c:idx val="7"/>
          <c:order val="7"/>
          <c:tx>
            <c:strRef>
              <c:f>'i5'!$JI$1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'i5'!$JI$2:$JI$4</c:f>
              <c:numCache>
                <c:formatCode>General</c:formatCode>
                <c:ptCount val="3"/>
                <c:pt idx="0">
                  <c:v>2.9720260000000001</c:v>
                </c:pt>
                <c:pt idx="1">
                  <c:v>3.0099659999999999</c:v>
                </c:pt>
                <c:pt idx="2">
                  <c:v>3.0633940000000002</c:v>
                </c:pt>
              </c:numCache>
            </c:numRef>
          </c:val>
        </c:ser>
        <c:ser>
          <c:idx val="8"/>
          <c:order val="8"/>
          <c:tx>
            <c:strRef>
              <c:f>'i5'!$JJ$1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'i5'!$JJ$2:$JJ$4</c:f>
              <c:numCache>
                <c:formatCode>General</c:formatCode>
                <c:ptCount val="3"/>
                <c:pt idx="0">
                  <c:v>2.980639</c:v>
                </c:pt>
                <c:pt idx="1">
                  <c:v>3.002046</c:v>
                </c:pt>
                <c:pt idx="2">
                  <c:v>3.0858189999999999</c:v>
                </c:pt>
              </c:numCache>
            </c:numRef>
          </c:val>
        </c:ser>
        <c:ser>
          <c:idx val="9"/>
          <c:order val="9"/>
          <c:tx>
            <c:strRef>
              <c:f>'i5'!$JK$1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'i5'!$JK$2:$JK$4</c:f>
              <c:numCache>
                <c:formatCode>General</c:formatCode>
                <c:ptCount val="3"/>
                <c:pt idx="0">
                  <c:v>3.0266519999999999</c:v>
                </c:pt>
                <c:pt idx="1">
                  <c:v>2.9893770000000002</c:v>
                </c:pt>
                <c:pt idx="2">
                  <c:v>3.0923530000000001</c:v>
                </c:pt>
              </c:numCache>
            </c:numRef>
          </c:val>
        </c:ser>
        <c:ser>
          <c:idx val="10"/>
          <c:order val="10"/>
          <c:tx>
            <c:strRef>
              <c:f>'i5'!$JL$1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'i5'!$JL$2:$JL$4</c:f>
              <c:numCache>
                <c:formatCode>General</c:formatCode>
                <c:ptCount val="3"/>
                <c:pt idx="0">
                  <c:v>3.0352939999999999</c:v>
                </c:pt>
                <c:pt idx="1">
                  <c:v>2.971473</c:v>
                </c:pt>
                <c:pt idx="2">
                  <c:v>3.062611</c:v>
                </c:pt>
              </c:numCache>
            </c:numRef>
          </c:val>
        </c:ser>
        <c:ser>
          <c:idx val="11"/>
          <c:order val="11"/>
          <c:tx>
            <c:strRef>
              <c:f>'i5'!$JM$1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'i5'!$JM$2:$JM$4</c:f>
              <c:numCache>
                <c:formatCode>General</c:formatCode>
                <c:ptCount val="3"/>
                <c:pt idx="0">
                  <c:v>2.992915</c:v>
                </c:pt>
                <c:pt idx="1">
                  <c:v>2.997741</c:v>
                </c:pt>
                <c:pt idx="2">
                  <c:v>3.0571429999999999</c:v>
                </c:pt>
              </c:numCache>
            </c:numRef>
          </c:val>
        </c:ser>
        <c:ser>
          <c:idx val="12"/>
          <c:order val="12"/>
          <c:tx>
            <c:strRef>
              <c:f>'i5'!$JN$1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'i5'!$JN$2:$JN$4</c:f>
              <c:numCache>
                <c:formatCode>General</c:formatCode>
                <c:ptCount val="3"/>
                <c:pt idx="0">
                  <c:v>2.9537810000000002</c:v>
                </c:pt>
                <c:pt idx="1">
                  <c:v>3.0147400000000002</c:v>
                </c:pt>
                <c:pt idx="2">
                  <c:v>3.0606520000000002</c:v>
                </c:pt>
              </c:numCache>
            </c:numRef>
          </c:val>
        </c:ser>
        <c:ser>
          <c:idx val="13"/>
          <c:order val="13"/>
          <c:tx>
            <c:strRef>
              <c:f>'i5'!$JO$1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'i5'!$JO$2:$JO$4</c:f>
              <c:numCache>
                <c:formatCode>General</c:formatCode>
                <c:ptCount val="3"/>
                <c:pt idx="0">
                  <c:v>2.9750839999999998</c:v>
                </c:pt>
                <c:pt idx="1">
                  <c:v>2.9762420000000001</c:v>
                </c:pt>
                <c:pt idx="2">
                  <c:v>3.0726819999999999</c:v>
                </c:pt>
              </c:numCache>
            </c:numRef>
          </c:val>
        </c:ser>
        <c:ser>
          <c:idx val="14"/>
          <c:order val="14"/>
          <c:tx>
            <c:strRef>
              <c:f>'i5'!$JP$1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'i5'!$JP$2:$JP$4</c:f>
              <c:numCache>
                <c:formatCode>General</c:formatCode>
                <c:ptCount val="3"/>
                <c:pt idx="0">
                  <c:v>3.0176210000000001</c:v>
                </c:pt>
                <c:pt idx="1">
                  <c:v>2.992057</c:v>
                </c:pt>
                <c:pt idx="2">
                  <c:v>3.0828609999999999</c:v>
                </c:pt>
              </c:numCache>
            </c:numRef>
          </c:val>
        </c:ser>
        <c:ser>
          <c:idx val="15"/>
          <c:order val="15"/>
          <c:tx>
            <c:strRef>
              <c:f>'i5'!$JQ$1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'i5'!$JQ$2:$JQ$4</c:f>
              <c:numCache>
                <c:formatCode>General</c:formatCode>
                <c:ptCount val="3"/>
                <c:pt idx="0">
                  <c:v>3.1067079999999998</c:v>
                </c:pt>
                <c:pt idx="1">
                  <c:v>3.067415</c:v>
                </c:pt>
                <c:pt idx="2">
                  <c:v>3.077477</c:v>
                </c:pt>
              </c:numCache>
            </c:numRef>
          </c:val>
        </c:ser>
        <c:ser>
          <c:idx val="16"/>
          <c:order val="16"/>
          <c:tx>
            <c:strRef>
              <c:f>'i5'!$JR$1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'i5'!$JR$2:$JR$4</c:f>
              <c:numCache>
                <c:formatCode>General</c:formatCode>
                <c:ptCount val="3"/>
                <c:pt idx="0">
                  <c:v>3.0739550000000002</c:v>
                </c:pt>
                <c:pt idx="1">
                  <c:v>3.0037060000000002</c:v>
                </c:pt>
                <c:pt idx="2">
                  <c:v>3.0588090000000001</c:v>
                </c:pt>
              </c:numCache>
            </c:numRef>
          </c:val>
        </c:ser>
        <c:ser>
          <c:idx val="17"/>
          <c:order val="17"/>
          <c:tx>
            <c:strRef>
              <c:f>'i5'!$JS$1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'i5'!$JS$2:$JS$4</c:f>
              <c:numCache>
                <c:formatCode>General</c:formatCode>
                <c:ptCount val="3"/>
                <c:pt idx="0">
                  <c:v>3.0446780000000002</c:v>
                </c:pt>
                <c:pt idx="1">
                  <c:v>3.0395590000000001</c:v>
                </c:pt>
                <c:pt idx="2">
                  <c:v>3.05565</c:v>
                </c:pt>
              </c:numCache>
            </c:numRef>
          </c:val>
        </c:ser>
        <c:ser>
          <c:idx val="18"/>
          <c:order val="18"/>
          <c:tx>
            <c:strRef>
              <c:f>'i5'!$JT$1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'i5'!$JT$2:$JT$4</c:f>
              <c:numCache>
                <c:formatCode>General</c:formatCode>
                <c:ptCount val="3"/>
                <c:pt idx="0">
                  <c:v>3.1784650000000001</c:v>
                </c:pt>
                <c:pt idx="1">
                  <c:v>3.0373420000000002</c:v>
                </c:pt>
                <c:pt idx="2">
                  <c:v>3.0557159999999999</c:v>
                </c:pt>
              </c:numCache>
            </c:numRef>
          </c:val>
        </c:ser>
        <c:ser>
          <c:idx val="19"/>
          <c:order val="19"/>
          <c:tx>
            <c:strRef>
              <c:f>'i5'!$JU$1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'i5'!$IZ$2:$JA$4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</c:v>
                  </c:pt>
                </c:lvl>
              </c:multiLvlStrCache>
            </c:multiLvlStrRef>
          </c:cat>
          <c:val>
            <c:numRef>
              <c:f>'i5'!$JU$2:$JU$4</c:f>
              <c:numCache>
                <c:formatCode>General</c:formatCode>
                <c:ptCount val="3"/>
                <c:pt idx="0">
                  <c:v>3.1022460000000001</c:v>
                </c:pt>
                <c:pt idx="1">
                  <c:v>3.1580080000000001</c:v>
                </c:pt>
                <c:pt idx="2">
                  <c:v>3.1525430000000001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620672"/>
        <c:axId val="118621888"/>
      </c:barChart>
      <c:catAx>
        <c:axId val="110620672"/>
        <c:scaling>
          <c:orientation val="minMax"/>
        </c:scaling>
        <c:delete val="0"/>
        <c:axPos val="b"/>
        <c:majorTickMark val="out"/>
        <c:minorTickMark val="none"/>
        <c:tickLblPos val="nextTo"/>
        <c:crossAx val="118621888"/>
        <c:crosses val="autoZero"/>
        <c:auto val="1"/>
        <c:lblAlgn val="ctr"/>
        <c:lblOffset val="100"/>
        <c:noMultiLvlLbl val="0"/>
      </c:catAx>
      <c:valAx>
        <c:axId val="11862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6206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'i5'!$JZ$1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'i5'!$JZ$2:$JZ$4</c:f>
              <c:numCache>
                <c:formatCode>General</c:formatCode>
                <c:ptCount val="3"/>
                <c:pt idx="0">
                  <c:v>0.34064</c:v>
                </c:pt>
                <c:pt idx="1">
                  <c:v>0.481659</c:v>
                </c:pt>
                <c:pt idx="2">
                  <c:v>0.53859299999999999</c:v>
                </c:pt>
              </c:numCache>
            </c:numRef>
          </c:val>
        </c:ser>
        <c:ser>
          <c:idx val="1"/>
          <c:order val="1"/>
          <c:tx>
            <c:strRef>
              <c:f>'i5'!$KA$1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'i5'!$KA$2:$KA$4</c:f>
              <c:numCache>
                <c:formatCode>General</c:formatCode>
                <c:ptCount val="3"/>
                <c:pt idx="0">
                  <c:v>0.30973600000000001</c:v>
                </c:pt>
                <c:pt idx="1">
                  <c:v>0.460812</c:v>
                </c:pt>
                <c:pt idx="2">
                  <c:v>0.53173899999999996</c:v>
                </c:pt>
              </c:numCache>
            </c:numRef>
          </c:val>
        </c:ser>
        <c:ser>
          <c:idx val="2"/>
          <c:order val="2"/>
          <c:tx>
            <c:strRef>
              <c:f>'i5'!$KB$1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'i5'!$KB$2:$KB$4</c:f>
              <c:numCache>
                <c:formatCode>General</c:formatCode>
                <c:ptCount val="3"/>
                <c:pt idx="0">
                  <c:v>0.284775</c:v>
                </c:pt>
                <c:pt idx="1">
                  <c:v>0.39560800000000002</c:v>
                </c:pt>
                <c:pt idx="2">
                  <c:v>0.43518899999999999</c:v>
                </c:pt>
              </c:numCache>
            </c:numRef>
          </c:val>
        </c:ser>
        <c:ser>
          <c:idx val="3"/>
          <c:order val="3"/>
          <c:tx>
            <c:strRef>
              <c:f>'i5'!$KC$1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'i5'!$KC$2:$KC$4</c:f>
              <c:numCache>
                <c:formatCode>General</c:formatCode>
                <c:ptCount val="3"/>
                <c:pt idx="0">
                  <c:v>0.27964899999999998</c:v>
                </c:pt>
                <c:pt idx="1">
                  <c:v>0.31092700000000001</c:v>
                </c:pt>
                <c:pt idx="2">
                  <c:v>0.32439400000000002</c:v>
                </c:pt>
              </c:numCache>
            </c:numRef>
          </c:val>
        </c:ser>
        <c:ser>
          <c:idx val="4"/>
          <c:order val="4"/>
          <c:tx>
            <c:strRef>
              <c:f>'i5'!$KD$1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'i5'!$KD$2:$KD$4</c:f>
              <c:numCache>
                <c:formatCode>General</c:formatCode>
                <c:ptCount val="3"/>
                <c:pt idx="0">
                  <c:v>0.30926799999999999</c:v>
                </c:pt>
                <c:pt idx="1">
                  <c:v>0.42203299999999999</c:v>
                </c:pt>
                <c:pt idx="2">
                  <c:v>0.62400999999999995</c:v>
                </c:pt>
              </c:numCache>
            </c:numRef>
          </c:val>
        </c:ser>
        <c:ser>
          <c:idx val="5"/>
          <c:order val="5"/>
          <c:tx>
            <c:strRef>
              <c:f>'i5'!$KE$1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'i5'!$KE$2:$KE$4</c:f>
              <c:numCache>
                <c:formatCode>General</c:formatCode>
                <c:ptCount val="3"/>
                <c:pt idx="0">
                  <c:v>0.29182000000000002</c:v>
                </c:pt>
                <c:pt idx="1">
                  <c:v>0.42150300000000002</c:v>
                </c:pt>
                <c:pt idx="2">
                  <c:v>0.58809400000000001</c:v>
                </c:pt>
              </c:numCache>
            </c:numRef>
          </c:val>
        </c:ser>
        <c:ser>
          <c:idx val="6"/>
          <c:order val="6"/>
          <c:tx>
            <c:strRef>
              <c:f>'i5'!$KF$1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'i5'!$KF$2:$KF$4</c:f>
              <c:numCache>
                <c:formatCode>General</c:formatCode>
                <c:ptCount val="3"/>
                <c:pt idx="0">
                  <c:v>0.28991800000000001</c:v>
                </c:pt>
                <c:pt idx="1">
                  <c:v>0.427701</c:v>
                </c:pt>
                <c:pt idx="2">
                  <c:v>0.58896499999999996</c:v>
                </c:pt>
              </c:numCache>
            </c:numRef>
          </c:val>
        </c:ser>
        <c:ser>
          <c:idx val="7"/>
          <c:order val="7"/>
          <c:tx>
            <c:strRef>
              <c:f>'i5'!$KG$1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'i5'!$KG$2:$KG$4</c:f>
              <c:numCache>
                <c:formatCode>General</c:formatCode>
                <c:ptCount val="3"/>
                <c:pt idx="0">
                  <c:v>0.28373100000000001</c:v>
                </c:pt>
                <c:pt idx="1">
                  <c:v>0.41853000000000001</c:v>
                </c:pt>
                <c:pt idx="2">
                  <c:v>0.44633699999999998</c:v>
                </c:pt>
              </c:numCache>
            </c:numRef>
          </c:val>
        </c:ser>
        <c:ser>
          <c:idx val="8"/>
          <c:order val="8"/>
          <c:tx>
            <c:strRef>
              <c:f>'i5'!$KH$1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'i5'!$KH$2:$KH$4</c:f>
              <c:numCache>
                <c:formatCode>General</c:formatCode>
                <c:ptCount val="3"/>
                <c:pt idx="0">
                  <c:v>0.28179700000000002</c:v>
                </c:pt>
                <c:pt idx="1">
                  <c:v>0.41789100000000001</c:v>
                </c:pt>
                <c:pt idx="2">
                  <c:v>0.44556899999999999</c:v>
                </c:pt>
              </c:numCache>
            </c:numRef>
          </c:val>
        </c:ser>
        <c:ser>
          <c:idx val="9"/>
          <c:order val="9"/>
          <c:tx>
            <c:strRef>
              <c:f>'i5'!$KI$1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'i5'!$KI$2:$KI$4</c:f>
              <c:numCache>
                <c:formatCode>General</c:formatCode>
                <c:ptCount val="3"/>
                <c:pt idx="0">
                  <c:v>0.29255300000000001</c:v>
                </c:pt>
                <c:pt idx="1">
                  <c:v>0.42586800000000002</c:v>
                </c:pt>
                <c:pt idx="2">
                  <c:v>0.44994400000000001</c:v>
                </c:pt>
              </c:numCache>
            </c:numRef>
          </c:val>
        </c:ser>
        <c:ser>
          <c:idx val="10"/>
          <c:order val="10"/>
          <c:tx>
            <c:strRef>
              <c:f>'i5'!$KJ$1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'i5'!$KJ$2:$KJ$4</c:f>
              <c:numCache>
                <c:formatCode>General</c:formatCode>
                <c:ptCount val="3"/>
                <c:pt idx="0">
                  <c:v>0.28591100000000003</c:v>
                </c:pt>
                <c:pt idx="1">
                  <c:v>0.41638999999999998</c:v>
                </c:pt>
                <c:pt idx="2">
                  <c:v>0.446772</c:v>
                </c:pt>
              </c:numCache>
            </c:numRef>
          </c:val>
        </c:ser>
        <c:ser>
          <c:idx val="11"/>
          <c:order val="11"/>
          <c:tx>
            <c:strRef>
              <c:f>'i5'!$KK$1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'i5'!$KK$2:$KK$4</c:f>
              <c:numCache>
                <c:formatCode>General</c:formatCode>
                <c:ptCount val="3"/>
                <c:pt idx="0">
                  <c:v>0.30292999999999998</c:v>
                </c:pt>
                <c:pt idx="1">
                  <c:v>0.42705700000000002</c:v>
                </c:pt>
                <c:pt idx="2">
                  <c:v>0.45146999999999998</c:v>
                </c:pt>
              </c:numCache>
            </c:numRef>
          </c:val>
        </c:ser>
        <c:ser>
          <c:idx val="12"/>
          <c:order val="12"/>
          <c:tx>
            <c:strRef>
              <c:f>'i5'!$KL$1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'i5'!$KL$2:$KL$4</c:f>
              <c:numCache>
                <c:formatCode>General</c:formatCode>
                <c:ptCount val="3"/>
                <c:pt idx="0">
                  <c:v>0.28603600000000001</c:v>
                </c:pt>
                <c:pt idx="1">
                  <c:v>0.41292099999999998</c:v>
                </c:pt>
                <c:pt idx="2">
                  <c:v>0.44250099999999998</c:v>
                </c:pt>
              </c:numCache>
            </c:numRef>
          </c:val>
        </c:ser>
        <c:ser>
          <c:idx val="13"/>
          <c:order val="13"/>
          <c:tx>
            <c:strRef>
              <c:f>'i5'!$KM$1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'i5'!$KM$2:$KM$4</c:f>
              <c:numCache>
                <c:formatCode>General</c:formatCode>
                <c:ptCount val="3"/>
                <c:pt idx="0">
                  <c:v>0.283503</c:v>
                </c:pt>
                <c:pt idx="1">
                  <c:v>0.41941499999999998</c:v>
                </c:pt>
                <c:pt idx="2">
                  <c:v>0.44710499999999997</c:v>
                </c:pt>
              </c:numCache>
            </c:numRef>
          </c:val>
        </c:ser>
        <c:ser>
          <c:idx val="14"/>
          <c:order val="14"/>
          <c:tx>
            <c:strRef>
              <c:f>'i5'!$KN$1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'i5'!$KN$2:$KN$4</c:f>
              <c:numCache>
                <c:formatCode>General</c:formatCode>
                <c:ptCount val="3"/>
                <c:pt idx="0">
                  <c:v>0.288163</c:v>
                </c:pt>
                <c:pt idx="1">
                  <c:v>0.427284</c:v>
                </c:pt>
                <c:pt idx="2">
                  <c:v>0.45292300000000002</c:v>
                </c:pt>
              </c:numCache>
            </c:numRef>
          </c:val>
        </c:ser>
        <c:ser>
          <c:idx val="15"/>
          <c:order val="15"/>
          <c:tx>
            <c:strRef>
              <c:f>'i5'!$KO$1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'i5'!$KO$2:$KO$4</c:f>
              <c:numCache>
                <c:formatCode>General</c:formatCode>
                <c:ptCount val="3"/>
                <c:pt idx="0">
                  <c:v>0.286551</c:v>
                </c:pt>
                <c:pt idx="1">
                  <c:v>0.43713800000000003</c:v>
                </c:pt>
                <c:pt idx="2">
                  <c:v>0.46431299999999998</c:v>
                </c:pt>
              </c:numCache>
            </c:numRef>
          </c:val>
        </c:ser>
        <c:ser>
          <c:idx val="16"/>
          <c:order val="16"/>
          <c:tx>
            <c:strRef>
              <c:f>'i5'!$KP$1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'i5'!$KP$2:$KP$4</c:f>
              <c:numCache>
                <c:formatCode>General</c:formatCode>
                <c:ptCount val="3"/>
                <c:pt idx="0">
                  <c:v>0.29202099999999998</c:v>
                </c:pt>
                <c:pt idx="1">
                  <c:v>0.43221900000000002</c:v>
                </c:pt>
                <c:pt idx="2">
                  <c:v>0.45293</c:v>
                </c:pt>
              </c:numCache>
            </c:numRef>
          </c:val>
        </c:ser>
        <c:ser>
          <c:idx val="17"/>
          <c:order val="17"/>
          <c:tx>
            <c:strRef>
              <c:f>'i5'!$KQ$1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'i5'!$KQ$2:$KQ$4</c:f>
              <c:numCache>
                <c:formatCode>General</c:formatCode>
                <c:ptCount val="3"/>
                <c:pt idx="0">
                  <c:v>0.28348400000000001</c:v>
                </c:pt>
                <c:pt idx="1">
                  <c:v>0.421541</c:v>
                </c:pt>
                <c:pt idx="2">
                  <c:v>0.462615</c:v>
                </c:pt>
              </c:numCache>
            </c:numRef>
          </c:val>
        </c:ser>
        <c:ser>
          <c:idx val="18"/>
          <c:order val="18"/>
          <c:tx>
            <c:strRef>
              <c:f>'i5'!$KR$1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'i5'!$KR$2:$KR$4</c:f>
              <c:numCache>
                <c:formatCode>General</c:formatCode>
                <c:ptCount val="3"/>
                <c:pt idx="0">
                  <c:v>0.29176099999999999</c:v>
                </c:pt>
                <c:pt idx="1">
                  <c:v>0.41474899999999998</c:v>
                </c:pt>
                <c:pt idx="2">
                  <c:v>0.468721</c:v>
                </c:pt>
              </c:numCache>
            </c:numRef>
          </c:val>
        </c:ser>
        <c:ser>
          <c:idx val="19"/>
          <c:order val="19"/>
          <c:tx>
            <c:strRef>
              <c:f>'i5'!$KS$1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'i5'!$JX$2:$JY$4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144 cached</c:v>
                  </c:pt>
                </c:lvl>
              </c:multiLvlStrCache>
            </c:multiLvlStrRef>
          </c:cat>
          <c:val>
            <c:numRef>
              <c:f>'i5'!$KS$2:$KS$4</c:f>
              <c:numCache>
                <c:formatCode>General</c:formatCode>
                <c:ptCount val="3"/>
                <c:pt idx="0">
                  <c:v>0.29506500000000002</c:v>
                </c:pt>
                <c:pt idx="1">
                  <c:v>0.34479399999999999</c:v>
                </c:pt>
                <c:pt idx="2">
                  <c:v>0.36893900000000002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621696"/>
        <c:axId val="118625344"/>
      </c:barChart>
      <c:catAx>
        <c:axId val="110621696"/>
        <c:scaling>
          <c:orientation val="minMax"/>
        </c:scaling>
        <c:delete val="0"/>
        <c:axPos val="b"/>
        <c:majorTickMark val="out"/>
        <c:minorTickMark val="none"/>
        <c:tickLblPos val="nextTo"/>
        <c:crossAx val="118625344"/>
        <c:crosses val="autoZero"/>
        <c:auto val="1"/>
        <c:lblAlgn val="ctr"/>
        <c:lblOffset val="100"/>
        <c:noMultiLvlLbl val="0"/>
      </c:catAx>
      <c:valAx>
        <c:axId val="118625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6216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'i5'!$BO$1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'i5'!$BO$2:$BO$16</c:f>
              <c:numCache>
                <c:formatCode>General</c:formatCode>
                <c:ptCount val="15"/>
                <c:pt idx="0">
                  <c:v>378.61224800000002</c:v>
                </c:pt>
                <c:pt idx="1">
                  <c:v>388.176807</c:v>
                </c:pt>
                <c:pt idx="2">
                  <c:v>375.701593</c:v>
                </c:pt>
                <c:pt idx="3">
                  <c:v>188.08640299999999</c:v>
                </c:pt>
                <c:pt idx="4">
                  <c:v>185.97992300000001</c:v>
                </c:pt>
                <c:pt idx="5">
                  <c:v>190.13413</c:v>
                </c:pt>
                <c:pt idx="6">
                  <c:v>96.397518000000005</c:v>
                </c:pt>
                <c:pt idx="7">
                  <c:v>95.896344999999997</c:v>
                </c:pt>
                <c:pt idx="8">
                  <c:v>96.385694999999998</c:v>
                </c:pt>
                <c:pt idx="9">
                  <c:v>46.043337000000001</c:v>
                </c:pt>
                <c:pt idx="10">
                  <c:v>47.330852999999998</c:v>
                </c:pt>
                <c:pt idx="11">
                  <c:v>50.591954999999999</c:v>
                </c:pt>
                <c:pt idx="12">
                  <c:v>29.929264</c:v>
                </c:pt>
                <c:pt idx="13">
                  <c:v>30.809697</c:v>
                </c:pt>
                <c:pt idx="14">
                  <c:v>30.822652000000001</c:v>
                </c:pt>
              </c:numCache>
            </c:numRef>
          </c:val>
        </c:ser>
        <c:ser>
          <c:idx val="1"/>
          <c:order val="1"/>
          <c:tx>
            <c:strRef>
              <c:f>'i5'!$BP$1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'i5'!$BP$2:$BP$16</c:f>
              <c:numCache>
                <c:formatCode>General</c:formatCode>
                <c:ptCount val="15"/>
                <c:pt idx="0">
                  <c:v>379.36575399999998</c:v>
                </c:pt>
                <c:pt idx="1">
                  <c:v>465.26151599999997</c:v>
                </c:pt>
                <c:pt idx="2">
                  <c:v>375.37484899999998</c:v>
                </c:pt>
                <c:pt idx="3">
                  <c:v>179.12333699999999</c:v>
                </c:pt>
                <c:pt idx="4">
                  <c:v>178.43535</c:v>
                </c:pt>
                <c:pt idx="5">
                  <c:v>181.304237</c:v>
                </c:pt>
                <c:pt idx="6">
                  <c:v>90.793567999999993</c:v>
                </c:pt>
                <c:pt idx="7">
                  <c:v>90.985916000000003</c:v>
                </c:pt>
                <c:pt idx="8">
                  <c:v>90.892961</c:v>
                </c:pt>
                <c:pt idx="9">
                  <c:v>45.456918000000002</c:v>
                </c:pt>
                <c:pt idx="10">
                  <c:v>45.411064000000003</c:v>
                </c:pt>
                <c:pt idx="11">
                  <c:v>48.593749000000003</c:v>
                </c:pt>
                <c:pt idx="12">
                  <c:v>29.619681</c:v>
                </c:pt>
                <c:pt idx="13">
                  <c:v>29.585812000000001</c:v>
                </c:pt>
                <c:pt idx="14">
                  <c:v>29.602281000000001</c:v>
                </c:pt>
              </c:numCache>
            </c:numRef>
          </c:val>
        </c:ser>
        <c:ser>
          <c:idx val="2"/>
          <c:order val="2"/>
          <c:tx>
            <c:strRef>
              <c:f>'i5'!$BQ$1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'i5'!$BQ$2:$BQ$16</c:f>
              <c:numCache>
                <c:formatCode>General</c:formatCode>
                <c:ptCount val="15"/>
                <c:pt idx="0">
                  <c:v>360.52578399999999</c:v>
                </c:pt>
                <c:pt idx="1">
                  <c:v>455.25065699999999</c:v>
                </c:pt>
                <c:pt idx="2">
                  <c:v>357.43287500000002</c:v>
                </c:pt>
                <c:pt idx="3">
                  <c:v>176.216579</c:v>
                </c:pt>
                <c:pt idx="4">
                  <c:v>177.383422</c:v>
                </c:pt>
                <c:pt idx="5">
                  <c:v>179.321055</c:v>
                </c:pt>
                <c:pt idx="6">
                  <c:v>89.226094000000003</c:v>
                </c:pt>
                <c:pt idx="7">
                  <c:v>89.259065000000007</c:v>
                </c:pt>
                <c:pt idx="8">
                  <c:v>89.231427999999994</c:v>
                </c:pt>
                <c:pt idx="9">
                  <c:v>44.59037</c:v>
                </c:pt>
                <c:pt idx="10">
                  <c:v>44.401316000000001</c:v>
                </c:pt>
                <c:pt idx="11">
                  <c:v>47.373829000000001</c:v>
                </c:pt>
                <c:pt idx="12">
                  <c:v>29.028441999999998</c:v>
                </c:pt>
                <c:pt idx="13">
                  <c:v>29.030850000000001</c:v>
                </c:pt>
                <c:pt idx="14">
                  <c:v>29.072265999999999</c:v>
                </c:pt>
              </c:numCache>
            </c:numRef>
          </c:val>
        </c:ser>
        <c:ser>
          <c:idx val="3"/>
          <c:order val="3"/>
          <c:tx>
            <c:strRef>
              <c:f>'i5'!$BR$1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'i5'!$BR$2:$BR$16</c:f>
              <c:numCache>
                <c:formatCode>General</c:formatCode>
                <c:ptCount val="15"/>
                <c:pt idx="0">
                  <c:v>360.599917</c:v>
                </c:pt>
                <c:pt idx="1">
                  <c:v>438.04636299999999</c:v>
                </c:pt>
                <c:pt idx="2">
                  <c:v>357.66936800000002</c:v>
                </c:pt>
                <c:pt idx="3">
                  <c:v>178.06357</c:v>
                </c:pt>
                <c:pt idx="4">
                  <c:v>178.905282</c:v>
                </c:pt>
                <c:pt idx="5">
                  <c:v>178.99039099999999</c:v>
                </c:pt>
                <c:pt idx="6">
                  <c:v>89.189751999999999</c:v>
                </c:pt>
                <c:pt idx="7">
                  <c:v>89.363553999999993</c:v>
                </c:pt>
                <c:pt idx="8">
                  <c:v>89.255572000000001</c:v>
                </c:pt>
                <c:pt idx="9">
                  <c:v>44.573818000000003</c:v>
                </c:pt>
                <c:pt idx="10">
                  <c:v>44.372568999999999</c:v>
                </c:pt>
                <c:pt idx="11">
                  <c:v>47.479312999999998</c:v>
                </c:pt>
                <c:pt idx="12">
                  <c:v>29.046313000000001</c:v>
                </c:pt>
                <c:pt idx="13">
                  <c:v>29.004477999999999</c:v>
                </c:pt>
                <c:pt idx="14">
                  <c:v>29.121866000000001</c:v>
                </c:pt>
              </c:numCache>
            </c:numRef>
          </c:val>
        </c:ser>
        <c:ser>
          <c:idx val="4"/>
          <c:order val="4"/>
          <c:tx>
            <c:strRef>
              <c:f>'i5'!$BS$1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'i5'!$BS$2:$BS$16</c:f>
              <c:numCache>
                <c:formatCode>General</c:formatCode>
                <c:ptCount val="15"/>
                <c:pt idx="0">
                  <c:v>350.766819</c:v>
                </c:pt>
                <c:pt idx="1">
                  <c:v>386.05856399999999</c:v>
                </c:pt>
                <c:pt idx="2">
                  <c:v>382.58228600000001</c:v>
                </c:pt>
                <c:pt idx="3">
                  <c:v>177.06251800000001</c:v>
                </c:pt>
                <c:pt idx="4">
                  <c:v>178.38228599999999</c:v>
                </c:pt>
                <c:pt idx="5">
                  <c:v>178.616264</c:v>
                </c:pt>
                <c:pt idx="6">
                  <c:v>89.394721000000004</c:v>
                </c:pt>
                <c:pt idx="7">
                  <c:v>89.038117999999997</c:v>
                </c:pt>
                <c:pt idx="8">
                  <c:v>89.348288999999994</c:v>
                </c:pt>
                <c:pt idx="9">
                  <c:v>44.741719000000003</c:v>
                </c:pt>
                <c:pt idx="10">
                  <c:v>44.39667</c:v>
                </c:pt>
                <c:pt idx="11">
                  <c:v>47.707253999999999</c:v>
                </c:pt>
                <c:pt idx="12">
                  <c:v>29.137536000000001</c:v>
                </c:pt>
                <c:pt idx="13">
                  <c:v>28.996880999999998</c:v>
                </c:pt>
                <c:pt idx="14">
                  <c:v>29.161856</c:v>
                </c:pt>
              </c:numCache>
            </c:numRef>
          </c:val>
        </c:ser>
        <c:ser>
          <c:idx val="5"/>
          <c:order val="5"/>
          <c:tx>
            <c:strRef>
              <c:f>'i5'!$BT$1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'i5'!$BT$2:$BT$16</c:f>
              <c:numCache>
                <c:formatCode>General</c:formatCode>
                <c:ptCount val="15"/>
                <c:pt idx="0">
                  <c:v>349.35892999999999</c:v>
                </c:pt>
                <c:pt idx="1">
                  <c:v>392.76169700000003</c:v>
                </c:pt>
                <c:pt idx="2">
                  <c:v>372.19207499999999</c:v>
                </c:pt>
                <c:pt idx="3">
                  <c:v>178.925702</c:v>
                </c:pt>
                <c:pt idx="4">
                  <c:v>178.67488599999999</c:v>
                </c:pt>
                <c:pt idx="5">
                  <c:v>178.744293</c:v>
                </c:pt>
                <c:pt idx="6">
                  <c:v>88.971029999999999</c:v>
                </c:pt>
                <c:pt idx="7">
                  <c:v>89.135382000000007</c:v>
                </c:pt>
                <c:pt idx="8">
                  <c:v>89.331318999999993</c:v>
                </c:pt>
                <c:pt idx="9">
                  <c:v>44.565857999999999</c:v>
                </c:pt>
                <c:pt idx="10">
                  <c:v>44.370494000000001</c:v>
                </c:pt>
                <c:pt idx="11">
                  <c:v>47.504838999999997</c:v>
                </c:pt>
                <c:pt idx="12">
                  <c:v>29.057230000000001</c:v>
                </c:pt>
                <c:pt idx="13">
                  <c:v>28.977256000000001</c:v>
                </c:pt>
                <c:pt idx="14">
                  <c:v>29.093734999999999</c:v>
                </c:pt>
              </c:numCache>
            </c:numRef>
          </c:val>
        </c:ser>
        <c:ser>
          <c:idx val="6"/>
          <c:order val="6"/>
          <c:tx>
            <c:strRef>
              <c:f>'i5'!$BU$1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'i5'!$BU$2:$BU$16</c:f>
              <c:numCache>
                <c:formatCode>General</c:formatCode>
                <c:ptCount val="15"/>
                <c:pt idx="0">
                  <c:v>349.13028300000002</c:v>
                </c:pt>
                <c:pt idx="1">
                  <c:v>384.847014</c:v>
                </c:pt>
                <c:pt idx="2">
                  <c:v>392.34671100000003</c:v>
                </c:pt>
                <c:pt idx="3">
                  <c:v>180.888724</c:v>
                </c:pt>
                <c:pt idx="4">
                  <c:v>178.176762</c:v>
                </c:pt>
                <c:pt idx="5">
                  <c:v>182.30680699999999</c:v>
                </c:pt>
                <c:pt idx="6">
                  <c:v>88.616380000000007</c:v>
                </c:pt>
                <c:pt idx="7">
                  <c:v>89.168077999999994</c:v>
                </c:pt>
                <c:pt idx="8">
                  <c:v>89.369167000000004</c:v>
                </c:pt>
                <c:pt idx="9">
                  <c:v>44.577919000000001</c:v>
                </c:pt>
                <c:pt idx="10">
                  <c:v>44.348813</c:v>
                </c:pt>
                <c:pt idx="11">
                  <c:v>47.599623000000001</c:v>
                </c:pt>
                <c:pt idx="12">
                  <c:v>29.002846999999999</c:v>
                </c:pt>
                <c:pt idx="13">
                  <c:v>29.015260000000001</c:v>
                </c:pt>
                <c:pt idx="14">
                  <c:v>29.069424000000001</c:v>
                </c:pt>
              </c:numCache>
            </c:numRef>
          </c:val>
        </c:ser>
        <c:ser>
          <c:idx val="7"/>
          <c:order val="7"/>
          <c:tx>
            <c:strRef>
              <c:f>'i5'!$BV$1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'i5'!$BV$2:$BV$16</c:f>
              <c:numCache>
                <c:formatCode>General</c:formatCode>
                <c:ptCount val="15"/>
                <c:pt idx="0">
                  <c:v>350.05486100000002</c:v>
                </c:pt>
                <c:pt idx="1">
                  <c:v>383.819165</c:v>
                </c:pt>
                <c:pt idx="2">
                  <c:v>368.92708299999998</c:v>
                </c:pt>
                <c:pt idx="3">
                  <c:v>180.366277</c:v>
                </c:pt>
                <c:pt idx="4">
                  <c:v>177.72362100000001</c:v>
                </c:pt>
                <c:pt idx="5">
                  <c:v>178.48355799999999</c:v>
                </c:pt>
                <c:pt idx="6">
                  <c:v>88.225542000000004</c:v>
                </c:pt>
                <c:pt idx="7">
                  <c:v>88.913013000000007</c:v>
                </c:pt>
                <c:pt idx="8">
                  <c:v>88.969313999999997</c:v>
                </c:pt>
                <c:pt idx="9">
                  <c:v>44.598422999999997</c:v>
                </c:pt>
                <c:pt idx="10">
                  <c:v>44.370629999999998</c:v>
                </c:pt>
                <c:pt idx="11">
                  <c:v>47.527172999999998</c:v>
                </c:pt>
                <c:pt idx="12">
                  <c:v>28.982126999999998</c:v>
                </c:pt>
                <c:pt idx="13">
                  <c:v>29.006791</c:v>
                </c:pt>
                <c:pt idx="14">
                  <c:v>28.996532999999999</c:v>
                </c:pt>
              </c:numCache>
            </c:numRef>
          </c:val>
        </c:ser>
        <c:ser>
          <c:idx val="8"/>
          <c:order val="8"/>
          <c:tx>
            <c:strRef>
              <c:f>'i5'!$BW$1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'i5'!$BW$2:$BW$16</c:f>
              <c:numCache>
                <c:formatCode>General</c:formatCode>
                <c:ptCount val="15"/>
                <c:pt idx="0">
                  <c:v>357.605684</c:v>
                </c:pt>
                <c:pt idx="1">
                  <c:v>380.96718399999997</c:v>
                </c:pt>
                <c:pt idx="2">
                  <c:v>368.39239700000002</c:v>
                </c:pt>
                <c:pt idx="3">
                  <c:v>177.585092</c:v>
                </c:pt>
                <c:pt idx="4">
                  <c:v>178.94649699999999</c:v>
                </c:pt>
                <c:pt idx="5">
                  <c:v>178.886143</c:v>
                </c:pt>
                <c:pt idx="6">
                  <c:v>88.136112999999995</c:v>
                </c:pt>
                <c:pt idx="7">
                  <c:v>89.043362999999999</c:v>
                </c:pt>
                <c:pt idx="8">
                  <c:v>88.947543999999994</c:v>
                </c:pt>
                <c:pt idx="9">
                  <c:v>44.556615000000001</c:v>
                </c:pt>
                <c:pt idx="10">
                  <c:v>44.387732</c:v>
                </c:pt>
                <c:pt idx="11">
                  <c:v>47.347439999999999</c:v>
                </c:pt>
                <c:pt idx="12">
                  <c:v>28.963591000000001</c:v>
                </c:pt>
                <c:pt idx="13">
                  <c:v>28.996265000000001</c:v>
                </c:pt>
                <c:pt idx="14">
                  <c:v>29.027329999999999</c:v>
                </c:pt>
              </c:numCache>
            </c:numRef>
          </c:val>
        </c:ser>
        <c:ser>
          <c:idx val="9"/>
          <c:order val="9"/>
          <c:tx>
            <c:strRef>
              <c:f>'i5'!$BX$1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'i5'!$BX$2:$BX$16</c:f>
              <c:numCache>
                <c:formatCode>General</c:formatCode>
                <c:ptCount val="15"/>
                <c:pt idx="0">
                  <c:v>364.394273</c:v>
                </c:pt>
                <c:pt idx="1">
                  <c:v>386.102102</c:v>
                </c:pt>
                <c:pt idx="2">
                  <c:v>372.06186000000002</c:v>
                </c:pt>
                <c:pt idx="3">
                  <c:v>178.160966</c:v>
                </c:pt>
                <c:pt idx="4">
                  <c:v>178.214744</c:v>
                </c:pt>
                <c:pt idx="5">
                  <c:v>178.818442</c:v>
                </c:pt>
                <c:pt idx="6">
                  <c:v>88.562952999999993</c:v>
                </c:pt>
                <c:pt idx="7">
                  <c:v>89.114463999999998</c:v>
                </c:pt>
                <c:pt idx="8">
                  <c:v>89.185338999999999</c:v>
                </c:pt>
                <c:pt idx="9">
                  <c:v>44.460484999999998</c:v>
                </c:pt>
                <c:pt idx="10">
                  <c:v>44.361037000000003</c:v>
                </c:pt>
                <c:pt idx="11">
                  <c:v>47.205359000000001</c:v>
                </c:pt>
                <c:pt idx="12">
                  <c:v>29.012478000000002</c:v>
                </c:pt>
                <c:pt idx="13">
                  <c:v>29.022214000000002</c:v>
                </c:pt>
                <c:pt idx="14">
                  <c:v>29.038587</c:v>
                </c:pt>
              </c:numCache>
            </c:numRef>
          </c:val>
        </c:ser>
        <c:ser>
          <c:idx val="10"/>
          <c:order val="10"/>
          <c:tx>
            <c:strRef>
              <c:f>'i5'!$BY$1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'i5'!$BY$2:$BY$16</c:f>
              <c:numCache>
                <c:formatCode>General</c:formatCode>
                <c:ptCount val="15"/>
                <c:pt idx="0">
                  <c:v>368.70285899999999</c:v>
                </c:pt>
                <c:pt idx="1">
                  <c:v>353.04461800000001</c:v>
                </c:pt>
                <c:pt idx="2">
                  <c:v>373.13350000000003</c:v>
                </c:pt>
                <c:pt idx="3">
                  <c:v>180.14883800000001</c:v>
                </c:pt>
                <c:pt idx="4">
                  <c:v>178.861684</c:v>
                </c:pt>
                <c:pt idx="5">
                  <c:v>178.92613700000001</c:v>
                </c:pt>
                <c:pt idx="6">
                  <c:v>88.882133999999994</c:v>
                </c:pt>
                <c:pt idx="7">
                  <c:v>89.306359</c:v>
                </c:pt>
                <c:pt idx="8">
                  <c:v>89.192143999999999</c:v>
                </c:pt>
                <c:pt idx="9">
                  <c:v>44.475211999999999</c:v>
                </c:pt>
                <c:pt idx="10">
                  <c:v>44.430850999999997</c:v>
                </c:pt>
                <c:pt idx="11">
                  <c:v>47.357318999999997</c:v>
                </c:pt>
                <c:pt idx="12">
                  <c:v>28.992502999999999</c:v>
                </c:pt>
                <c:pt idx="13">
                  <c:v>29.005275000000001</c:v>
                </c:pt>
                <c:pt idx="14">
                  <c:v>29.162251000000001</c:v>
                </c:pt>
              </c:numCache>
            </c:numRef>
          </c:val>
        </c:ser>
        <c:ser>
          <c:idx val="11"/>
          <c:order val="11"/>
          <c:tx>
            <c:strRef>
              <c:f>'i5'!$BZ$1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'i5'!$BZ$2:$BZ$16</c:f>
              <c:numCache>
                <c:formatCode>General</c:formatCode>
                <c:ptCount val="15"/>
                <c:pt idx="0">
                  <c:v>369.17276700000002</c:v>
                </c:pt>
                <c:pt idx="1">
                  <c:v>377.86611399999998</c:v>
                </c:pt>
                <c:pt idx="2">
                  <c:v>372.90531199999998</c:v>
                </c:pt>
                <c:pt idx="3">
                  <c:v>179.7861</c:v>
                </c:pt>
                <c:pt idx="4">
                  <c:v>178.777242</c:v>
                </c:pt>
                <c:pt idx="5">
                  <c:v>179.20611400000001</c:v>
                </c:pt>
                <c:pt idx="6">
                  <c:v>89.417225999999999</c:v>
                </c:pt>
                <c:pt idx="7">
                  <c:v>89.246814999999998</c:v>
                </c:pt>
                <c:pt idx="8">
                  <c:v>89.209487999999993</c:v>
                </c:pt>
                <c:pt idx="9">
                  <c:v>44.351638000000001</c:v>
                </c:pt>
                <c:pt idx="10">
                  <c:v>44.441761</c:v>
                </c:pt>
                <c:pt idx="11">
                  <c:v>47.476433999999998</c:v>
                </c:pt>
                <c:pt idx="12">
                  <c:v>29.000522</c:v>
                </c:pt>
                <c:pt idx="13">
                  <c:v>29.025780999999998</c:v>
                </c:pt>
                <c:pt idx="14">
                  <c:v>29.078699</c:v>
                </c:pt>
              </c:numCache>
            </c:numRef>
          </c:val>
        </c:ser>
        <c:ser>
          <c:idx val="12"/>
          <c:order val="12"/>
          <c:tx>
            <c:strRef>
              <c:f>'i5'!$CA$1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'i5'!$CA$2:$CA$16</c:f>
              <c:numCache>
                <c:formatCode>General</c:formatCode>
                <c:ptCount val="15"/>
                <c:pt idx="0">
                  <c:v>362.63826999999998</c:v>
                </c:pt>
                <c:pt idx="1">
                  <c:v>384.47696100000002</c:v>
                </c:pt>
                <c:pt idx="2">
                  <c:v>372.90809000000002</c:v>
                </c:pt>
                <c:pt idx="3">
                  <c:v>178.656971</c:v>
                </c:pt>
                <c:pt idx="4">
                  <c:v>178.552877</c:v>
                </c:pt>
                <c:pt idx="5">
                  <c:v>179.35514499999999</c:v>
                </c:pt>
                <c:pt idx="6">
                  <c:v>89.289696000000006</c:v>
                </c:pt>
                <c:pt idx="7">
                  <c:v>89.424484000000007</c:v>
                </c:pt>
                <c:pt idx="8">
                  <c:v>89.335642000000007</c:v>
                </c:pt>
                <c:pt idx="9">
                  <c:v>44.383026000000001</c:v>
                </c:pt>
                <c:pt idx="10">
                  <c:v>44.227581000000001</c:v>
                </c:pt>
                <c:pt idx="11">
                  <c:v>47.188716999999997</c:v>
                </c:pt>
                <c:pt idx="12">
                  <c:v>28.988907999999999</c:v>
                </c:pt>
                <c:pt idx="13">
                  <c:v>29.020847</c:v>
                </c:pt>
                <c:pt idx="14">
                  <c:v>29.096322000000001</c:v>
                </c:pt>
              </c:numCache>
            </c:numRef>
          </c:val>
        </c:ser>
        <c:ser>
          <c:idx val="13"/>
          <c:order val="13"/>
          <c:tx>
            <c:strRef>
              <c:f>'i5'!$CB$1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'i5'!$CB$2:$CB$16</c:f>
              <c:numCache>
                <c:formatCode>General</c:formatCode>
                <c:ptCount val="15"/>
                <c:pt idx="0">
                  <c:v>364.30055199999998</c:v>
                </c:pt>
                <c:pt idx="1">
                  <c:v>385.57720999999998</c:v>
                </c:pt>
                <c:pt idx="2">
                  <c:v>377.968796</c:v>
                </c:pt>
                <c:pt idx="3">
                  <c:v>178.035988</c:v>
                </c:pt>
                <c:pt idx="4">
                  <c:v>178.287038</c:v>
                </c:pt>
                <c:pt idx="5">
                  <c:v>181.22169400000001</c:v>
                </c:pt>
                <c:pt idx="6">
                  <c:v>89.227986999999999</c:v>
                </c:pt>
                <c:pt idx="7">
                  <c:v>89.353320999999994</c:v>
                </c:pt>
                <c:pt idx="8">
                  <c:v>89.228176000000005</c:v>
                </c:pt>
                <c:pt idx="9">
                  <c:v>44.386530999999998</c:v>
                </c:pt>
                <c:pt idx="10">
                  <c:v>43.695239000000001</c:v>
                </c:pt>
                <c:pt idx="11">
                  <c:v>47.343604999999997</c:v>
                </c:pt>
                <c:pt idx="12">
                  <c:v>28.995331</c:v>
                </c:pt>
                <c:pt idx="13">
                  <c:v>29.018462</c:v>
                </c:pt>
                <c:pt idx="14">
                  <c:v>29.128889999999998</c:v>
                </c:pt>
              </c:numCache>
            </c:numRef>
          </c:val>
        </c:ser>
        <c:ser>
          <c:idx val="14"/>
          <c:order val="14"/>
          <c:tx>
            <c:strRef>
              <c:f>'i5'!$CC$1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'i5'!$CC$2:$CC$16</c:f>
              <c:numCache>
                <c:formatCode>General</c:formatCode>
                <c:ptCount val="15"/>
                <c:pt idx="0">
                  <c:v>363.73367200000001</c:v>
                </c:pt>
                <c:pt idx="1">
                  <c:v>384.24239899999998</c:v>
                </c:pt>
                <c:pt idx="2">
                  <c:v>367.58895899999999</c:v>
                </c:pt>
                <c:pt idx="3">
                  <c:v>178.43781899999999</c:v>
                </c:pt>
                <c:pt idx="4">
                  <c:v>179.163781</c:v>
                </c:pt>
                <c:pt idx="5">
                  <c:v>186.32273699999999</c:v>
                </c:pt>
                <c:pt idx="6">
                  <c:v>89.203591000000003</c:v>
                </c:pt>
                <c:pt idx="7">
                  <c:v>89.151291000000001</c:v>
                </c:pt>
                <c:pt idx="8">
                  <c:v>89.214032000000003</c:v>
                </c:pt>
                <c:pt idx="9">
                  <c:v>44.336162999999999</c:v>
                </c:pt>
                <c:pt idx="10">
                  <c:v>44.285482999999999</c:v>
                </c:pt>
                <c:pt idx="11">
                  <c:v>47.237912000000001</c:v>
                </c:pt>
                <c:pt idx="12">
                  <c:v>29.053041</c:v>
                </c:pt>
                <c:pt idx="13">
                  <c:v>28.999942000000001</c:v>
                </c:pt>
                <c:pt idx="14">
                  <c:v>29.074808999999998</c:v>
                </c:pt>
              </c:numCache>
            </c:numRef>
          </c:val>
        </c:ser>
        <c:ser>
          <c:idx val="15"/>
          <c:order val="15"/>
          <c:tx>
            <c:strRef>
              <c:f>'i5'!$CD$1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'i5'!$CD$2:$CD$16</c:f>
              <c:numCache>
                <c:formatCode>General</c:formatCode>
                <c:ptCount val="15"/>
                <c:pt idx="0">
                  <c:v>363.21713</c:v>
                </c:pt>
                <c:pt idx="1">
                  <c:v>385.71455500000002</c:v>
                </c:pt>
                <c:pt idx="2">
                  <c:v>365.17290400000002</c:v>
                </c:pt>
                <c:pt idx="3">
                  <c:v>179.89329699999999</c:v>
                </c:pt>
                <c:pt idx="4">
                  <c:v>179.33306400000001</c:v>
                </c:pt>
                <c:pt idx="5">
                  <c:v>186.61477300000001</c:v>
                </c:pt>
                <c:pt idx="6">
                  <c:v>89.078990000000005</c:v>
                </c:pt>
                <c:pt idx="7">
                  <c:v>89.311288000000005</c:v>
                </c:pt>
                <c:pt idx="8">
                  <c:v>89.267218999999997</c:v>
                </c:pt>
                <c:pt idx="9">
                  <c:v>44.421833999999997</c:v>
                </c:pt>
                <c:pt idx="10">
                  <c:v>44.386611000000002</c:v>
                </c:pt>
                <c:pt idx="11">
                  <c:v>47.157831000000002</c:v>
                </c:pt>
                <c:pt idx="12">
                  <c:v>29.052838999999999</c:v>
                </c:pt>
                <c:pt idx="13">
                  <c:v>28.992380000000001</c:v>
                </c:pt>
                <c:pt idx="14">
                  <c:v>29.098538999999999</c:v>
                </c:pt>
              </c:numCache>
            </c:numRef>
          </c:val>
        </c:ser>
        <c:ser>
          <c:idx val="16"/>
          <c:order val="16"/>
          <c:tx>
            <c:strRef>
              <c:f>'i5'!$CE$1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'i5'!$CE$2:$CE$16</c:f>
              <c:numCache>
                <c:formatCode>General</c:formatCode>
                <c:ptCount val="15"/>
                <c:pt idx="0">
                  <c:v>362.13314500000001</c:v>
                </c:pt>
                <c:pt idx="1">
                  <c:v>393.72237000000001</c:v>
                </c:pt>
                <c:pt idx="2">
                  <c:v>366.42051099999998</c:v>
                </c:pt>
                <c:pt idx="3">
                  <c:v>179.57982200000001</c:v>
                </c:pt>
                <c:pt idx="4">
                  <c:v>179.19342499999999</c:v>
                </c:pt>
                <c:pt idx="5">
                  <c:v>186.78217599999999</c:v>
                </c:pt>
                <c:pt idx="6">
                  <c:v>89.168120000000002</c:v>
                </c:pt>
                <c:pt idx="7">
                  <c:v>89.253679000000005</c:v>
                </c:pt>
                <c:pt idx="8">
                  <c:v>89.204642000000007</c:v>
                </c:pt>
                <c:pt idx="9">
                  <c:v>44.457617999999997</c:v>
                </c:pt>
                <c:pt idx="10">
                  <c:v>44.396023</c:v>
                </c:pt>
                <c:pt idx="11">
                  <c:v>47.192515999999998</c:v>
                </c:pt>
                <c:pt idx="12">
                  <c:v>28.999604999999999</c:v>
                </c:pt>
                <c:pt idx="13">
                  <c:v>28.981670999999999</c:v>
                </c:pt>
                <c:pt idx="14">
                  <c:v>29.075227000000002</c:v>
                </c:pt>
              </c:numCache>
            </c:numRef>
          </c:val>
        </c:ser>
        <c:ser>
          <c:idx val="17"/>
          <c:order val="17"/>
          <c:tx>
            <c:strRef>
              <c:f>'i5'!$CF$1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'i5'!$CF$2:$CF$16</c:f>
              <c:numCache>
                <c:formatCode>General</c:formatCode>
                <c:ptCount val="15"/>
                <c:pt idx="0">
                  <c:v>362.45429200000001</c:v>
                </c:pt>
                <c:pt idx="1">
                  <c:v>384.59276199999999</c:v>
                </c:pt>
                <c:pt idx="2">
                  <c:v>369.83560299999999</c:v>
                </c:pt>
                <c:pt idx="3">
                  <c:v>177.87060299999999</c:v>
                </c:pt>
                <c:pt idx="4">
                  <c:v>179.54279</c:v>
                </c:pt>
                <c:pt idx="5">
                  <c:v>201.59165100000001</c:v>
                </c:pt>
                <c:pt idx="6">
                  <c:v>89.133674999999997</c:v>
                </c:pt>
                <c:pt idx="7">
                  <c:v>89.234707999999998</c:v>
                </c:pt>
                <c:pt idx="8">
                  <c:v>89.136160000000004</c:v>
                </c:pt>
                <c:pt idx="9">
                  <c:v>44.387337000000002</c:v>
                </c:pt>
                <c:pt idx="10">
                  <c:v>44.386825999999999</c:v>
                </c:pt>
                <c:pt idx="11">
                  <c:v>47.270527999999999</c:v>
                </c:pt>
                <c:pt idx="12">
                  <c:v>29.020244999999999</c:v>
                </c:pt>
                <c:pt idx="13">
                  <c:v>29.009737000000001</c:v>
                </c:pt>
                <c:pt idx="14">
                  <c:v>29.078768</c:v>
                </c:pt>
              </c:numCache>
            </c:numRef>
          </c:val>
        </c:ser>
        <c:ser>
          <c:idx val="18"/>
          <c:order val="18"/>
          <c:tx>
            <c:strRef>
              <c:f>'i5'!$CG$1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'i5'!$CG$2:$CG$16</c:f>
              <c:numCache>
                <c:formatCode>General</c:formatCode>
                <c:ptCount val="15"/>
                <c:pt idx="0">
                  <c:v>362.80936300000002</c:v>
                </c:pt>
                <c:pt idx="1">
                  <c:v>388.296468</c:v>
                </c:pt>
                <c:pt idx="2">
                  <c:v>362.57139599999999</c:v>
                </c:pt>
                <c:pt idx="3">
                  <c:v>175.70931999999999</c:v>
                </c:pt>
                <c:pt idx="4">
                  <c:v>179.621681</c:v>
                </c:pt>
                <c:pt idx="5">
                  <c:v>206.45631299999999</c:v>
                </c:pt>
                <c:pt idx="6">
                  <c:v>89.296863999999999</c:v>
                </c:pt>
                <c:pt idx="7">
                  <c:v>89.295057999999997</c:v>
                </c:pt>
                <c:pt idx="8">
                  <c:v>89.209953999999996</c:v>
                </c:pt>
                <c:pt idx="9">
                  <c:v>44.404857999999997</c:v>
                </c:pt>
                <c:pt idx="10">
                  <c:v>44.631196000000003</c:v>
                </c:pt>
                <c:pt idx="11">
                  <c:v>47.340097</c:v>
                </c:pt>
                <c:pt idx="12">
                  <c:v>29.015521</c:v>
                </c:pt>
                <c:pt idx="13">
                  <c:v>29.005144000000001</c:v>
                </c:pt>
                <c:pt idx="14">
                  <c:v>29.043766000000002</c:v>
                </c:pt>
              </c:numCache>
            </c:numRef>
          </c:val>
        </c:ser>
        <c:ser>
          <c:idx val="19"/>
          <c:order val="19"/>
          <c:tx>
            <c:strRef>
              <c:f>'i5'!$CH$1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'i5'!$CH$2:$CH$16</c:f>
              <c:numCache>
                <c:formatCode>General</c:formatCode>
                <c:ptCount val="15"/>
                <c:pt idx="0">
                  <c:v>362.84465799999998</c:v>
                </c:pt>
                <c:pt idx="1">
                  <c:v>374.80686500000002</c:v>
                </c:pt>
                <c:pt idx="2">
                  <c:v>361.65370999999999</c:v>
                </c:pt>
                <c:pt idx="3">
                  <c:v>176.13553300000001</c:v>
                </c:pt>
                <c:pt idx="4">
                  <c:v>178.837119</c:v>
                </c:pt>
                <c:pt idx="5">
                  <c:v>208.454937</c:v>
                </c:pt>
                <c:pt idx="6">
                  <c:v>89.306337999999997</c:v>
                </c:pt>
                <c:pt idx="7">
                  <c:v>89.209852999999995</c:v>
                </c:pt>
                <c:pt idx="8">
                  <c:v>89.244979999999998</c:v>
                </c:pt>
                <c:pt idx="9">
                  <c:v>44.422446000000001</c:v>
                </c:pt>
                <c:pt idx="10">
                  <c:v>47.262112000000002</c:v>
                </c:pt>
                <c:pt idx="11">
                  <c:v>47.322240999999998</c:v>
                </c:pt>
                <c:pt idx="12">
                  <c:v>29.039237</c:v>
                </c:pt>
                <c:pt idx="13">
                  <c:v>29.033507</c:v>
                </c:pt>
                <c:pt idx="14">
                  <c:v>29.100110999999998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31104"/>
        <c:axId val="141041664"/>
      </c:barChart>
      <c:catAx>
        <c:axId val="110831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41041664"/>
        <c:crosses val="autoZero"/>
        <c:auto val="1"/>
        <c:lblAlgn val="ctr"/>
        <c:lblOffset val="100"/>
        <c:noMultiLvlLbl val="0"/>
      </c:catAx>
      <c:valAx>
        <c:axId val="14104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831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'i5'!$DL$1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'i5'!$DL$2:$DL$16</c:f>
              <c:numCache>
                <c:formatCode>General</c:formatCode>
                <c:ptCount val="15"/>
                <c:pt idx="0">
                  <c:v>22.738197</c:v>
                </c:pt>
                <c:pt idx="1">
                  <c:v>23.174305</c:v>
                </c:pt>
                <c:pt idx="2">
                  <c:v>23.188607999999999</c:v>
                </c:pt>
                <c:pt idx="3">
                  <c:v>18.499103999999999</c:v>
                </c:pt>
                <c:pt idx="4">
                  <c:v>18.962564</c:v>
                </c:pt>
                <c:pt idx="5">
                  <c:v>21.496796</c:v>
                </c:pt>
                <c:pt idx="6">
                  <c:v>16.137004999999998</c:v>
                </c:pt>
                <c:pt idx="7">
                  <c:v>15.96111</c:v>
                </c:pt>
                <c:pt idx="8">
                  <c:v>16.910762999999999</c:v>
                </c:pt>
                <c:pt idx="9">
                  <c:v>13.629276000000001</c:v>
                </c:pt>
                <c:pt idx="10">
                  <c:v>14.496649</c:v>
                </c:pt>
                <c:pt idx="11">
                  <c:v>14.489617000000001</c:v>
                </c:pt>
                <c:pt idx="12">
                  <c:v>11.733677999999999</c:v>
                </c:pt>
                <c:pt idx="13">
                  <c:v>12.612347</c:v>
                </c:pt>
                <c:pt idx="14">
                  <c:v>12.538724999999999</c:v>
                </c:pt>
              </c:numCache>
            </c:numRef>
          </c:val>
        </c:ser>
        <c:ser>
          <c:idx val="1"/>
          <c:order val="1"/>
          <c:tx>
            <c:strRef>
              <c:f>'i5'!$DM$1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'i5'!$DM$2:$DM$16</c:f>
              <c:numCache>
                <c:formatCode>General</c:formatCode>
                <c:ptCount val="15"/>
                <c:pt idx="0">
                  <c:v>22.279700999999999</c:v>
                </c:pt>
                <c:pt idx="1">
                  <c:v>22.242543000000001</c:v>
                </c:pt>
                <c:pt idx="2">
                  <c:v>22.270163</c:v>
                </c:pt>
                <c:pt idx="3">
                  <c:v>17.854769999999998</c:v>
                </c:pt>
                <c:pt idx="4">
                  <c:v>18.615570999999999</c:v>
                </c:pt>
                <c:pt idx="5">
                  <c:v>19.399038000000001</c:v>
                </c:pt>
                <c:pt idx="6">
                  <c:v>15.245134999999999</c:v>
                </c:pt>
                <c:pt idx="7">
                  <c:v>16.079494</c:v>
                </c:pt>
                <c:pt idx="8">
                  <c:v>16.440660999999999</c:v>
                </c:pt>
                <c:pt idx="9">
                  <c:v>14.016049000000001</c:v>
                </c:pt>
                <c:pt idx="10">
                  <c:v>14.541283</c:v>
                </c:pt>
                <c:pt idx="11">
                  <c:v>14.387195999999999</c:v>
                </c:pt>
                <c:pt idx="12">
                  <c:v>11.559329999999999</c:v>
                </c:pt>
                <c:pt idx="13">
                  <c:v>15.223898999999999</c:v>
                </c:pt>
                <c:pt idx="14">
                  <c:v>14.704878000000001</c:v>
                </c:pt>
              </c:numCache>
            </c:numRef>
          </c:val>
        </c:ser>
        <c:ser>
          <c:idx val="2"/>
          <c:order val="2"/>
          <c:tx>
            <c:strRef>
              <c:f>'i5'!$DN$1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'i5'!$DN$2:$DN$16</c:f>
              <c:numCache>
                <c:formatCode>General</c:formatCode>
                <c:ptCount val="15"/>
                <c:pt idx="0">
                  <c:v>21.852027</c:v>
                </c:pt>
                <c:pt idx="1">
                  <c:v>21.905242999999999</c:v>
                </c:pt>
                <c:pt idx="2">
                  <c:v>21.867184000000002</c:v>
                </c:pt>
                <c:pt idx="3">
                  <c:v>17.624219</c:v>
                </c:pt>
                <c:pt idx="4">
                  <c:v>18.219511000000001</c:v>
                </c:pt>
                <c:pt idx="5">
                  <c:v>18.979762999999998</c:v>
                </c:pt>
                <c:pt idx="6">
                  <c:v>15.035880000000001</c:v>
                </c:pt>
                <c:pt idx="7">
                  <c:v>15.422563</c:v>
                </c:pt>
                <c:pt idx="8">
                  <c:v>16.146277999999999</c:v>
                </c:pt>
                <c:pt idx="9">
                  <c:v>13.306284</c:v>
                </c:pt>
                <c:pt idx="10">
                  <c:v>14.02534</c:v>
                </c:pt>
                <c:pt idx="11">
                  <c:v>14.115038</c:v>
                </c:pt>
                <c:pt idx="12">
                  <c:v>11.404508</c:v>
                </c:pt>
                <c:pt idx="13">
                  <c:v>12.657578000000001</c:v>
                </c:pt>
                <c:pt idx="14">
                  <c:v>12.407662</c:v>
                </c:pt>
              </c:numCache>
            </c:numRef>
          </c:val>
        </c:ser>
        <c:ser>
          <c:idx val="3"/>
          <c:order val="3"/>
          <c:tx>
            <c:strRef>
              <c:f>'i5'!$DO$1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'i5'!$DO$2:$DO$16</c:f>
              <c:numCache>
                <c:formatCode>General</c:formatCode>
                <c:ptCount val="15"/>
                <c:pt idx="0">
                  <c:v>21.888048000000001</c:v>
                </c:pt>
                <c:pt idx="1">
                  <c:v>21.865628000000001</c:v>
                </c:pt>
                <c:pt idx="2">
                  <c:v>21.858691</c:v>
                </c:pt>
                <c:pt idx="3">
                  <c:v>17.504207000000001</c:v>
                </c:pt>
                <c:pt idx="4">
                  <c:v>18.892973999999999</c:v>
                </c:pt>
                <c:pt idx="5">
                  <c:v>19.486673</c:v>
                </c:pt>
                <c:pt idx="6">
                  <c:v>14.823594</c:v>
                </c:pt>
                <c:pt idx="7">
                  <c:v>16.748777</c:v>
                </c:pt>
                <c:pt idx="8">
                  <c:v>17.537136</c:v>
                </c:pt>
                <c:pt idx="9">
                  <c:v>13.485556000000001</c:v>
                </c:pt>
                <c:pt idx="10">
                  <c:v>15.900138</c:v>
                </c:pt>
                <c:pt idx="11">
                  <c:v>15.894666000000001</c:v>
                </c:pt>
                <c:pt idx="12">
                  <c:v>11.334325</c:v>
                </c:pt>
                <c:pt idx="13">
                  <c:v>14.879417</c:v>
                </c:pt>
                <c:pt idx="14">
                  <c:v>14.606325</c:v>
                </c:pt>
              </c:numCache>
            </c:numRef>
          </c:val>
        </c:ser>
        <c:ser>
          <c:idx val="4"/>
          <c:order val="4"/>
          <c:tx>
            <c:strRef>
              <c:f>'i5'!$DP$1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'i5'!$DP$2:$DP$16</c:f>
              <c:numCache>
                <c:formatCode>General</c:formatCode>
                <c:ptCount val="15"/>
                <c:pt idx="0">
                  <c:v>21.826909000000001</c:v>
                </c:pt>
                <c:pt idx="1">
                  <c:v>21.87894</c:v>
                </c:pt>
                <c:pt idx="2">
                  <c:v>21.846340999999999</c:v>
                </c:pt>
                <c:pt idx="3">
                  <c:v>17.647822000000001</c:v>
                </c:pt>
                <c:pt idx="4">
                  <c:v>18.537299999999998</c:v>
                </c:pt>
                <c:pt idx="5">
                  <c:v>18.921903</c:v>
                </c:pt>
                <c:pt idx="6">
                  <c:v>14.825925</c:v>
                </c:pt>
                <c:pt idx="7">
                  <c:v>15.512041</c:v>
                </c:pt>
                <c:pt idx="8">
                  <c:v>16.118818000000001</c:v>
                </c:pt>
                <c:pt idx="9">
                  <c:v>13.384357</c:v>
                </c:pt>
                <c:pt idx="10">
                  <c:v>14.127483</c:v>
                </c:pt>
                <c:pt idx="11">
                  <c:v>14.161789000000001</c:v>
                </c:pt>
                <c:pt idx="12">
                  <c:v>11.351799</c:v>
                </c:pt>
                <c:pt idx="13">
                  <c:v>12.705551</c:v>
                </c:pt>
                <c:pt idx="14">
                  <c:v>12.493081999999999</c:v>
                </c:pt>
              </c:numCache>
            </c:numRef>
          </c:val>
        </c:ser>
        <c:ser>
          <c:idx val="5"/>
          <c:order val="5"/>
          <c:tx>
            <c:strRef>
              <c:f>'i5'!$DQ$1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'i5'!$DQ$2:$DQ$16</c:f>
              <c:numCache>
                <c:formatCode>General</c:formatCode>
                <c:ptCount val="15"/>
                <c:pt idx="0">
                  <c:v>21.795743999999999</c:v>
                </c:pt>
                <c:pt idx="1">
                  <c:v>21.738659999999999</c:v>
                </c:pt>
                <c:pt idx="2">
                  <c:v>21.787343</c:v>
                </c:pt>
                <c:pt idx="3">
                  <c:v>18.879356000000001</c:v>
                </c:pt>
                <c:pt idx="4">
                  <c:v>19.008474</c:v>
                </c:pt>
                <c:pt idx="5">
                  <c:v>19.448671000000001</c:v>
                </c:pt>
                <c:pt idx="6">
                  <c:v>14.879956</c:v>
                </c:pt>
                <c:pt idx="7">
                  <c:v>16.661698000000001</c:v>
                </c:pt>
                <c:pt idx="8">
                  <c:v>17.334288000000001</c:v>
                </c:pt>
                <c:pt idx="9">
                  <c:v>13.667994999999999</c:v>
                </c:pt>
                <c:pt idx="10">
                  <c:v>14.707079999999999</c:v>
                </c:pt>
                <c:pt idx="11">
                  <c:v>14.893894</c:v>
                </c:pt>
                <c:pt idx="12">
                  <c:v>11.298351</c:v>
                </c:pt>
                <c:pt idx="13">
                  <c:v>14.680196</c:v>
                </c:pt>
                <c:pt idx="14">
                  <c:v>14.552160000000001</c:v>
                </c:pt>
              </c:numCache>
            </c:numRef>
          </c:val>
        </c:ser>
        <c:ser>
          <c:idx val="6"/>
          <c:order val="6"/>
          <c:tx>
            <c:strRef>
              <c:f>'i5'!$DR$1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'i5'!$DR$2:$DR$16</c:f>
              <c:numCache>
                <c:formatCode>General</c:formatCode>
                <c:ptCount val="15"/>
                <c:pt idx="0">
                  <c:v>21.791637999999999</c:v>
                </c:pt>
                <c:pt idx="1">
                  <c:v>21.758151000000002</c:v>
                </c:pt>
                <c:pt idx="2">
                  <c:v>21.767116999999999</c:v>
                </c:pt>
                <c:pt idx="3">
                  <c:v>25.174097</c:v>
                </c:pt>
                <c:pt idx="4">
                  <c:v>19.126636999999999</c:v>
                </c:pt>
                <c:pt idx="5">
                  <c:v>19.551492</c:v>
                </c:pt>
                <c:pt idx="6">
                  <c:v>15.022030000000001</c:v>
                </c:pt>
                <c:pt idx="7">
                  <c:v>16.666083</c:v>
                </c:pt>
                <c:pt idx="8">
                  <c:v>17.680485000000001</c:v>
                </c:pt>
                <c:pt idx="9">
                  <c:v>13.635237</c:v>
                </c:pt>
                <c:pt idx="10">
                  <c:v>14.771248</c:v>
                </c:pt>
                <c:pt idx="11">
                  <c:v>14.812771</c:v>
                </c:pt>
                <c:pt idx="12">
                  <c:v>11.290213</c:v>
                </c:pt>
                <c:pt idx="13">
                  <c:v>14.468843</c:v>
                </c:pt>
                <c:pt idx="14">
                  <c:v>14.433593</c:v>
                </c:pt>
              </c:numCache>
            </c:numRef>
          </c:val>
        </c:ser>
        <c:ser>
          <c:idx val="7"/>
          <c:order val="7"/>
          <c:tx>
            <c:strRef>
              <c:f>'i5'!$DS$1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'i5'!$DS$2:$DS$16</c:f>
              <c:numCache>
                <c:formatCode>General</c:formatCode>
                <c:ptCount val="15"/>
                <c:pt idx="0">
                  <c:v>21.813625999999999</c:v>
                </c:pt>
                <c:pt idx="1">
                  <c:v>21.799564</c:v>
                </c:pt>
                <c:pt idx="2">
                  <c:v>21.765644999999999</c:v>
                </c:pt>
                <c:pt idx="3">
                  <c:v>19.087482000000001</c:v>
                </c:pt>
                <c:pt idx="4">
                  <c:v>19.984767000000002</c:v>
                </c:pt>
                <c:pt idx="5">
                  <c:v>19.505945000000001</c:v>
                </c:pt>
                <c:pt idx="6">
                  <c:v>15.527485</c:v>
                </c:pt>
                <c:pt idx="7">
                  <c:v>16.400015</c:v>
                </c:pt>
                <c:pt idx="8">
                  <c:v>16.549125</c:v>
                </c:pt>
                <c:pt idx="9">
                  <c:v>13.874394000000001</c:v>
                </c:pt>
                <c:pt idx="10">
                  <c:v>14.513379</c:v>
                </c:pt>
                <c:pt idx="11">
                  <c:v>14.648898000000001</c:v>
                </c:pt>
                <c:pt idx="12">
                  <c:v>11.898999</c:v>
                </c:pt>
                <c:pt idx="13">
                  <c:v>13.521513000000001</c:v>
                </c:pt>
                <c:pt idx="14">
                  <c:v>12.853376000000001</c:v>
                </c:pt>
              </c:numCache>
            </c:numRef>
          </c:val>
        </c:ser>
        <c:ser>
          <c:idx val="8"/>
          <c:order val="8"/>
          <c:tx>
            <c:strRef>
              <c:f>'i5'!$DT$1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'i5'!$DT$2:$DT$16</c:f>
              <c:numCache>
                <c:formatCode>General</c:formatCode>
                <c:ptCount val="15"/>
                <c:pt idx="0">
                  <c:v>21.785627000000002</c:v>
                </c:pt>
                <c:pt idx="1">
                  <c:v>21.77844</c:v>
                </c:pt>
                <c:pt idx="2">
                  <c:v>21.742915</c:v>
                </c:pt>
                <c:pt idx="3">
                  <c:v>18.338314</c:v>
                </c:pt>
                <c:pt idx="4">
                  <c:v>19.484425999999999</c:v>
                </c:pt>
                <c:pt idx="5">
                  <c:v>18.961819999999999</c:v>
                </c:pt>
                <c:pt idx="6">
                  <c:v>15.818493</c:v>
                </c:pt>
                <c:pt idx="7">
                  <c:v>16.610551999999998</c:v>
                </c:pt>
                <c:pt idx="8">
                  <c:v>17.070226999999999</c:v>
                </c:pt>
                <c:pt idx="9">
                  <c:v>13.176240999999999</c:v>
                </c:pt>
                <c:pt idx="10">
                  <c:v>13.349074</c:v>
                </c:pt>
                <c:pt idx="11">
                  <c:v>14.143960999999999</c:v>
                </c:pt>
                <c:pt idx="12">
                  <c:v>11.405837999999999</c:v>
                </c:pt>
                <c:pt idx="13">
                  <c:v>12.468814999999999</c:v>
                </c:pt>
                <c:pt idx="14">
                  <c:v>12.370547</c:v>
                </c:pt>
              </c:numCache>
            </c:numRef>
          </c:val>
        </c:ser>
        <c:ser>
          <c:idx val="9"/>
          <c:order val="9"/>
          <c:tx>
            <c:strRef>
              <c:f>'i5'!$DU$1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'i5'!$DU$2:$DU$16</c:f>
              <c:numCache>
                <c:formatCode>General</c:formatCode>
                <c:ptCount val="15"/>
                <c:pt idx="0">
                  <c:v>21.817191999999999</c:v>
                </c:pt>
                <c:pt idx="1">
                  <c:v>21.769760000000002</c:v>
                </c:pt>
                <c:pt idx="2">
                  <c:v>21.728214000000001</c:v>
                </c:pt>
                <c:pt idx="3">
                  <c:v>17.468641999999999</c:v>
                </c:pt>
                <c:pt idx="4">
                  <c:v>19.193413</c:v>
                </c:pt>
                <c:pt idx="5">
                  <c:v>18.968434999999999</c:v>
                </c:pt>
                <c:pt idx="6">
                  <c:v>15.149584000000001</c:v>
                </c:pt>
                <c:pt idx="7">
                  <c:v>16.974779000000002</c:v>
                </c:pt>
                <c:pt idx="8">
                  <c:v>17.496008</c:v>
                </c:pt>
                <c:pt idx="9">
                  <c:v>13.578782</c:v>
                </c:pt>
                <c:pt idx="10">
                  <c:v>14.666353000000001</c:v>
                </c:pt>
                <c:pt idx="11">
                  <c:v>14.610246</c:v>
                </c:pt>
                <c:pt idx="12">
                  <c:v>11.233504</c:v>
                </c:pt>
                <c:pt idx="13">
                  <c:v>14.626549000000001</c:v>
                </c:pt>
                <c:pt idx="14">
                  <c:v>14.506283</c:v>
                </c:pt>
              </c:numCache>
            </c:numRef>
          </c:val>
        </c:ser>
        <c:ser>
          <c:idx val="10"/>
          <c:order val="10"/>
          <c:tx>
            <c:strRef>
              <c:f>'i5'!$DV$1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'i5'!$DV$2:$DV$16</c:f>
              <c:numCache>
                <c:formatCode>General</c:formatCode>
                <c:ptCount val="15"/>
                <c:pt idx="0">
                  <c:v>21.816585</c:v>
                </c:pt>
                <c:pt idx="1">
                  <c:v>21.775393000000001</c:v>
                </c:pt>
                <c:pt idx="2">
                  <c:v>21.748059999999999</c:v>
                </c:pt>
                <c:pt idx="3">
                  <c:v>17.517422</c:v>
                </c:pt>
                <c:pt idx="4">
                  <c:v>19.162785</c:v>
                </c:pt>
                <c:pt idx="5">
                  <c:v>18.731218999999999</c:v>
                </c:pt>
                <c:pt idx="6">
                  <c:v>15.171963999999999</c:v>
                </c:pt>
                <c:pt idx="7">
                  <c:v>17.043182999999999</c:v>
                </c:pt>
                <c:pt idx="8">
                  <c:v>17.589514000000001</c:v>
                </c:pt>
                <c:pt idx="9">
                  <c:v>13.357616</c:v>
                </c:pt>
                <c:pt idx="10">
                  <c:v>14.638445000000001</c:v>
                </c:pt>
                <c:pt idx="11">
                  <c:v>14.515091</c:v>
                </c:pt>
                <c:pt idx="12">
                  <c:v>11.256841</c:v>
                </c:pt>
                <c:pt idx="13">
                  <c:v>14.605387</c:v>
                </c:pt>
                <c:pt idx="14">
                  <c:v>14.641197</c:v>
                </c:pt>
              </c:numCache>
            </c:numRef>
          </c:val>
        </c:ser>
        <c:ser>
          <c:idx val="11"/>
          <c:order val="11"/>
          <c:tx>
            <c:strRef>
              <c:f>'i5'!$DW$1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'i5'!$DW$2:$DW$16</c:f>
              <c:numCache>
                <c:formatCode>General</c:formatCode>
                <c:ptCount val="15"/>
                <c:pt idx="0">
                  <c:v>21.823103</c:v>
                </c:pt>
                <c:pt idx="1">
                  <c:v>21.75534</c:v>
                </c:pt>
                <c:pt idx="2">
                  <c:v>21.764516</c:v>
                </c:pt>
                <c:pt idx="3">
                  <c:v>17.569161999999999</c:v>
                </c:pt>
                <c:pt idx="4">
                  <c:v>18.914171</c:v>
                </c:pt>
                <c:pt idx="5">
                  <c:v>18.608089</c:v>
                </c:pt>
                <c:pt idx="6">
                  <c:v>15.124148999999999</c:v>
                </c:pt>
                <c:pt idx="7">
                  <c:v>16.988672999999999</c:v>
                </c:pt>
                <c:pt idx="8">
                  <c:v>17.343043999999999</c:v>
                </c:pt>
                <c:pt idx="9">
                  <c:v>12.992063999999999</c:v>
                </c:pt>
                <c:pt idx="10">
                  <c:v>15.6335</c:v>
                </c:pt>
                <c:pt idx="11">
                  <c:v>15.616958</c:v>
                </c:pt>
                <c:pt idx="12">
                  <c:v>11.302654</c:v>
                </c:pt>
                <c:pt idx="13">
                  <c:v>14.408341</c:v>
                </c:pt>
                <c:pt idx="14">
                  <c:v>14.585418000000001</c:v>
                </c:pt>
              </c:numCache>
            </c:numRef>
          </c:val>
        </c:ser>
        <c:ser>
          <c:idx val="12"/>
          <c:order val="12"/>
          <c:tx>
            <c:strRef>
              <c:f>'i5'!$DX$1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'i5'!$DX$2:$DX$16</c:f>
              <c:numCache>
                <c:formatCode>General</c:formatCode>
                <c:ptCount val="15"/>
                <c:pt idx="0">
                  <c:v>21.993009000000001</c:v>
                </c:pt>
                <c:pt idx="1">
                  <c:v>21.906307000000002</c:v>
                </c:pt>
                <c:pt idx="2">
                  <c:v>21.928328</c:v>
                </c:pt>
                <c:pt idx="3">
                  <c:v>17.761323000000001</c:v>
                </c:pt>
                <c:pt idx="4">
                  <c:v>18.259401</c:v>
                </c:pt>
                <c:pt idx="5">
                  <c:v>18.164812999999999</c:v>
                </c:pt>
                <c:pt idx="6">
                  <c:v>15.293920999999999</c:v>
                </c:pt>
                <c:pt idx="7">
                  <c:v>15.901861</c:v>
                </c:pt>
                <c:pt idx="8">
                  <c:v>16.058064000000002</c:v>
                </c:pt>
                <c:pt idx="9">
                  <c:v>13.314233</c:v>
                </c:pt>
                <c:pt idx="10">
                  <c:v>13.994125</c:v>
                </c:pt>
                <c:pt idx="11">
                  <c:v>14.011246</c:v>
                </c:pt>
                <c:pt idx="12">
                  <c:v>11.470783000000001</c:v>
                </c:pt>
                <c:pt idx="13">
                  <c:v>12.334762</c:v>
                </c:pt>
                <c:pt idx="14">
                  <c:v>12.469569999999999</c:v>
                </c:pt>
              </c:numCache>
            </c:numRef>
          </c:val>
        </c:ser>
        <c:ser>
          <c:idx val="13"/>
          <c:order val="13"/>
          <c:tx>
            <c:strRef>
              <c:f>'i5'!$DY$1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'i5'!$DY$2:$DY$16</c:f>
              <c:numCache>
                <c:formatCode>General</c:formatCode>
                <c:ptCount val="15"/>
                <c:pt idx="0">
                  <c:v>22.006965000000001</c:v>
                </c:pt>
                <c:pt idx="1">
                  <c:v>21.893599999999999</c:v>
                </c:pt>
                <c:pt idx="2">
                  <c:v>21.860623</c:v>
                </c:pt>
                <c:pt idx="3">
                  <c:v>17.733971</c:v>
                </c:pt>
                <c:pt idx="4">
                  <c:v>18.242090999999999</c:v>
                </c:pt>
                <c:pt idx="5">
                  <c:v>18.203927</c:v>
                </c:pt>
                <c:pt idx="6">
                  <c:v>15.007009</c:v>
                </c:pt>
                <c:pt idx="7">
                  <c:v>15.944303</c:v>
                </c:pt>
                <c:pt idx="8">
                  <c:v>16.140851999999999</c:v>
                </c:pt>
                <c:pt idx="9">
                  <c:v>13.095634</c:v>
                </c:pt>
                <c:pt idx="10">
                  <c:v>13.929477</c:v>
                </c:pt>
                <c:pt idx="11">
                  <c:v>14.0078</c:v>
                </c:pt>
                <c:pt idx="12">
                  <c:v>11.375468</c:v>
                </c:pt>
                <c:pt idx="13">
                  <c:v>12.335317</c:v>
                </c:pt>
                <c:pt idx="14">
                  <c:v>12.549109</c:v>
                </c:pt>
              </c:numCache>
            </c:numRef>
          </c:val>
        </c:ser>
        <c:ser>
          <c:idx val="14"/>
          <c:order val="14"/>
          <c:tx>
            <c:strRef>
              <c:f>'i5'!$DZ$1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'i5'!$DZ$2:$DZ$16</c:f>
              <c:numCache>
                <c:formatCode>General</c:formatCode>
                <c:ptCount val="15"/>
                <c:pt idx="0">
                  <c:v>22.050011000000001</c:v>
                </c:pt>
                <c:pt idx="1">
                  <c:v>21.804963999999998</c:v>
                </c:pt>
                <c:pt idx="2">
                  <c:v>21.799530000000001</c:v>
                </c:pt>
                <c:pt idx="3">
                  <c:v>17.849698</c:v>
                </c:pt>
                <c:pt idx="4">
                  <c:v>18.890198000000002</c:v>
                </c:pt>
                <c:pt idx="5">
                  <c:v>18.238423999999998</c:v>
                </c:pt>
                <c:pt idx="6">
                  <c:v>14.924049999999999</c:v>
                </c:pt>
                <c:pt idx="7">
                  <c:v>16.089642000000001</c:v>
                </c:pt>
                <c:pt idx="8">
                  <c:v>16.073114</c:v>
                </c:pt>
                <c:pt idx="9">
                  <c:v>13.360429</c:v>
                </c:pt>
                <c:pt idx="10">
                  <c:v>14.259433</c:v>
                </c:pt>
                <c:pt idx="11">
                  <c:v>14.066706</c:v>
                </c:pt>
                <c:pt idx="12">
                  <c:v>11.510956</c:v>
                </c:pt>
                <c:pt idx="13">
                  <c:v>12.345751</c:v>
                </c:pt>
                <c:pt idx="14">
                  <c:v>12.583636</c:v>
                </c:pt>
              </c:numCache>
            </c:numRef>
          </c:val>
        </c:ser>
        <c:ser>
          <c:idx val="15"/>
          <c:order val="15"/>
          <c:tx>
            <c:strRef>
              <c:f>'i5'!$EA$1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'i5'!$EA$2:$EA$16</c:f>
              <c:numCache>
                <c:formatCode>General</c:formatCode>
                <c:ptCount val="15"/>
                <c:pt idx="0">
                  <c:v>21.837323999999999</c:v>
                </c:pt>
                <c:pt idx="1">
                  <c:v>21.837047999999999</c:v>
                </c:pt>
                <c:pt idx="2">
                  <c:v>21.776091999999998</c:v>
                </c:pt>
                <c:pt idx="3">
                  <c:v>18.591428000000001</c:v>
                </c:pt>
                <c:pt idx="4">
                  <c:v>20.204006</c:v>
                </c:pt>
                <c:pt idx="5">
                  <c:v>18.941974999999999</c:v>
                </c:pt>
                <c:pt idx="6">
                  <c:v>15.419734</c:v>
                </c:pt>
                <c:pt idx="7">
                  <c:v>17.168362999999999</c:v>
                </c:pt>
                <c:pt idx="8">
                  <c:v>16.925962999999999</c:v>
                </c:pt>
                <c:pt idx="9">
                  <c:v>13.605028000000001</c:v>
                </c:pt>
                <c:pt idx="10">
                  <c:v>14.659214</c:v>
                </c:pt>
                <c:pt idx="11">
                  <c:v>14.733048999999999</c:v>
                </c:pt>
                <c:pt idx="12">
                  <c:v>11.275608</c:v>
                </c:pt>
                <c:pt idx="13">
                  <c:v>14.467502</c:v>
                </c:pt>
                <c:pt idx="14">
                  <c:v>14.747178999999999</c:v>
                </c:pt>
              </c:numCache>
            </c:numRef>
          </c:val>
        </c:ser>
        <c:ser>
          <c:idx val="16"/>
          <c:order val="16"/>
          <c:tx>
            <c:strRef>
              <c:f>'i5'!$EB$1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'i5'!$EB$2:$EB$16</c:f>
              <c:numCache>
                <c:formatCode>General</c:formatCode>
                <c:ptCount val="15"/>
                <c:pt idx="0">
                  <c:v>21.776524999999999</c:v>
                </c:pt>
                <c:pt idx="1">
                  <c:v>21.768512999999999</c:v>
                </c:pt>
                <c:pt idx="2">
                  <c:v>21.789020000000001</c:v>
                </c:pt>
                <c:pt idx="3">
                  <c:v>17.745367000000002</c:v>
                </c:pt>
                <c:pt idx="4">
                  <c:v>19.868386000000001</c:v>
                </c:pt>
                <c:pt idx="5">
                  <c:v>18.560901000000001</c:v>
                </c:pt>
                <c:pt idx="6">
                  <c:v>14.676047000000001</c:v>
                </c:pt>
                <c:pt idx="7">
                  <c:v>17.435635000000001</c:v>
                </c:pt>
                <c:pt idx="8">
                  <c:v>17.207919</c:v>
                </c:pt>
                <c:pt idx="9">
                  <c:v>13.082413000000001</c:v>
                </c:pt>
                <c:pt idx="10">
                  <c:v>15.574229000000001</c:v>
                </c:pt>
                <c:pt idx="11">
                  <c:v>15.834752</c:v>
                </c:pt>
                <c:pt idx="12">
                  <c:v>11.291579</c:v>
                </c:pt>
                <c:pt idx="13">
                  <c:v>14.425494</c:v>
                </c:pt>
                <c:pt idx="14">
                  <c:v>14.85759</c:v>
                </c:pt>
              </c:numCache>
            </c:numRef>
          </c:val>
        </c:ser>
        <c:ser>
          <c:idx val="17"/>
          <c:order val="17"/>
          <c:tx>
            <c:strRef>
              <c:f>'i5'!$EC$1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'i5'!$EC$2:$EC$16</c:f>
              <c:numCache>
                <c:formatCode>General</c:formatCode>
                <c:ptCount val="15"/>
                <c:pt idx="0">
                  <c:v>21.812798000000001</c:v>
                </c:pt>
                <c:pt idx="1">
                  <c:v>21.792024999999999</c:v>
                </c:pt>
                <c:pt idx="2">
                  <c:v>21.797618</c:v>
                </c:pt>
                <c:pt idx="3">
                  <c:v>18.695834000000001</c:v>
                </c:pt>
                <c:pt idx="4">
                  <c:v>20.553103</c:v>
                </c:pt>
                <c:pt idx="5">
                  <c:v>18.983903999999999</c:v>
                </c:pt>
                <c:pt idx="6">
                  <c:v>15.443740999999999</c:v>
                </c:pt>
                <c:pt idx="7">
                  <c:v>17.200296000000002</c:v>
                </c:pt>
                <c:pt idx="8">
                  <c:v>17.141161</c:v>
                </c:pt>
                <c:pt idx="9">
                  <c:v>13.962222000000001</c:v>
                </c:pt>
                <c:pt idx="10">
                  <c:v>14.595768</c:v>
                </c:pt>
                <c:pt idx="11">
                  <c:v>14.831618000000001</c:v>
                </c:pt>
                <c:pt idx="12">
                  <c:v>11.83929</c:v>
                </c:pt>
                <c:pt idx="13">
                  <c:v>12.833788999999999</c:v>
                </c:pt>
                <c:pt idx="14">
                  <c:v>13.276236000000001</c:v>
                </c:pt>
              </c:numCache>
            </c:numRef>
          </c:val>
        </c:ser>
        <c:ser>
          <c:idx val="18"/>
          <c:order val="18"/>
          <c:tx>
            <c:strRef>
              <c:f>'i5'!$ED$1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'i5'!$ED$2:$ED$16</c:f>
              <c:numCache>
                <c:formatCode>General</c:formatCode>
                <c:ptCount val="15"/>
                <c:pt idx="0">
                  <c:v>21.785146000000001</c:v>
                </c:pt>
                <c:pt idx="1">
                  <c:v>21.745000999999998</c:v>
                </c:pt>
                <c:pt idx="2">
                  <c:v>21.777781000000001</c:v>
                </c:pt>
                <c:pt idx="3">
                  <c:v>18.659528000000002</c:v>
                </c:pt>
                <c:pt idx="4">
                  <c:v>21.187550999999999</c:v>
                </c:pt>
                <c:pt idx="5">
                  <c:v>18.957369</c:v>
                </c:pt>
                <c:pt idx="6">
                  <c:v>15.385866</c:v>
                </c:pt>
                <c:pt idx="7">
                  <c:v>17.334485999999998</c:v>
                </c:pt>
                <c:pt idx="8">
                  <c:v>16.942793999999999</c:v>
                </c:pt>
                <c:pt idx="9">
                  <c:v>13.761424</c:v>
                </c:pt>
                <c:pt idx="10">
                  <c:v>14.511982</c:v>
                </c:pt>
                <c:pt idx="11">
                  <c:v>14.874394000000001</c:v>
                </c:pt>
                <c:pt idx="12">
                  <c:v>11.260828</c:v>
                </c:pt>
                <c:pt idx="13">
                  <c:v>14.364169</c:v>
                </c:pt>
                <c:pt idx="14">
                  <c:v>14.827639</c:v>
                </c:pt>
              </c:numCache>
            </c:numRef>
          </c:val>
        </c:ser>
        <c:ser>
          <c:idx val="19"/>
          <c:order val="19"/>
          <c:tx>
            <c:strRef>
              <c:f>'i5'!$EE$1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'i5'!$DJ$2:$DK$16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'i5'!$EE$2:$EE$16</c:f>
              <c:numCache>
                <c:formatCode>General</c:formatCode>
                <c:ptCount val="15"/>
                <c:pt idx="0">
                  <c:v>21.768948999999999</c:v>
                </c:pt>
                <c:pt idx="1">
                  <c:v>21.77692</c:v>
                </c:pt>
                <c:pt idx="2">
                  <c:v>21.778752000000001</c:v>
                </c:pt>
                <c:pt idx="3">
                  <c:v>17.765616000000001</c:v>
                </c:pt>
                <c:pt idx="4">
                  <c:v>20.721315000000001</c:v>
                </c:pt>
                <c:pt idx="5">
                  <c:v>18.639156</c:v>
                </c:pt>
                <c:pt idx="6">
                  <c:v>14.815828</c:v>
                </c:pt>
                <c:pt idx="7">
                  <c:v>17.385019</c:v>
                </c:pt>
                <c:pt idx="8">
                  <c:v>17.268851999999999</c:v>
                </c:pt>
                <c:pt idx="9">
                  <c:v>13.184269</c:v>
                </c:pt>
                <c:pt idx="10">
                  <c:v>15.459751000000001</c:v>
                </c:pt>
                <c:pt idx="11">
                  <c:v>15.638101000000001</c:v>
                </c:pt>
                <c:pt idx="12">
                  <c:v>11.350215</c:v>
                </c:pt>
                <c:pt idx="13">
                  <c:v>14.249333999999999</c:v>
                </c:pt>
                <c:pt idx="14">
                  <c:v>14.522098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87808"/>
        <c:axId val="141045120"/>
      </c:barChart>
      <c:catAx>
        <c:axId val="112887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41045120"/>
        <c:crosses val="autoZero"/>
        <c:auto val="1"/>
        <c:lblAlgn val="ctr"/>
        <c:lblOffset val="100"/>
        <c:noMultiLvlLbl val="0"/>
      </c:catAx>
      <c:valAx>
        <c:axId val="141045120"/>
        <c:scaling>
          <c:orientation val="minMax"/>
          <c:max val="23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87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'i5'!$EJ$1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'i5'!$EJ$2:$EJ$16</c:f>
              <c:numCache>
                <c:formatCode>General</c:formatCode>
                <c:ptCount val="15"/>
                <c:pt idx="0">
                  <c:v>1.5779540000000001</c:v>
                </c:pt>
                <c:pt idx="1">
                  <c:v>3.0176219999999998</c:v>
                </c:pt>
                <c:pt idx="2">
                  <c:v>2.9765350000000002</c:v>
                </c:pt>
                <c:pt idx="3">
                  <c:v>1.3599909999999999</c:v>
                </c:pt>
                <c:pt idx="4">
                  <c:v>2.4920629999999999</c:v>
                </c:pt>
                <c:pt idx="5">
                  <c:v>2.5032999999999999</c:v>
                </c:pt>
                <c:pt idx="6">
                  <c:v>1.2759309999999999</c:v>
                </c:pt>
                <c:pt idx="7">
                  <c:v>2.330425</c:v>
                </c:pt>
                <c:pt idx="8">
                  <c:v>2.2316090000000002</c:v>
                </c:pt>
                <c:pt idx="9">
                  <c:v>1.1345799999999999</c:v>
                </c:pt>
                <c:pt idx="10">
                  <c:v>1.906226</c:v>
                </c:pt>
                <c:pt idx="11">
                  <c:v>1.9124559999999999</c:v>
                </c:pt>
                <c:pt idx="12">
                  <c:v>1.01597</c:v>
                </c:pt>
                <c:pt idx="13">
                  <c:v>1.7976780000000001</c:v>
                </c:pt>
                <c:pt idx="14">
                  <c:v>1.821947</c:v>
                </c:pt>
              </c:numCache>
            </c:numRef>
          </c:val>
        </c:ser>
        <c:ser>
          <c:idx val="1"/>
          <c:order val="1"/>
          <c:tx>
            <c:strRef>
              <c:f>'i5'!$EK$1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'i5'!$EK$2:$EK$16</c:f>
              <c:numCache>
                <c:formatCode>General</c:formatCode>
                <c:ptCount val="15"/>
                <c:pt idx="0">
                  <c:v>1.560476</c:v>
                </c:pt>
                <c:pt idx="1">
                  <c:v>1.5672280000000001</c:v>
                </c:pt>
                <c:pt idx="2">
                  <c:v>1.5551630000000001</c:v>
                </c:pt>
                <c:pt idx="3">
                  <c:v>1.3360909999999999</c:v>
                </c:pt>
                <c:pt idx="4">
                  <c:v>1.4283250000000001</c:v>
                </c:pt>
                <c:pt idx="5">
                  <c:v>1.4385300000000001</c:v>
                </c:pt>
                <c:pt idx="6">
                  <c:v>1.1776409999999999</c:v>
                </c:pt>
                <c:pt idx="7">
                  <c:v>1.3644769999999999</c:v>
                </c:pt>
                <c:pt idx="8">
                  <c:v>1.2833159999999999</c:v>
                </c:pt>
                <c:pt idx="9">
                  <c:v>1.005781</c:v>
                </c:pt>
                <c:pt idx="10">
                  <c:v>1.115194</c:v>
                </c:pt>
                <c:pt idx="11">
                  <c:v>1.1882569999999999</c:v>
                </c:pt>
                <c:pt idx="12">
                  <c:v>1.0025850000000001</c:v>
                </c:pt>
                <c:pt idx="13">
                  <c:v>1.240604</c:v>
                </c:pt>
                <c:pt idx="14">
                  <c:v>1.2177960000000001</c:v>
                </c:pt>
              </c:numCache>
            </c:numRef>
          </c:val>
        </c:ser>
        <c:ser>
          <c:idx val="2"/>
          <c:order val="2"/>
          <c:tx>
            <c:strRef>
              <c:f>'i5'!$EL$1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'i5'!$EL$2:$EL$16</c:f>
              <c:numCache>
                <c:formatCode>General</c:formatCode>
                <c:ptCount val="15"/>
                <c:pt idx="0">
                  <c:v>0.82330800000000004</c:v>
                </c:pt>
                <c:pt idx="1">
                  <c:v>0.84452899999999997</c:v>
                </c:pt>
                <c:pt idx="2">
                  <c:v>0.82087600000000005</c:v>
                </c:pt>
                <c:pt idx="3">
                  <c:v>0.74956999999999996</c:v>
                </c:pt>
                <c:pt idx="4">
                  <c:v>0.92851700000000004</c:v>
                </c:pt>
                <c:pt idx="5">
                  <c:v>0.858429</c:v>
                </c:pt>
                <c:pt idx="6">
                  <c:v>0.709291</c:v>
                </c:pt>
                <c:pt idx="7">
                  <c:v>0.92297200000000001</c:v>
                </c:pt>
                <c:pt idx="8">
                  <c:v>0.87538499999999997</c:v>
                </c:pt>
                <c:pt idx="9">
                  <c:v>0.60071099999999999</c:v>
                </c:pt>
                <c:pt idx="10">
                  <c:v>0.79460399999999998</c:v>
                </c:pt>
                <c:pt idx="11">
                  <c:v>0.77166000000000001</c:v>
                </c:pt>
                <c:pt idx="12">
                  <c:v>0.57515899999999998</c:v>
                </c:pt>
                <c:pt idx="13">
                  <c:v>0.79416799999999999</c:v>
                </c:pt>
                <c:pt idx="14">
                  <c:v>0.78319499999999997</c:v>
                </c:pt>
              </c:numCache>
            </c:numRef>
          </c:val>
        </c:ser>
        <c:ser>
          <c:idx val="3"/>
          <c:order val="3"/>
          <c:tx>
            <c:strRef>
              <c:f>'i5'!$EM$1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'i5'!$EM$2:$EM$16</c:f>
              <c:numCache>
                <c:formatCode>General</c:formatCode>
                <c:ptCount val="15"/>
                <c:pt idx="0">
                  <c:v>0.81294699999999998</c:v>
                </c:pt>
                <c:pt idx="1">
                  <c:v>0.80305899999999997</c:v>
                </c:pt>
                <c:pt idx="2">
                  <c:v>0.80063099999999998</c:v>
                </c:pt>
                <c:pt idx="3">
                  <c:v>0.77300000000000002</c:v>
                </c:pt>
                <c:pt idx="4">
                  <c:v>0.97119299999999997</c:v>
                </c:pt>
                <c:pt idx="5">
                  <c:v>0.96659499999999998</c:v>
                </c:pt>
                <c:pt idx="6">
                  <c:v>0.77327100000000004</c:v>
                </c:pt>
                <c:pt idx="7">
                  <c:v>1.0269889999999999</c:v>
                </c:pt>
                <c:pt idx="8">
                  <c:v>0.95597600000000005</c:v>
                </c:pt>
                <c:pt idx="9">
                  <c:v>0.69446699999999995</c:v>
                </c:pt>
                <c:pt idx="10">
                  <c:v>0.91621900000000001</c:v>
                </c:pt>
                <c:pt idx="11">
                  <c:v>0.90213600000000005</c:v>
                </c:pt>
                <c:pt idx="12">
                  <c:v>0.60114400000000001</c:v>
                </c:pt>
                <c:pt idx="13">
                  <c:v>0.980267</c:v>
                </c:pt>
                <c:pt idx="14">
                  <c:v>0.97618199999999999</c:v>
                </c:pt>
              </c:numCache>
            </c:numRef>
          </c:val>
        </c:ser>
        <c:ser>
          <c:idx val="4"/>
          <c:order val="4"/>
          <c:tx>
            <c:strRef>
              <c:f>'i5'!$EN$1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'i5'!$EN$2:$EN$16</c:f>
              <c:numCache>
                <c:formatCode>General</c:formatCode>
                <c:ptCount val="15"/>
                <c:pt idx="0">
                  <c:v>0.87958800000000004</c:v>
                </c:pt>
                <c:pt idx="1">
                  <c:v>1.0510440000000001</c:v>
                </c:pt>
                <c:pt idx="2">
                  <c:v>0.88438399999999995</c:v>
                </c:pt>
                <c:pt idx="3">
                  <c:v>0.80754099999999995</c:v>
                </c:pt>
                <c:pt idx="4">
                  <c:v>1.0867020000000001</c:v>
                </c:pt>
                <c:pt idx="5">
                  <c:v>0.96302500000000002</c:v>
                </c:pt>
                <c:pt idx="6">
                  <c:v>0.77661000000000002</c:v>
                </c:pt>
                <c:pt idx="7">
                  <c:v>1.0326770000000001</c:v>
                </c:pt>
                <c:pt idx="8">
                  <c:v>0.95714600000000005</c:v>
                </c:pt>
                <c:pt idx="9">
                  <c:v>0.67451099999999997</c:v>
                </c:pt>
                <c:pt idx="10">
                  <c:v>0.90834999999999999</c:v>
                </c:pt>
                <c:pt idx="11">
                  <c:v>0.83617799999999998</c:v>
                </c:pt>
                <c:pt idx="12">
                  <c:v>0.60182400000000003</c:v>
                </c:pt>
                <c:pt idx="13">
                  <c:v>0.84664799999999996</c:v>
                </c:pt>
                <c:pt idx="14">
                  <c:v>0.80728699999999998</c:v>
                </c:pt>
              </c:numCache>
            </c:numRef>
          </c:val>
        </c:ser>
        <c:ser>
          <c:idx val="5"/>
          <c:order val="5"/>
          <c:tx>
            <c:strRef>
              <c:f>'i5'!$EO$1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'i5'!$EO$2:$EO$16</c:f>
              <c:numCache>
                <c:formatCode>General</c:formatCode>
                <c:ptCount val="15"/>
                <c:pt idx="0">
                  <c:v>0.77996699999999997</c:v>
                </c:pt>
                <c:pt idx="1">
                  <c:v>0.80798000000000003</c:v>
                </c:pt>
                <c:pt idx="2">
                  <c:v>0.79924899999999999</c:v>
                </c:pt>
                <c:pt idx="3">
                  <c:v>0.77582399999999996</c:v>
                </c:pt>
                <c:pt idx="4">
                  <c:v>0.96146200000000004</c:v>
                </c:pt>
                <c:pt idx="5">
                  <c:v>0.95798399999999995</c:v>
                </c:pt>
                <c:pt idx="6">
                  <c:v>0.76015999999999995</c:v>
                </c:pt>
                <c:pt idx="7">
                  <c:v>1.0030380000000001</c:v>
                </c:pt>
                <c:pt idx="8">
                  <c:v>1.0009729999999999</c:v>
                </c:pt>
                <c:pt idx="9">
                  <c:v>0.68076700000000001</c:v>
                </c:pt>
                <c:pt idx="10">
                  <c:v>0.92506699999999997</c:v>
                </c:pt>
                <c:pt idx="11">
                  <c:v>0.934728</c:v>
                </c:pt>
                <c:pt idx="12">
                  <c:v>0.53696500000000003</c:v>
                </c:pt>
                <c:pt idx="13">
                  <c:v>0.88957900000000001</c:v>
                </c:pt>
                <c:pt idx="14">
                  <c:v>0.92740100000000003</c:v>
                </c:pt>
              </c:numCache>
            </c:numRef>
          </c:val>
        </c:ser>
        <c:ser>
          <c:idx val="6"/>
          <c:order val="6"/>
          <c:tx>
            <c:strRef>
              <c:f>'i5'!$EP$1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'i5'!$EP$2:$EP$16</c:f>
              <c:numCache>
                <c:formatCode>General</c:formatCode>
                <c:ptCount val="15"/>
                <c:pt idx="0">
                  <c:v>0.77648700000000004</c:v>
                </c:pt>
                <c:pt idx="1">
                  <c:v>0.80470799999999998</c:v>
                </c:pt>
                <c:pt idx="2">
                  <c:v>0.79693599999999998</c:v>
                </c:pt>
                <c:pt idx="3">
                  <c:v>0.76827500000000004</c:v>
                </c:pt>
                <c:pt idx="4">
                  <c:v>0.99313700000000005</c:v>
                </c:pt>
                <c:pt idx="5">
                  <c:v>0.95068299999999994</c:v>
                </c:pt>
                <c:pt idx="6">
                  <c:v>0.79081400000000002</c:v>
                </c:pt>
                <c:pt idx="7">
                  <c:v>1.0148779999999999</c:v>
                </c:pt>
                <c:pt idx="8">
                  <c:v>1.002829</c:v>
                </c:pt>
                <c:pt idx="9">
                  <c:v>0.691276</c:v>
                </c:pt>
                <c:pt idx="10">
                  <c:v>0.91871100000000006</c:v>
                </c:pt>
                <c:pt idx="11">
                  <c:v>0.89477499999999999</c:v>
                </c:pt>
                <c:pt idx="12">
                  <c:v>0.55065799999999998</c:v>
                </c:pt>
                <c:pt idx="13">
                  <c:v>0.88498299999999996</c:v>
                </c:pt>
                <c:pt idx="14">
                  <c:v>0.92184900000000003</c:v>
                </c:pt>
              </c:numCache>
            </c:numRef>
          </c:val>
        </c:ser>
        <c:ser>
          <c:idx val="7"/>
          <c:order val="7"/>
          <c:tx>
            <c:strRef>
              <c:f>'i5'!$EQ$1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'i5'!$EQ$2:$EQ$16</c:f>
              <c:numCache>
                <c:formatCode>General</c:formatCode>
                <c:ptCount val="15"/>
                <c:pt idx="0">
                  <c:v>0.87405900000000003</c:v>
                </c:pt>
                <c:pt idx="1">
                  <c:v>0.89075499999999996</c:v>
                </c:pt>
                <c:pt idx="2">
                  <c:v>0.897679</c:v>
                </c:pt>
                <c:pt idx="3">
                  <c:v>0.743946</c:v>
                </c:pt>
                <c:pt idx="4">
                  <c:v>0.98941000000000001</c:v>
                </c:pt>
                <c:pt idx="5">
                  <c:v>1.0262150000000001</c:v>
                </c:pt>
                <c:pt idx="6">
                  <c:v>0.72495200000000004</c:v>
                </c:pt>
                <c:pt idx="7">
                  <c:v>0.95676600000000001</c:v>
                </c:pt>
                <c:pt idx="8">
                  <c:v>0.91023799999999999</c:v>
                </c:pt>
                <c:pt idx="9">
                  <c:v>0.63111600000000001</c:v>
                </c:pt>
                <c:pt idx="10">
                  <c:v>0.82802799999999999</c:v>
                </c:pt>
                <c:pt idx="11">
                  <c:v>0.80546600000000002</c:v>
                </c:pt>
                <c:pt idx="12">
                  <c:v>0.54536099999999998</c:v>
                </c:pt>
                <c:pt idx="13">
                  <c:v>0.79035299999999997</c:v>
                </c:pt>
                <c:pt idx="14">
                  <c:v>0.819191</c:v>
                </c:pt>
              </c:numCache>
            </c:numRef>
          </c:val>
        </c:ser>
        <c:ser>
          <c:idx val="8"/>
          <c:order val="8"/>
          <c:tx>
            <c:strRef>
              <c:f>'i5'!$ER$1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'i5'!$ER$2:$ER$16</c:f>
              <c:numCache>
                <c:formatCode>General</c:formatCode>
                <c:ptCount val="15"/>
                <c:pt idx="0">
                  <c:v>0.90063800000000005</c:v>
                </c:pt>
                <c:pt idx="1">
                  <c:v>0.90914600000000001</c:v>
                </c:pt>
                <c:pt idx="2">
                  <c:v>0.92971499999999996</c:v>
                </c:pt>
                <c:pt idx="3">
                  <c:v>0.79994600000000005</c:v>
                </c:pt>
                <c:pt idx="4">
                  <c:v>0.94043500000000002</c:v>
                </c:pt>
                <c:pt idx="5">
                  <c:v>0.94964300000000001</c:v>
                </c:pt>
                <c:pt idx="6">
                  <c:v>0.77735399999999999</c:v>
                </c:pt>
                <c:pt idx="7">
                  <c:v>0.92436399999999996</c:v>
                </c:pt>
                <c:pt idx="8">
                  <c:v>0.95664000000000005</c:v>
                </c:pt>
                <c:pt idx="9">
                  <c:v>0.65487499999999998</c:v>
                </c:pt>
                <c:pt idx="10">
                  <c:v>0.79492600000000002</c:v>
                </c:pt>
                <c:pt idx="11">
                  <c:v>0.792628</c:v>
                </c:pt>
                <c:pt idx="12">
                  <c:v>0.56006299999999998</c:v>
                </c:pt>
                <c:pt idx="13">
                  <c:v>0.77413799999999999</c:v>
                </c:pt>
                <c:pt idx="14">
                  <c:v>0.79405300000000001</c:v>
                </c:pt>
              </c:numCache>
            </c:numRef>
          </c:val>
        </c:ser>
        <c:ser>
          <c:idx val="9"/>
          <c:order val="9"/>
          <c:tx>
            <c:strRef>
              <c:f>'i5'!$ES$1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'i5'!$ES$2:$ES$16</c:f>
              <c:numCache>
                <c:formatCode>General</c:formatCode>
                <c:ptCount val="15"/>
                <c:pt idx="0">
                  <c:v>0.77681900000000004</c:v>
                </c:pt>
                <c:pt idx="1">
                  <c:v>0.76255499999999998</c:v>
                </c:pt>
                <c:pt idx="2">
                  <c:v>0.78447500000000003</c:v>
                </c:pt>
                <c:pt idx="3">
                  <c:v>0.779501</c:v>
                </c:pt>
                <c:pt idx="4">
                  <c:v>1.0004740000000001</c:v>
                </c:pt>
                <c:pt idx="5">
                  <c:v>0.99720200000000003</c:v>
                </c:pt>
                <c:pt idx="6">
                  <c:v>0.76037200000000005</c:v>
                </c:pt>
                <c:pt idx="7">
                  <c:v>0.98363299999999998</c:v>
                </c:pt>
                <c:pt idx="8">
                  <c:v>1.0012000000000001</c:v>
                </c:pt>
                <c:pt idx="9">
                  <c:v>0.69128100000000003</c:v>
                </c:pt>
                <c:pt idx="10">
                  <c:v>0.96203300000000003</c:v>
                </c:pt>
                <c:pt idx="11">
                  <c:v>0.91031099999999998</c:v>
                </c:pt>
                <c:pt idx="12">
                  <c:v>0.54838699999999996</c:v>
                </c:pt>
                <c:pt idx="13">
                  <c:v>0.91725299999999999</c:v>
                </c:pt>
                <c:pt idx="14">
                  <c:v>0.92837800000000004</c:v>
                </c:pt>
              </c:numCache>
            </c:numRef>
          </c:val>
        </c:ser>
        <c:ser>
          <c:idx val="10"/>
          <c:order val="10"/>
          <c:tx>
            <c:strRef>
              <c:f>'i5'!$ET$1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'i5'!$ET$2:$ET$16</c:f>
              <c:numCache>
                <c:formatCode>General</c:formatCode>
                <c:ptCount val="15"/>
                <c:pt idx="0">
                  <c:v>0.75525100000000001</c:v>
                </c:pt>
                <c:pt idx="1">
                  <c:v>0.75912800000000002</c:v>
                </c:pt>
                <c:pt idx="2">
                  <c:v>0.78829899999999997</c:v>
                </c:pt>
                <c:pt idx="3">
                  <c:v>0.780061</c:v>
                </c:pt>
                <c:pt idx="4">
                  <c:v>0.95985399999999998</c:v>
                </c:pt>
                <c:pt idx="5">
                  <c:v>1.0006090000000001</c:v>
                </c:pt>
                <c:pt idx="6">
                  <c:v>0.75625799999999999</c:v>
                </c:pt>
                <c:pt idx="7">
                  <c:v>0.96764799999999995</c:v>
                </c:pt>
                <c:pt idx="8">
                  <c:v>0.98427500000000001</c:v>
                </c:pt>
                <c:pt idx="9">
                  <c:v>0.71915099999999998</c:v>
                </c:pt>
                <c:pt idx="10">
                  <c:v>0.923593</c:v>
                </c:pt>
                <c:pt idx="11">
                  <c:v>0.91499699999999995</c:v>
                </c:pt>
                <c:pt idx="12">
                  <c:v>0.53813599999999995</c:v>
                </c:pt>
                <c:pt idx="13">
                  <c:v>0.93885799999999997</c:v>
                </c:pt>
                <c:pt idx="14">
                  <c:v>0.94049300000000002</c:v>
                </c:pt>
              </c:numCache>
            </c:numRef>
          </c:val>
        </c:ser>
        <c:ser>
          <c:idx val="11"/>
          <c:order val="11"/>
          <c:tx>
            <c:strRef>
              <c:f>'i5'!$EU$1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'i5'!$EU$2:$EU$16</c:f>
              <c:numCache>
                <c:formatCode>General</c:formatCode>
                <c:ptCount val="15"/>
                <c:pt idx="0">
                  <c:v>0.77346899999999996</c:v>
                </c:pt>
                <c:pt idx="1">
                  <c:v>0.76726799999999995</c:v>
                </c:pt>
                <c:pt idx="2">
                  <c:v>0.78841000000000006</c:v>
                </c:pt>
                <c:pt idx="3">
                  <c:v>0.76046599999999998</c:v>
                </c:pt>
                <c:pt idx="4">
                  <c:v>0.97958100000000004</c:v>
                </c:pt>
                <c:pt idx="5">
                  <c:v>0.926616</c:v>
                </c:pt>
                <c:pt idx="6">
                  <c:v>0.74400500000000003</c:v>
                </c:pt>
                <c:pt idx="7">
                  <c:v>0.96580100000000002</c:v>
                </c:pt>
                <c:pt idx="8">
                  <c:v>0.97105600000000003</c:v>
                </c:pt>
                <c:pt idx="9">
                  <c:v>0.58081300000000002</c:v>
                </c:pt>
                <c:pt idx="10">
                  <c:v>0.91539400000000004</c:v>
                </c:pt>
                <c:pt idx="11">
                  <c:v>0.93930999999999998</c:v>
                </c:pt>
                <c:pt idx="12">
                  <c:v>0.55205700000000002</c:v>
                </c:pt>
                <c:pt idx="13">
                  <c:v>0.92331700000000005</c:v>
                </c:pt>
                <c:pt idx="14">
                  <c:v>0.93757100000000004</c:v>
                </c:pt>
              </c:numCache>
            </c:numRef>
          </c:val>
        </c:ser>
        <c:ser>
          <c:idx val="12"/>
          <c:order val="12"/>
          <c:tx>
            <c:strRef>
              <c:f>'i5'!$EV$1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'i5'!$EV$2:$EV$16</c:f>
              <c:numCache>
                <c:formatCode>General</c:formatCode>
                <c:ptCount val="15"/>
                <c:pt idx="0">
                  <c:v>1.078911</c:v>
                </c:pt>
                <c:pt idx="1">
                  <c:v>1.004902</c:v>
                </c:pt>
                <c:pt idx="2">
                  <c:v>1.085896</c:v>
                </c:pt>
                <c:pt idx="3">
                  <c:v>0.92410300000000001</c:v>
                </c:pt>
                <c:pt idx="4">
                  <c:v>1.1170850000000001</c:v>
                </c:pt>
                <c:pt idx="5">
                  <c:v>1.0717350000000001</c:v>
                </c:pt>
                <c:pt idx="6">
                  <c:v>0.92366700000000002</c:v>
                </c:pt>
                <c:pt idx="7">
                  <c:v>1.049461</c:v>
                </c:pt>
                <c:pt idx="8">
                  <c:v>1.0792079999999999</c:v>
                </c:pt>
                <c:pt idx="9">
                  <c:v>0.72460999999999998</c:v>
                </c:pt>
                <c:pt idx="10">
                  <c:v>0.935608</c:v>
                </c:pt>
                <c:pt idx="11">
                  <c:v>0.95801000000000003</c:v>
                </c:pt>
                <c:pt idx="12">
                  <c:v>0.69297699999999995</c:v>
                </c:pt>
                <c:pt idx="13">
                  <c:v>0.89390999999999998</c:v>
                </c:pt>
                <c:pt idx="14">
                  <c:v>0.96759899999999999</c:v>
                </c:pt>
              </c:numCache>
            </c:numRef>
          </c:val>
        </c:ser>
        <c:ser>
          <c:idx val="13"/>
          <c:order val="13"/>
          <c:tx>
            <c:strRef>
              <c:f>'i5'!$EW$1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'i5'!$EW$2:$EW$16</c:f>
              <c:numCache>
                <c:formatCode>General</c:formatCode>
                <c:ptCount val="15"/>
                <c:pt idx="0">
                  <c:v>0.81775200000000003</c:v>
                </c:pt>
                <c:pt idx="1">
                  <c:v>0.82764499999999996</c:v>
                </c:pt>
                <c:pt idx="2">
                  <c:v>0.832847</c:v>
                </c:pt>
                <c:pt idx="3">
                  <c:v>0.76570499999999997</c:v>
                </c:pt>
                <c:pt idx="4">
                  <c:v>0.86999099999999996</c:v>
                </c:pt>
                <c:pt idx="5">
                  <c:v>0.89068999999999998</c:v>
                </c:pt>
                <c:pt idx="6">
                  <c:v>0.79512700000000003</c:v>
                </c:pt>
                <c:pt idx="7">
                  <c:v>0.93228299999999997</c:v>
                </c:pt>
                <c:pt idx="8">
                  <c:v>0.89846199999999998</c:v>
                </c:pt>
                <c:pt idx="9">
                  <c:v>0.59687100000000004</c:v>
                </c:pt>
                <c:pt idx="10">
                  <c:v>0.76698900000000003</c:v>
                </c:pt>
                <c:pt idx="11">
                  <c:v>0.78554500000000005</c:v>
                </c:pt>
                <c:pt idx="12">
                  <c:v>0.58492599999999995</c:v>
                </c:pt>
                <c:pt idx="13">
                  <c:v>0.77227299999999999</c:v>
                </c:pt>
                <c:pt idx="14">
                  <c:v>0.82035100000000005</c:v>
                </c:pt>
              </c:numCache>
            </c:numRef>
          </c:val>
        </c:ser>
        <c:ser>
          <c:idx val="14"/>
          <c:order val="14"/>
          <c:tx>
            <c:strRef>
              <c:f>'i5'!$EX$1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'i5'!$EX$2:$EX$16</c:f>
              <c:numCache>
                <c:formatCode>General</c:formatCode>
                <c:ptCount val="15"/>
                <c:pt idx="0">
                  <c:v>1.080635</c:v>
                </c:pt>
                <c:pt idx="1">
                  <c:v>1.0708679999999999</c:v>
                </c:pt>
                <c:pt idx="2">
                  <c:v>1.0880399999999999</c:v>
                </c:pt>
                <c:pt idx="3">
                  <c:v>0.96700799999999998</c:v>
                </c:pt>
                <c:pt idx="4">
                  <c:v>1.086468</c:v>
                </c:pt>
                <c:pt idx="5">
                  <c:v>1.1106370000000001</c:v>
                </c:pt>
                <c:pt idx="6">
                  <c:v>0.98178900000000002</c:v>
                </c:pt>
                <c:pt idx="7">
                  <c:v>1.058586</c:v>
                </c:pt>
                <c:pt idx="8">
                  <c:v>1.0455540000000001</c:v>
                </c:pt>
                <c:pt idx="9">
                  <c:v>0.73916300000000001</c:v>
                </c:pt>
                <c:pt idx="10">
                  <c:v>0.92506100000000002</c:v>
                </c:pt>
                <c:pt idx="11">
                  <c:v>0.975715</c:v>
                </c:pt>
                <c:pt idx="12">
                  <c:v>0.71297600000000005</c:v>
                </c:pt>
                <c:pt idx="13">
                  <c:v>0.89400900000000005</c:v>
                </c:pt>
                <c:pt idx="14">
                  <c:v>0.91949599999999998</c:v>
                </c:pt>
              </c:numCache>
            </c:numRef>
          </c:val>
        </c:ser>
        <c:ser>
          <c:idx val="15"/>
          <c:order val="15"/>
          <c:tx>
            <c:strRef>
              <c:f>'i5'!$EY$1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'i5'!$EY$2:$EY$16</c:f>
              <c:numCache>
                <c:formatCode>General</c:formatCode>
                <c:ptCount val="15"/>
                <c:pt idx="0">
                  <c:v>0.77207400000000004</c:v>
                </c:pt>
                <c:pt idx="1">
                  <c:v>0.76130500000000001</c:v>
                </c:pt>
                <c:pt idx="2">
                  <c:v>0.77951099999999995</c:v>
                </c:pt>
                <c:pt idx="3">
                  <c:v>0.85157300000000002</c:v>
                </c:pt>
                <c:pt idx="4">
                  <c:v>1.024195</c:v>
                </c:pt>
                <c:pt idx="5">
                  <c:v>1.004173</c:v>
                </c:pt>
                <c:pt idx="6">
                  <c:v>0.87912800000000002</c:v>
                </c:pt>
                <c:pt idx="7">
                  <c:v>1.0234620000000001</c:v>
                </c:pt>
                <c:pt idx="8">
                  <c:v>1.027917</c:v>
                </c:pt>
                <c:pt idx="9">
                  <c:v>0.65517800000000004</c:v>
                </c:pt>
                <c:pt idx="10">
                  <c:v>0.92838799999999999</c:v>
                </c:pt>
                <c:pt idx="11">
                  <c:v>0.95410300000000003</c:v>
                </c:pt>
                <c:pt idx="12">
                  <c:v>0.57889800000000002</c:v>
                </c:pt>
                <c:pt idx="13">
                  <c:v>0.91462100000000002</c:v>
                </c:pt>
                <c:pt idx="14">
                  <c:v>0.92938100000000001</c:v>
                </c:pt>
              </c:numCache>
            </c:numRef>
          </c:val>
        </c:ser>
        <c:ser>
          <c:idx val="16"/>
          <c:order val="16"/>
          <c:tx>
            <c:strRef>
              <c:f>'i5'!$EZ$1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'i5'!$EZ$2:$EZ$16</c:f>
              <c:numCache>
                <c:formatCode>General</c:formatCode>
                <c:ptCount val="15"/>
                <c:pt idx="0">
                  <c:v>0.77692099999999997</c:v>
                </c:pt>
                <c:pt idx="1">
                  <c:v>0.75815200000000005</c:v>
                </c:pt>
                <c:pt idx="2">
                  <c:v>0.77809399999999995</c:v>
                </c:pt>
                <c:pt idx="3">
                  <c:v>0.85239200000000004</c:v>
                </c:pt>
                <c:pt idx="4">
                  <c:v>0.92493899999999996</c:v>
                </c:pt>
                <c:pt idx="5">
                  <c:v>0.92061099999999996</c:v>
                </c:pt>
                <c:pt idx="6">
                  <c:v>0.79076100000000005</c:v>
                </c:pt>
                <c:pt idx="7">
                  <c:v>0.950573</c:v>
                </c:pt>
                <c:pt idx="8">
                  <c:v>1.0580830000000001</c:v>
                </c:pt>
                <c:pt idx="9">
                  <c:v>0.60155000000000003</c:v>
                </c:pt>
                <c:pt idx="10">
                  <c:v>0.91184200000000004</c:v>
                </c:pt>
                <c:pt idx="11">
                  <c:v>0.93450599999999995</c:v>
                </c:pt>
                <c:pt idx="12">
                  <c:v>0.57302500000000001</c:v>
                </c:pt>
                <c:pt idx="13">
                  <c:v>0.91270600000000002</c:v>
                </c:pt>
                <c:pt idx="14">
                  <c:v>0.93420599999999998</c:v>
                </c:pt>
              </c:numCache>
            </c:numRef>
          </c:val>
        </c:ser>
        <c:ser>
          <c:idx val="17"/>
          <c:order val="17"/>
          <c:tx>
            <c:strRef>
              <c:f>'i5'!$FA$1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'i5'!$FA$2:$FA$16</c:f>
              <c:numCache>
                <c:formatCode>General</c:formatCode>
                <c:ptCount val="15"/>
                <c:pt idx="0">
                  <c:v>0.90611900000000001</c:v>
                </c:pt>
                <c:pt idx="1">
                  <c:v>0.89666100000000004</c:v>
                </c:pt>
                <c:pt idx="2">
                  <c:v>0.92243200000000003</c:v>
                </c:pt>
                <c:pt idx="3">
                  <c:v>0.80469599999999997</c:v>
                </c:pt>
                <c:pt idx="4">
                  <c:v>0.93081899999999995</c:v>
                </c:pt>
                <c:pt idx="5">
                  <c:v>0.94925000000000004</c:v>
                </c:pt>
                <c:pt idx="6">
                  <c:v>0.81105300000000002</c:v>
                </c:pt>
                <c:pt idx="7">
                  <c:v>0.94675399999999998</c:v>
                </c:pt>
                <c:pt idx="8">
                  <c:v>1.0237499999999999</c:v>
                </c:pt>
                <c:pt idx="9">
                  <c:v>0.62402500000000005</c:v>
                </c:pt>
                <c:pt idx="10">
                  <c:v>0.87700800000000001</c:v>
                </c:pt>
                <c:pt idx="11">
                  <c:v>0.88948799999999995</c:v>
                </c:pt>
                <c:pt idx="12">
                  <c:v>0.57344799999999996</c:v>
                </c:pt>
                <c:pt idx="13">
                  <c:v>0.83756799999999998</c:v>
                </c:pt>
                <c:pt idx="14">
                  <c:v>0.863653</c:v>
                </c:pt>
              </c:numCache>
            </c:numRef>
          </c:val>
        </c:ser>
        <c:ser>
          <c:idx val="18"/>
          <c:order val="18"/>
          <c:tx>
            <c:strRef>
              <c:f>'i5'!$FB$1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'i5'!$FB$2:$FB$16</c:f>
              <c:numCache>
                <c:formatCode>General</c:formatCode>
                <c:ptCount val="15"/>
                <c:pt idx="0">
                  <c:v>0.78228200000000003</c:v>
                </c:pt>
                <c:pt idx="1">
                  <c:v>0.75698299999999996</c:v>
                </c:pt>
                <c:pt idx="2">
                  <c:v>0.78748899999999999</c:v>
                </c:pt>
                <c:pt idx="3">
                  <c:v>0.83704999999999996</c:v>
                </c:pt>
                <c:pt idx="4">
                  <c:v>0.95956799999999998</c:v>
                </c:pt>
                <c:pt idx="5">
                  <c:v>0.97133700000000001</c:v>
                </c:pt>
                <c:pt idx="6">
                  <c:v>0.83719100000000002</c:v>
                </c:pt>
                <c:pt idx="7">
                  <c:v>0.97638199999999997</c:v>
                </c:pt>
                <c:pt idx="8">
                  <c:v>1.017922</c:v>
                </c:pt>
                <c:pt idx="9">
                  <c:v>0.63137799999999999</c:v>
                </c:pt>
                <c:pt idx="10">
                  <c:v>0.89812800000000004</c:v>
                </c:pt>
                <c:pt idx="11">
                  <c:v>0.89426700000000003</c:v>
                </c:pt>
                <c:pt idx="12">
                  <c:v>0.59906300000000001</c:v>
                </c:pt>
                <c:pt idx="13">
                  <c:v>0.89660200000000001</c:v>
                </c:pt>
                <c:pt idx="14">
                  <c:v>0.92819200000000002</c:v>
                </c:pt>
              </c:numCache>
            </c:numRef>
          </c:val>
        </c:ser>
        <c:ser>
          <c:idx val="19"/>
          <c:order val="19"/>
          <c:tx>
            <c:strRef>
              <c:f>'i5'!$FC$1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'i5'!$EH$2:$EI$16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'i5'!$FC$2:$FC$16</c:f>
              <c:numCache>
                <c:formatCode>General</c:formatCode>
                <c:ptCount val="15"/>
                <c:pt idx="0">
                  <c:v>0.78731700000000004</c:v>
                </c:pt>
                <c:pt idx="1">
                  <c:v>0.77213600000000004</c:v>
                </c:pt>
                <c:pt idx="2">
                  <c:v>0.79031799999999996</c:v>
                </c:pt>
                <c:pt idx="3">
                  <c:v>0.81555500000000003</c:v>
                </c:pt>
                <c:pt idx="4">
                  <c:v>0.93889999999999996</c:v>
                </c:pt>
                <c:pt idx="5">
                  <c:v>0.96062800000000004</c:v>
                </c:pt>
                <c:pt idx="6">
                  <c:v>0.81715000000000004</c:v>
                </c:pt>
                <c:pt idx="7">
                  <c:v>0.99529699999999999</c:v>
                </c:pt>
                <c:pt idx="8">
                  <c:v>1.0225519999999999</c:v>
                </c:pt>
                <c:pt idx="9">
                  <c:v>0.61035700000000004</c:v>
                </c:pt>
                <c:pt idx="10">
                  <c:v>0.93958399999999997</c:v>
                </c:pt>
                <c:pt idx="11">
                  <c:v>0.97049200000000002</c:v>
                </c:pt>
                <c:pt idx="12">
                  <c:v>0.60139600000000004</c:v>
                </c:pt>
                <c:pt idx="13">
                  <c:v>1.0184260000000001</c:v>
                </c:pt>
                <c:pt idx="14">
                  <c:v>0.91798800000000003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910528"/>
        <c:axId val="141048576"/>
      </c:barChart>
      <c:catAx>
        <c:axId val="141910528"/>
        <c:scaling>
          <c:orientation val="minMax"/>
        </c:scaling>
        <c:delete val="0"/>
        <c:axPos val="b"/>
        <c:majorTickMark val="out"/>
        <c:minorTickMark val="none"/>
        <c:tickLblPos val="nextTo"/>
        <c:crossAx val="141048576"/>
        <c:crosses val="autoZero"/>
        <c:auto val="1"/>
        <c:lblAlgn val="ctr"/>
        <c:lblOffset val="100"/>
        <c:noMultiLvlLbl val="0"/>
      </c:catAx>
      <c:valAx>
        <c:axId val="141048576"/>
        <c:scaling>
          <c:orientation val="minMax"/>
          <c:max val="1.1000000000000001"/>
          <c:min val="0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9105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'i5'!$FI$1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'i5'!$FI$2:$FI$13</c:f>
              <c:numCache>
                <c:formatCode>General</c:formatCode>
                <c:ptCount val="12"/>
                <c:pt idx="0">
                  <c:v>9.5638129999999997</c:v>
                </c:pt>
                <c:pt idx="1">
                  <c:v>9.9985199999999992</c:v>
                </c:pt>
                <c:pt idx="2">
                  <c:v>10.016145</c:v>
                </c:pt>
                <c:pt idx="3">
                  <c:v>8.1261849999999995</c:v>
                </c:pt>
                <c:pt idx="4">
                  <c:v>8.2180739999999997</c:v>
                </c:pt>
                <c:pt idx="5">
                  <c:v>8.4794889999999992</c:v>
                </c:pt>
                <c:pt idx="6">
                  <c:v>6.8211259999999996</c:v>
                </c:pt>
                <c:pt idx="7">
                  <c:v>7.2602789999999997</c:v>
                </c:pt>
                <c:pt idx="8">
                  <c:v>7.4492609999999999</c:v>
                </c:pt>
                <c:pt idx="9">
                  <c:v>5.9144829999999997</c:v>
                </c:pt>
                <c:pt idx="10">
                  <c:v>6.2432369999999997</c:v>
                </c:pt>
                <c:pt idx="11">
                  <c:v>6.3122879999999997</c:v>
                </c:pt>
              </c:numCache>
            </c:numRef>
          </c:val>
        </c:ser>
        <c:ser>
          <c:idx val="1"/>
          <c:order val="1"/>
          <c:tx>
            <c:strRef>
              <c:f>'i5'!$FJ$1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'i5'!$FJ$2:$FJ$13</c:f>
              <c:numCache>
                <c:formatCode>General</c:formatCode>
                <c:ptCount val="12"/>
                <c:pt idx="0">
                  <c:v>9.8742719999999995</c:v>
                </c:pt>
                <c:pt idx="1">
                  <c:v>10.342421</c:v>
                </c:pt>
                <c:pt idx="2">
                  <c:v>10.189776</c:v>
                </c:pt>
                <c:pt idx="3">
                  <c:v>8.1670669999999994</c:v>
                </c:pt>
                <c:pt idx="4">
                  <c:v>8.4167149999999999</c:v>
                </c:pt>
                <c:pt idx="5">
                  <c:v>8.4979399999999998</c:v>
                </c:pt>
                <c:pt idx="6">
                  <c:v>6.7888080000000004</c:v>
                </c:pt>
                <c:pt idx="7">
                  <c:v>7.498367</c:v>
                </c:pt>
                <c:pt idx="8">
                  <c:v>7.5829649999999997</c:v>
                </c:pt>
                <c:pt idx="9">
                  <c:v>5.9233409999999997</c:v>
                </c:pt>
                <c:pt idx="10">
                  <c:v>6.3126090000000001</c:v>
                </c:pt>
                <c:pt idx="11">
                  <c:v>6.4190480000000001</c:v>
                </c:pt>
              </c:numCache>
            </c:numRef>
          </c:val>
        </c:ser>
        <c:ser>
          <c:idx val="2"/>
          <c:order val="2"/>
          <c:tx>
            <c:strRef>
              <c:f>'i5'!$FK$1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'i5'!$FK$2:$FK$13</c:f>
              <c:numCache>
                <c:formatCode>General</c:formatCode>
                <c:ptCount val="12"/>
                <c:pt idx="0">
                  <c:v>10.066699</c:v>
                </c:pt>
                <c:pt idx="1">
                  <c:v>9.9342799999999993</c:v>
                </c:pt>
                <c:pt idx="2">
                  <c:v>10.061593999999999</c:v>
                </c:pt>
                <c:pt idx="3">
                  <c:v>8.1587309999999995</c:v>
                </c:pt>
                <c:pt idx="4">
                  <c:v>8.3737539999999999</c:v>
                </c:pt>
                <c:pt idx="5">
                  <c:v>8.2777229999999999</c:v>
                </c:pt>
                <c:pt idx="6">
                  <c:v>6.9257720000000003</c:v>
                </c:pt>
                <c:pt idx="7">
                  <c:v>7.1706329999999996</c:v>
                </c:pt>
                <c:pt idx="8">
                  <c:v>7.3864340000000004</c:v>
                </c:pt>
                <c:pt idx="9">
                  <c:v>5.863607</c:v>
                </c:pt>
                <c:pt idx="10">
                  <c:v>6.18811</c:v>
                </c:pt>
                <c:pt idx="11">
                  <c:v>6.2632830000000004</c:v>
                </c:pt>
              </c:numCache>
            </c:numRef>
          </c:val>
        </c:ser>
        <c:ser>
          <c:idx val="3"/>
          <c:order val="3"/>
          <c:tx>
            <c:strRef>
              <c:f>'i5'!$FL$1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'i5'!$FL$2:$FL$13</c:f>
              <c:numCache>
                <c:formatCode>General</c:formatCode>
                <c:ptCount val="12"/>
                <c:pt idx="0">
                  <c:v>9.8733529999999998</c:v>
                </c:pt>
                <c:pt idx="1">
                  <c:v>9.7209339999999997</c:v>
                </c:pt>
                <c:pt idx="2">
                  <c:v>10.017538999999999</c:v>
                </c:pt>
                <c:pt idx="3">
                  <c:v>8.0740820000000006</c:v>
                </c:pt>
                <c:pt idx="4">
                  <c:v>8.2704609999999992</c:v>
                </c:pt>
                <c:pt idx="5">
                  <c:v>8.1364239999999999</c:v>
                </c:pt>
                <c:pt idx="6">
                  <c:v>6.992</c:v>
                </c:pt>
                <c:pt idx="7">
                  <c:v>7.1986730000000003</c:v>
                </c:pt>
                <c:pt idx="8">
                  <c:v>7.4714450000000001</c:v>
                </c:pt>
                <c:pt idx="9">
                  <c:v>5.8615769999999996</c:v>
                </c:pt>
                <c:pt idx="10">
                  <c:v>6.3882770000000004</c:v>
                </c:pt>
                <c:pt idx="11">
                  <c:v>6.3818739999999998</c:v>
                </c:pt>
              </c:numCache>
            </c:numRef>
          </c:val>
        </c:ser>
        <c:ser>
          <c:idx val="4"/>
          <c:order val="4"/>
          <c:tx>
            <c:strRef>
              <c:f>'i5'!$FM$1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'i5'!$FM$2:$FM$13</c:f>
              <c:numCache>
                <c:formatCode>General</c:formatCode>
                <c:ptCount val="12"/>
                <c:pt idx="0">
                  <c:v>10.07804</c:v>
                </c:pt>
                <c:pt idx="1">
                  <c:v>9.6971530000000001</c:v>
                </c:pt>
                <c:pt idx="2">
                  <c:v>9.9757829999999998</c:v>
                </c:pt>
                <c:pt idx="3">
                  <c:v>8.3776810000000008</c:v>
                </c:pt>
                <c:pt idx="4">
                  <c:v>8.412547</c:v>
                </c:pt>
                <c:pt idx="5">
                  <c:v>8.3903569999999998</c:v>
                </c:pt>
                <c:pt idx="6">
                  <c:v>7.0708849999999996</c:v>
                </c:pt>
                <c:pt idx="7">
                  <c:v>7.2204899999999999</c:v>
                </c:pt>
                <c:pt idx="8">
                  <c:v>7.3550409999999999</c:v>
                </c:pt>
                <c:pt idx="9">
                  <c:v>5.8954820000000003</c:v>
                </c:pt>
                <c:pt idx="10">
                  <c:v>6.2353500000000004</c:v>
                </c:pt>
                <c:pt idx="11">
                  <c:v>6.2838589999999996</c:v>
                </c:pt>
              </c:numCache>
            </c:numRef>
          </c:val>
        </c:ser>
        <c:ser>
          <c:idx val="5"/>
          <c:order val="5"/>
          <c:tx>
            <c:strRef>
              <c:f>'i5'!$FN$1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'i5'!$FN$2:$FN$13</c:f>
              <c:numCache>
                <c:formatCode>General</c:formatCode>
                <c:ptCount val="12"/>
                <c:pt idx="0">
                  <c:v>10.890269</c:v>
                </c:pt>
                <c:pt idx="1">
                  <c:v>9.9265760000000007</c:v>
                </c:pt>
                <c:pt idx="2">
                  <c:v>10.133528999999999</c:v>
                </c:pt>
                <c:pt idx="3">
                  <c:v>8.1797319999999996</c:v>
                </c:pt>
                <c:pt idx="4">
                  <c:v>8.4851670000000006</c:v>
                </c:pt>
                <c:pt idx="5">
                  <c:v>8.3295999999999992</c:v>
                </c:pt>
                <c:pt idx="6">
                  <c:v>6.9261020000000002</c:v>
                </c:pt>
                <c:pt idx="7">
                  <c:v>7.2927229999999996</c:v>
                </c:pt>
                <c:pt idx="8">
                  <c:v>7.3045369999999998</c:v>
                </c:pt>
                <c:pt idx="9">
                  <c:v>5.8546519999999997</c:v>
                </c:pt>
                <c:pt idx="10">
                  <c:v>6.1881170000000001</c:v>
                </c:pt>
                <c:pt idx="11">
                  <c:v>6.1909729999999996</c:v>
                </c:pt>
              </c:numCache>
            </c:numRef>
          </c:val>
        </c:ser>
        <c:ser>
          <c:idx val="6"/>
          <c:order val="6"/>
          <c:tx>
            <c:strRef>
              <c:f>'i5'!$FO$1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'i5'!$FO$2:$FO$13</c:f>
              <c:numCache>
                <c:formatCode>General</c:formatCode>
                <c:ptCount val="12"/>
                <c:pt idx="0">
                  <c:v>10.800927</c:v>
                </c:pt>
                <c:pt idx="1">
                  <c:v>9.8866289999999992</c:v>
                </c:pt>
                <c:pt idx="2">
                  <c:v>10.200972999999999</c:v>
                </c:pt>
                <c:pt idx="3">
                  <c:v>8.1422550000000005</c:v>
                </c:pt>
                <c:pt idx="4">
                  <c:v>8.4613029999999991</c:v>
                </c:pt>
                <c:pt idx="5">
                  <c:v>8.205368</c:v>
                </c:pt>
                <c:pt idx="6">
                  <c:v>6.9213950000000004</c:v>
                </c:pt>
                <c:pt idx="7">
                  <c:v>7.2425230000000003</c:v>
                </c:pt>
                <c:pt idx="8">
                  <c:v>7.2640459999999996</c:v>
                </c:pt>
                <c:pt idx="9">
                  <c:v>5.8753659999999996</c:v>
                </c:pt>
                <c:pt idx="10">
                  <c:v>6.2057039999999999</c:v>
                </c:pt>
                <c:pt idx="11">
                  <c:v>6.1975069999999999</c:v>
                </c:pt>
              </c:numCache>
            </c:numRef>
          </c:val>
        </c:ser>
        <c:ser>
          <c:idx val="7"/>
          <c:order val="7"/>
          <c:tx>
            <c:strRef>
              <c:f>'i5'!$FP$1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'i5'!$FP$2:$FP$13</c:f>
              <c:numCache>
                <c:formatCode>General</c:formatCode>
                <c:ptCount val="12"/>
                <c:pt idx="0">
                  <c:v>10.002466999999999</c:v>
                </c:pt>
                <c:pt idx="1">
                  <c:v>9.8538689999999995</c:v>
                </c:pt>
                <c:pt idx="2">
                  <c:v>10.215476000000001</c:v>
                </c:pt>
                <c:pt idx="3">
                  <c:v>8.2321220000000004</c:v>
                </c:pt>
                <c:pt idx="4">
                  <c:v>8.387162</c:v>
                </c:pt>
                <c:pt idx="5">
                  <c:v>8.3429929999999999</c:v>
                </c:pt>
                <c:pt idx="6">
                  <c:v>6.9951629999999998</c:v>
                </c:pt>
                <c:pt idx="7">
                  <c:v>7.2699590000000001</c:v>
                </c:pt>
                <c:pt idx="8">
                  <c:v>7.4052569999999998</c:v>
                </c:pt>
                <c:pt idx="9">
                  <c:v>5.8227510000000002</c:v>
                </c:pt>
                <c:pt idx="10">
                  <c:v>6.1912370000000001</c:v>
                </c:pt>
                <c:pt idx="11">
                  <c:v>6.2535889999999998</c:v>
                </c:pt>
              </c:numCache>
            </c:numRef>
          </c:val>
        </c:ser>
        <c:ser>
          <c:idx val="8"/>
          <c:order val="8"/>
          <c:tx>
            <c:strRef>
              <c:f>'i5'!$FQ$1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'i5'!$FQ$2:$FQ$13</c:f>
              <c:numCache>
                <c:formatCode>General</c:formatCode>
                <c:ptCount val="12"/>
                <c:pt idx="0">
                  <c:v>10.061526000000001</c:v>
                </c:pt>
                <c:pt idx="1">
                  <c:v>9.8658560000000008</c:v>
                </c:pt>
                <c:pt idx="2">
                  <c:v>10.039875</c:v>
                </c:pt>
                <c:pt idx="3">
                  <c:v>8.2546990000000005</c:v>
                </c:pt>
                <c:pt idx="4">
                  <c:v>8.6542770000000004</c:v>
                </c:pt>
                <c:pt idx="5">
                  <c:v>8.2868180000000002</c:v>
                </c:pt>
                <c:pt idx="6">
                  <c:v>7.0120319999999996</c:v>
                </c:pt>
                <c:pt idx="7">
                  <c:v>7.198601</c:v>
                </c:pt>
                <c:pt idx="8">
                  <c:v>7.3917979999999996</c:v>
                </c:pt>
                <c:pt idx="9">
                  <c:v>5.8129429999999997</c:v>
                </c:pt>
                <c:pt idx="10">
                  <c:v>6.2000789999999997</c:v>
                </c:pt>
                <c:pt idx="11">
                  <c:v>6.2591840000000003</c:v>
                </c:pt>
              </c:numCache>
            </c:numRef>
          </c:val>
        </c:ser>
        <c:ser>
          <c:idx val="9"/>
          <c:order val="9"/>
          <c:tx>
            <c:strRef>
              <c:f>'i5'!$FR$1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'i5'!$FR$2:$FR$13</c:f>
              <c:numCache>
                <c:formatCode>General</c:formatCode>
                <c:ptCount val="12"/>
                <c:pt idx="0">
                  <c:v>9.6949190000000005</c:v>
                </c:pt>
                <c:pt idx="1">
                  <c:v>10.119873999999999</c:v>
                </c:pt>
                <c:pt idx="2">
                  <c:v>9.9578659999999992</c:v>
                </c:pt>
                <c:pt idx="3">
                  <c:v>8.0361390000000004</c:v>
                </c:pt>
                <c:pt idx="4">
                  <c:v>8.6547110000000007</c:v>
                </c:pt>
                <c:pt idx="5">
                  <c:v>8.2155830000000005</c:v>
                </c:pt>
                <c:pt idx="6">
                  <c:v>6.882358</c:v>
                </c:pt>
                <c:pt idx="7">
                  <c:v>7.307893</c:v>
                </c:pt>
                <c:pt idx="8">
                  <c:v>7.4822879999999996</c:v>
                </c:pt>
                <c:pt idx="9">
                  <c:v>5.8206490000000004</c:v>
                </c:pt>
                <c:pt idx="10">
                  <c:v>6.4001359999999998</c:v>
                </c:pt>
                <c:pt idx="11">
                  <c:v>6.3739509999999999</c:v>
                </c:pt>
              </c:numCache>
            </c:numRef>
          </c:val>
        </c:ser>
        <c:ser>
          <c:idx val="10"/>
          <c:order val="10"/>
          <c:tx>
            <c:strRef>
              <c:f>'i5'!$FS$1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'i5'!$FS$2:$FS$13</c:f>
              <c:numCache>
                <c:formatCode>General</c:formatCode>
                <c:ptCount val="12"/>
                <c:pt idx="0">
                  <c:v>10.875733</c:v>
                </c:pt>
                <c:pt idx="1">
                  <c:v>9.9756579999999992</c:v>
                </c:pt>
                <c:pt idx="2">
                  <c:v>10.125261</c:v>
                </c:pt>
                <c:pt idx="3">
                  <c:v>8.1601440000000007</c:v>
                </c:pt>
                <c:pt idx="4">
                  <c:v>8.3373340000000002</c:v>
                </c:pt>
                <c:pt idx="5">
                  <c:v>8.3961410000000001</c:v>
                </c:pt>
                <c:pt idx="6">
                  <c:v>6.9756910000000003</c:v>
                </c:pt>
                <c:pt idx="7">
                  <c:v>7.3329690000000003</c:v>
                </c:pt>
                <c:pt idx="8">
                  <c:v>7.4422160000000002</c:v>
                </c:pt>
                <c:pt idx="9">
                  <c:v>5.8333009999999996</c:v>
                </c:pt>
                <c:pt idx="10">
                  <c:v>6.3848219999999998</c:v>
                </c:pt>
                <c:pt idx="11">
                  <c:v>6.3682270000000001</c:v>
                </c:pt>
              </c:numCache>
            </c:numRef>
          </c:val>
        </c:ser>
        <c:ser>
          <c:idx val="11"/>
          <c:order val="11"/>
          <c:tx>
            <c:strRef>
              <c:f>'i5'!$FT$1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'i5'!$FT$2:$FT$13</c:f>
              <c:numCache>
                <c:formatCode>General</c:formatCode>
                <c:ptCount val="12"/>
                <c:pt idx="0">
                  <c:v>9.8284300000000009</c:v>
                </c:pt>
                <c:pt idx="1">
                  <c:v>9.8088990000000003</c:v>
                </c:pt>
                <c:pt idx="2">
                  <c:v>9.8351839999999999</c:v>
                </c:pt>
                <c:pt idx="3">
                  <c:v>8.0652399999999993</c:v>
                </c:pt>
                <c:pt idx="4">
                  <c:v>8.1038599999999992</c:v>
                </c:pt>
                <c:pt idx="5">
                  <c:v>8.1275080000000006</c:v>
                </c:pt>
                <c:pt idx="6">
                  <c:v>6.8942379999999996</c:v>
                </c:pt>
                <c:pt idx="7">
                  <c:v>7.2355450000000001</c:v>
                </c:pt>
                <c:pt idx="8">
                  <c:v>7.408118</c:v>
                </c:pt>
                <c:pt idx="9">
                  <c:v>5.8366290000000003</c:v>
                </c:pt>
                <c:pt idx="10">
                  <c:v>6.3885969999999999</c:v>
                </c:pt>
                <c:pt idx="11">
                  <c:v>6.3781319999999999</c:v>
                </c:pt>
              </c:numCache>
            </c:numRef>
          </c:val>
        </c:ser>
        <c:ser>
          <c:idx val="12"/>
          <c:order val="12"/>
          <c:tx>
            <c:strRef>
              <c:f>'i5'!$FU$1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'i5'!$FU$2:$FU$13</c:f>
              <c:numCache>
                <c:formatCode>General</c:formatCode>
                <c:ptCount val="12"/>
                <c:pt idx="0">
                  <c:v>9.5650080000000006</c:v>
                </c:pt>
                <c:pt idx="1">
                  <c:v>10.024478999999999</c:v>
                </c:pt>
                <c:pt idx="2">
                  <c:v>10.126211</c:v>
                </c:pt>
                <c:pt idx="3">
                  <c:v>8.1147390000000001</c:v>
                </c:pt>
                <c:pt idx="4">
                  <c:v>8.3619409999999998</c:v>
                </c:pt>
                <c:pt idx="5">
                  <c:v>8.3197290000000006</c:v>
                </c:pt>
                <c:pt idx="6">
                  <c:v>6.8219880000000002</c:v>
                </c:pt>
                <c:pt idx="7">
                  <c:v>7.1573359999999999</c:v>
                </c:pt>
                <c:pt idx="8">
                  <c:v>7.5029579999999996</c:v>
                </c:pt>
                <c:pt idx="9">
                  <c:v>5.9476190000000004</c:v>
                </c:pt>
                <c:pt idx="10">
                  <c:v>6.3490190000000002</c:v>
                </c:pt>
                <c:pt idx="11">
                  <c:v>6.3526660000000001</c:v>
                </c:pt>
              </c:numCache>
            </c:numRef>
          </c:val>
        </c:ser>
        <c:ser>
          <c:idx val="13"/>
          <c:order val="13"/>
          <c:tx>
            <c:strRef>
              <c:f>'i5'!$FV$1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'i5'!$FV$2:$FV$13</c:f>
              <c:numCache>
                <c:formatCode>General</c:formatCode>
                <c:ptCount val="12"/>
                <c:pt idx="0">
                  <c:v>9.9552650000000007</c:v>
                </c:pt>
                <c:pt idx="1">
                  <c:v>9.8380200000000002</c:v>
                </c:pt>
                <c:pt idx="2">
                  <c:v>9.9730380000000007</c:v>
                </c:pt>
                <c:pt idx="3">
                  <c:v>8.3338110000000007</c:v>
                </c:pt>
                <c:pt idx="4">
                  <c:v>8.2610690000000009</c:v>
                </c:pt>
                <c:pt idx="5">
                  <c:v>8.2652970000000003</c:v>
                </c:pt>
                <c:pt idx="6">
                  <c:v>6.9629019999999997</c:v>
                </c:pt>
                <c:pt idx="7">
                  <c:v>6.9347719999999997</c:v>
                </c:pt>
                <c:pt idx="8">
                  <c:v>7.379461</c:v>
                </c:pt>
                <c:pt idx="9">
                  <c:v>5.8242269999999996</c:v>
                </c:pt>
                <c:pt idx="10">
                  <c:v>6.1790859999999999</c:v>
                </c:pt>
                <c:pt idx="11">
                  <c:v>6.2613000000000003</c:v>
                </c:pt>
              </c:numCache>
            </c:numRef>
          </c:val>
        </c:ser>
        <c:ser>
          <c:idx val="14"/>
          <c:order val="14"/>
          <c:tx>
            <c:strRef>
              <c:f>'i5'!$FW$1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'i5'!$FW$2:$FW$13</c:f>
              <c:numCache>
                <c:formatCode>General</c:formatCode>
                <c:ptCount val="12"/>
                <c:pt idx="0">
                  <c:v>9.8926730000000003</c:v>
                </c:pt>
                <c:pt idx="1">
                  <c:v>9.7754849999999998</c:v>
                </c:pt>
                <c:pt idx="2">
                  <c:v>9.9494679999999995</c:v>
                </c:pt>
                <c:pt idx="3">
                  <c:v>8.1939620000000009</c:v>
                </c:pt>
                <c:pt idx="4">
                  <c:v>8.285005</c:v>
                </c:pt>
                <c:pt idx="5">
                  <c:v>8.3604029999999998</c:v>
                </c:pt>
                <c:pt idx="6">
                  <c:v>6.8505770000000004</c:v>
                </c:pt>
                <c:pt idx="7">
                  <c:v>7.0674960000000002</c:v>
                </c:pt>
                <c:pt idx="8">
                  <c:v>7.4714939999999999</c:v>
                </c:pt>
                <c:pt idx="9">
                  <c:v>5.9352119999999999</c:v>
                </c:pt>
                <c:pt idx="10">
                  <c:v>6.3330390000000003</c:v>
                </c:pt>
                <c:pt idx="11">
                  <c:v>6.342454</c:v>
                </c:pt>
              </c:numCache>
            </c:numRef>
          </c:val>
        </c:ser>
        <c:ser>
          <c:idx val="15"/>
          <c:order val="15"/>
          <c:tx>
            <c:strRef>
              <c:f>'i5'!$FX$1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'i5'!$FX$2:$FX$13</c:f>
              <c:numCache>
                <c:formatCode>General</c:formatCode>
                <c:ptCount val="12"/>
                <c:pt idx="0">
                  <c:v>9.8190109999999997</c:v>
                </c:pt>
                <c:pt idx="1">
                  <c:v>9.7252489999999998</c:v>
                </c:pt>
                <c:pt idx="2">
                  <c:v>9.9780060000000006</c:v>
                </c:pt>
                <c:pt idx="3">
                  <c:v>8.0760719999999999</c:v>
                </c:pt>
                <c:pt idx="4">
                  <c:v>8.3275539999999992</c:v>
                </c:pt>
                <c:pt idx="5">
                  <c:v>8.3782169999999994</c:v>
                </c:pt>
                <c:pt idx="6">
                  <c:v>6.7579399999999996</c:v>
                </c:pt>
                <c:pt idx="7">
                  <c:v>7.0293029999999996</c:v>
                </c:pt>
                <c:pt idx="8">
                  <c:v>7.3383469999999997</c:v>
                </c:pt>
                <c:pt idx="9">
                  <c:v>5.8618829999999997</c:v>
                </c:pt>
                <c:pt idx="10">
                  <c:v>6.2754250000000003</c:v>
                </c:pt>
                <c:pt idx="11">
                  <c:v>6.2650119999999996</c:v>
                </c:pt>
              </c:numCache>
            </c:numRef>
          </c:val>
        </c:ser>
        <c:ser>
          <c:idx val="16"/>
          <c:order val="16"/>
          <c:tx>
            <c:strRef>
              <c:f>'i5'!$FY$1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'i5'!$FY$2:$FY$13</c:f>
              <c:numCache>
                <c:formatCode>General</c:formatCode>
                <c:ptCount val="12"/>
                <c:pt idx="0">
                  <c:v>10.589567000000001</c:v>
                </c:pt>
                <c:pt idx="1">
                  <c:v>9.8599329999999998</c:v>
                </c:pt>
                <c:pt idx="2">
                  <c:v>10.046187</c:v>
                </c:pt>
                <c:pt idx="3">
                  <c:v>8.1536869999999997</c:v>
                </c:pt>
                <c:pt idx="4">
                  <c:v>8.416461</c:v>
                </c:pt>
                <c:pt idx="5">
                  <c:v>8.4255169999999993</c:v>
                </c:pt>
                <c:pt idx="6">
                  <c:v>6.8548559999999998</c:v>
                </c:pt>
                <c:pt idx="7">
                  <c:v>7.0984319999999999</c:v>
                </c:pt>
                <c:pt idx="8">
                  <c:v>7.4861430000000002</c:v>
                </c:pt>
                <c:pt idx="9">
                  <c:v>5.8304510000000001</c:v>
                </c:pt>
                <c:pt idx="10">
                  <c:v>6.3863459999999996</c:v>
                </c:pt>
                <c:pt idx="11">
                  <c:v>6.363772</c:v>
                </c:pt>
              </c:numCache>
            </c:numRef>
          </c:val>
        </c:ser>
        <c:ser>
          <c:idx val="17"/>
          <c:order val="17"/>
          <c:tx>
            <c:strRef>
              <c:f>'i5'!$FZ$1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'i5'!$FZ$2:$FZ$13</c:f>
              <c:numCache>
                <c:formatCode>General</c:formatCode>
                <c:ptCount val="12"/>
                <c:pt idx="0">
                  <c:v>9.5049469999999996</c:v>
                </c:pt>
                <c:pt idx="1">
                  <c:v>9.7141420000000007</c:v>
                </c:pt>
                <c:pt idx="2">
                  <c:v>10.044988999999999</c:v>
                </c:pt>
                <c:pt idx="3">
                  <c:v>8.1354679999999995</c:v>
                </c:pt>
                <c:pt idx="4">
                  <c:v>8.4462799999999998</c:v>
                </c:pt>
                <c:pt idx="5">
                  <c:v>8.2942280000000004</c:v>
                </c:pt>
                <c:pt idx="6">
                  <c:v>6.8952330000000002</c:v>
                </c:pt>
                <c:pt idx="7">
                  <c:v>7.3086219999999997</c:v>
                </c:pt>
                <c:pt idx="8">
                  <c:v>7.5466480000000002</c:v>
                </c:pt>
                <c:pt idx="9">
                  <c:v>5.8645969999999998</c:v>
                </c:pt>
                <c:pt idx="10">
                  <c:v>6.2892460000000003</c:v>
                </c:pt>
                <c:pt idx="11">
                  <c:v>6.3081620000000003</c:v>
                </c:pt>
              </c:numCache>
            </c:numRef>
          </c:val>
        </c:ser>
        <c:ser>
          <c:idx val="18"/>
          <c:order val="18"/>
          <c:tx>
            <c:strRef>
              <c:f>'i5'!$GA$1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'i5'!$GA$2:$GA$13</c:f>
              <c:numCache>
                <c:formatCode>General</c:formatCode>
                <c:ptCount val="12"/>
                <c:pt idx="0">
                  <c:v>9.6337290000000007</c:v>
                </c:pt>
                <c:pt idx="1">
                  <c:v>9.7823960000000003</c:v>
                </c:pt>
                <c:pt idx="2">
                  <c:v>10.075303</c:v>
                </c:pt>
                <c:pt idx="3">
                  <c:v>8.0875540000000008</c:v>
                </c:pt>
                <c:pt idx="4">
                  <c:v>8.440963</c:v>
                </c:pt>
                <c:pt idx="5">
                  <c:v>8.2881049999999998</c:v>
                </c:pt>
                <c:pt idx="6">
                  <c:v>6.863416</c:v>
                </c:pt>
                <c:pt idx="7">
                  <c:v>7.4171630000000004</c:v>
                </c:pt>
                <c:pt idx="8">
                  <c:v>7.4202079999999997</c:v>
                </c:pt>
                <c:pt idx="9">
                  <c:v>5.8217629999999998</c:v>
                </c:pt>
                <c:pt idx="10">
                  <c:v>6.3843439999999996</c:v>
                </c:pt>
                <c:pt idx="11">
                  <c:v>6.3823829999999999</c:v>
                </c:pt>
              </c:numCache>
            </c:numRef>
          </c:val>
        </c:ser>
        <c:ser>
          <c:idx val="19"/>
          <c:order val="19"/>
          <c:tx>
            <c:strRef>
              <c:f>'i5'!$GB$1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'i5'!$FG$2:$FH$13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</c:lvl>
              </c:multiLvlStrCache>
            </c:multiLvlStrRef>
          </c:cat>
          <c:val>
            <c:numRef>
              <c:f>'i5'!$GB$2:$GB$13</c:f>
              <c:numCache>
                <c:formatCode>General</c:formatCode>
                <c:ptCount val="12"/>
                <c:pt idx="0">
                  <c:v>9.7799549999999993</c:v>
                </c:pt>
                <c:pt idx="1">
                  <c:v>9.9575180000000003</c:v>
                </c:pt>
                <c:pt idx="2">
                  <c:v>10.074369000000001</c:v>
                </c:pt>
                <c:pt idx="3">
                  <c:v>7.9825390000000001</c:v>
                </c:pt>
                <c:pt idx="4">
                  <c:v>8.3513020000000004</c:v>
                </c:pt>
                <c:pt idx="5">
                  <c:v>8.1346530000000001</c:v>
                </c:pt>
                <c:pt idx="6">
                  <c:v>6.9971500000000004</c:v>
                </c:pt>
                <c:pt idx="7">
                  <c:v>7.4251399999999999</c:v>
                </c:pt>
                <c:pt idx="8">
                  <c:v>7.6627619999999999</c:v>
                </c:pt>
                <c:pt idx="9">
                  <c:v>5.8443860000000001</c:v>
                </c:pt>
                <c:pt idx="10">
                  <c:v>6.3911749999999996</c:v>
                </c:pt>
                <c:pt idx="11">
                  <c:v>6.3968470000000002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32640"/>
        <c:axId val="141560064"/>
      </c:barChart>
      <c:catAx>
        <c:axId val="110832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41560064"/>
        <c:crosses val="autoZero"/>
        <c:auto val="1"/>
        <c:lblAlgn val="ctr"/>
        <c:lblOffset val="100"/>
        <c:noMultiLvlLbl val="0"/>
      </c:catAx>
      <c:valAx>
        <c:axId val="141560064"/>
        <c:scaling>
          <c:orientation val="minMax"/>
          <c:max val="10.5"/>
          <c:min val="5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832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'i5'!$GG$1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'i5'!$GG$2:$GG$13</c:f>
              <c:numCache>
                <c:formatCode>General</c:formatCode>
                <c:ptCount val="12"/>
                <c:pt idx="0">
                  <c:v>0.85584000000000005</c:v>
                </c:pt>
                <c:pt idx="1">
                  <c:v>1.4446509999999999</c:v>
                </c:pt>
                <c:pt idx="2">
                  <c:v>1.509949</c:v>
                </c:pt>
                <c:pt idx="3">
                  <c:v>0.71654700000000005</c:v>
                </c:pt>
                <c:pt idx="4">
                  <c:v>1.1980109999999999</c:v>
                </c:pt>
                <c:pt idx="5">
                  <c:v>1.148517</c:v>
                </c:pt>
                <c:pt idx="6">
                  <c:v>0.67628100000000002</c:v>
                </c:pt>
                <c:pt idx="7">
                  <c:v>1.131869</c:v>
                </c:pt>
                <c:pt idx="8">
                  <c:v>1.1432389999999999</c:v>
                </c:pt>
                <c:pt idx="9">
                  <c:v>0.50653199999999998</c:v>
                </c:pt>
                <c:pt idx="10">
                  <c:v>0.91163300000000003</c:v>
                </c:pt>
                <c:pt idx="11">
                  <c:v>0.91506399999999999</c:v>
                </c:pt>
              </c:numCache>
            </c:numRef>
          </c:val>
        </c:ser>
        <c:ser>
          <c:idx val="1"/>
          <c:order val="1"/>
          <c:tx>
            <c:strRef>
              <c:f>'i5'!$GH$1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'i5'!$GH$2:$GH$13</c:f>
              <c:numCache>
                <c:formatCode>General</c:formatCode>
                <c:ptCount val="12"/>
                <c:pt idx="0">
                  <c:v>0.82465999999999995</c:v>
                </c:pt>
                <c:pt idx="1">
                  <c:v>0.86116300000000001</c:v>
                </c:pt>
                <c:pt idx="2">
                  <c:v>0.86833199999999999</c:v>
                </c:pt>
                <c:pt idx="3">
                  <c:v>0.66988199999999998</c:v>
                </c:pt>
                <c:pt idx="4">
                  <c:v>0.68911100000000003</c:v>
                </c:pt>
                <c:pt idx="5">
                  <c:v>0.65326300000000004</c:v>
                </c:pt>
                <c:pt idx="6">
                  <c:v>0.61676299999999995</c:v>
                </c:pt>
                <c:pt idx="7">
                  <c:v>0.68521600000000005</c:v>
                </c:pt>
                <c:pt idx="8">
                  <c:v>0.71831299999999998</c:v>
                </c:pt>
                <c:pt idx="9">
                  <c:v>0.46124399999999999</c:v>
                </c:pt>
                <c:pt idx="10">
                  <c:v>0.85517699999999996</c:v>
                </c:pt>
                <c:pt idx="11">
                  <c:v>0.92723900000000004</c:v>
                </c:pt>
              </c:numCache>
            </c:numRef>
          </c:val>
        </c:ser>
        <c:ser>
          <c:idx val="2"/>
          <c:order val="2"/>
          <c:tx>
            <c:strRef>
              <c:f>'i5'!$GI$1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'i5'!$GI$2:$GI$13</c:f>
              <c:numCache>
                <c:formatCode>General</c:formatCode>
                <c:ptCount val="12"/>
                <c:pt idx="0">
                  <c:v>0.73892400000000003</c:v>
                </c:pt>
                <c:pt idx="1">
                  <c:v>0.69084900000000005</c:v>
                </c:pt>
                <c:pt idx="2">
                  <c:v>0.691971</c:v>
                </c:pt>
                <c:pt idx="3">
                  <c:v>0.60489199999999999</c:v>
                </c:pt>
                <c:pt idx="4">
                  <c:v>0.53325699999999998</c:v>
                </c:pt>
                <c:pt idx="5">
                  <c:v>0.50442600000000004</c:v>
                </c:pt>
                <c:pt idx="6">
                  <c:v>0.56039000000000005</c:v>
                </c:pt>
                <c:pt idx="7">
                  <c:v>0.82069899999999996</c:v>
                </c:pt>
                <c:pt idx="8">
                  <c:v>0.87177800000000005</c:v>
                </c:pt>
                <c:pt idx="9">
                  <c:v>0.48061599999999999</c:v>
                </c:pt>
                <c:pt idx="10">
                  <c:v>0.67630599999999996</c:v>
                </c:pt>
                <c:pt idx="11">
                  <c:v>0.71322399999999997</c:v>
                </c:pt>
              </c:numCache>
            </c:numRef>
          </c:val>
        </c:ser>
        <c:ser>
          <c:idx val="3"/>
          <c:order val="3"/>
          <c:tx>
            <c:strRef>
              <c:f>'i5'!$GJ$1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'i5'!$GJ$2:$GJ$13</c:f>
              <c:numCache>
                <c:formatCode>General</c:formatCode>
                <c:ptCount val="12"/>
                <c:pt idx="0">
                  <c:v>0.737286</c:v>
                </c:pt>
                <c:pt idx="1">
                  <c:v>0.73778500000000002</c:v>
                </c:pt>
                <c:pt idx="2">
                  <c:v>0.73428599999999999</c:v>
                </c:pt>
                <c:pt idx="3">
                  <c:v>0.487788</c:v>
                </c:pt>
                <c:pt idx="4">
                  <c:v>0.54371899999999995</c:v>
                </c:pt>
                <c:pt idx="5">
                  <c:v>0.51753199999999999</c:v>
                </c:pt>
                <c:pt idx="6">
                  <c:v>0.50796200000000002</c:v>
                </c:pt>
                <c:pt idx="7">
                  <c:v>0.57348399999999999</c:v>
                </c:pt>
                <c:pt idx="8">
                  <c:v>0.59556100000000001</c:v>
                </c:pt>
                <c:pt idx="9">
                  <c:v>0.35153099999999998</c:v>
                </c:pt>
                <c:pt idx="10">
                  <c:v>0.47331400000000001</c:v>
                </c:pt>
                <c:pt idx="11">
                  <c:v>0.473298</c:v>
                </c:pt>
              </c:numCache>
            </c:numRef>
          </c:val>
        </c:ser>
        <c:ser>
          <c:idx val="4"/>
          <c:order val="4"/>
          <c:tx>
            <c:strRef>
              <c:f>'i5'!$GK$1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'i5'!$GK$2:$GK$13</c:f>
              <c:numCache>
                <c:formatCode>General</c:formatCode>
                <c:ptCount val="12"/>
                <c:pt idx="0">
                  <c:v>0.768895</c:v>
                </c:pt>
                <c:pt idx="1">
                  <c:v>0.74522200000000005</c:v>
                </c:pt>
                <c:pt idx="2">
                  <c:v>0.71023400000000003</c:v>
                </c:pt>
                <c:pt idx="3">
                  <c:v>0.59387199999999996</c:v>
                </c:pt>
                <c:pt idx="4">
                  <c:v>0.54356000000000004</c:v>
                </c:pt>
                <c:pt idx="5">
                  <c:v>0.54322099999999995</c:v>
                </c:pt>
                <c:pt idx="6">
                  <c:v>0.58498300000000003</c:v>
                </c:pt>
                <c:pt idx="7">
                  <c:v>0.93790300000000004</c:v>
                </c:pt>
                <c:pt idx="8">
                  <c:v>1.363729</c:v>
                </c:pt>
                <c:pt idx="9">
                  <c:v>0.49737100000000001</c:v>
                </c:pt>
                <c:pt idx="10">
                  <c:v>0.72680299999999998</c:v>
                </c:pt>
                <c:pt idx="11">
                  <c:v>1.048651</c:v>
                </c:pt>
              </c:numCache>
            </c:numRef>
          </c:val>
        </c:ser>
        <c:ser>
          <c:idx val="5"/>
          <c:order val="5"/>
          <c:tx>
            <c:strRef>
              <c:f>'i5'!$GL$1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'i5'!$GL$2:$GL$13</c:f>
              <c:numCache>
                <c:formatCode>General</c:formatCode>
                <c:ptCount val="12"/>
                <c:pt idx="0">
                  <c:v>0.63417000000000001</c:v>
                </c:pt>
                <c:pt idx="1">
                  <c:v>0.66967600000000005</c:v>
                </c:pt>
                <c:pt idx="2">
                  <c:v>0.63964299999999996</c:v>
                </c:pt>
                <c:pt idx="3">
                  <c:v>0.44811000000000001</c:v>
                </c:pt>
                <c:pt idx="4">
                  <c:v>0.45883499999999999</c:v>
                </c:pt>
                <c:pt idx="5">
                  <c:v>0.456484</c:v>
                </c:pt>
                <c:pt idx="6">
                  <c:v>0.557311</c:v>
                </c:pt>
                <c:pt idx="7">
                  <c:v>0.953148</c:v>
                </c:pt>
                <c:pt idx="8">
                  <c:v>1.276564</c:v>
                </c:pt>
                <c:pt idx="9">
                  <c:v>0.493782</c:v>
                </c:pt>
                <c:pt idx="10">
                  <c:v>0.70699500000000004</c:v>
                </c:pt>
                <c:pt idx="11">
                  <c:v>0.99811399999999995</c:v>
                </c:pt>
              </c:numCache>
            </c:numRef>
          </c:val>
        </c:ser>
        <c:ser>
          <c:idx val="6"/>
          <c:order val="6"/>
          <c:tx>
            <c:strRef>
              <c:f>'i5'!$GM$1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'i5'!$GM$2:$GM$13</c:f>
              <c:numCache>
                <c:formatCode>General</c:formatCode>
                <c:ptCount val="12"/>
                <c:pt idx="0">
                  <c:v>0.63985499999999995</c:v>
                </c:pt>
                <c:pt idx="1">
                  <c:v>0.658918</c:v>
                </c:pt>
                <c:pt idx="2">
                  <c:v>0.65576199999999996</c:v>
                </c:pt>
                <c:pt idx="3">
                  <c:v>0.44792999999999999</c:v>
                </c:pt>
                <c:pt idx="4">
                  <c:v>0.47046199999999999</c:v>
                </c:pt>
                <c:pt idx="5">
                  <c:v>0.46309800000000001</c:v>
                </c:pt>
                <c:pt idx="6">
                  <c:v>0.58052499999999996</c:v>
                </c:pt>
                <c:pt idx="7">
                  <c:v>0.94771399999999995</c:v>
                </c:pt>
                <c:pt idx="8">
                  <c:v>1.3005059999999999</c:v>
                </c:pt>
                <c:pt idx="9">
                  <c:v>0.49668200000000001</c:v>
                </c:pt>
                <c:pt idx="10">
                  <c:v>0.72591899999999998</c:v>
                </c:pt>
                <c:pt idx="11">
                  <c:v>1.105037</c:v>
                </c:pt>
              </c:numCache>
            </c:numRef>
          </c:val>
        </c:ser>
        <c:ser>
          <c:idx val="7"/>
          <c:order val="7"/>
          <c:tx>
            <c:strRef>
              <c:f>'i5'!$GN$1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'i5'!$GN$2:$GN$13</c:f>
              <c:numCache>
                <c:formatCode>General</c:formatCode>
                <c:ptCount val="12"/>
                <c:pt idx="0">
                  <c:v>0.741811</c:v>
                </c:pt>
                <c:pt idx="1">
                  <c:v>0.66925299999999999</c:v>
                </c:pt>
                <c:pt idx="2">
                  <c:v>0.68227599999999999</c:v>
                </c:pt>
                <c:pt idx="3">
                  <c:v>0.61485500000000004</c:v>
                </c:pt>
                <c:pt idx="4">
                  <c:v>0.49418400000000001</c:v>
                </c:pt>
                <c:pt idx="5">
                  <c:v>0.53862900000000002</c:v>
                </c:pt>
                <c:pt idx="6">
                  <c:v>0.59923999999999999</c:v>
                </c:pt>
                <c:pt idx="7">
                  <c:v>0.89929599999999998</c:v>
                </c:pt>
                <c:pt idx="8">
                  <c:v>0.90358499999999997</c:v>
                </c:pt>
                <c:pt idx="9">
                  <c:v>0.44059999999999999</c:v>
                </c:pt>
                <c:pt idx="10">
                  <c:v>0.69604999999999995</c:v>
                </c:pt>
                <c:pt idx="11">
                  <c:v>0.733657</c:v>
                </c:pt>
              </c:numCache>
            </c:numRef>
          </c:val>
        </c:ser>
        <c:ser>
          <c:idx val="8"/>
          <c:order val="8"/>
          <c:tx>
            <c:strRef>
              <c:f>'i5'!$GO$1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'i5'!$GO$2:$GO$13</c:f>
              <c:numCache>
                <c:formatCode>General</c:formatCode>
                <c:ptCount val="12"/>
                <c:pt idx="0">
                  <c:v>0.73316899999999996</c:v>
                </c:pt>
                <c:pt idx="1">
                  <c:v>0.68389599999999995</c:v>
                </c:pt>
                <c:pt idx="2">
                  <c:v>0.68026299999999995</c:v>
                </c:pt>
                <c:pt idx="3">
                  <c:v>0.62158800000000003</c:v>
                </c:pt>
                <c:pt idx="4">
                  <c:v>0.54262200000000005</c:v>
                </c:pt>
                <c:pt idx="5">
                  <c:v>0.57170399999999999</c:v>
                </c:pt>
                <c:pt idx="6">
                  <c:v>0.592584</c:v>
                </c:pt>
                <c:pt idx="7">
                  <c:v>0.90309300000000003</c:v>
                </c:pt>
                <c:pt idx="8">
                  <c:v>0.88058599999999998</c:v>
                </c:pt>
                <c:pt idx="9">
                  <c:v>0.44192799999999999</c:v>
                </c:pt>
                <c:pt idx="10">
                  <c:v>0.69447800000000004</c:v>
                </c:pt>
                <c:pt idx="11">
                  <c:v>0.73181600000000002</c:v>
                </c:pt>
              </c:numCache>
            </c:numRef>
          </c:val>
        </c:ser>
        <c:ser>
          <c:idx val="9"/>
          <c:order val="9"/>
          <c:tx>
            <c:strRef>
              <c:f>'i5'!$GP$1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'i5'!$GP$2:$GP$13</c:f>
              <c:numCache>
                <c:formatCode>General</c:formatCode>
                <c:ptCount val="12"/>
                <c:pt idx="0">
                  <c:v>0.59253999999999996</c:v>
                </c:pt>
                <c:pt idx="1">
                  <c:v>0.63862799999999997</c:v>
                </c:pt>
                <c:pt idx="2">
                  <c:v>0.63812500000000005</c:v>
                </c:pt>
                <c:pt idx="3">
                  <c:v>0.46917900000000001</c:v>
                </c:pt>
                <c:pt idx="4">
                  <c:v>0.52326700000000004</c:v>
                </c:pt>
                <c:pt idx="5">
                  <c:v>0.53121399999999996</c:v>
                </c:pt>
                <c:pt idx="6">
                  <c:v>0.420014</c:v>
                </c:pt>
                <c:pt idx="7">
                  <c:v>0.58877199999999996</c:v>
                </c:pt>
                <c:pt idx="8">
                  <c:v>0.55348299999999995</c:v>
                </c:pt>
                <c:pt idx="9">
                  <c:v>0.28123300000000001</c:v>
                </c:pt>
                <c:pt idx="10">
                  <c:v>0.434554</c:v>
                </c:pt>
                <c:pt idx="11">
                  <c:v>0.43670900000000001</c:v>
                </c:pt>
              </c:numCache>
            </c:numRef>
          </c:val>
        </c:ser>
        <c:ser>
          <c:idx val="10"/>
          <c:order val="10"/>
          <c:tx>
            <c:strRef>
              <c:f>'i5'!$GQ$1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'i5'!$GQ$2:$GQ$13</c:f>
              <c:numCache>
                <c:formatCode>General</c:formatCode>
                <c:ptCount val="12"/>
                <c:pt idx="0">
                  <c:v>0.62732299999999996</c:v>
                </c:pt>
                <c:pt idx="1">
                  <c:v>0.65725199999999995</c:v>
                </c:pt>
                <c:pt idx="2">
                  <c:v>0.67914799999999997</c:v>
                </c:pt>
                <c:pt idx="3">
                  <c:v>0.46490700000000001</c:v>
                </c:pt>
                <c:pt idx="4">
                  <c:v>0.49073899999999998</c:v>
                </c:pt>
                <c:pt idx="5">
                  <c:v>0.51123600000000002</c:v>
                </c:pt>
                <c:pt idx="6">
                  <c:v>0.43131000000000003</c:v>
                </c:pt>
                <c:pt idx="7">
                  <c:v>0.59053500000000003</c:v>
                </c:pt>
                <c:pt idx="8">
                  <c:v>0.54085000000000005</c:v>
                </c:pt>
                <c:pt idx="9">
                  <c:v>0.29737400000000003</c:v>
                </c:pt>
                <c:pt idx="10">
                  <c:v>0.43096499999999999</c:v>
                </c:pt>
                <c:pt idx="11">
                  <c:v>0.43016300000000002</c:v>
                </c:pt>
              </c:numCache>
            </c:numRef>
          </c:val>
        </c:ser>
        <c:ser>
          <c:idx val="11"/>
          <c:order val="11"/>
          <c:tx>
            <c:strRef>
              <c:f>'i5'!$GR$1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'i5'!$GR$2:$GR$13</c:f>
              <c:numCache>
                <c:formatCode>General</c:formatCode>
                <c:ptCount val="12"/>
                <c:pt idx="0">
                  <c:v>0.65607499999999996</c:v>
                </c:pt>
                <c:pt idx="1">
                  <c:v>0.63634999999999997</c:v>
                </c:pt>
                <c:pt idx="2">
                  <c:v>0.65915599999999996</c:v>
                </c:pt>
                <c:pt idx="3">
                  <c:v>0.46167399999999997</c:v>
                </c:pt>
                <c:pt idx="4">
                  <c:v>0.49161100000000002</c:v>
                </c:pt>
                <c:pt idx="5">
                  <c:v>0.51870799999999995</c:v>
                </c:pt>
                <c:pt idx="6">
                  <c:v>0.48575299999999999</c:v>
                </c:pt>
                <c:pt idx="7">
                  <c:v>0.57017899999999999</c:v>
                </c:pt>
                <c:pt idx="8">
                  <c:v>0.57333299999999998</c:v>
                </c:pt>
                <c:pt idx="9">
                  <c:v>0.28118799999999999</c:v>
                </c:pt>
                <c:pt idx="10">
                  <c:v>0.44141200000000003</c:v>
                </c:pt>
                <c:pt idx="11">
                  <c:v>0.442888</c:v>
                </c:pt>
              </c:numCache>
            </c:numRef>
          </c:val>
        </c:ser>
        <c:ser>
          <c:idx val="12"/>
          <c:order val="12"/>
          <c:tx>
            <c:strRef>
              <c:f>'i5'!$GS$1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'i5'!$GS$2:$GS$13</c:f>
              <c:numCache>
                <c:formatCode>General</c:formatCode>
                <c:ptCount val="12"/>
                <c:pt idx="0">
                  <c:v>0.64953000000000005</c:v>
                </c:pt>
                <c:pt idx="1">
                  <c:v>0.76499700000000004</c:v>
                </c:pt>
                <c:pt idx="2">
                  <c:v>0.75873400000000002</c:v>
                </c:pt>
                <c:pt idx="3">
                  <c:v>0.55026900000000001</c:v>
                </c:pt>
                <c:pt idx="4">
                  <c:v>0.62455499999999997</c:v>
                </c:pt>
                <c:pt idx="5">
                  <c:v>0.63718699999999995</c:v>
                </c:pt>
                <c:pt idx="6">
                  <c:v>0.52188199999999996</c:v>
                </c:pt>
                <c:pt idx="7">
                  <c:v>0.62468599999999996</c:v>
                </c:pt>
                <c:pt idx="8">
                  <c:v>0.71204900000000004</c:v>
                </c:pt>
                <c:pt idx="9">
                  <c:v>0.36822199999999999</c:v>
                </c:pt>
                <c:pt idx="10">
                  <c:v>0.45135700000000001</c:v>
                </c:pt>
                <c:pt idx="11">
                  <c:v>0.45429999999999998</c:v>
                </c:pt>
              </c:numCache>
            </c:numRef>
          </c:val>
        </c:ser>
        <c:ser>
          <c:idx val="13"/>
          <c:order val="13"/>
          <c:tx>
            <c:strRef>
              <c:f>'i5'!$GT$1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'i5'!$GT$2:$GT$13</c:f>
              <c:numCache>
                <c:formatCode>General</c:formatCode>
                <c:ptCount val="12"/>
                <c:pt idx="0">
                  <c:v>0.73526199999999997</c:v>
                </c:pt>
                <c:pt idx="1">
                  <c:v>0.70184599999999997</c:v>
                </c:pt>
                <c:pt idx="2">
                  <c:v>0.68691400000000002</c:v>
                </c:pt>
                <c:pt idx="3">
                  <c:v>0.56926500000000002</c:v>
                </c:pt>
                <c:pt idx="4">
                  <c:v>0.53573300000000001</c:v>
                </c:pt>
                <c:pt idx="5">
                  <c:v>0.54558099999999998</c:v>
                </c:pt>
                <c:pt idx="6">
                  <c:v>0.58976600000000001</c:v>
                </c:pt>
                <c:pt idx="7">
                  <c:v>0.86864799999999998</c:v>
                </c:pt>
                <c:pt idx="8">
                  <c:v>0.85297100000000003</c:v>
                </c:pt>
                <c:pt idx="9">
                  <c:v>0.44590800000000003</c:v>
                </c:pt>
                <c:pt idx="10">
                  <c:v>0.68908400000000003</c:v>
                </c:pt>
                <c:pt idx="11">
                  <c:v>0.73424</c:v>
                </c:pt>
              </c:numCache>
            </c:numRef>
          </c:val>
        </c:ser>
        <c:ser>
          <c:idx val="14"/>
          <c:order val="14"/>
          <c:tx>
            <c:strRef>
              <c:f>'i5'!$GU$1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'i5'!$GU$2:$GU$13</c:f>
              <c:numCache>
                <c:formatCode>General</c:formatCode>
                <c:ptCount val="12"/>
                <c:pt idx="0">
                  <c:v>0.52412000000000003</c:v>
                </c:pt>
                <c:pt idx="1">
                  <c:v>0.60450999999999999</c:v>
                </c:pt>
                <c:pt idx="2">
                  <c:v>0.63015699999999997</c:v>
                </c:pt>
                <c:pt idx="3">
                  <c:v>0.47059499999999999</c:v>
                </c:pt>
                <c:pt idx="4">
                  <c:v>0.47362700000000002</c:v>
                </c:pt>
                <c:pt idx="5">
                  <c:v>0.50871100000000002</c:v>
                </c:pt>
                <c:pt idx="6">
                  <c:v>0.44700600000000001</c:v>
                </c:pt>
                <c:pt idx="7">
                  <c:v>0.57489199999999996</c:v>
                </c:pt>
                <c:pt idx="8">
                  <c:v>0.477939</c:v>
                </c:pt>
                <c:pt idx="9">
                  <c:v>0.29493200000000003</c:v>
                </c:pt>
                <c:pt idx="10">
                  <c:v>0.46241900000000002</c:v>
                </c:pt>
                <c:pt idx="11">
                  <c:v>0.46709200000000001</c:v>
                </c:pt>
              </c:numCache>
            </c:numRef>
          </c:val>
        </c:ser>
        <c:ser>
          <c:idx val="15"/>
          <c:order val="15"/>
          <c:tx>
            <c:strRef>
              <c:f>'i5'!$GV$1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'i5'!$GV$2:$GV$13</c:f>
              <c:numCache>
                <c:formatCode>General</c:formatCode>
                <c:ptCount val="12"/>
                <c:pt idx="0">
                  <c:v>0.54485399999999995</c:v>
                </c:pt>
                <c:pt idx="1">
                  <c:v>0.79847699999999999</c:v>
                </c:pt>
                <c:pt idx="2">
                  <c:v>0.64582300000000004</c:v>
                </c:pt>
                <c:pt idx="3">
                  <c:v>0.48269899999999999</c:v>
                </c:pt>
                <c:pt idx="4">
                  <c:v>0.473387</c:v>
                </c:pt>
                <c:pt idx="5">
                  <c:v>0.46659600000000001</c:v>
                </c:pt>
                <c:pt idx="6">
                  <c:v>0.47021099999999999</c:v>
                </c:pt>
                <c:pt idx="7">
                  <c:v>0.55117499999999997</c:v>
                </c:pt>
                <c:pt idx="8">
                  <c:v>0.46972399999999997</c:v>
                </c:pt>
                <c:pt idx="9">
                  <c:v>0.30180800000000002</c:v>
                </c:pt>
                <c:pt idx="10">
                  <c:v>0.42777500000000002</c:v>
                </c:pt>
                <c:pt idx="11">
                  <c:v>0.43227300000000002</c:v>
                </c:pt>
              </c:numCache>
            </c:numRef>
          </c:val>
        </c:ser>
        <c:ser>
          <c:idx val="16"/>
          <c:order val="16"/>
          <c:tx>
            <c:strRef>
              <c:f>'i5'!$GW$1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'i5'!$GW$2:$GW$13</c:f>
              <c:numCache>
                <c:formatCode>General</c:formatCode>
                <c:ptCount val="12"/>
                <c:pt idx="0">
                  <c:v>0.60990200000000006</c:v>
                </c:pt>
                <c:pt idx="1">
                  <c:v>0.71872999999999998</c:v>
                </c:pt>
                <c:pt idx="2">
                  <c:v>0.67184699999999997</c:v>
                </c:pt>
                <c:pt idx="3">
                  <c:v>0.43265500000000001</c:v>
                </c:pt>
                <c:pt idx="4">
                  <c:v>0.47653099999999998</c:v>
                </c:pt>
                <c:pt idx="5">
                  <c:v>0.45236599999999999</c:v>
                </c:pt>
                <c:pt idx="6">
                  <c:v>0.46687299999999998</c:v>
                </c:pt>
                <c:pt idx="7">
                  <c:v>0.54510199999999998</c:v>
                </c:pt>
                <c:pt idx="8">
                  <c:v>0.469329</c:v>
                </c:pt>
                <c:pt idx="9">
                  <c:v>0.31128099999999997</c:v>
                </c:pt>
                <c:pt idx="10">
                  <c:v>0.45184200000000002</c:v>
                </c:pt>
                <c:pt idx="11">
                  <c:v>0.46608899999999998</c:v>
                </c:pt>
              </c:numCache>
            </c:numRef>
          </c:val>
        </c:ser>
        <c:ser>
          <c:idx val="17"/>
          <c:order val="17"/>
          <c:tx>
            <c:strRef>
              <c:f>'i5'!$GX$1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'i5'!$GX$2:$GX$13</c:f>
              <c:numCache>
                <c:formatCode>General</c:formatCode>
                <c:ptCount val="12"/>
                <c:pt idx="0">
                  <c:v>0.512042</c:v>
                </c:pt>
                <c:pt idx="1">
                  <c:v>0.77452500000000002</c:v>
                </c:pt>
                <c:pt idx="2">
                  <c:v>0.62877400000000006</c:v>
                </c:pt>
                <c:pt idx="3">
                  <c:v>0.479412</c:v>
                </c:pt>
                <c:pt idx="4">
                  <c:v>0.48882799999999998</c:v>
                </c:pt>
                <c:pt idx="5">
                  <c:v>0.45639999999999997</c:v>
                </c:pt>
                <c:pt idx="6">
                  <c:v>0.46917199999999998</c:v>
                </c:pt>
                <c:pt idx="7">
                  <c:v>0.56117899999999998</c:v>
                </c:pt>
                <c:pt idx="8">
                  <c:v>0.45260800000000001</c:v>
                </c:pt>
                <c:pt idx="9">
                  <c:v>0.332621</c:v>
                </c:pt>
                <c:pt idx="10">
                  <c:v>0.42774000000000001</c:v>
                </c:pt>
                <c:pt idx="11">
                  <c:v>0.43124000000000001</c:v>
                </c:pt>
              </c:numCache>
            </c:numRef>
          </c:val>
        </c:ser>
        <c:ser>
          <c:idx val="18"/>
          <c:order val="18"/>
          <c:tx>
            <c:strRef>
              <c:f>'i5'!$GY$1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'i5'!$GY$2:$GY$13</c:f>
              <c:numCache>
                <c:formatCode>General</c:formatCode>
                <c:ptCount val="12"/>
                <c:pt idx="0">
                  <c:v>0.55574000000000001</c:v>
                </c:pt>
                <c:pt idx="1">
                  <c:v>0.71733899999999995</c:v>
                </c:pt>
                <c:pt idx="2">
                  <c:v>0.64100500000000005</c:v>
                </c:pt>
                <c:pt idx="3">
                  <c:v>0.41972399999999999</c:v>
                </c:pt>
                <c:pt idx="4">
                  <c:v>0.44509500000000002</c:v>
                </c:pt>
                <c:pt idx="5">
                  <c:v>0.44104199999999999</c:v>
                </c:pt>
                <c:pt idx="6">
                  <c:v>0.472719</c:v>
                </c:pt>
                <c:pt idx="7">
                  <c:v>0.57838400000000001</c:v>
                </c:pt>
                <c:pt idx="8">
                  <c:v>0.47690399999999999</c:v>
                </c:pt>
                <c:pt idx="9">
                  <c:v>0.30782100000000001</c:v>
                </c:pt>
                <c:pt idx="10">
                  <c:v>0.44813799999999998</c:v>
                </c:pt>
                <c:pt idx="11">
                  <c:v>0.457312</c:v>
                </c:pt>
              </c:numCache>
            </c:numRef>
          </c:val>
        </c:ser>
        <c:ser>
          <c:idx val="19"/>
          <c:order val="19"/>
          <c:tx>
            <c:strRef>
              <c:f>'i5'!$GZ$1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'i5'!$GE$2:$GF$13</c:f>
              <c:multiLvlStrCache>
                <c:ptCount val="1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</c:lvl>
              </c:multiLvlStrCache>
            </c:multiLvlStrRef>
          </c:cat>
          <c:val>
            <c:numRef>
              <c:f>'i5'!$GZ$2:$GZ$13</c:f>
              <c:numCache>
                <c:formatCode>General</c:formatCode>
                <c:ptCount val="12"/>
                <c:pt idx="0">
                  <c:v>0.709901</c:v>
                </c:pt>
                <c:pt idx="1">
                  <c:v>0.840472</c:v>
                </c:pt>
                <c:pt idx="2">
                  <c:v>0.74316599999999999</c:v>
                </c:pt>
                <c:pt idx="3">
                  <c:v>0.52294399999999996</c:v>
                </c:pt>
                <c:pt idx="4">
                  <c:v>0.52806600000000004</c:v>
                </c:pt>
                <c:pt idx="5">
                  <c:v>0.51023499999999999</c:v>
                </c:pt>
                <c:pt idx="6">
                  <c:v>0.53123100000000001</c:v>
                </c:pt>
                <c:pt idx="7">
                  <c:v>0.60514500000000004</c:v>
                </c:pt>
                <c:pt idx="8">
                  <c:v>0.488678</c:v>
                </c:pt>
                <c:pt idx="9">
                  <c:v>0.35970200000000002</c:v>
                </c:pt>
                <c:pt idx="10">
                  <c:v>0.458505</c:v>
                </c:pt>
                <c:pt idx="11">
                  <c:v>0.46801300000000001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0833152"/>
        <c:axId val="141563520"/>
      </c:barChart>
      <c:catAx>
        <c:axId val="110833152"/>
        <c:scaling>
          <c:orientation val="minMax"/>
        </c:scaling>
        <c:delete val="0"/>
        <c:axPos val="b"/>
        <c:majorTickMark val="out"/>
        <c:minorTickMark val="none"/>
        <c:tickLblPos val="nextTo"/>
        <c:crossAx val="141563520"/>
        <c:crosses val="autoZero"/>
        <c:auto val="1"/>
        <c:lblAlgn val="ctr"/>
        <c:lblOffset val="100"/>
        <c:noMultiLvlLbl val="0"/>
      </c:catAx>
      <c:valAx>
        <c:axId val="141563520"/>
        <c:scaling>
          <c:orientation val="minMax"/>
          <c:max val="1"/>
          <c:min val="0.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833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'i5'!$HF$1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'i5'!$HF$2:$HF$16</c:f>
              <c:numCache>
                <c:formatCode>General</c:formatCode>
                <c:ptCount val="15"/>
                <c:pt idx="0">
                  <c:v>5.4746110000000003</c:v>
                </c:pt>
                <c:pt idx="1">
                  <c:v>5.5601690000000001</c:v>
                </c:pt>
                <c:pt idx="2">
                  <c:v>5.6106290000000003</c:v>
                </c:pt>
                <c:pt idx="3">
                  <c:v>4.9132579999999999</c:v>
                </c:pt>
                <c:pt idx="4">
                  <c:v>4.9976139999999996</c:v>
                </c:pt>
                <c:pt idx="5">
                  <c:v>5.0453260000000002</c:v>
                </c:pt>
                <c:pt idx="6">
                  <c:v>4.1427209999999999</c:v>
                </c:pt>
                <c:pt idx="7">
                  <c:v>4.3795859999999998</c:v>
                </c:pt>
                <c:pt idx="8">
                  <c:v>4.345942</c:v>
                </c:pt>
                <c:pt idx="9">
                  <c:v>3.6485460000000001</c:v>
                </c:pt>
                <c:pt idx="10">
                  <c:v>3.8383859999999999</c:v>
                </c:pt>
                <c:pt idx="11">
                  <c:v>3.815995</c:v>
                </c:pt>
                <c:pt idx="12">
                  <c:v>3.1571760000000002</c:v>
                </c:pt>
                <c:pt idx="13">
                  <c:v>3.3055669999999999</c:v>
                </c:pt>
                <c:pt idx="14">
                  <c:v>3.3464140000000002</c:v>
                </c:pt>
              </c:numCache>
            </c:numRef>
          </c:val>
        </c:ser>
        <c:ser>
          <c:idx val="1"/>
          <c:order val="1"/>
          <c:tx>
            <c:strRef>
              <c:f>'i5'!$HG$1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'i5'!$HG$2:$HG$16</c:f>
              <c:numCache>
                <c:formatCode>General</c:formatCode>
                <c:ptCount val="15"/>
                <c:pt idx="0">
                  <c:v>5.4646660000000002</c:v>
                </c:pt>
                <c:pt idx="1">
                  <c:v>5.6196669999999997</c:v>
                </c:pt>
                <c:pt idx="2">
                  <c:v>5.7285279999999998</c:v>
                </c:pt>
                <c:pt idx="3">
                  <c:v>4.9218390000000003</c:v>
                </c:pt>
                <c:pt idx="4">
                  <c:v>5.0534379999999999</c:v>
                </c:pt>
                <c:pt idx="5">
                  <c:v>5.1402999999999999</c:v>
                </c:pt>
                <c:pt idx="6">
                  <c:v>4.155322</c:v>
                </c:pt>
                <c:pt idx="7">
                  <c:v>4.4321169999999999</c:v>
                </c:pt>
                <c:pt idx="8">
                  <c:v>4.4254899999999999</c:v>
                </c:pt>
                <c:pt idx="9">
                  <c:v>3.6739830000000002</c:v>
                </c:pt>
                <c:pt idx="10">
                  <c:v>3.849577</c:v>
                </c:pt>
                <c:pt idx="11">
                  <c:v>3.8742610000000002</c:v>
                </c:pt>
                <c:pt idx="12">
                  <c:v>3.1676669999999998</c:v>
                </c:pt>
                <c:pt idx="13">
                  <c:v>3.3407300000000002</c:v>
                </c:pt>
                <c:pt idx="14">
                  <c:v>3.413554</c:v>
                </c:pt>
              </c:numCache>
            </c:numRef>
          </c:val>
        </c:ser>
        <c:ser>
          <c:idx val="2"/>
          <c:order val="2"/>
          <c:tx>
            <c:strRef>
              <c:f>'i5'!$HH$1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'i5'!$HH$2:$HH$16</c:f>
              <c:numCache>
                <c:formatCode>General</c:formatCode>
                <c:ptCount val="15"/>
                <c:pt idx="0">
                  <c:v>5.417122</c:v>
                </c:pt>
                <c:pt idx="1">
                  <c:v>5.4960170000000002</c:v>
                </c:pt>
                <c:pt idx="2">
                  <c:v>5.5989339999999999</c:v>
                </c:pt>
                <c:pt idx="3">
                  <c:v>4.8712730000000004</c:v>
                </c:pt>
                <c:pt idx="4">
                  <c:v>4.9396529999999998</c:v>
                </c:pt>
                <c:pt idx="5">
                  <c:v>5.0441500000000001</c:v>
                </c:pt>
                <c:pt idx="6">
                  <c:v>4.1111510000000004</c:v>
                </c:pt>
                <c:pt idx="7">
                  <c:v>4.2850950000000001</c:v>
                </c:pt>
                <c:pt idx="8">
                  <c:v>4.304519</c:v>
                </c:pt>
                <c:pt idx="9">
                  <c:v>3.6192389999999999</c:v>
                </c:pt>
                <c:pt idx="10">
                  <c:v>3.7698230000000001</c:v>
                </c:pt>
                <c:pt idx="11">
                  <c:v>3.8023470000000001</c:v>
                </c:pt>
                <c:pt idx="12">
                  <c:v>3.1292810000000002</c:v>
                </c:pt>
                <c:pt idx="13">
                  <c:v>3.2704010000000001</c:v>
                </c:pt>
                <c:pt idx="14">
                  <c:v>3.3172649999999999</c:v>
                </c:pt>
              </c:numCache>
            </c:numRef>
          </c:val>
        </c:ser>
        <c:ser>
          <c:idx val="3"/>
          <c:order val="3"/>
          <c:tx>
            <c:strRef>
              <c:f>'i5'!$HI$1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'i5'!$HI$2:$HI$16</c:f>
              <c:numCache>
                <c:formatCode>General</c:formatCode>
                <c:ptCount val="15"/>
                <c:pt idx="0">
                  <c:v>5.6597189999999999</c:v>
                </c:pt>
                <c:pt idx="1">
                  <c:v>5.6414660000000003</c:v>
                </c:pt>
                <c:pt idx="2">
                  <c:v>5.6440440000000001</c:v>
                </c:pt>
                <c:pt idx="3">
                  <c:v>4.9500010000000003</c:v>
                </c:pt>
                <c:pt idx="4">
                  <c:v>5.0733620000000004</c:v>
                </c:pt>
                <c:pt idx="5">
                  <c:v>5.0999470000000002</c:v>
                </c:pt>
                <c:pt idx="6">
                  <c:v>4.1720689999999996</c:v>
                </c:pt>
                <c:pt idx="7">
                  <c:v>4.4627819999999998</c:v>
                </c:pt>
                <c:pt idx="8">
                  <c:v>4.4428640000000001</c:v>
                </c:pt>
                <c:pt idx="9">
                  <c:v>3.675125</c:v>
                </c:pt>
                <c:pt idx="10">
                  <c:v>3.9344190000000001</c:v>
                </c:pt>
                <c:pt idx="11">
                  <c:v>3.9291740000000002</c:v>
                </c:pt>
                <c:pt idx="12">
                  <c:v>3.183252</c:v>
                </c:pt>
                <c:pt idx="13">
                  <c:v>3.4012359999999999</c:v>
                </c:pt>
                <c:pt idx="14">
                  <c:v>3.4010669999999998</c:v>
                </c:pt>
              </c:numCache>
            </c:numRef>
          </c:val>
        </c:ser>
        <c:ser>
          <c:idx val="4"/>
          <c:order val="4"/>
          <c:tx>
            <c:strRef>
              <c:f>'i5'!$HJ$1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'i5'!$HJ$2:$HJ$16</c:f>
              <c:numCache>
                <c:formatCode>General</c:formatCode>
                <c:ptCount val="15"/>
                <c:pt idx="0">
                  <c:v>5.6154999999999999</c:v>
                </c:pt>
                <c:pt idx="1">
                  <c:v>5.539714</c:v>
                </c:pt>
                <c:pt idx="2">
                  <c:v>5.5398899999999998</c:v>
                </c:pt>
                <c:pt idx="3">
                  <c:v>4.9985220000000004</c:v>
                </c:pt>
                <c:pt idx="4">
                  <c:v>4.9790140000000003</c:v>
                </c:pt>
                <c:pt idx="5">
                  <c:v>4.9787860000000004</c:v>
                </c:pt>
                <c:pt idx="6">
                  <c:v>4.1378899999999996</c:v>
                </c:pt>
                <c:pt idx="7">
                  <c:v>4.3044830000000003</c:v>
                </c:pt>
                <c:pt idx="8">
                  <c:v>4.3004470000000001</c:v>
                </c:pt>
                <c:pt idx="9">
                  <c:v>3.7112189999999998</c:v>
                </c:pt>
                <c:pt idx="10">
                  <c:v>3.8013460000000001</c:v>
                </c:pt>
                <c:pt idx="11">
                  <c:v>3.807741</c:v>
                </c:pt>
                <c:pt idx="12">
                  <c:v>3.1531009999999999</c:v>
                </c:pt>
                <c:pt idx="13">
                  <c:v>3.2990270000000002</c:v>
                </c:pt>
                <c:pt idx="14">
                  <c:v>3.315239</c:v>
                </c:pt>
              </c:numCache>
            </c:numRef>
          </c:val>
        </c:ser>
        <c:ser>
          <c:idx val="5"/>
          <c:order val="5"/>
          <c:tx>
            <c:strRef>
              <c:f>'i5'!$HK$1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'i5'!$HK$2:$HK$16</c:f>
              <c:numCache>
                <c:formatCode>General</c:formatCode>
                <c:ptCount val="15"/>
                <c:pt idx="0">
                  <c:v>5.429011</c:v>
                </c:pt>
                <c:pt idx="1">
                  <c:v>5.4840660000000003</c:v>
                </c:pt>
                <c:pt idx="2">
                  <c:v>5.4844710000000001</c:v>
                </c:pt>
                <c:pt idx="3">
                  <c:v>5.043717</c:v>
                </c:pt>
                <c:pt idx="4">
                  <c:v>4.9319329999999999</c:v>
                </c:pt>
                <c:pt idx="5">
                  <c:v>4.9324599999999998</c:v>
                </c:pt>
                <c:pt idx="6">
                  <c:v>4.1213889999999997</c:v>
                </c:pt>
                <c:pt idx="7">
                  <c:v>4.261101</c:v>
                </c:pt>
                <c:pt idx="8">
                  <c:v>4.2482689999999996</c:v>
                </c:pt>
                <c:pt idx="9">
                  <c:v>3.725425</c:v>
                </c:pt>
                <c:pt idx="10">
                  <c:v>3.7639499999999999</c:v>
                </c:pt>
                <c:pt idx="11">
                  <c:v>3.7705660000000001</c:v>
                </c:pt>
                <c:pt idx="12">
                  <c:v>3.144533</c:v>
                </c:pt>
                <c:pt idx="13">
                  <c:v>3.2722370000000001</c:v>
                </c:pt>
                <c:pt idx="14">
                  <c:v>3.2782589999999998</c:v>
                </c:pt>
              </c:numCache>
            </c:numRef>
          </c:val>
        </c:ser>
        <c:ser>
          <c:idx val="6"/>
          <c:order val="6"/>
          <c:tx>
            <c:strRef>
              <c:f>'i5'!$HL$1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'i5'!$HL$2:$HL$16</c:f>
              <c:numCache>
                <c:formatCode>General</c:formatCode>
                <c:ptCount val="15"/>
                <c:pt idx="0">
                  <c:v>5.4471030000000003</c:v>
                </c:pt>
                <c:pt idx="1">
                  <c:v>5.4994529999999999</c:v>
                </c:pt>
                <c:pt idx="2">
                  <c:v>5.494745</c:v>
                </c:pt>
                <c:pt idx="3">
                  <c:v>5.0477949999999998</c:v>
                </c:pt>
                <c:pt idx="4">
                  <c:v>4.9392950000000004</c:v>
                </c:pt>
                <c:pt idx="5">
                  <c:v>4.9415630000000004</c:v>
                </c:pt>
                <c:pt idx="6">
                  <c:v>4.1320779999999999</c:v>
                </c:pt>
                <c:pt idx="7">
                  <c:v>4.2635240000000003</c:v>
                </c:pt>
                <c:pt idx="8">
                  <c:v>4.2698219999999996</c:v>
                </c:pt>
                <c:pt idx="9">
                  <c:v>3.7410610000000002</c:v>
                </c:pt>
                <c:pt idx="10">
                  <c:v>3.7842669999999998</c:v>
                </c:pt>
                <c:pt idx="11">
                  <c:v>3.7614800000000002</c:v>
                </c:pt>
                <c:pt idx="12">
                  <c:v>3.1471550000000001</c:v>
                </c:pt>
                <c:pt idx="13">
                  <c:v>3.2865099999999998</c:v>
                </c:pt>
                <c:pt idx="14">
                  <c:v>3.2766060000000001</c:v>
                </c:pt>
              </c:numCache>
            </c:numRef>
          </c:val>
        </c:ser>
        <c:ser>
          <c:idx val="7"/>
          <c:order val="7"/>
          <c:tx>
            <c:strRef>
              <c:f>'i5'!$HM$1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'i5'!$HM$2:$HM$16</c:f>
              <c:numCache>
                <c:formatCode>General</c:formatCode>
                <c:ptCount val="15"/>
                <c:pt idx="0">
                  <c:v>5.4224500000000004</c:v>
                </c:pt>
                <c:pt idx="1">
                  <c:v>5.498176</c:v>
                </c:pt>
                <c:pt idx="2">
                  <c:v>5.5961259999999999</c:v>
                </c:pt>
                <c:pt idx="3">
                  <c:v>5.0200620000000002</c:v>
                </c:pt>
                <c:pt idx="4">
                  <c:v>4.9334030000000002</c:v>
                </c:pt>
                <c:pt idx="5">
                  <c:v>5.017582</c:v>
                </c:pt>
                <c:pt idx="6">
                  <c:v>4.0950449999999998</c:v>
                </c:pt>
                <c:pt idx="7">
                  <c:v>4.2500030000000004</c:v>
                </c:pt>
                <c:pt idx="8">
                  <c:v>4.3544020000000003</c:v>
                </c:pt>
                <c:pt idx="9">
                  <c:v>3.7424050000000002</c:v>
                </c:pt>
                <c:pt idx="10">
                  <c:v>3.7711519999999998</c:v>
                </c:pt>
                <c:pt idx="11">
                  <c:v>3.7936169999999998</c:v>
                </c:pt>
                <c:pt idx="12">
                  <c:v>3.1119279999999998</c:v>
                </c:pt>
                <c:pt idx="13">
                  <c:v>3.2712150000000002</c:v>
                </c:pt>
                <c:pt idx="14">
                  <c:v>3.3134549999999998</c:v>
                </c:pt>
              </c:numCache>
            </c:numRef>
          </c:val>
        </c:ser>
        <c:ser>
          <c:idx val="8"/>
          <c:order val="8"/>
          <c:tx>
            <c:strRef>
              <c:f>'i5'!$HN$1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'i5'!$HN$2:$HN$16</c:f>
              <c:numCache>
                <c:formatCode>General</c:formatCode>
                <c:ptCount val="15"/>
                <c:pt idx="0">
                  <c:v>5.4347640000000004</c:v>
                </c:pt>
                <c:pt idx="1">
                  <c:v>5.4912460000000003</c:v>
                </c:pt>
                <c:pt idx="2">
                  <c:v>5.5894120000000003</c:v>
                </c:pt>
                <c:pt idx="3">
                  <c:v>5.0235390000000004</c:v>
                </c:pt>
                <c:pt idx="4">
                  <c:v>4.9358769999999996</c:v>
                </c:pt>
                <c:pt idx="5">
                  <c:v>5.0146059999999997</c:v>
                </c:pt>
                <c:pt idx="6">
                  <c:v>4.0862410000000002</c:v>
                </c:pt>
                <c:pt idx="7">
                  <c:v>4.2499700000000002</c:v>
                </c:pt>
                <c:pt idx="8">
                  <c:v>4.3508449999999996</c:v>
                </c:pt>
                <c:pt idx="9">
                  <c:v>3.7467619999999999</c:v>
                </c:pt>
                <c:pt idx="10">
                  <c:v>3.7913350000000001</c:v>
                </c:pt>
                <c:pt idx="11">
                  <c:v>3.8389069999999998</c:v>
                </c:pt>
                <c:pt idx="12">
                  <c:v>3.107488</c:v>
                </c:pt>
                <c:pt idx="13">
                  <c:v>3.2691620000000001</c:v>
                </c:pt>
                <c:pt idx="14">
                  <c:v>3.3143799999999999</c:v>
                </c:pt>
              </c:numCache>
            </c:numRef>
          </c:val>
        </c:ser>
        <c:ser>
          <c:idx val="9"/>
          <c:order val="9"/>
          <c:tx>
            <c:strRef>
              <c:f>'i5'!$HO$1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'i5'!$HO$2:$HO$16</c:f>
              <c:numCache>
                <c:formatCode>General</c:formatCode>
                <c:ptCount val="15"/>
                <c:pt idx="0">
                  <c:v>5.5619209999999999</c:v>
                </c:pt>
                <c:pt idx="1">
                  <c:v>5.4794890000000001</c:v>
                </c:pt>
                <c:pt idx="2">
                  <c:v>5.55124</c:v>
                </c:pt>
                <c:pt idx="3">
                  <c:v>5.0011659999999996</c:v>
                </c:pt>
                <c:pt idx="4">
                  <c:v>4.9198180000000002</c:v>
                </c:pt>
                <c:pt idx="5">
                  <c:v>5.0078820000000004</c:v>
                </c:pt>
                <c:pt idx="6">
                  <c:v>4.1719970000000002</c:v>
                </c:pt>
                <c:pt idx="7">
                  <c:v>4.247261</c:v>
                </c:pt>
                <c:pt idx="8">
                  <c:v>4.4078710000000001</c:v>
                </c:pt>
                <c:pt idx="9">
                  <c:v>3.821472</c:v>
                </c:pt>
                <c:pt idx="10">
                  <c:v>3.7860480000000001</c:v>
                </c:pt>
                <c:pt idx="11">
                  <c:v>3.7825579999999999</c:v>
                </c:pt>
                <c:pt idx="12">
                  <c:v>3.1533899999999999</c:v>
                </c:pt>
                <c:pt idx="13">
                  <c:v>3.2628789999999999</c:v>
                </c:pt>
                <c:pt idx="14">
                  <c:v>3.318797</c:v>
                </c:pt>
              </c:numCache>
            </c:numRef>
          </c:val>
        </c:ser>
        <c:ser>
          <c:idx val="10"/>
          <c:order val="10"/>
          <c:tx>
            <c:strRef>
              <c:f>'i5'!$HP$1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'i5'!$HP$2:$HP$16</c:f>
              <c:numCache>
                <c:formatCode>General</c:formatCode>
                <c:ptCount val="15"/>
                <c:pt idx="0">
                  <c:v>5.5752170000000003</c:v>
                </c:pt>
                <c:pt idx="1">
                  <c:v>5.6167699999999998</c:v>
                </c:pt>
                <c:pt idx="2">
                  <c:v>5.6282439999999996</c:v>
                </c:pt>
                <c:pt idx="3">
                  <c:v>4.9006129999999999</c:v>
                </c:pt>
                <c:pt idx="4">
                  <c:v>5.0069350000000004</c:v>
                </c:pt>
                <c:pt idx="5">
                  <c:v>5.0154680000000003</c:v>
                </c:pt>
                <c:pt idx="6">
                  <c:v>4.1071369999999998</c:v>
                </c:pt>
                <c:pt idx="7">
                  <c:v>4.4058390000000003</c:v>
                </c:pt>
                <c:pt idx="8">
                  <c:v>4.4427000000000003</c:v>
                </c:pt>
                <c:pt idx="9">
                  <c:v>3.8348680000000002</c:v>
                </c:pt>
                <c:pt idx="10">
                  <c:v>3.7717529999999999</c:v>
                </c:pt>
                <c:pt idx="11">
                  <c:v>3.7668680000000001</c:v>
                </c:pt>
                <c:pt idx="12">
                  <c:v>3.1583600000000001</c:v>
                </c:pt>
                <c:pt idx="13">
                  <c:v>3.2628539999999999</c:v>
                </c:pt>
                <c:pt idx="14">
                  <c:v>3.321005</c:v>
                </c:pt>
              </c:numCache>
            </c:numRef>
          </c:val>
        </c:ser>
        <c:ser>
          <c:idx val="11"/>
          <c:order val="11"/>
          <c:tx>
            <c:strRef>
              <c:f>'i5'!$HQ$1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'i5'!$HQ$2:$HQ$16</c:f>
              <c:numCache>
                <c:formatCode>General</c:formatCode>
                <c:ptCount val="15"/>
                <c:pt idx="0">
                  <c:v>5.5636429999999999</c:v>
                </c:pt>
                <c:pt idx="1">
                  <c:v>5.4892519999999996</c:v>
                </c:pt>
                <c:pt idx="2">
                  <c:v>5.5624549999999999</c:v>
                </c:pt>
                <c:pt idx="3">
                  <c:v>4.9920859999999996</c:v>
                </c:pt>
                <c:pt idx="4">
                  <c:v>4.9260080000000004</c:v>
                </c:pt>
                <c:pt idx="5">
                  <c:v>5.0165430000000004</c:v>
                </c:pt>
                <c:pt idx="6">
                  <c:v>4.1132720000000003</c:v>
                </c:pt>
                <c:pt idx="7">
                  <c:v>4.2465310000000001</c:v>
                </c:pt>
                <c:pt idx="8">
                  <c:v>4.390536</c:v>
                </c:pt>
                <c:pt idx="9">
                  <c:v>3.8213170000000001</c:v>
                </c:pt>
                <c:pt idx="10">
                  <c:v>3.7778749999999999</c:v>
                </c:pt>
                <c:pt idx="11">
                  <c:v>3.8296579999999998</c:v>
                </c:pt>
                <c:pt idx="12">
                  <c:v>3.1573060000000002</c:v>
                </c:pt>
                <c:pt idx="13">
                  <c:v>3.272427</c:v>
                </c:pt>
                <c:pt idx="14">
                  <c:v>3.331747</c:v>
                </c:pt>
              </c:numCache>
            </c:numRef>
          </c:val>
        </c:ser>
        <c:ser>
          <c:idx val="12"/>
          <c:order val="12"/>
          <c:tx>
            <c:strRef>
              <c:f>'i5'!$HR$1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'i5'!$HR$2:$HR$16</c:f>
              <c:numCache>
                <c:formatCode>General</c:formatCode>
                <c:ptCount val="15"/>
                <c:pt idx="0">
                  <c:v>5.42943</c:v>
                </c:pt>
                <c:pt idx="1">
                  <c:v>5.4758469999999999</c:v>
                </c:pt>
                <c:pt idx="2">
                  <c:v>5.5532500000000002</c:v>
                </c:pt>
                <c:pt idx="3">
                  <c:v>5.0180749999999996</c:v>
                </c:pt>
                <c:pt idx="4">
                  <c:v>4.915057</c:v>
                </c:pt>
                <c:pt idx="5">
                  <c:v>5.0112350000000001</c:v>
                </c:pt>
                <c:pt idx="6">
                  <c:v>4.0870870000000004</c:v>
                </c:pt>
                <c:pt idx="7">
                  <c:v>4.234432</c:v>
                </c:pt>
                <c:pt idx="8">
                  <c:v>4.3849390000000001</c:v>
                </c:pt>
                <c:pt idx="9">
                  <c:v>3.7530290000000002</c:v>
                </c:pt>
                <c:pt idx="10">
                  <c:v>3.7703500000000001</c:v>
                </c:pt>
                <c:pt idx="11">
                  <c:v>3.7534360000000002</c:v>
                </c:pt>
                <c:pt idx="12">
                  <c:v>3.1104129999999999</c:v>
                </c:pt>
                <c:pt idx="13">
                  <c:v>3.2760120000000001</c:v>
                </c:pt>
                <c:pt idx="14">
                  <c:v>3.3270520000000001</c:v>
                </c:pt>
              </c:numCache>
            </c:numRef>
          </c:val>
        </c:ser>
        <c:ser>
          <c:idx val="13"/>
          <c:order val="13"/>
          <c:tx>
            <c:strRef>
              <c:f>'i5'!$HS$1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'i5'!$HS$2:$HS$16</c:f>
              <c:numCache>
                <c:formatCode>General</c:formatCode>
                <c:ptCount val="15"/>
                <c:pt idx="0">
                  <c:v>5.4368650000000001</c:v>
                </c:pt>
                <c:pt idx="1">
                  <c:v>5.483403</c:v>
                </c:pt>
                <c:pt idx="2">
                  <c:v>5.5940649999999996</c:v>
                </c:pt>
                <c:pt idx="3">
                  <c:v>5.0239229999999999</c:v>
                </c:pt>
                <c:pt idx="4">
                  <c:v>4.9319290000000002</c:v>
                </c:pt>
                <c:pt idx="5">
                  <c:v>5.0307089999999999</c:v>
                </c:pt>
                <c:pt idx="6">
                  <c:v>4.0960669999999997</c:v>
                </c:pt>
                <c:pt idx="7">
                  <c:v>4.2432460000000001</c:v>
                </c:pt>
                <c:pt idx="8">
                  <c:v>4.3569899999999997</c:v>
                </c:pt>
                <c:pt idx="9">
                  <c:v>3.7509250000000001</c:v>
                </c:pt>
                <c:pt idx="10">
                  <c:v>3.7634409999999998</c:v>
                </c:pt>
                <c:pt idx="11">
                  <c:v>3.8323390000000002</c:v>
                </c:pt>
                <c:pt idx="12">
                  <c:v>3.1183190000000001</c:v>
                </c:pt>
                <c:pt idx="13">
                  <c:v>3.2691309999999998</c:v>
                </c:pt>
                <c:pt idx="14">
                  <c:v>3.3121420000000001</c:v>
                </c:pt>
              </c:numCache>
            </c:numRef>
          </c:val>
        </c:ser>
        <c:ser>
          <c:idx val="14"/>
          <c:order val="14"/>
          <c:tx>
            <c:strRef>
              <c:f>'i5'!$HT$1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'i5'!$HT$2:$HT$16</c:f>
              <c:numCache>
                <c:formatCode>General</c:formatCode>
                <c:ptCount val="15"/>
                <c:pt idx="0">
                  <c:v>5.4956630000000004</c:v>
                </c:pt>
                <c:pt idx="1">
                  <c:v>5.6353359999999997</c:v>
                </c:pt>
                <c:pt idx="2">
                  <c:v>5.6292720000000003</c:v>
                </c:pt>
                <c:pt idx="3">
                  <c:v>4.9501280000000003</c:v>
                </c:pt>
                <c:pt idx="4">
                  <c:v>5.0938889999999999</c:v>
                </c:pt>
                <c:pt idx="5">
                  <c:v>5.1003239999999996</c:v>
                </c:pt>
                <c:pt idx="6">
                  <c:v>4.1836589999999996</c:v>
                </c:pt>
                <c:pt idx="7">
                  <c:v>4.3826090000000004</c:v>
                </c:pt>
                <c:pt idx="8">
                  <c:v>4.4283549999999998</c:v>
                </c:pt>
                <c:pt idx="9">
                  <c:v>3.7937639999999999</c:v>
                </c:pt>
                <c:pt idx="10">
                  <c:v>3.908598</c:v>
                </c:pt>
                <c:pt idx="11">
                  <c:v>3.9757899999999999</c:v>
                </c:pt>
                <c:pt idx="12">
                  <c:v>3.2078380000000002</c:v>
                </c:pt>
                <c:pt idx="13">
                  <c:v>3.3942480000000002</c:v>
                </c:pt>
                <c:pt idx="14">
                  <c:v>3.3909189999999998</c:v>
                </c:pt>
              </c:numCache>
            </c:numRef>
          </c:val>
        </c:ser>
        <c:ser>
          <c:idx val="15"/>
          <c:order val="15"/>
          <c:tx>
            <c:strRef>
              <c:f>'i5'!$HU$1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'i5'!$HU$2:$HU$16</c:f>
              <c:numCache>
                <c:formatCode>General</c:formatCode>
                <c:ptCount val="15"/>
                <c:pt idx="0">
                  <c:v>5.4332859999999998</c:v>
                </c:pt>
                <c:pt idx="1">
                  <c:v>5.610169</c:v>
                </c:pt>
                <c:pt idx="2">
                  <c:v>5.6002190000000001</c:v>
                </c:pt>
                <c:pt idx="3">
                  <c:v>4.8873280000000001</c:v>
                </c:pt>
                <c:pt idx="4">
                  <c:v>5.0760909999999999</c:v>
                </c:pt>
                <c:pt idx="5">
                  <c:v>5.0779490000000003</c:v>
                </c:pt>
                <c:pt idx="6">
                  <c:v>4.1391299999999998</c:v>
                </c:pt>
                <c:pt idx="7">
                  <c:v>4.334695</c:v>
                </c:pt>
                <c:pt idx="8">
                  <c:v>4.3838800000000004</c:v>
                </c:pt>
                <c:pt idx="9">
                  <c:v>3.7507760000000001</c:v>
                </c:pt>
                <c:pt idx="10">
                  <c:v>3.8563179999999999</c:v>
                </c:pt>
                <c:pt idx="11">
                  <c:v>3.982173</c:v>
                </c:pt>
                <c:pt idx="12">
                  <c:v>3.2021329999999999</c:v>
                </c:pt>
                <c:pt idx="13">
                  <c:v>3.2898420000000002</c:v>
                </c:pt>
                <c:pt idx="14">
                  <c:v>3.3402020000000001</c:v>
                </c:pt>
              </c:numCache>
            </c:numRef>
          </c:val>
        </c:ser>
        <c:ser>
          <c:idx val="16"/>
          <c:order val="16"/>
          <c:tx>
            <c:strRef>
              <c:f>'i5'!$HV$1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'i5'!$HV$2:$HV$16</c:f>
              <c:numCache>
                <c:formatCode>General</c:formatCode>
                <c:ptCount val="15"/>
                <c:pt idx="0">
                  <c:v>5.5423020000000003</c:v>
                </c:pt>
                <c:pt idx="1">
                  <c:v>5.5903010000000002</c:v>
                </c:pt>
                <c:pt idx="2">
                  <c:v>5.5877860000000004</c:v>
                </c:pt>
                <c:pt idx="3">
                  <c:v>4.8834330000000001</c:v>
                </c:pt>
                <c:pt idx="4">
                  <c:v>5.0191150000000002</c:v>
                </c:pt>
                <c:pt idx="5">
                  <c:v>5.0239370000000001</c:v>
                </c:pt>
                <c:pt idx="6">
                  <c:v>4.1048119999999999</c:v>
                </c:pt>
                <c:pt idx="7">
                  <c:v>4.3990879999999999</c:v>
                </c:pt>
                <c:pt idx="8">
                  <c:v>4.4380090000000001</c:v>
                </c:pt>
                <c:pt idx="9">
                  <c:v>3.8183120000000002</c:v>
                </c:pt>
                <c:pt idx="10">
                  <c:v>3.7742710000000002</c:v>
                </c:pt>
                <c:pt idx="11">
                  <c:v>4.2817829999999999</c:v>
                </c:pt>
                <c:pt idx="12">
                  <c:v>3.2073670000000001</c:v>
                </c:pt>
                <c:pt idx="13">
                  <c:v>3.2904520000000002</c:v>
                </c:pt>
                <c:pt idx="14">
                  <c:v>3.3626200000000002</c:v>
                </c:pt>
              </c:numCache>
            </c:numRef>
          </c:val>
        </c:ser>
        <c:ser>
          <c:idx val="17"/>
          <c:order val="17"/>
          <c:tx>
            <c:strRef>
              <c:f>'i5'!$HW$1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'i5'!$HW$2:$HW$16</c:f>
              <c:numCache>
                <c:formatCode>General</c:formatCode>
                <c:ptCount val="15"/>
                <c:pt idx="0">
                  <c:v>5.4810990000000004</c:v>
                </c:pt>
                <c:pt idx="1">
                  <c:v>5.6676529999999996</c:v>
                </c:pt>
                <c:pt idx="2">
                  <c:v>5.6588760000000002</c:v>
                </c:pt>
                <c:pt idx="3">
                  <c:v>4.9436220000000004</c:v>
                </c:pt>
                <c:pt idx="4">
                  <c:v>5.1283830000000004</c:v>
                </c:pt>
                <c:pt idx="5">
                  <c:v>5.1145480000000001</c:v>
                </c:pt>
                <c:pt idx="6">
                  <c:v>4.1858909999999998</c:v>
                </c:pt>
                <c:pt idx="7">
                  <c:v>4.2422190000000004</c:v>
                </c:pt>
                <c:pt idx="8">
                  <c:v>4.3548179999999999</c:v>
                </c:pt>
                <c:pt idx="9">
                  <c:v>3.8093110000000001</c:v>
                </c:pt>
                <c:pt idx="10">
                  <c:v>3.782429</c:v>
                </c:pt>
                <c:pt idx="11">
                  <c:v>4.5292839999999996</c:v>
                </c:pt>
                <c:pt idx="12">
                  <c:v>3.191128</c:v>
                </c:pt>
                <c:pt idx="13">
                  <c:v>3.2937370000000001</c:v>
                </c:pt>
                <c:pt idx="14">
                  <c:v>3.3393169999999999</c:v>
                </c:pt>
              </c:numCache>
            </c:numRef>
          </c:val>
        </c:ser>
        <c:ser>
          <c:idx val="18"/>
          <c:order val="18"/>
          <c:tx>
            <c:strRef>
              <c:f>'i5'!$HX$1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'i5'!$HX$2:$HX$16</c:f>
              <c:numCache>
                <c:formatCode>General</c:formatCode>
                <c:ptCount val="15"/>
                <c:pt idx="0">
                  <c:v>5.4249599999999996</c:v>
                </c:pt>
                <c:pt idx="1">
                  <c:v>5.6512700000000002</c:v>
                </c:pt>
                <c:pt idx="2">
                  <c:v>5.6354879999999996</c:v>
                </c:pt>
                <c:pt idx="3">
                  <c:v>4.901662</c:v>
                </c:pt>
                <c:pt idx="4">
                  <c:v>5.0867969999999998</c:v>
                </c:pt>
                <c:pt idx="5">
                  <c:v>5.0697260000000002</c:v>
                </c:pt>
                <c:pt idx="6">
                  <c:v>4.2304579999999996</c:v>
                </c:pt>
                <c:pt idx="7">
                  <c:v>4.2509629999999996</c:v>
                </c:pt>
                <c:pt idx="8">
                  <c:v>4.3713709999999999</c:v>
                </c:pt>
                <c:pt idx="9">
                  <c:v>3.8385590000000001</c:v>
                </c:pt>
                <c:pt idx="10">
                  <c:v>3.7652079999999999</c:v>
                </c:pt>
                <c:pt idx="11">
                  <c:v>4.1950050000000001</c:v>
                </c:pt>
                <c:pt idx="12">
                  <c:v>3.208745</c:v>
                </c:pt>
                <c:pt idx="13">
                  <c:v>3.2880229999999999</c:v>
                </c:pt>
                <c:pt idx="14">
                  <c:v>3.3395359999999998</c:v>
                </c:pt>
              </c:numCache>
            </c:numRef>
          </c:val>
        </c:ser>
        <c:ser>
          <c:idx val="19"/>
          <c:order val="19"/>
          <c:tx>
            <c:strRef>
              <c:f>'i5'!$HY$1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'i5'!$HD$2:$HE$16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</c:v>
                  </c:pt>
                  <c:pt idx="3">
                    <c:v>80</c:v>
                  </c:pt>
                  <c:pt idx="6">
                    <c:v>96</c:v>
                  </c:pt>
                  <c:pt idx="9">
                    <c:v>112</c:v>
                  </c:pt>
                  <c:pt idx="12">
                    <c:v>128</c:v>
                  </c:pt>
                </c:lvl>
              </c:multiLvlStrCache>
            </c:multiLvlStrRef>
          </c:cat>
          <c:val>
            <c:numRef>
              <c:f>'i5'!$HY$2:$HY$16</c:f>
              <c:numCache>
                <c:formatCode>General</c:formatCode>
                <c:ptCount val="15"/>
                <c:pt idx="0">
                  <c:v>5.6621509999999997</c:v>
                </c:pt>
                <c:pt idx="1">
                  <c:v>5.6458019999999998</c:v>
                </c:pt>
                <c:pt idx="2">
                  <c:v>5.6322200000000002</c:v>
                </c:pt>
                <c:pt idx="3">
                  <c:v>4.9647009999999998</c:v>
                </c:pt>
                <c:pt idx="4">
                  <c:v>5.0739510000000001</c:v>
                </c:pt>
                <c:pt idx="5">
                  <c:v>5.068924</c:v>
                </c:pt>
                <c:pt idx="6">
                  <c:v>4.1836760000000002</c:v>
                </c:pt>
                <c:pt idx="7">
                  <c:v>4.453919</c:v>
                </c:pt>
                <c:pt idx="8">
                  <c:v>4.4952959999999997</c:v>
                </c:pt>
                <c:pt idx="9">
                  <c:v>3.8449399999999998</c:v>
                </c:pt>
                <c:pt idx="10">
                  <c:v>3.9727769999999998</c:v>
                </c:pt>
                <c:pt idx="11">
                  <c:v>3.9729299999999999</c:v>
                </c:pt>
                <c:pt idx="12">
                  <c:v>3.2153749999999999</c:v>
                </c:pt>
                <c:pt idx="13">
                  <c:v>3.4336139999999999</c:v>
                </c:pt>
                <c:pt idx="14">
                  <c:v>3.432582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5104"/>
        <c:axId val="142197888"/>
      </c:barChart>
      <c:catAx>
        <c:axId val="142255104"/>
        <c:scaling>
          <c:orientation val="minMax"/>
        </c:scaling>
        <c:delete val="0"/>
        <c:axPos val="b"/>
        <c:majorTickMark val="out"/>
        <c:minorTickMark val="none"/>
        <c:tickLblPos val="nextTo"/>
        <c:crossAx val="142197888"/>
        <c:crosses val="autoZero"/>
        <c:auto val="1"/>
        <c:lblAlgn val="ctr"/>
        <c:lblOffset val="100"/>
        <c:noMultiLvlLbl val="0"/>
      </c:catAx>
      <c:valAx>
        <c:axId val="142197888"/>
        <c:scaling>
          <c:orientation val="minMax"/>
          <c:max val="5.8"/>
          <c:min val="3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2551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'i5'!$ID$1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'i5'!$ID$2:$ID$16</c:f>
              <c:numCache>
                <c:formatCode>General</c:formatCode>
                <c:ptCount val="15"/>
                <c:pt idx="0">
                  <c:v>0.46270299999999998</c:v>
                </c:pt>
                <c:pt idx="1">
                  <c:v>0.80411200000000005</c:v>
                </c:pt>
                <c:pt idx="2">
                  <c:v>0.81353799999999998</c:v>
                </c:pt>
                <c:pt idx="3">
                  <c:v>0.43857800000000002</c:v>
                </c:pt>
                <c:pt idx="4">
                  <c:v>0.72383500000000001</c:v>
                </c:pt>
                <c:pt idx="5">
                  <c:v>0.75441000000000003</c:v>
                </c:pt>
                <c:pt idx="6">
                  <c:v>0.383774</c:v>
                </c:pt>
                <c:pt idx="7">
                  <c:v>0.65617199999999998</c:v>
                </c:pt>
                <c:pt idx="8">
                  <c:v>0.66880499999999998</c:v>
                </c:pt>
                <c:pt idx="9">
                  <c:v>0.376614</c:v>
                </c:pt>
                <c:pt idx="10">
                  <c:v>0.57876700000000003</c:v>
                </c:pt>
                <c:pt idx="11">
                  <c:v>0.562338</c:v>
                </c:pt>
                <c:pt idx="12">
                  <c:v>0.31744600000000001</c:v>
                </c:pt>
                <c:pt idx="13">
                  <c:v>0.55210199999999998</c:v>
                </c:pt>
                <c:pt idx="14">
                  <c:v>0.53466400000000003</c:v>
                </c:pt>
              </c:numCache>
            </c:numRef>
          </c:val>
        </c:ser>
        <c:ser>
          <c:idx val="1"/>
          <c:order val="1"/>
          <c:tx>
            <c:strRef>
              <c:f>'i5'!$IE$1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'i5'!$IE$2:$IE$16</c:f>
              <c:numCache>
                <c:formatCode>General</c:formatCode>
                <c:ptCount val="15"/>
                <c:pt idx="0">
                  <c:v>0.49451000000000001</c:v>
                </c:pt>
                <c:pt idx="1">
                  <c:v>0.77649999999999997</c:v>
                </c:pt>
                <c:pt idx="2">
                  <c:v>0.83711500000000005</c:v>
                </c:pt>
                <c:pt idx="3">
                  <c:v>0.43806200000000001</c:v>
                </c:pt>
                <c:pt idx="4">
                  <c:v>0.71028899999999995</c:v>
                </c:pt>
                <c:pt idx="5">
                  <c:v>0.77657699999999996</c:v>
                </c:pt>
                <c:pt idx="6">
                  <c:v>0.36552899999999999</c:v>
                </c:pt>
                <c:pt idx="7">
                  <c:v>0.61151100000000003</c:v>
                </c:pt>
                <c:pt idx="8">
                  <c:v>0.676284</c:v>
                </c:pt>
                <c:pt idx="9">
                  <c:v>0.37560500000000002</c:v>
                </c:pt>
                <c:pt idx="10">
                  <c:v>0.55212399999999995</c:v>
                </c:pt>
                <c:pt idx="11">
                  <c:v>0.57216400000000001</c:v>
                </c:pt>
                <c:pt idx="12">
                  <c:v>0.29285299999999997</c:v>
                </c:pt>
                <c:pt idx="13">
                  <c:v>0.531887</c:v>
                </c:pt>
                <c:pt idx="14">
                  <c:v>0.53501900000000002</c:v>
                </c:pt>
              </c:numCache>
            </c:numRef>
          </c:val>
        </c:ser>
        <c:ser>
          <c:idx val="2"/>
          <c:order val="2"/>
          <c:tx>
            <c:strRef>
              <c:f>'i5'!$IF$1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'i5'!$IF$2:$IF$16</c:f>
              <c:numCache>
                <c:formatCode>General</c:formatCode>
                <c:ptCount val="15"/>
                <c:pt idx="0">
                  <c:v>0.41181299999999998</c:v>
                </c:pt>
                <c:pt idx="1">
                  <c:v>0.60847200000000001</c:v>
                </c:pt>
                <c:pt idx="2">
                  <c:v>0.639096</c:v>
                </c:pt>
                <c:pt idx="3">
                  <c:v>0.37079699999999999</c:v>
                </c:pt>
                <c:pt idx="4">
                  <c:v>0.57655900000000004</c:v>
                </c:pt>
                <c:pt idx="5">
                  <c:v>0.62089099999999997</c:v>
                </c:pt>
                <c:pt idx="6">
                  <c:v>0.337337</c:v>
                </c:pt>
                <c:pt idx="7">
                  <c:v>0.49207200000000001</c:v>
                </c:pt>
                <c:pt idx="8">
                  <c:v>0.52871400000000002</c:v>
                </c:pt>
                <c:pt idx="9">
                  <c:v>0.36343199999999998</c:v>
                </c:pt>
                <c:pt idx="10">
                  <c:v>0.45338000000000001</c:v>
                </c:pt>
                <c:pt idx="11">
                  <c:v>0.460003</c:v>
                </c:pt>
                <c:pt idx="12">
                  <c:v>0.26870500000000003</c:v>
                </c:pt>
                <c:pt idx="13">
                  <c:v>0.41706300000000002</c:v>
                </c:pt>
                <c:pt idx="14">
                  <c:v>0.42659399999999997</c:v>
                </c:pt>
              </c:numCache>
            </c:numRef>
          </c:val>
        </c:ser>
        <c:ser>
          <c:idx val="3"/>
          <c:order val="3"/>
          <c:tx>
            <c:strRef>
              <c:f>'i5'!$IG$1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'i5'!$IG$2:$IG$16</c:f>
              <c:numCache>
                <c:formatCode>General</c:formatCode>
                <c:ptCount val="15"/>
                <c:pt idx="0">
                  <c:v>0.44459199999999999</c:v>
                </c:pt>
                <c:pt idx="1">
                  <c:v>0.43734800000000001</c:v>
                </c:pt>
                <c:pt idx="2">
                  <c:v>0.43602800000000003</c:v>
                </c:pt>
                <c:pt idx="3">
                  <c:v>0.30193999999999999</c:v>
                </c:pt>
                <c:pt idx="4">
                  <c:v>0.36795099999999997</c:v>
                </c:pt>
                <c:pt idx="5">
                  <c:v>0.37320300000000001</c:v>
                </c:pt>
                <c:pt idx="6">
                  <c:v>0.26689499999999999</c:v>
                </c:pt>
                <c:pt idx="7">
                  <c:v>0.36527100000000001</c:v>
                </c:pt>
                <c:pt idx="8">
                  <c:v>0.36786999999999997</c:v>
                </c:pt>
                <c:pt idx="9">
                  <c:v>0.31642199999999998</c:v>
                </c:pt>
                <c:pt idx="10">
                  <c:v>0.37453199999999998</c:v>
                </c:pt>
                <c:pt idx="11">
                  <c:v>0.35371900000000001</c:v>
                </c:pt>
                <c:pt idx="12">
                  <c:v>0.27474900000000002</c:v>
                </c:pt>
                <c:pt idx="13">
                  <c:v>0.36729400000000001</c:v>
                </c:pt>
                <c:pt idx="14">
                  <c:v>0.335951</c:v>
                </c:pt>
              </c:numCache>
            </c:numRef>
          </c:val>
        </c:ser>
        <c:ser>
          <c:idx val="4"/>
          <c:order val="4"/>
          <c:tx>
            <c:strRef>
              <c:f>'i5'!$IH$1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'i5'!$IH$2:$IH$16</c:f>
              <c:numCache>
                <c:formatCode>General</c:formatCode>
                <c:ptCount val="15"/>
                <c:pt idx="0">
                  <c:v>0.45190599999999997</c:v>
                </c:pt>
                <c:pt idx="1">
                  <c:v>0.65749999999999997</c:v>
                </c:pt>
                <c:pt idx="2">
                  <c:v>0.986954</c:v>
                </c:pt>
                <c:pt idx="3">
                  <c:v>0.39812700000000001</c:v>
                </c:pt>
                <c:pt idx="4">
                  <c:v>0.62052300000000005</c:v>
                </c:pt>
                <c:pt idx="5">
                  <c:v>0.92615499999999995</c:v>
                </c:pt>
                <c:pt idx="6">
                  <c:v>0.35213899999999998</c:v>
                </c:pt>
                <c:pt idx="7">
                  <c:v>0.52541000000000004</c:v>
                </c:pt>
                <c:pt idx="8">
                  <c:v>0.76200199999999996</c:v>
                </c:pt>
                <c:pt idx="9">
                  <c:v>0.34040500000000001</c:v>
                </c:pt>
                <c:pt idx="10">
                  <c:v>0.48503200000000002</c:v>
                </c:pt>
                <c:pt idx="11">
                  <c:v>0.67958200000000002</c:v>
                </c:pt>
                <c:pt idx="12">
                  <c:v>0.322714</c:v>
                </c:pt>
                <c:pt idx="13">
                  <c:v>0.436058</c:v>
                </c:pt>
                <c:pt idx="14">
                  <c:v>0.59469700000000003</c:v>
                </c:pt>
              </c:numCache>
            </c:numRef>
          </c:val>
        </c:ser>
        <c:ser>
          <c:idx val="5"/>
          <c:order val="5"/>
          <c:tx>
            <c:strRef>
              <c:f>'i5'!$II$1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'i5'!$II$2:$II$16</c:f>
              <c:numCache>
                <c:formatCode>General</c:formatCode>
                <c:ptCount val="15"/>
                <c:pt idx="0">
                  <c:v>0.42634100000000003</c:v>
                </c:pt>
                <c:pt idx="1">
                  <c:v>0.63465899999999997</c:v>
                </c:pt>
                <c:pt idx="2">
                  <c:v>0.91113599999999995</c:v>
                </c:pt>
                <c:pt idx="3">
                  <c:v>0.37597900000000001</c:v>
                </c:pt>
                <c:pt idx="4">
                  <c:v>0.596105</c:v>
                </c:pt>
                <c:pt idx="5">
                  <c:v>0.88128099999999998</c:v>
                </c:pt>
                <c:pt idx="6">
                  <c:v>0.33371699999999999</c:v>
                </c:pt>
                <c:pt idx="7">
                  <c:v>0.50454100000000002</c:v>
                </c:pt>
                <c:pt idx="8">
                  <c:v>0.71768699999999996</c:v>
                </c:pt>
                <c:pt idx="9">
                  <c:v>0.336036</c:v>
                </c:pt>
                <c:pt idx="10">
                  <c:v>0.468781</c:v>
                </c:pt>
                <c:pt idx="11">
                  <c:v>0.64383900000000005</c:v>
                </c:pt>
                <c:pt idx="12">
                  <c:v>0.299286</c:v>
                </c:pt>
                <c:pt idx="13">
                  <c:v>0.41660799999999998</c:v>
                </c:pt>
                <c:pt idx="14">
                  <c:v>0.55434300000000003</c:v>
                </c:pt>
              </c:numCache>
            </c:numRef>
          </c:val>
        </c:ser>
        <c:ser>
          <c:idx val="6"/>
          <c:order val="6"/>
          <c:tx>
            <c:strRef>
              <c:f>'i5'!$IJ$1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'i5'!$IJ$2:$IJ$16</c:f>
              <c:numCache>
                <c:formatCode>General</c:formatCode>
                <c:ptCount val="15"/>
                <c:pt idx="0">
                  <c:v>0.47945399999999999</c:v>
                </c:pt>
                <c:pt idx="1">
                  <c:v>0.649864</c:v>
                </c:pt>
                <c:pt idx="2">
                  <c:v>0.922628</c:v>
                </c:pt>
                <c:pt idx="3">
                  <c:v>0.38755000000000001</c:v>
                </c:pt>
                <c:pt idx="4">
                  <c:v>0.61246699999999998</c:v>
                </c:pt>
                <c:pt idx="5">
                  <c:v>0.88312599999999997</c:v>
                </c:pt>
                <c:pt idx="6">
                  <c:v>0.34813100000000002</c:v>
                </c:pt>
                <c:pt idx="7">
                  <c:v>0.52303500000000003</c:v>
                </c:pt>
                <c:pt idx="8">
                  <c:v>0.77244000000000002</c:v>
                </c:pt>
                <c:pt idx="9">
                  <c:v>0.36446600000000001</c:v>
                </c:pt>
                <c:pt idx="10">
                  <c:v>0.48256300000000002</c:v>
                </c:pt>
                <c:pt idx="11">
                  <c:v>0.65076000000000001</c:v>
                </c:pt>
                <c:pt idx="12">
                  <c:v>0.297601</c:v>
                </c:pt>
                <c:pt idx="13">
                  <c:v>0.43242700000000001</c:v>
                </c:pt>
                <c:pt idx="14">
                  <c:v>0.59811800000000004</c:v>
                </c:pt>
              </c:numCache>
            </c:numRef>
          </c:val>
        </c:ser>
        <c:ser>
          <c:idx val="7"/>
          <c:order val="7"/>
          <c:tx>
            <c:strRef>
              <c:f>'i5'!$IK$1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'i5'!$IK$2:$IK$16</c:f>
              <c:numCache>
                <c:formatCode>General</c:formatCode>
                <c:ptCount val="15"/>
                <c:pt idx="0">
                  <c:v>0.43244100000000002</c:v>
                </c:pt>
                <c:pt idx="1">
                  <c:v>0.62205100000000002</c:v>
                </c:pt>
                <c:pt idx="2">
                  <c:v>0.65999699999999994</c:v>
                </c:pt>
                <c:pt idx="3">
                  <c:v>0.37779400000000002</c:v>
                </c:pt>
                <c:pt idx="4">
                  <c:v>0.59011400000000003</c:v>
                </c:pt>
                <c:pt idx="5">
                  <c:v>0.62935700000000006</c:v>
                </c:pt>
                <c:pt idx="6">
                  <c:v>0.34634399999999999</c:v>
                </c:pt>
                <c:pt idx="7">
                  <c:v>0.50216700000000003</c:v>
                </c:pt>
                <c:pt idx="8">
                  <c:v>0.54557299999999997</c:v>
                </c:pt>
                <c:pt idx="9">
                  <c:v>0.32641599999999998</c:v>
                </c:pt>
                <c:pt idx="10">
                  <c:v>0.46637000000000001</c:v>
                </c:pt>
                <c:pt idx="11">
                  <c:v>0.47125600000000001</c:v>
                </c:pt>
                <c:pt idx="12">
                  <c:v>0.28321099999999999</c:v>
                </c:pt>
                <c:pt idx="13">
                  <c:v>0.41612300000000002</c:v>
                </c:pt>
                <c:pt idx="14">
                  <c:v>0.44044499999999998</c:v>
                </c:pt>
              </c:numCache>
            </c:numRef>
          </c:val>
        </c:ser>
        <c:ser>
          <c:idx val="8"/>
          <c:order val="8"/>
          <c:tx>
            <c:strRef>
              <c:f>'i5'!$IL$1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'i5'!$IL$2:$IL$16</c:f>
              <c:numCache>
                <c:formatCode>General</c:formatCode>
                <c:ptCount val="15"/>
                <c:pt idx="0">
                  <c:v>0.43215599999999998</c:v>
                </c:pt>
                <c:pt idx="1">
                  <c:v>0.62027500000000002</c:v>
                </c:pt>
                <c:pt idx="2">
                  <c:v>0.65874600000000005</c:v>
                </c:pt>
                <c:pt idx="3">
                  <c:v>0.37898199999999999</c:v>
                </c:pt>
                <c:pt idx="4">
                  <c:v>0.58848199999999995</c:v>
                </c:pt>
                <c:pt idx="5">
                  <c:v>0.64617400000000003</c:v>
                </c:pt>
                <c:pt idx="6">
                  <c:v>0.34671400000000002</c:v>
                </c:pt>
                <c:pt idx="7">
                  <c:v>0.50434199999999996</c:v>
                </c:pt>
                <c:pt idx="8">
                  <c:v>0.54374</c:v>
                </c:pt>
                <c:pt idx="9">
                  <c:v>0.35351500000000002</c:v>
                </c:pt>
                <c:pt idx="10">
                  <c:v>0.46533200000000002</c:v>
                </c:pt>
                <c:pt idx="11">
                  <c:v>0.47229399999999999</c:v>
                </c:pt>
                <c:pt idx="12">
                  <c:v>0.35253099999999998</c:v>
                </c:pt>
                <c:pt idx="13">
                  <c:v>0.41328900000000002</c:v>
                </c:pt>
                <c:pt idx="14">
                  <c:v>0.43803900000000001</c:v>
                </c:pt>
              </c:numCache>
            </c:numRef>
          </c:val>
        </c:ser>
        <c:ser>
          <c:idx val="9"/>
          <c:order val="9"/>
          <c:tx>
            <c:strRef>
              <c:f>'i5'!$IM$1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'i5'!$IM$2:$IM$16</c:f>
              <c:numCache>
                <c:formatCode>General</c:formatCode>
                <c:ptCount val="15"/>
                <c:pt idx="0">
                  <c:v>0.43818200000000002</c:v>
                </c:pt>
                <c:pt idx="1">
                  <c:v>0.64375800000000005</c:v>
                </c:pt>
                <c:pt idx="2">
                  <c:v>0.67149999999999999</c:v>
                </c:pt>
                <c:pt idx="3">
                  <c:v>0.37134</c:v>
                </c:pt>
                <c:pt idx="4">
                  <c:v>0.60235799999999995</c:v>
                </c:pt>
                <c:pt idx="5">
                  <c:v>0.63233200000000001</c:v>
                </c:pt>
                <c:pt idx="6">
                  <c:v>0.36397000000000002</c:v>
                </c:pt>
                <c:pt idx="7">
                  <c:v>0.50992499999999996</c:v>
                </c:pt>
                <c:pt idx="8">
                  <c:v>0.55205700000000002</c:v>
                </c:pt>
                <c:pt idx="9">
                  <c:v>0.348246</c:v>
                </c:pt>
                <c:pt idx="10">
                  <c:v>0.47387299999999999</c:v>
                </c:pt>
                <c:pt idx="11">
                  <c:v>0.47848499999999999</c:v>
                </c:pt>
                <c:pt idx="12">
                  <c:v>0.33467400000000003</c:v>
                </c:pt>
                <c:pt idx="13">
                  <c:v>0.42729600000000001</c:v>
                </c:pt>
                <c:pt idx="14">
                  <c:v>0.43963200000000002</c:v>
                </c:pt>
              </c:numCache>
            </c:numRef>
          </c:val>
        </c:ser>
        <c:ser>
          <c:idx val="10"/>
          <c:order val="10"/>
          <c:tx>
            <c:strRef>
              <c:f>'i5'!$IN$1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'i5'!$IN$2:$IN$16</c:f>
              <c:numCache>
                <c:formatCode>General</c:formatCode>
                <c:ptCount val="15"/>
                <c:pt idx="0">
                  <c:v>0.36402400000000001</c:v>
                </c:pt>
                <c:pt idx="1">
                  <c:v>0.38469199999999998</c:v>
                </c:pt>
                <c:pt idx="2">
                  <c:v>0.38899600000000001</c:v>
                </c:pt>
                <c:pt idx="3">
                  <c:v>0.27553299999999997</c:v>
                </c:pt>
                <c:pt idx="4">
                  <c:v>0.32642300000000002</c:v>
                </c:pt>
                <c:pt idx="5">
                  <c:v>0.35970200000000002</c:v>
                </c:pt>
                <c:pt idx="6">
                  <c:v>0.24660799999999999</c:v>
                </c:pt>
                <c:pt idx="7">
                  <c:v>0.35900900000000002</c:v>
                </c:pt>
                <c:pt idx="8">
                  <c:v>0.35752099999999998</c:v>
                </c:pt>
                <c:pt idx="9">
                  <c:v>0.35557299999999997</c:v>
                </c:pt>
                <c:pt idx="10">
                  <c:v>0.468246</c:v>
                </c:pt>
                <c:pt idx="11">
                  <c:v>0.47257100000000002</c:v>
                </c:pt>
                <c:pt idx="12">
                  <c:v>0.29927500000000001</c:v>
                </c:pt>
                <c:pt idx="13">
                  <c:v>0.40554699999999999</c:v>
                </c:pt>
                <c:pt idx="14">
                  <c:v>0.43918299999999999</c:v>
                </c:pt>
              </c:numCache>
            </c:numRef>
          </c:val>
        </c:ser>
        <c:ser>
          <c:idx val="11"/>
          <c:order val="11"/>
          <c:tx>
            <c:strRef>
              <c:f>'i5'!$IO$1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'i5'!$IO$2:$IO$16</c:f>
              <c:numCache>
                <c:formatCode>General</c:formatCode>
                <c:ptCount val="15"/>
                <c:pt idx="0">
                  <c:v>0.43829400000000002</c:v>
                </c:pt>
                <c:pt idx="1">
                  <c:v>0.63879300000000006</c:v>
                </c:pt>
                <c:pt idx="2">
                  <c:v>0.67076199999999997</c:v>
                </c:pt>
                <c:pt idx="3">
                  <c:v>0.37016700000000002</c:v>
                </c:pt>
                <c:pt idx="4">
                  <c:v>0.60122500000000001</c:v>
                </c:pt>
                <c:pt idx="5">
                  <c:v>0.65805199999999997</c:v>
                </c:pt>
                <c:pt idx="6">
                  <c:v>0.38083600000000001</c:v>
                </c:pt>
                <c:pt idx="7">
                  <c:v>0.51366599999999996</c:v>
                </c:pt>
                <c:pt idx="8">
                  <c:v>0.55298199999999997</c:v>
                </c:pt>
                <c:pt idx="9">
                  <c:v>0.37474299999999999</c:v>
                </c:pt>
                <c:pt idx="10">
                  <c:v>0.45336300000000002</c:v>
                </c:pt>
                <c:pt idx="11">
                  <c:v>0.481655</c:v>
                </c:pt>
                <c:pt idx="12">
                  <c:v>0.32644499999999999</c:v>
                </c:pt>
                <c:pt idx="13">
                  <c:v>0.41129599999999999</c:v>
                </c:pt>
                <c:pt idx="14">
                  <c:v>0.45703700000000003</c:v>
                </c:pt>
              </c:numCache>
            </c:numRef>
          </c:val>
        </c:ser>
        <c:ser>
          <c:idx val="12"/>
          <c:order val="12"/>
          <c:tx>
            <c:strRef>
              <c:f>'i5'!$IP$1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'i5'!$IP$2:$IP$16</c:f>
              <c:numCache>
                <c:formatCode>General</c:formatCode>
                <c:ptCount val="15"/>
                <c:pt idx="0">
                  <c:v>0.42738599999999999</c:v>
                </c:pt>
                <c:pt idx="1">
                  <c:v>0.62815699999999997</c:v>
                </c:pt>
                <c:pt idx="2">
                  <c:v>0.65365600000000001</c:v>
                </c:pt>
                <c:pt idx="3">
                  <c:v>0.37862699999999999</c:v>
                </c:pt>
                <c:pt idx="4">
                  <c:v>0.58667499999999995</c:v>
                </c:pt>
                <c:pt idx="5">
                  <c:v>0.64454199999999995</c:v>
                </c:pt>
                <c:pt idx="6">
                  <c:v>0.34786800000000001</c:v>
                </c:pt>
                <c:pt idx="7">
                  <c:v>0.49745600000000001</c:v>
                </c:pt>
                <c:pt idx="8">
                  <c:v>0.54299699999999995</c:v>
                </c:pt>
                <c:pt idx="9">
                  <c:v>0.34116200000000002</c:v>
                </c:pt>
                <c:pt idx="10">
                  <c:v>0.43908999999999998</c:v>
                </c:pt>
                <c:pt idx="11">
                  <c:v>0.46957599999999999</c:v>
                </c:pt>
                <c:pt idx="12">
                  <c:v>0.30894300000000002</c:v>
                </c:pt>
                <c:pt idx="13">
                  <c:v>0.38936799999999999</c:v>
                </c:pt>
                <c:pt idx="14">
                  <c:v>0.43613400000000002</c:v>
                </c:pt>
              </c:numCache>
            </c:numRef>
          </c:val>
        </c:ser>
        <c:ser>
          <c:idx val="13"/>
          <c:order val="13"/>
          <c:tx>
            <c:strRef>
              <c:f>'i5'!$IQ$1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'i5'!$IQ$2:$IQ$16</c:f>
              <c:numCache>
                <c:formatCode>General</c:formatCode>
                <c:ptCount val="15"/>
                <c:pt idx="0">
                  <c:v>0.433118</c:v>
                </c:pt>
                <c:pt idx="1">
                  <c:v>0.61898200000000003</c:v>
                </c:pt>
                <c:pt idx="2">
                  <c:v>0.65878800000000004</c:v>
                </c:pt>
                <c:pt idx="3">
                  <c:v>0.380324</c:v>
                </c:pt>
                <c:pt idx="4">
                  <c:v>0.58638400000000002</c:v>
                </c:pt>
                <c:pt idx="5">
                  <c:v>0.66117099999999995</c:v>
                </c:pt>
                <c:pt idx="6">
                  <c:v>0.35254200000000002</c:v>
                </c:pt>
                <c:pt idx="7">
                  <c:v>0.50117199999999995</c:v>
                </c:pt>
                <c:pt idx="8">
                  <c:v>0.54344099999999995</c:v>
                </c:pt>
                <c:pt idx="9">
                  <c:v>0.342281</c:v>
                </c:pt>
                <c:pt idx="10">
                  <c:v>0.44431300000000001</c:v>
                </c:pt>
                <c:pt idx="11">
                  <c:v>0.47081800000000001</c:v>
                </c:pt>
                <c:pt idx="12">
                  <c:v>0.29414000000000001</c:v>
                </c:pt>
                <c:pt idx="13">
                  <c:v>0.39772200000000002</c:v>
                </c:pt>
                <c:pt idx="14">
                  <c:v>0.459758</c:v>
                </c:pt>
              </c:numCache>
            </c:numRef>
          </c:val>
        </c:ser>
        <c:ser>
          <c:idx val="14"/>
          <c:order val="14"/>
          <c:tx>
            <c:strRef>
              <c:f>'i5'!$IR$1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'i5'!$IR$2:$IR$16</c:f>
              <c:numCache>
                <c:formatCode>General</c:formatCode>
                <c:ptCount val="15"/>
                <c:pt idx="0">
                  <c:v>0.325131</c:v>
                </c:pt>
                <c:pt idx="1">
                  <c:v>0.41675600000000002</c:v>
                </c:pt>
                <c:pt idx="2">
                  <c:v>0.42108299999999999</c:v>
                </c:pt>
                <c:pt idx="3">
                  <c:v>0.31419599999999998</c:v>
                </c:pt>
                <c:pt idx="4">
                  <c:v>0.36442200000000002</c:v>
                </c:pt>
                <c:pt idx="5">
                  <c:v>0.40886099999999997</c:v>
                </c:pt>
                <c:pt idx="6">
                  <c:v>0.268895</c:v>
                </c:pt>
                <c:pt idx="7">
                  <c:v>0.37583100000000003</c:v>
                </c:pt>
                <c:pt idx="8">
                  <c:v>0.37660500000000002</c:v>
                </c:pt>
                <c:pt idx="9">
                  <c:v>0.27702399999999999</c:v>
                </c:pt>
                <c:pt idx="10">
                  <c:v>0.31645499999999999</c:v>
                </c:pt>
                <c:pt idx="11">
                  <c:v>0.31459399999999998</c:v>
                </c:pt>
                <c:pt idx="12">
                  <c:v>0.25132900000000002</c:v>
                </c:pt>
                <c:pt idx="13">
                  <c:v>0.31851200000000002</c:v>
                </c:pt>
                <c:pt idx="14">
                  <c:v>0.326206</c:v>
                </c:pt>
              </c:numCache>
            </c:numRef>
          </c:val>
        </c:ser>
        <c:ser>
          <c:idx val="15"/>
          <c:order val="15"/>
          <c:tx>
            <c:strRef>
              <c:f>'i5'!$IS$1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'i5'!$IS$2:$IS$16</c:f>
              <c:numCache>
                <c:formatCode>General</c:formatCode>
                <c:ptCount val="15"/>
                <c:pt idx="0">
                  <c:v>0.327907</c:v>
                </c:pt>
                <c:pt idx="1">
                  <c:v>0.41644399999999998</c:v>
                </c:pt>
                <c:pt idx="2">
                  <c:v>0.42296400000000001</c:v>
                </c:pt>
                <c:pt idx="3">
                  <c:v>0.31205899999999998</c:v>
                </c:pt>
                <c:pt idx="4">
                  <c:v>0.36675600000000003</c:v>
                </c:pt>
                <c:pt idx="5">
                  <c:v>0.39351000000000003</c:v>
                </c:pt>
                <c:pt idx="6">
                  <c:v>0.296653</c:v>
                </c:pt>
                <c:pt idx="7">
                  <c:v>0.38808999999999999</c:v>
                </c:pt>
                <c:pt idx="8">
                  <c:v>0.37867699999999999</c:v>
                </c:pt>
                <c:pt idx="9">
                  <c:v>0.317527</c:v>
                </c:pt>
                <c:pt idx="10">
                  <c:v>0.30293300000000001</c:v>
                </c:pt>
                <c:pt idx="11">
                  <c:v>0.30655199999999999</c:v>
                </c:pt>
                <c:pt idx="12">
                  <c:v>0.31074600000000002</c:v>
                </c:pt>
                <c:pt idx="13">
                  <c:v>0.42897099999999999</c:v>
                </c:pt>
                <c:pt idx="14">
                  <c:v>0.46528399999999998</c:v>
                </c:pt>
              </c:numCache>
            </c:numRef>
          </c:val>
        </c:ser>
        <c:ser>
          <c:idx val="16"/>
          <c:order val="16"/>
          <c:tx>
            <c:strRef>
              <c:f>'i5'!$IT$1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'i5'!$IT$2:$IT$16</c:f>
              <c:numCache>
                <c:formatCode>General</c:formatCode>
                <c:ptCount val="15"/>
                <c:pt idx="0">
                  <c:v>0.37847700000000001</c:v>
                </c:pt>
                <c:pt idx="1">
                  <c:v>0.41158499999999998</c:v>
                </c:pt>
                <c:pt idx="2">
                  <c:v>0.41683199999999998</c:v>
                </c:pt>
                <c:pt idx="3">
                  <c:v>0.29849599999999998</c:v>
                </c:pt>
                <c:pt idx="4">
                  <c:v>0.36078900000000003</c:v>
                </c:pt>
                <c:pt idx="5">
                  <c:v>0.38651099999999999</c:v>
                </c:pt>
                <c:pt idx="6">
                  <c:v>0.26916099999999998</c:v>
                </c:pt>
                <c:pt idx="7">
                  <c:v>0.38138699999999998</c:v>
                </c:pt>
                <c:pt idx="8">
                  <c:v>0.380938</c:v>
                </c:pt>
                <c:pt idx="9">
                  <c:v>0.35123799999999999</c:v>
                </c:pt>
                <c:pt idx="10">
                  <c:v>0.422682</c:v>
                </c:pt>
                <c:pt idx="11">
                  <c:v>0.45987800000000001</c:v>
                </c:pt>
                <c:pt idx="12">
                  <c:v>0.326289</c:v>
                </c:pt>
                <c:pt idx="13">
                  <c:v>0.42359599999999997</c:v>
                </c:pt>
                <c:pt idx="14">
                  <c:v>0.455986</c:v>
                </c:pt>
              </c:numCache>
            </c:numRef>
          </c:val>
        </c:ser>
        <c:ser>
          <c:idx val="17"/>
          <c:order val="17"/>
          <c:tx>
            <c:strRef>
              <c:f>'i5'!$IU$1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'i5'!$IU$2:$IU$16</c:f>
              <c:numCache>
                <c:formatCode>General</c:formatCode>
                <c:ptCount val="15"/>
                <c:pt idx="0">
                  <c:v>0.322764</c:v>
                </c:pt>
                <c:pt idx="1">
                  <c:v>0.38125500000000001</c:v>
                </c:pt>
                <c:pt idx="2">
                  <c:v>0.38309900000000002</c:v>
                </c:pt>
                <c:pt idx="3">
                  <c:v>0.29761700000000002</c:v>
                </c:pt>
                <c:pt idx="4">
                  <c:v>0.33788299999999999</c:v>
                </c:pt>
                <c:pt idx="5">
                  <c:v>0.34920099999999998</c:v>
                </c:pt>
                <c:pt idx="6">
                  <c:v>0.32960200000000001</c:v>
                </c:pt>
                <c:pt idx="7">
                  <c:v>0.52273599999999998</c:v>
                </c:pt>
                <c:pt idx="8">
                  <c:v>0.54849599999999998</c:v>
                </c:pt>
                <c:pt idx="9">
                  <c:v>0.320523</c:v>
                </c:pt>
                <c:pt idx="10">
                  <c:v>0.42797200000000002</c:v>
                </c:pt>
                <c:pt idx="11">
                  <c:v>0.45832899999999999</c:v>
                </c:pt>
                <c:pt idx="12">
                  <c:v>0.31247000000000003</c:v>
                </c:pt>
                <c:pt idx="13">
                  <c:v>0.419516</c:v>
                </c:pt>
                <c:pt idx="14">
                  <c:v>0.46368999999999999</c:v>
                </c:pt>
              </c:numCache>
            </c:numRef>
          </c:val>
        </c:ser>
        <c:ser>
          <c:idx val="18"/>
          <c:order val="18"/>
          <c:tx>
            <c:strRef>
              <c:f>'i5'!$IV$1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'i5'!$IV$2:$IV$16</c:f>
              <c:numCache>
                <c:formatCode>General</c:formatCode>
                <c:ptCount val="15"/>
                <c:pt idx="0">
                  <c:v>0.35368699999999997</c:v>
                </c:pt>
                <c:pt idx="1">
                  <c:v>0.42493500000000001</c:v>
                </c:pt>
                <c:pt idx="2">
                  <c:v>0.43162600000000001</c:v>
                </c:pt>
                <c:pt idx="3">
                  <c:v>0.32742300000000002</c:v>
                </c:pt>
                <c:pt idx="4">
                  <c:v>0.37940499999999999</c:v>
                </c:pt>
                <c:pt idx="5">
                  <c:v>0.39055299999999998</c:v>
                </c:pt>
                <c:pt idx="6">
                  <c:v>0.33855400000000002</c:v>
                </c:pt>
                <c:pt idx="7">
                  <c:v>0.52024599999999999</c:v>
                </c:pt>
                <c:pt idx="8">
                  <c:v>0.55499900000000002</c:v>
                </c:pt>
                <c:pt idx="9">
                  <c:v>0.34175299999999997</c:v>
                </c:pt>
                <c:pt idx="10">
                  <c:v>0.42909999999999998</c:v>
                </c:pt>
                <c:pt idx="11">
                  <c:v>0.46430399999999999</c:v>
                </c:pt>
                <c:pt idx="12">
                  <c:v>0.31987199999999999</c:v>
                </c:pt>
                <c:pt idx="13">
                  <c:v>0.42237599999999997</c:v>
                </c:pt>
                <c:pt idx="14">
                  <c:v>0.461507</c:v>
                </c:pt>
              </c:numCache>
            </c:numRef>
          </c:val>
        </c:ser>
        <c:ser>
          <c:idx val="19"/>
          <c:order val="19"/>
          <c:tx>
            <c:strRef>
              <c:f>'i5'!$IW$1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'i5'!$IB$2:$IC$16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72 cached</c:v>
                  </c:pt>
                  <c:pt idx="3">
                    <c:v>80 cached</c:v>
                  </c:pt>
                  <c:pt idx="6">
                    <c:v>96 cached</c:v>
                  </c:pt>
                  <c:pt idx="9">
                    <c:v>112 cached</c:v>
                  </c:pt>
                  <c:pt idx="12">
                    <c:v>128 cached</c:v>
                  </c:pt>
                </c:lvl>
              </c:multiLvlStrCache>
            </c:multiLvlStrRef>
          </c:cat>
          <c:val>
            <c:numRef>
              <c:f>'i5'!$IW$2:$IW$16</c:f>
              <c:numCache>
                <c:formatCode>General</c:formatCode>
                <c:ptCount val="15"/>
                <c:pt idx="0">
                  <c:v>0.42394199999999999</c:v>
                </c:pt>
                <c:pt idx="1">
                  <c:v>0.407717</c:v>
                </c:pt>
                <c:pt idx="2">
                  <c:v>0.41737299999999999</c:v>
                </c:pt>
                <c:pt idx="3">
                  <c:v>0.31651899999999999</c:v>
                </c:pt>
                <c:pt idx="4">
                  <c:v>0.37229899999999999</c:v>
                </c:pt>
                <c:pt idx="5">
                  <c:v>0.36796099999999998</c:v>
                </c:pt>
                <c:pt idx="6">
                  <c:v>0.27755200000000002</c:v>
                </c:pt>
                <c:pt idx="7">
                  <c:v>0.37018099999999998</c:v>
                </c:pt>
                <c:pt idx="8">
                  <c:v>0.37293399999999999</c:v>
                </c:pt>
                <c:pt idx="9">
                  <c:v>0.35846</c:v>
                </c:pt>
                <c:pt idx="10">
                  <c:v>0.36438700000000002</c:v>
                </c:pt>
                <c:pt idx="11">
                  <c:v>0.365122</c:v>
                </c:pt>
                <c:pt idx="12">
                  <c:v>0.32301000000000002</c:v>
                </c:pt>
                <c:pt idx="13">
                  <c:v>0.36473800000000001</c:v>
                </c:pt>
                <c:pt idx="14">
                  <c:v>0.38186300000000001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6640"/>
        <c:axId val="142201344"/>
      </c:barChart>
      <c:catAx>
        <c:axId val="142256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42201344"/>
        <c:crosses val="autoZero"/>
        <c:auto val="1"/>
        <c:lblAlgn val="ctr"/>
        <c:lblOffset val="100"/>
        <c:noMultiLvlLbl val="0"/>
      </c:catAx>
      <c:valAx>
        <c:axId val="142201344"/>
        <c:scaling>
          <c:orientation val="minMax"/>
          <c:max val="1"/>
          <c:min val="0.2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256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elimination'!$IL$1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elimination'!$IL$2:$IL$4</c:f>
              <c:numCache>
                <c:formatCode>General</c:formatCode>
                <c:ptCount val="3"/>
                <c:pt idx="0">
                  <c:v>3.1571760000000002</c:v>
                </c:pt>
                <c:pt idx="1">
                  <c:v>3.3055669999999999</c:v>
                </c:pt>
                <c:pt idx="2">
                  <c:v>3.3464140000000002</c:v>
                </c:pt>
              </c:numCache>
            </c:numRef>
          </c:val>
        </c:ser>
        <c:ser>
          <c:idx val="1"/>
          <c:order val="1"/>
          <c:tx>
            <c:strRef>
              <c:f>'i5 - elimination'!$IM$1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elimination'!$IM$2:$IM$4</c:f>
              <c:numCache>
                <c:formatCode>General</c:formatCode>
                <c:ptCount val="3"/>
                <c:pt idx="0">
                  <c:v>3.1676669999999998</c:v>
                </c:pt>
                <c:pt idx="1">
                  <c:v>3.3407300000000002</c:v>
                </c:pt>
                <c:pt idx="2">
                  <c:v>3.413554</c:v>
                </c:pt>
              </c:numCache>
            </c:numRef>
          </c:val>
        </c:ser>
        <c:ser>
          <c:idx val="2"/>
          <c:order val="2"/>
          <c:tx>
            <c:strRef>
              <c:f>'i5 - elimination'!$IN$1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elimination'!$IN$2:$IN$4</c:f>
              <c:numCache>
                <c:formatCode>General</c:formatCode>
                <c:ptCount val="3"/>
                <c:pt idx="0">
                  <c:v>3.1292810000000002</c:v>
                </c:pt>
                <c:pt idx="1">
                  <c:v>3.2704010000000001</c:v>
                </c:pt>
                <c:pt idx="2">
                  <c:v>3.3172649999999999</c:v>
                </c:pt>
              </c:numCache>
            </c:numRef>
          </c:val>
        </c:ser>
        <c:ser>
          <c:idx val="3"/>
          <c:order val="3"/>
          <c:tx>
            <c:strRef>
              <c:f>'i5 - elimination'!$IO$1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elimination'!$IO$2:$IO$4</c:f>
              <c:numCache>
                <c:formatCode>General</c:formatCode>
                <c:ptCount val="3"/>
                <c:pt idx="0">
                  <c:v>3.183252</c:v>
                </c:pt>
                <c:pt idx="1">
                  <c:v>3.4012359999999999</c:v>
                </c:pt>
                <c:pt idx="2">
                  <c:v>3.4010669999999998</c:v>
                </c:pt>
              </c:numCache>
            </c:numRef>
          </c:val>
        </c:ser>
        <c:ser>
          <c:idx val="4"/>
          <c:order val="4"/>
          <c:tx>
            <c:strRef>
              <c:f>'i5 - elimination'!$IP$1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elimination'!$IP$2:$IP$4</c:f>
              <c:numCache>
                <c:formatCode>General</c:formatCode>
                <c:ptCount val="3"/>
                <c:pt idx="0">
                  <c:v>3.1531009999999999</c:v>
                </c:pt>
                <c:pt idx="1">
                  <c:v>3.2990270000000002</c:v>
                </c:pt>
                <c:pt idx="2">
                  <c:v>3.315239</c:v>
                </c:pt>
              </c:numCache>
            </c:numRef>
          </c:val>
        </c:ser>
        <c:ser>
          <c:idx val="5"/>
          <c:order val="5"/>
          <c:tx>
            <c:strRef>
              <c:f>'i5 - elimination'!$IQ$1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elimination'!$IQ$2:$IQ$4</c:f>
              <c:numCache>
                <c:formatCode>General</c:formatCode>
                <c:ptCount val="3"/>
                <c:pt idx="0">
                  <c:v>3.144533</c:v>
                </c:pt>
                <c:pt idx="1">
                  <c:v>3.2722370000000001</c:v>
                </c:pt>
                <c:pt idx="2">
                  <c:v>3.2782589999999998</c:v>
                </c:pt>
              </c:numCache>
            </c:numRef>
          </c:val>
        </c:ser>
        <c:ser>
          <c:idx val="6"/>
          <c:order val="6"/>
          <c:tx>
            <c:strRef>
              <c:f>'i5 - elimination'!$IR$1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elimination'!$IR$2:$IR$4</c:f>
              <c:numCache>
                <c:formatCode>General</c:formatCode>
                <c:ptCount val="3"/>
                <c:pt idx="0">
                  <c:v>3.1471550000000001</c:v>
                </c:pt>
                <c:pt idx="1">
                  <c:v>3.2865099999999998</c:v>
                </c:pt>
                <c:pt idx="2">
                  <c:v>3.2766060000000001</c:v>
                </c:pt>
              </c:numCache>
            </c:numRef>
          </c:val>
        </c:ser>
        <c:ser>
          <c:idx val="7"/>
          <c:order val="7"/>
          <c:tx>
            <c:strRef>
              <c:f>'i5 - elimination'!$IS$1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elimination'!$IS$2:$IS$4</c:f>
              <c:numCache>
                <c:formatCode>General</c:formatCode>
                <c:ptCount val="3"/>
                <c:pt idx="0">
                  <c:v>3.1119279999999998</c:v>
                </c:pt>
                <c:pt idx="1">
                  <c:v>3.2712150000000002</c:v>
                </c:pt>
                <c:pt idx="2">
                  <c:v>3.3134549999999998</c:v>
                </c:pt>
              </c:numCache>
            </c:numRef>
          </c:val>
        </c:ser>
        <c:ser>
          <c:idx val="8"/>
          <c:order val="8"/>
          <c:tx>
            <c:strRef>
              <c:f>'i5 - elimination'!$IT$1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elimination'!$IT$2:$IT$4</c:f>
              <c:numCache>
                <c:formatCode>General</c:formatCode>
                <c:ptCount val="3"/>
                <c:pt idx="0">
                  <c:v>3.107488</c:v>
                </c:pt>
                <c:pt idx="1">
                  <c:v>3.2691620000000001</c:v>
                </c:pt>
                <c:pt idx="2">
                  <c:v>3.3143799999999999</c:v>
                </c:pt>
              </c:numCache>
            </c:numRef>
          </c:val>
        </c:ser>
        <c:ser>
          <c:idx val="9"/>
          <c:order val="9"/>
          <c:tx>
            <c:strRef>
              <c:f>'i5 - elimination'!$IU$1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elimination'!$IU$2:$IU$4</c:f>
              <c:numCache>
                <c:formatCode>General</c:formatCode>
                <c:ptCount val="3"/>
                <c:pt idx="0">
                  <c:v>3.1533899999999999</c:v>
                </c:pt>
                <c:pt idx="1">
                  <c:v>3.2628789999999999</c:v>
                </c:pt>
                <c:pt idx="2">
                  <c:v>3.318797</c:v>
                </c:pt>
              </c:numCache>
            </c:numRef>
          </c:val>
        </c:ser>
        <c:ser>
          <c:idx val="10"/>
          <c:order val="10"/>
          <c:tx>
            <c:strRef>
              <c:f>'i5 - elimination'!$IV$1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elimination'!$IV$2:$IV$4</c:f>
              <c:numCache>
                <c:formatCode>General</c:formatCode>
                <c:ptCount val="3"/>
                <c:pt idx="0">
                  <c:v>3.1583600000000001</c:v>
                </c:pt>
                <c:pt idx="1">
                  <c:v>3.2628539999999999</c:v>
                </c:pt>
                <c:pt idx="2">
                  <c:v>3.321005</c:v>
                </c:pt>
              </c:numCache>
            </c:numRef>
          </c:val>
        </c:ser>
        <c:ser>
          <c:idx val="11"/>
          <c:order val="11"/>
          <c:tx>
            <c:strRef>
              <c:f>'i5 - elimination'!$IW$1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elimination'!$IW$2:$IW$4</c:f>
              <c:numCache>
                <c:formatCode>General</c:formatCode>
                <c:ptCount val="3"/>
                <c:pt idx="0">
                  <c:v>3.1573060000000002</c:v>
                </c:pt>
                <c:pt idx="1">
                  <c:v>3.272427</c:v>
                </c:pt>
                <c:pt idx="2">
                  <c:v>3.331747</c:v>
                </c:pt>
              </c:numCache>
            </c:numRef>
          </c:val>
        </c:ser>
        <c:ser>
          <c:idx val="12"/>
          <c:order val="12"/>
          <c:tx>
            <c:strRef>
              <c:f>'i5 - elimination'!$IX$1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elimination'!$IX$2:$IX$4</c:f>
              <c:numCache>
                <c:formatCode>General</c:formatCode>
                <c:ptCount val="3"/>
                <c:pt idx="0">
                  <c:v>3.1104129999999999</c:v>
                </c:pt>
                <c:pt idx="1">
                  <c:v>3.2760120000000001</c:v>
                </c:pt>
                <c:pt idx="2">
                  <c:v>3.3270520000000001</c:v>
                </c:pt>
              </c:numCache>
            </c:numRef>
          </c:val>
        </c:ser>
        <c:ser>
          <c:idx val="13"/>
          <c:order val="13"/>
          <c:tx>
            <c:strRef>
              <c:f>'i5 - elimination'!$IY$1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elimination'!$IY$2:$IY$4</c:f>
              <c:numCache>
                <c:formatCode>General</c:formatCode>
                <c:ptCount val="3"/>
                <c:pt idx="0">
                  <c:v>3.1183190000000001</c:v>
                </c:pt>
                <c:pt idx="1">
                  <c:v>3.2691309999999998</c:v>
                </c:pt>
                <c:pt idx="2">
                  <c:v>3.3121420000000001</c:v>
                </c:pt>
              </c:numCache>
            </c:numRef>
          </c:val>
        </c:ser>
        <c:ser>
          <c:idx val="14"/>
          <c:order val="14"/>
          <c:tx>
            <c:strRef>
              <c:f>'i5 - elimination'!$IZ$1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elimination'!$IZ$2:$IZ$4</c:f>
              <c:numCache>
                <c:formatCode>General</c:formatCode>
                <c:ptCount val="3"/>
                <c:pt idx="0">
                  <c:v>3.2021329999999999</c:v>
                </c:pt>
                <c:pt idx="1">
                  <c:v>3.2898420000000002</c:v>
                </c:pt>
                <c:pt idx="2">
                  <c:v>3.3402020000000001</c:v>
                </c:pt>
              </c:numCache>
            </c:numRef>
          </c:val>
        </c:ser>
        <c:ser>
          <c:idx val="15"/>
          <c:order val="15"/>
          <c:tx>
            <c:strRef>
              <c:f>'i5 - elimination'!$JA$1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elimination'!$JA$2:$JA$4</c:f>
              <c:numCache>
                <c:formatCode>General</c:formatCode>
                <c:ptCount val="3"/>
                <c:pt idx="0">
                  <c:v>3.2073670000000001</c:v>
                </c:pt>
                <c:pt idx="1">
                  <c:v>3.2904520000000002</c:v>
                </c:pt>
                <c:pt idx="2">
                  <c:v>3.3626200000000002</c:v>
                </c:pt>
              </c:numCache>
            </c:numRef>
          </c:val>
        </c:ser>
        <c:ser>
          <c:idx val="16"/>
          <c:order val="16"/>
          <c:tx>
            <c:strRef>
              <c:f>'i5 - elimination'!$JB$1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elimination'!$JB$2:$JB$4</c:f>
              <c:numCache>
                <c:formatCode>General</c:formatCode>
                <c:ptCount val="3"/>
                <c:pt idx="0">
                  <c:v>3.191128</c:v>
                </c:pt>
                <c:pt idx="1">
                  <c:v>3.2937370000000001</c:v>
                </c:pt>
                <c:pt idx="2">
                  <c:v>3.3393169999999999</c:v>
                </c:pt>
              </c:numCache>
            </c:numRef>
          </c:val>
        </c:ser>
        <c:ser>
          <c:idx val="17"/>
          <c:order val="17"/>
          <c:tx>
            <c:strRef>
              <c:f>'i5 - elimination'!$JC$1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elimination'!$JC$2:$JC$4</c:f>
              <c:numCache>
                <c:formatCode>General</c:formatCode>
                <c:ptCount val="3"/>
                <c:pt idx="0">
                  <c:v>3.208745</c:v>
                </c:pt>
                <c:pt idx="1">
                  <c:v>3.2880229999999999</c:v>
                </c:pt>
                <c:pt idx="2">
                  <c:v>3.3395359999999998</c:v>
                </c:pt>
              </c:numCache>
            </c:numRef>
          </c:val>
        </c:ser>
        <c:ser>
          <c:idx val="18"/>
          <c:order val="18"/>
          <c:tx>
            <c:strRef>
              <c:f>'i5 - elimination'!$JD$1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'i5 - elimination'!$IJ$2:$IK$4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</c:v>
                  </c:pt>
                </c:lvl>
              </c:multiLvlStrCache>
            </c:multiLvlStrRef>
          </c:cat>
          <c:val>
            <c:numRef>
              <c:f>'i5 - elimination'!$JD$2:$JD$4</c:f>
              <c:numCache>
                <c:formatCode>General</c:formatCode>
                <c:ptCount val="3"/>
                <c:pt idx="0">
                  <c:v>3.2153749999999999</c:v>
                </c:pt>
                <c:pt idx="1">
                  <c:v>3.4336139999999999</c:v>
                </c:pt>
                <c:pt idx="2">
                  <c:v>3.432582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7152"/>
        <c:axId val="142573568"/>
      </c:barChart>
      <c:catAx>
        <c:axId val="142257152"/>
        <c:scaling>
          <c:orientation val="minMax"/>
        </c:scaling>
        <c:delete val="0"/>
        <c:axPos val="b"/>
        <c:majorTickMark val="out"/>
        <c:minorTickMark val="none"/>
        <c:tickLblPos val="nextTo"/>
        <c:crossAx val="142573568"/>
        <c:crosses val="autoZero"/>
        <c:auto val="1"/>
        <c:lblAlgn val="ctr"/>
        <c:lblOffset val="100"/>
        <c:noMultiLvlLbl val="0"/>
      </c:catAx>
      <c:valAx>
        <c:axId val="142573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257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elimination'!$JI$1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elimination'!$JI$2:$JI$4</c:f>
              <c:numCache>
                <c:formatCode>General</c:formatCode>
                <c:ptCount val="3"/>
                <c:pt idx="0">
                  <c:v>0.31744600000000001</c:v>
                </c:pt>
                <c:pt idx="1">
                  <c:v>0.55210199999999998</c:v>
                </c:pt>
                <c:pt idx="2">
                  <c:v>0.53466400000000003</c:v>
                </c:pt>
              </c:numCache>
            </c:numRef>
          </c:val>
        </c:ser>
        <c:ser>
          <c:idx val="1"/>
          <c:order val="1"/>
          <c:tx>
            <c:strRef>
              <c:f>'i5 - elimination'!$JJ$1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elimination'!$JJ$2:$JJ$4</c:f>
              <c:numCache>
                <c:formatCode>General</c:formatCode>
                <c:ptCount val="3"/>
                <c:pt idx="0">
                  <c:v>0.29285299999999997</c:v>
                </c:pt>
                <c:pt idx="1">
                  <c:v>0.531887</c:v>
                </c:pt>
                <c:pt idx="2">
                  <c:v>0.53501900000000002</c:v>
                </c:pt>
              </c:numCache>
            </c:numRef>
          </c:val>
        </c:ser>
        <c:ser>
          <c:idx val="2"/>
          <c:order val="2"/>
          <c:tx>
            <c:strRef>
              <c:f>'i5 - elimination'!$JK$1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elimination'!$JK$2:$JK$4</c:f>
              <c:numCache>
                <c:formatCode>General</c:formatCode>
                <c:ptCount val="3"/>
                <c:pt idx="0">
                  <c:v>0.26870500000000003</c:v>
                </c:pt>
                <c:pt idx="1">
                  <c:v>0.41706300000000002</c:v>
                </c:pt>
                <c:pt idx="2">
                  <c:v>0.42659399999999997</c:v>
                </c:pt>
              </c:numCache>
            </c:numRef>
          </c:val>
        </c:ser>
        <c:ser>
          <c:idx val="3"/>
          <c:order val="3"/>
          <c:tx>
            <c:strRef>
              <c:f>'i5 - elimination'!$JL$1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elimination'!$JL$2:$JL$4</c:f>
              <c:numCache>
                <c:formatCode>General</c:formatCode>
                <c:ptCount val="3"/>
                <c:pt idx="0">
                  <c:v>0.27474900000000002</c:v>
                </c:pt>
                <c:pt idx="1">
                  <c:v>0.36729400000000001</c:v>
                </c:pt>
                <c:pt idx="2">
                  <c:v>0.335951</c:v>
                </c:pt>
              </c:numCache>
            </c:numRef>
          </c:val>
        </c:ser>
        <c:ser>
          <c:idx val="4"/>
          <c:order val="4"/>
          <c:tx>
            <c:strRef>
              <c:f>'i5 - elimination'!$JM$1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elimination'!$JM$2:$JM$4</c:f>
              <c:numCache>
                <c:formatCode>General</c:formatCode>
                <c:ptCount val="3"/>
                <c:pt idx="0">
                  <c:v>0.322714</c:v>
                </c:pt>
                <c:pt idx="1">
                  <c:v>0.436058</c:v>
                </c:pt>
                <c:pt idx="2">
                  <c:v>0.59469700000000003</c:v>
                </c:pt>
              </c:numCache>
            </c:numRef>
          </c:val>
        </c:ser>
        <c:ser>
          <c:idx val="5"/>
          <c:order val="5"/>
          <c:tx>
            <c:strRef>
              <c:f>'i5 - elimination'!$JN$1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elimination'!$JN$2:$JN$4</c:f>
              <c:numCache>
                <c:formatCode>General</c:formatCode>
                <c:ptCount val="3"/>
                <c:pt idx="0">
                  <c:v>0.299286</c:v>
                </c:pt>
                <c:pt idx="1">
                  <c:v>0.41660799999999998</c:v>
                </c:pt>
                <c:pt idx="2">
                  <c:v>0.55434300000000003</c:v>
                </c:pt>
              </c:numCache>
            </c:numRef>
          </c:val>
        </c:ser>
        <c:ser>
          <c:idx val="6"/>
          <c:order val="6"/>
          <c:tx>
            <c:strRef>
              <c:f>'i5 - elimination'!$JO$1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elimination'!$JO$2:$JO$4</c:f>
              <c:numCache>
                <c:formatCode>General</c:formatCode>
                <c:ptCount val="3"/>
                <c:pt idx="0">
                  <c:v>0.297601</c:v>
                </c:pt>
                <c:pt idx="1">
                  <c:v>0.43242700000000001</c:v>
                </c:pt>
                <c:pt idx="2">
                  <c:v>0.59811800000000004</c:v>
                </c:pt>
              </c:numCache>
            </c:numRef>
          </c:val>
        </c:ser>
        <c:ser>
          <c:idx val="7"/>
          <c:order val="7"/>
          <c:tx>
            <c:strRef>
              <c:f>'i5 - elimination'!$JP$1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elimination'!$JP$2:$JP$4</c:f>
              <c:numCache>
                <c:formatCode>General</c:formatCode>
                <c:ptCount val="3"/>
                <c:pt idx="0">
                  <c:v>0.28321099999999999</c:v>
                </c:pt>
                <c:pt idx="1">
                  <c:v>0.41612300000000002</c:v>
                </c:pt>
                <c:pt idx="2">
                  <c:v>0.44044499999999998</c:v>
                </c:pt>
              </c:numCache>
            </c:numRef>
          </c:val>
        </c:ser>
        <c:ser>
          <c:idx val="8"/>
          <c:order val="8"/>
          <c:tx>
            <c:strRef>
              <c:f>'i5 - elimination'!$JQ$1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elimination'!$JQ$2:$JQ$4</c:f>
              <c:numCache>
                <c:formatCode>General</c:formatCode>
                <c:ptCount val="3"/>
                <c:pt idx="0">
                  <c:v>0.35253099999999998</c:v>
                </c:pt>
                <c:pt idx="1">
                  <c:v>0.41328900000000002</c:v>
                </c:pt>
                <c:pt idx="2">
                  <c:v>0.43803900000000001</c:v>
                </c:pt>
              </c:numCache>
            </c:numRef>
          </c:val>
        </c:ser>
        <c:ser>
          <c:idx val="9"/>
          <c:order val="9"/>
          <c:tx>
            <c:strRef>
              <c:f>'i5 - elimination'!$JR$1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elimination'!$JR$2:$JR$4</c:f>
              <c:numCache>
                <c:formatCode>General</c:formatCode>
                <c:ptCount val="3"/>
                <c:pt idx="0">
                  <c:v>0.33467400000000003</c:v>
                </c:pt>
                <c:pt idx="1">
                  <c:v>0.42729600000000001</c:v>
                </c:pt>
                <c:pt idx="2">
                  <c:v>0.43963200000000002</c:v>
                </c:pt>
              </c:numCache>
            </c:numRef>
          </c:val>
        </c:ser>
        <c:ser>
          <c:idx val="10"/>
          <c:order val="10"/>
          <c:tx>
            <c:strRef>
              <c:f>'i5 - elimination'!$JS$1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elimination'!$JS$2:$JS$4</c:f>
              <c:numCache>
                <c:formatCode>General</c:formatCode>
                <c:ptCount val="3"/>
                <c:pt idx="0">
                  <c:v>0.29927500000000001</c:v>
                </c:pt>
                <c:pt idx="1">
                  <c:v>0.40554699999999999</c:v>
                </c:pt>
                <c:pt idx="2">
                  <c:v>0.43918299999999999</c:v>
                </c:pt>
              </c:numCache>
            </c:numRef>
          </c:val>
        </c:ser>
        <c:ser>
          <c:idx val="11"/>
          <c:order val="11"/>
          <c:tx>
            <c:strRef>
              <c:f>'i5 - elimination'!$JT$1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elimination'!$JT$2:$JT$4</c:f>
              <c:numCache>
                <c:formatCode>General</c:formatCode>
                <c:ptCount val="3"/>
                <c:pt idx="0">
                  <c:v>0.32644499999999999</c:v>
                </c:pt>
                <c:pt idx="1">
                  <c:v>0.41129599999999999</c:v>
                </c:pt>
                <c:pt idx="2">
                  <c:v>0.45703700000000003</c:v>
                </c:pt>
              </c:numCache>
            </c:numRef>
          </c:val>
        </c:ser>
        <c:ser>
          <c:idx val="12"/>
          <c:order val="12"/>
          <c:tx>
            <c:strRef>
              <c:f>'i5 - elimination'!$JU$1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elimination'!$JU$2:$JU$4</c:f>
              <c:numCache>
                <c:formatCode>General</c:formatCode>
                <c:ptCount val="3"/>
                <c:pt idx="0">
                  <c:v>0.30894300000000002</c:v>
                </c:pt>
                <c:pt idx="1">
                  <c:v>0.38936799999999999</c:v>
                </c:pt>
                <c:pt idx="2">
                  <c:v>0.43613400000000002</c:v>
                </c:pt>
              </c:numCache>
            </c:numRef>
          </c:val>
        </c:ser>
        <c:ser>
          <c:idx val="13"/>
          <c:order val="13"/>
          <c:tx>
            <c:strRef>
              <c:f>'i5 - elimination'!$JV$1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elimination'!$JV$2:$JV$4</c:f>
              <c:numCache>
                <c:formatCode>General</c:formatCode>
                <c:ptCount val="3"/>
                <c:pt idx="0">
                  <c:v>0.29414000000000001</c:v>
                </c:pt>
                <c:pt idx="1">
                  <c:v>0.39772200000000002</c:v>
                </c:pt>
                <c:pt idx="2">
                  <c:v>0.459758</c:v>
                </c:pt>
              </c:numCache>
            </c:numRef>
          </c:val>
        </c:ser>
        <c:ser>
          <c:idx val="14"/>
          <c:order val="14"/>
          <c:tx>
            <c:strRef>
              <c:f>'i5 - elimination'!$JW$1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elimination'!$JW$2:$JW$4</c:f>
              <c:numCache>
                <c:formatCode>General</c:formatCode>
                <c:ptCount val="3"/>
                <c:pt idx="0">
                  <c:v>0.31074600000000002</c:v>
                </c:pt>
                <c:pt idx="1">
                  <c:v>0.42897099999999999</c:v>
                </c:pt>
                <c:pt idx="2">
                  <c:v>0.46528399999999998</c:v>
                </c:pt>
              </c:numCache>
            </c:numRef>
          </c:val>
        </c:ser>
        <c:ser>
          <c:idx val="15"/>
          <c:order val="15"/>
          <c:tx>
            <c:strRef>
              <c:f>'i5 - elimination'!$JX$1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elimination'!$JX$2:$JX$4</c:f>
              <c:numCache>
                <c:formatCode>General</c:formatCode>
                <c:ptCount val="3"/>
                <c:pt idx="0">
                  <c:v>0.326289</c:v>
                </c:pt>
                <c:pt idx="1">
                  <c:v>0.42359599999999997</c:v>
                </c:pt>
                <c:pt idx="2">
                  <c:v>0.455986</c:v>
                </c:pt>
              </c:numCache>
            </c:numRef>
          </c:val>
        </c:ser>
        <c:ser>
          <c:idx val="16"/>
          <c:order val="16"/>
          <c:tx>
            <c:strRef>
              <c:f>'i5 - elimination'!$JY$1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elimination'!$JY$2:$JY$4</c:f>
              <c:numCache>
                <c:formatCode>General</c:formatCode>
                <c:ptCount val="3"/>
                <c:pt idx="0">
                  <c:v>0.31247000000000003</c:v>
                </c:pt>
                <c:pt idx="1">
                  <c:v>0.419516</c:v>
                </c:pt>
                <c:pt idx="2">
                  <c:v>0.46368999999999999</c:v>
                </c:pt>
              </c:numCache>
            </c:numRef>
          </c:val>
        </c:ser>
        <c:ser>
          <c:idx val="17"/>
          <c:order val="17"/>
          <c:tx>
            <c:strRef>
              <c:f>'i5 - elimination'!$JZ$1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elimination'!$JZ$2:$JZ$4</c:f>
              <c:numCache>
                <c:formatCode>General</c:formatCode>
                <c:ptCount val="3"/>
                <c:pt idx="0">
                  <c:v>0.31987199999999999</c:v>
                </c:pt>
                <c:pt idx="1">
                  <c:v>0.42237599999999997</c:v>
                </c:pt>
                <c:pt idx="2">
                  <c:v>0.461507</c:v>
                </c:pt>
              </c:numCache>
            </c:numRef>
          </c:val>
        </c:ser>
        <c:ser>
          <c:idx val="18"/>
          <c:order val="18"/>
          <c:tx>
            <c:strRef>
              <c:f>'i5 - elimination'!$KA$1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'i5 - elimination'!$JG$2:$JH$4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128 cached</c:v>
                  </c:pt>
                </c:lvl>
              </c:multiLvlStrCache>
            </c:multiLvlStrRef>
          </c:cat>
          <c:val>
            <c:numRef>
              <c:f>'i5 - elimination'!$KA$2:$KA$4</c:f>
              <c:numCache>
                <c:formatCode>General</c:formatCode>
                <c:ptCount val="3"/>
                <c:pt idx="0">
                  <c:v>0.32301000000000002</c:v>
                </c:pt>
                <c:pt idx="1">
                  <c:v>0.36473800000000001</c:v>
                </c:pt>
                <c:pt idx="2">
                  <c:v>0.38186300000000001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889344"/>
        <c:axId val="142577024"/>
      </c:barChart>
      <c:catAx>
        <c:axId val="112889344"/>
        <c:scaling>
          <c:orientation val="minMax"/>
        </c:scaling>
        <c:delete val="0"/>
        <c:axPos val="b"/>
        <c:majorTickMark val="out"/>
        <c:minorTickMark val="none"/>
        <c:tickLblPos val="nextTo"/>
        <c:crossAx val="142577024"/>
        <c:crosses val="autoZero"/>
        <c:auto val="1"/>
        <c:lblAlgn val="ctr"/>
        <c:lblOffset val="100"/>
        <c:noMultiLvlLbl val="0"/>
      </c:catAx>
      <c:valAx>
        <c:axId val="142577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8893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elimination'!$BS$1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elimination'!$BS$2:$BS$16</c:f>
              <c:numCache>
                <c:formatCode>General</c:formatCode>
                <c:ptCount val="15"/>
                <c:pt idx="0">
                  <c:v>25.013096999999998</c:v>
                </c:pt>
                <c:pt idx="1">
                  <c:v>25.259321</c:v>
                </c:pt>
                <c:pt idx="2">
                  <c:v>24.365572</c:v>
                </c:pt>
                <c:pt idx="3">
                  <c:v>21.964120000000001</c:v>
                </c:pt>
                <c:pt idx="4">
                  <c:v>22.400739000000002</c:v>
                </c:pt>
                <c:pt idx="5">
                  <c:v>21.354210999999999</c:v>
                </c:pt>
                <c:pt idx="6">
                  <c:v>6.8986900000000002</c:v>
                </c:pt>
                <c:pt idx="7">
                  <c:v>6.9653600000000004</c:v>
                </c:pt>
                <c:pt idx="8">
                  <c:v>7.1143369999999999</c:v>
                </c:pt>
                <c:pt idx="9">
                  <c:v>3.838403</c:v>
                </c:pt>
                <c:pt idx="10">
                  <c:v>6.0787089999999999</c:v>
                </c:pt>
                <c:pt idx="11">
                  <c:v>5.9876469999999999</c:v>
                </c:pt>
                <c:pt idx="12">
                  <c:v>2.169994</c:v>
                </c:pt>
                <c:pt idx="13">
                  <c:v>3.978564</c:v>
                </c:pt>
                <c:pt idx="14">
                  <c:v>3.9113090000000001</c:v>
                </c:pt>
              </c:numCache>
            </c:numRef>
          </c:val>
        </c:ser>
        <c:ser>
          <c:idx val="1"/>
          <c:order val="1"/>
          <c:tx>
            <c:strRef>
              <c:f>'i5 - elimination'!$BT$1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elimination'!$BT$2:$BT$16</c:f>
              <c:numCache>
                <c:formatCode>General</c:formatCode>
                <c:ptCount val="15"/>
                <c:pt idx="0">
                  <c:v>28.148622</c:v>
                </c:pt>
                <c:pt idx="1">
                  <c:v>28.198399999999999</c:v>
                </c:pt>
                <c:pt idx="2">
                  <c:v>27.565799999999999</c:v>
                </c:pt>
                <c:pt idx="3">
                  <c:v>22.439515</c:v>
                </c:pt>
                <c:pt idx="4">
                  <c:v>22.241803999999998</c:v>
                </c:pt>
                <c:pt idx="5">
                  <c:v>21.631330999999999</c:v>
                </c:pt>
                <c:pt idx="6">
                  <c:v>6.5760439999999996</c:v>
                </c:pt>
                <c:pt idx="7">
                  <c:v>6.5511739999999996</c:v>
                </c:pt>
                <c:pt idx="8">
                  <c:v>6.749625</c:v>
                </c:pt>
                <c:pt idx="9">
                  <c:v>4.2396349999999998</c:v>
                </c:pt>
                <c:pt idx="10">
                  <c:v>3.2373080000000001</c:v>
                </c:pt>
                <c:pt idx="11">
                  <c:v>3.2465630000000001</c:v>
                </c:pt>
                <c:pt idx="12">
                  <c:v>2.0899540000000001</c:v>
                </c:pt>
                <c:pt idx="13">
                  <c:v>2.0975410000000001</c:v>
                </c:pt>
                <c:pt idx="14">
                  <c:v>2.096406</c:v>
                </c:pt>
              </c:numCache>
            </c:numRef>
          </c:val>
        </c:ser>
        <c:ser>
          <c:idx val="2"/>
          <c:order val="2"/>
          <c:tx>
            <c:strRef>
              <c:f>'i5 - elimination'!$BU$1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elimination'!$BU$2:$BU$16</c:f>
              <c:numCache>
                <c:formatCode>General</c:formatCode>
                <c:ptCount val="15"/>
                <c:pt idx="0">
                  <c:v>16.256502999999999</c:v>
                </c:pt>
                <c:pt idx="1">
                  <c:v>15.994986000000001</c:v>
                </c:pt>
                <c:pt idx="2">
                  <c:v>15.111053999999999</c:v>
                </c:pt>
                <c:pt idx="3">
                  <c:v>17.392975</c:v>
                </c:pt>
                <c:pt idx="4">
                  <c:v>16.733606000000002</c:v>
                </c:pt>
                <c:pt idx="5">
                  <c:v>16.24691</c:v>
                </c:pt>
                <c:pt idx="6">
                  <c:v>3.6727859999999999</c:v>
                </c:pt>
                <c:pt idx="7">
                  <c:v>3.7476129999999999</c:v>
                </c:pt>
                <c:pt idx="8">
                  <c:v>4.0424889999999998</c:v>
                </c:pt>
                <c:pt idx="9">
                  <c:v>2.4787620000000001</c:v>
                </c:pt>
                <c:pt idx="10">
                  <c:v>1.6184179999999999</c:v>
                </c:pt>
                <c:pt idx="11">
                  <c:v>1.610838</c:v>
                </c:pt>
                <c:pt idx="12">
                  <c:v>1.21631</c:v>
                </c:pt>
                <c:pt idx="13">
                  <c:v>1.219713</c:v>
                </c:pt>
                <c:pt idx="14">
                  <c:v>1.218072</c:v>
                </c:pt>
              </c:numCache>
            </c:numRef>
          </c:val>
        </c:ser>
        <c:ser>
          <c:idx val="3"/>
          <c:order val="3"/>
          <c:tx>
            <c:strRef>
              <c:f>'i5 - elimination'!$BV$1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elimination'!$BV$2:$BV$16</c:f>
              <c:numCache>
                <c:formatCode>General</c:formatCode>
                <c:ptCount val="15"/>
                <c:pt idx="0">
                  <c:v>16.283080000000002</c:v>
                </c:pt>
                <c:pt idx="1">
                  <c:v>15.107476999999999</c:v>
                </c:pt>
                <c:pt idx="2">
                  <c:v>14.912849</c:v>
                </c:pt>
                <c:pt idx="3">
                  <c:v>16.983325000000001</c:v>
                </c:pt>
                <c:pt idx="4">
                  <c:v>17.029861</c:v>
                </c:pt>
                <c:pt idx="5">
                  <c:v>16.044233999999999</c:v>
                </c:pt>
                <c:pt idx="6">
                  <c:v>3.720256</c:v>
                </c:pt>
                <c:pt idx="7">
                  <c:v>3.6732170000000002</c:v>
                </c:pt>
                <c:pt idx="8">
                  <c:v>4.0250760000000003</c:v>
                </c:pt>
                <c:pt idx="9">
                  <c:v>2.493404</c:v>
                </c:pt>
                <c:pt idx="10">
                  <c:v>1.6171960000000001</c:v>
                </c:pt>
                <c:pt idx="11">
                  <c:v>1.61022</c:v>
                </c:pt>
                <c:pt idx="12">
                  <c:v>1.207992</c:v>
                </c:pt>
                <c:pt idx="13">
                  <c:v>1.212232</c:v>
                </c:pt>
                <c:pt idx="14">
                  <c:v>1.2195579999999999</c:v>
                </c:pt>
              </c:numCache>
            </c:numRef>
          </c:val>
        </c:ser>
        <c:ser>
          <c:idx val="4"/>
          <c:order val="4"/>
          <c:tx>
            <c:strRef>
              <c:f>'i5 - elimination'!$BW$1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elimination'!$BW$2:$BW$16</c:f>
              <c:numCache>
                <c:formatCode>General</c:formatCode>
                <c:ptCount val="15"/>
                <c:pt idx="0">
                  <c:v>15.801028000000001</c:v>
                </c:pt>
                <c:pt idx="1">
                  <c:v>15.505941999999999</c:v>
                </c:pt>
                <c:pt idx="2">
                  <c:v>14.932052000000001</c:v>
                </c:pt>
                <c:pt idx="3">
                  <c:v>16.544931999999999</c:v>
                </c:pt>
                <c:pt idx="4">
                  <c:v>16.866464000000001</c:v>
                </c:pt>
                <c:pt idx="5">
                  <c:v>15.883459999999999</c:v>
                </c:pt>
                <c:pt idx="6">
                  <c:v>3.617855</c:v>
                </c:pt>
                <c:pt idx="7">
                  <c:v>3.6941380000000001</c:v>
                </c:pt>
                <c:pt idx="8">
                  <c:v>4.017944</c:v>
                </c:pt>
                <c:pt idx="9">
                  <c:v>2.4023650000000001</c:v>
                </c:pt>
                <c:pt idx="10">
                  <c:v>1.6267419999999999</c:v>
                </c:pt>
                <c:pt idx="11">
                  <c:v>1.564767</c:v>
                </c:pt>
                <c:pt idx="12">
                  <c:v>1.1968840000000001</c:v>
                </c:pt>
                <c:pt idx="13">
                  <c:v>1.1899979999999999</c:v>
                </c:pt>
                <c:pt idx="14">
                  <c:v>1.1911719999999999</c:v>
                </c:pt>
              </c:numCache>
            </c:numRef>
          </c:val>
        </c:ser>
        <c:ser>
          <c:idx val="5"/>
          <c:order val="5"/>
          <c:tx>
            <c:strRef>
              <c:f>'i5 - elimination'!$BX$1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elimination'!$BX$2:$BX$16</c:f>
              <c:numCache>
                <c:formatCode>General</c:formatCode>
                <c:ptCount val="15"/>
                <c:pt idx="0">
                  <c:v>15.720184</c:v>
                </c:pt>
                <c:pt idx="1">
                  <c:v>14.860343</c:v>
                </c:pt>
                <c:pt idx="2">
                  <c:v>14.362757999999999</c:v>
                </c:pt>
                <c:pt idx="3">
                  <c:v>16.771871999999998</c:v>
                </c:pt>
                <c:pt idx="4">
                  <c:v>16.540548000000001</c:v>
                </c:pt>
                <c:pt idx="5">
                  <c:v>15.796652999999999</c:v>
                </c:pt>
                <c:pt idx="6">
                  <c:v>3.6018949999999998</c:v>
                </c:pt>
                <c:pt idx="7">
                  <c:v>3.5627710000000001</c:v>
                </c:pt>
                <c:pt idx="8">
                  <c:v>3.8563939999999999</c:v>
                </c:pt>
                <c:pt idx="9">
                  <c:v>2.552101</c:v>
                </c:pt>
                <c:pt idx="10">
                  <c:v>1.5773600000000001</c:v>
                </c:pt>
                <c:pt idx="11">
                  <c:v>1.565143</c:v>
                </c:pt>
                <c:pt idx="12">
                  <c:v>1.1823870000000001</c:v>
                </c:pt>
                <c:pt idx="13">
                  <c:v>1.1812879999999999</c:v>
                </c:pt>
                <c:pt idx="14">
                  <c:v>1.1990499999999999</c:v>
                </c:pt>
              </c:numCache>
            </c:numRef>
          </c:val>
        </c:ser>
        <c:ser>
          <c:idx val="6"/>
          <c:order val="6"/>
          <c:tx>
            <c:strRef>
              <c:f>'i5 - elimination'!$BY$1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elimination'!$BY$2:$BY$16</c:f>
              <c:numCache>
                <c:formatCode>General</c:formatCode>
                <c:ptCount val="15"/>
                <c:pt idx="0">
                  <c:v>15.494142999999999</c:v>
                </c:pt>
                <c:pt idx="1">
                  <c:v>15.072429</c:v>
                </c:pt>
                <c:pt idx="2">
                  <c:v>14.451241</c:v>
                </c:pt>
                <c:pt idx="3">
                  <c:v>16.627569999999999</c:v>
                </c:pt>
                <c:pt idx="4">
                  <c:v>16.028061999999998</c:v>
                </c:pt>
                <c:pt idx="5">
                  <c:v>15.660482999999999</c:v>
                </c:pt>
                <c:pt idx="6">
                  <c:v>3.553569</c:v>
                </c:pt>
                <c:pt idx="7">
                  <c:v>3.599075</c:v>
                </c:pt>
                <c:pt idx="8">
                  <c:v>3.9959229999999999</c:v>
                </c:pt>
                <c:pt idx="9">
                  <c:v>2.4756070000000001</c:v>
                </c:pt>
                <c:pt idx="10">
                  <c:v>1.5593319999999999</c:v>
                </c:pt>
                <c:pt idx="11">
                  <c:v>1.580117</c:v>
                </c:pt>
                <c:pt idx="12">
                  <c:v>1.1812389999999999</c:v>
                </c:pt>
                <c:pt idx="13">
                  <c:v>1.1902109999999999</c:v>
                </c:pt>
                <c:pt idx="14">
                  <c:v>1.1878379999999999</c:v>
                </c:pt>
              </c:numCache>
            </c:numRef>
          </c:val>
        </c:ser>
        <c:ser>
          <c:idx val="7"/>
          <c:order val="7"/>
          <c:tx>
            <c:strRef>
              <c:f>'i5 - elimination'!$BZ$1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elimination'!$BZ$2:$BZ$16</c:f>
              <c:numCache>
                <c:formatCode>General</c:formatCode>
                <c:ptCount val="15"/>
                <c:pt idx="0">
                  <c:v>14.898474999999999</c:v>
                </c:pt>
                <c:pt idx="1">
                  <c:v>14.908833</c:v>
                </c:pt>
                <c:pt idx="2">
                  <c:v>13.980373999999999</c:v>
                </c:pt>
                <c:pt idx="3">
                  <c:v>16.876515000000001</c:v>
                </c:pt>
                <c:pt idx="4">
                  <c:v>15.489722</c:v>
                </c:pt>
                <c:pt idx="5">
                  <c:v>16.092585</c:v>
                </c:pt>
                <c:pt idx="6">
                  <c:v>3.4620410000000001</c:v>
                </c:pt>
                <c:pt idx="7">
                  <c:v>3.482307</c:v>
                </c:pt>
                <c:pt idx="8">
                  <c:v>3.6349900000000002</c:v>
                </c:pt>
                <c:pt idx="9">
                  <c:v>2.4151090000000002</c:v>
                </c:pt>
                <c:pt idx="10">
                  <c:v>1.5153650000000001</c:v>
                </c:pt>
                <c:pt idx="11">
                  <c:v>1.4925489999999999</c:v>
                </c:pt>
                <c:pt idx="12">
                  <c:v>1.171659</c:v>
                </c:pt>
                <c:pt idx="13">
                  <c:v>1.1849959999999999</c:v>
                </c:pt>
                <c:pt idx="14">
                  <c:v>1.1888399999999999</c:v>
                </c:pt>
              </c:numCache>
            </c:numRef>
          </c:val>
        </c:ser>
        <c:ser>
          <c:idx val="8"/>
          <c:order val="8"/>
          <c:tx>
            <c:strRef>
              <c:f>'i5 - elimination'!$CA$1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elimination'!$CA$2:$CA$16</c:f>
              <c:numCache>
                <c:formatCode>General</c:formatCode>
                <c:ptCount val="15"/>
                <c:pt idx="0">
                  <c:v>15.591240000000001</c:v>
                </c:pt>
                <c:pt idx="1">
                  <c:v>14.754629</c:v>
                </c:pt>
                <c:pt idx="2">
                  <c:v>14.657273</c:v>
                </c:pt>
                <c:pt idx="3">
                  <c:v>16.649187999999999</c:v>
                </c:pt>
                <c:pt idx="4">
                  <c:v>15.769030000000001</c:v>
                </c:pt>
                <c:pt idx="5">
                  <c:v>16.261696000000001</c:v>
                </c:pt>
                <c:pt idx="6">
                  <c:v>3.482167</c:v>
                </c:pt>
                <c:pt idx="7">
                  <c:v>3.4845009999999998</c:v>
                </c:pt>
                <c:pt idx="8">
                  <c:v>3.6103139999999998</c:v>
                </c:pt>
                <c:pt idx="9">
                  <c:v>2.372671</c:v>
                </c:pt>
                <c:pt idx="10">
                  <c:v>1.5080549999999999</c:v>
                </c:pt>
                <c:pt idx="11">
                  <c:v>1.46435</c:v>
                </c:pt>
                <c:pt idx="12">
                  <c:v>1.20695</c:v>
                </c:pt>
                <c:pt idx="13">
                  <c:v>1.2147209999999999</c:v>
                </c:pt>
                <c:pt idx="14">
                  <c:v>1.217784</c:v>
                </c:pt>
              </c:numCache>
            </c:numRef>
          </c:val>
        </c:ser>
        <c:ser>
          <c:idx val="9"/>
          <c:order val="9"/>
          <c:tx>
            <c:strRef>
              <c:f>'i5 - elimination'!$CB$1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elimination'!$CB$2:$CB$16</c:f>
              <c:numCache>
                <c:formatCode>General</c:formatCode>
                <c:ptCount val="15"/>
                <c:pt idx="0">
                  <c:v>15.77753</c:v>
                </c:pt>
                <c:pt idx="1">
                  <c:v>15.575385000000001</c:v>
                </c:pt>
                <c:pt idx="2">
                  <c:v>16.157637000000001</c:v>
                </c:pt>
                <c:pt idx="3">
                  <c:v>16.666142000000001</c:v>
                </c:pt>
                <c:pt idx="4">
                  <c:v>16.142648000000001</c:v>
                </c:pt>
                <c:pt idx="5">
                  <c:v>16.993133</c:v>
                </c:pt>
                <c:pt idx="6">
                  <c:v>3.6967850000000002</c:v>
                </c:pt>
                <c:pt idx="7">
                  <c:v>3.7128540000000001</c:v>
                </c:pt>
                <c:pt idx="8">
                  <c:v>3.8098670000000001</c:v>
                </c:pt>
                <c:pt idx="9">
                  <c:v>2.4801199999999999</c:v>
                </c:pt>
                <c:pt idx="10">
                  <c:v>1.6112200000000001</c:v>
                </c:pt>
                <c:pt idx="11">
                  <c:v>1.591402</c:v>
                </c:pt>
                <c:pt idx="12">
                  <c:v>1.207938</c:v>
                </c:pt>
                <c:pt idx="13">
                  <c:v>1.2152590000000001</c:v>
                </c:pt>
                <c:pt idx="14">
                  <c:v>1.218461</c:v>
                </c:pt>
              </c:numCache>
            </c:numRef>
          </c:val>
        </c:ser>
        <c:ser>
          <c:idx val="10"/>
          <c:order val="10"/>
          <c:tx>
            <c:strRef>
              <c:f>'i5 - elimination'!$CC$1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elimination'!$CC$2:$CC$16</c:f>
              <c:numCache>
                <c:formatCode>General</c:formatCode>
                <c:ptCount val="15"/>
                <c:pt idx="0">
                  <c:v>15.995981</c:v>
                </c:pt>
                <c:pt idx="1">
                  <c:v>15.817043999999999</c:v>
                </c:pt>
                <c:pt idx="2">
                  <c:v>14.988872000000001</c:v>
                </c:pt>
                <c:pt idx="3">
                  <c:v>16.842645999999998</c:v>
                </c:pt>
                <c:pt idx="4">
                  <c:v>15.839091</c:v>
                </c:pt>
                <c:pt idx="5">
                  <c:v>16.610129000000001</c:v>
                </c:pt>
                <c:pt idx="6">
                  <c:v>3.6794090000000002</c:v>
                </c:pt>
                <c:pt idx="7">
                  <c:v>3.690528</c:v>
                </c:pt>
                <c:pt idx="8">
                  <c:v>3.789253</c:v>
                </c:pt>
                <c:pt idx="9">
                  <c:v>2.6133639999999998</c:v>
                </c:pt>
                <c:pt idx="10">
                  <c:v>1.6107389999999999</c:v>
                </c:pt>
                <c:pt idx="11">
                  <c:v>1.6026560000000001</c:v>
                </c:pt>
                <c:pt idx="12">
                  <c:v>1.214124</c:v>
                </c:pt>
                <c:pt idx="13">
                  <c:v>1.209446</c:v>
                </c:pt>
                <c:pt idx="14">
                  <c:v>1.2271369999999999</c:v>
                </c:pt>
              </c:numCache>
            </c:numRef>
          </c:val>
        </c:ser>
        <c:ser>
          <c:idx val="11"/>
          <c:order val="11"/>
          <c:tx>
            <c:strRef>
              <c:f>'i5 - elimination'!$CD$1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elimination'!$CD$2:$CD$16</c:f>
              <c:numCache>
                <c:formatCode>General</c:formatCode>
                <c:ptCount val="15"/>
                <c:pt idx="0">
                  <c:v>16.015315999999999</c:v>
                </c:pt>
                <c:pt idx="1">
                  <c:v>16.042662</c:v>
                </c:pt>
                <c:pt idx="2">
                  <c:v>14.945278</c:v>
                </c:pt>
                <c:pt idx="3">
                  <c:v>16.788547000000001</c:v>
                </c:pt>
                <c:pt idx="4">
                  <c:v>16.012305000000001</c:v>
                </c:pt>
                <c:pt idx="5">
                  <c:v>16.908525999999998</c:v>
                </c:pt>
                <c:pt idx="6">
                  <c:v>3.6676980000000001</c:v>
                </c:pt>
                <c:pt idx="7">
                  <c:v>3.7175159999999998</c:v>
                </c:pt>
                <c:pt idx="8">
                  <c:v>3.8115739999999998</c:v>
                </c:pt>
                <c:pt idx="9">
                  <c:v>2.571123</c:v>
                </c:pt>
                <c:pt idx="10">
                  <c:v>1.597512</c:v>
                </c:pt>
                <c:pt idx="11">
                  <c:v>1.605445</c:v>
                </c:pt>
                <c:pt idx="12">
                  <c:v>1.2172540000000001</c:v>
                </c:pt>
                <c:pt idx="13">
                  <c:v>1.2208270000000001</c:v>
                </c:pt>
                <c:pt idx="14">
                  <c:v>1.2135959999999999</c:v>
                </c:pt>
              </c:numCache>
            </c:numRef>
          </c:val>
        </c:ser>
        <c:ser>
          <c:idx val="12"/>
          <c:order val="12"/>
          <c:tx>
            <c:strRef>
              <c:f>'i5 - elimination'!$CE$1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elimination'!$CE$2:$CE$16</c:f>
              <c:numCache>
                <c:formatCode>General</c:formatCode>
                <c:ptCount val="15"/>
                <c:pt idx="0">
                  <c:v>15.795109</c:v>
                </c:pt>
                <c:pt idx="1">
                  <c:v>15.812082</c:v>
                </c:pt>
                <c:pt idx="2">
                  <c:v>15.156772999999999</c:v>
                </c:pt>
                <c:pt idx="3">
                  <c:v>16.421451000000001</c:v>
                </c:pt>
                <c:pt idx="4">
                  <c:v>16.195031</c:v>
                </c:pt>
                <c:pt idx="5">
                  <c:v>16.008652999999999</c:v>
                </c:pt>
                <c:pt idx="6">
                  <c:v>3.7085309999999998</c:v>
                </c:pt>
                <c:pt idx="7">
                  <c:v>3.702766</c:v>
                </c:pt>
                <c:pt idx="8">
                  <c:v>3.8822410000000001</c:v>
                </c:pt>
                <c:pt idx="9">
                  <c:v>2.51179</c:v>
                </c:pt>
                <c:pt idx="10">
                  <c:v>1.5733630000000001</c:v>
                </c:pt>
                <c:pt idx="11">
                  <c:v>1.5916170000000001</c:v>
                </c:pt>
                <c:pt idx="12">
                  <c:v>1.2102379999999999</c:v>
                </c:pt>
                <c:pt idx="13">
                  <c:v>1.207093</c:v>
                </c:pt>
                <c:pt idx="14">
                  <c:v>1.2268159999999999</c:v>
                </c:pt>
              </c:numCache>
            </c:numRef>
          </c:val>
        </c:ser>
        <c:ser>
          <c:idx val="13"/>
          <c:order val="13"/>
          <c:tx>
            <c:strRef>
              <c:f>'i5 - elimination'!$CF$1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elimination'!$CF$2:$CF$16</c:f>
              <c:numCache>
                <c:formatCode>General</c:formatCode>
                <c:ptCount val="15"/>
                <c:pt idx="0">
                  <c:v>15.869007</c:v>
                </c:pt>
                <c:pt idx="1">
                  <c:v>16.050913999999999</c:v>
                </c:pt>
                <c:pt idx="2">
                  <c:v>15.236812</c:v>
                </c:pt>
                <c:pt idx="3">
                  <c:v>16.023551999999999</c:v>
                </c:pt>
                <c:pt idx="4">
                  <c:v>16.258299000000001</c:v>
                </c:pt>
                <c:pt idx="5">
                  <c:v>13.394000999999999</c:v>
                </c:pt>
                <c:pt idx="6">
                  <c:v>3.6858089999999999</c:v>
                </c:pt>
                <c:pt idx="7">
                  <c:v>3.7934839999999999</c:v>
                </c:pt>
                <c:pt idx="8">
                  <c:v>3.9548459999999999</c:v>
                </c:pt>
                <c:pt idx="9">
                  <c:v>2.5574520000000001</c:v>
                </c:pt>
                <c:pt idx="10">
                  <c:v>1.579744</c:v>
                </c:pt>
                <c:pt idx="11">
                  <c:v>1.606096</c:v>
                </c:pt>
                <c:pt idx="12">
                  <c:v>1.21489</c:v>
                </c:pt>
                <c:pt idx="13">
                  <c:v>1.2064349999999999</c:v>
                </c:pt>
                <c:pt idx="14">
                  <c:v>1.2196100000000001</c:v>
                </c:pt>
              </c:numCache>
            </c:numRef>
          </c:val>
        </c:ser>
        <c:ser>
          <c:idx val="14"/>
          <c:order val="14"/>
          <c:tx>
            <c:strRef>
              <c:f>'i5 - elimination'!$CG$1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elimination'!$CG$2:$CG$16</c:f>
              <c:numCache>
                <c:formatCode>General</c:formatCode>
                <c:ptCount val="15"/>
                <c:pt idx="0">
                  <c:v>15.903184</c:v>
                </c:pt>
                <c:pt idx="1">
                  <c:v>16.047720000000002</c:v>
                </c:pt>
                <c:pt idx="2">
                  <c:v>15.50319</c:v>
                </c:pt>
                <c:pt idx="3">
                  <c:v>16.528155999999999</c:v>
                </c:pt>
                <c:pt idx="4">
                  <c:v>15.654754000000001</c:v>
                </c:pt>
                <c:pt idx="5">
                  <c:v>8.6206980000000009</c:v>
                </c:pt>
                <c:pt idx="6">
                  <c:v>3.707773</c:v>
                </c:pt>
                <c:pt idx="7">
                  <c:v>3.9302540000000001</c:v>
                </c:pt>
                <c:pt idx="8">
                  <c:v>3.8434740000000001</c:v>
                </c:pt>
                <c:pt idx="9">
                  <c:v>2.524356</c:v>
                </c:pt>
                <c:pt idx="10">
                  <c:v>1.5891059999999999</c:v>
                </c:pt>
                <c:pt idx="11">
                  <c:v>1.597399</c:v>
                </c:pt>
                <c:pt idx="12">
                  <c:v>1.2147159999999999</c:v>
                </c:pt>
                <c:pt idx="13">
                  <c:v>1.2058629999999999</c:v>
                </c:pt>
                <c:pt idx="14">
                  <c:v>1.2224649999999999</c:v>
                </c:pt>
              </c:numCache>
            </c:numRef>
          </c:val>
        </c:ser>
        <c:ser>
          <c:idx val="15"/>
          <c:order val="15"/>
          <c:tx>
            <c:strRef>
              <c:f>'i5 - elimination'!$CH$1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elimination'!$CH$2:$CH$16</c:f>
              <c:numCache>
                <c:formatCode>General</c:formatCode>
                <c:ptCount val="15"/>
                <c:pt idx="0">
                  <c:v>15.878788999999999</c:v>
                </c:pt>
                <c:pt idx="1">
                  <c:v>16.760567000000002</c:v>
                </c:pt>
                <c:pt idx="2">
                  <c:v>15.111055</c:v>
                </c:pt>
                <c:pt idx="3">
                  <c:v>16.597784000000001</c:v>
                </c:pt>
                <c:pt idx="4">
                  <c:v>15.802759</c:v>
                </c:pt>
                <c:pt idx="5">
                  <c:v>8.5677430000000001</c:v>
                </c:pt>
                <c:pt idx="6">
                  <c:v>3.6705070000000002</c:v>
                </c:pt>
                <c:pt idx="7">
                  <c:v>4.1428529999999997</c:v>
                </c:pt>
                <c:pt idx="8">
                  <c:v>3.7294260000000001</c:v>
                </c:pt>
                <c:pt idx="9">
                  <c:v>2.433624</c:v>
                </c:pt>
                <c:pt idx="10">
                  <c:v>1.593756</c:v>
                </c:pt>
                <c:pt idx="11">
                  <c:v>1.5907420000000001</c:v>
                </c:pt>
                <c:pt idx="12">
                  <c:v>1.2153700000000001</c:v>
                </c:pt>
                <c:pt idx="13">
                  <c:v>1.2049380000000001</c:v>
                </c:pt>
                <c:pt idx="14">
                  <c:v>1.2186650000000001</c:v>
                </c:pt>
              </c:numCache>
            </c:numRef>
          </c:val>
        </c:ser>
        <c:ser>
          <c:idx val="16"/>
          <c:order val="16"/>
          <c:tx>
            <c:strRef>
              <c:f>'i5 - elimination'!$CI$1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elimination'!$CI$2:$CI$16</c:f>
              <c:numCache>
                <c:formatCode>General</c:formatCode>
                <c:ptCount val="15"/>
                <c:pt idx="0">
                  <c:v>15.822118</c:v>
                </c:pt>
                <c:pt idx="1">
                  <c:v>15.955063000000001</c:v>
                </c:pt>
                <c:pt idx="2">
                  <c:v>15.150619000000001</c:v>
                </c:pt>
                <c:pt idx="3">
                  <c:v>15.947889</c:v>
                </c:pt>
                <c:pt idx="4">
                  <c:v>16.113638000000002</c:v>
                </c:pt>
                <c:pt idx="5">
                  <c:v>8.5207650000000008</c:v>
                </c:pt>
                <c:pt idx="6">
                  <c:v>3.7030370000000001</c:v>
                </c:pt>
                <c:pt idx="7">
                  <c:v>4.7648089999999996</c:v>
                </c:pt>
                <c:pt idx="8">
                  <c:v>3.7151860000000001</c:v>
                </c:pt>
                <c:pt idx="9">
                  <c:v>2.1556579999999999</c:v>
                </c:pt>
                <c:pt idx="10">
                  <c:v>1.600454</c:v>
                </c:pt>
                <c:pt idx="11">
                  <c:v>1.593318</c:v>
                </c:pt>
                <c:pt idx="12">
                  <c:v>1.218623</c:v>
                </c:pt>
                <c:pt idx="13">
                  <c:v>1.2027890000000001</c:v>
                </c:pt>
                <c:pt idx="14">
                  <c:v>1.221576</c:v>
                </c:pt>
              </c:numCache>
            </c:numRef>
          </c:val>
        </c:ser>
        <c:ser>
          <c:idx val="17"/>
          <c:order val="17"/>
          <c:tx>
            <c:strRef>
              <c:f>'i5 - elimination'!$CJ$1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elimination'!$CJ$2:$CJ$16</c:f>
              <c:numCache>
                <c:formatCode>General</c:formatCode>
                <c:ptCount val="15"/>
                <c:pt idx="0">
                  <c:v>15.721374000000001</c:v>
                </c:pt>
                <c:pt idx="1">
                  <c:v>15.851912</c:v>
                </c:pt>
                <c:pt idx="2">
                  <c:v>15.788112999999999</c:v>
                </c:pt>
                <c:pt idx="3">
                  <c:v>16.091204999999999</c:v>
                </c:pt>
                <c:pt idx="4">
                  <c:v>16.211254</c:v>
                </c:pt>
                <c:pt idx="5">
                  <c:v>8.5421549999999993</c:v>
                </c:pt>
                <c:pt idx="6">
                  <c:v>3.7195450000000001</c:v>
                </c:pt>
                <c:pt idx="7">
                  <c:v>4.5806570000000004</c:v>
                </c:pt>
                <c:pt idx="8">
                  <c:v>3.7609590000000002</c:v>
                </c:pt>
                <c:pt idx="9">
                  <c:v>1.788073</c:v>
                </c:pt>
                <c:pt idx="10">
                  <c:v>1.5995470000000001</c:v>
                </c:pt>
                <c:pt idx="11">
                  <c:v>1.5788469999999999</c:v>
                </c:pt>
                <c:pt idx="12">
                  <c:v>1.2174370000000001</c:v>
                </c:pt>
                <c:pt idx="13">
                  <c:v>1.2010810000000001</c:v>
                </c:pt>
                <c:pt idx="14">
                  <c:v>1.2196340000000001</c:v>
                </c:pt>
              </c:numCache>
            </c:numRef>
          </c:val>
        </c:ser>
        <c:ser>
          <c:idx val="18"/>
          <c:order val="18"/>
          <c:tx>
            <c:strRef>
              <c:f>'i5 - elimination'!$CK$1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elimination'!$CK$2:$CK$16</c:f>
              <c:numCache>
                <c:formatCode>General</c:formatCode>
                <c:ptCount val="15"/>
                <c:pt idx="0">
                  <c:v>15.948717</c:v>
                </c:pt>
                <c:pt idx="1">
                  <c:v>15.935014000000001</c:v>
                </c:pt>
                <c:pt idx="2">
                  <c:v>16.151411</c:v>
                </c:pt>
                <c:pt idx="3">
                  <c:v>16.668548000000001</c:v>
                </c:pt>
                <c:pt idx="4">
                  <c:v>16.158767000000001</c:v>
                </c:pt>
                <c:pt idx="5">
                  <c:v>8.5426880000000001</c:v>
                </c:pt>
                <c:pt idx="6">
                  <c:v>3.7083569999999999</c:v>
                </c:pt>
                <c:pt idx="7">
                  <c:v>3.9010090000000002</c:v>
                </c:pt>
                <c:pt idx="8">
                  <c:v>3.7481789999999999</c:v>
                </c:pt>
                <c:pt idx="9">
                  <c:v>1.6147450000000001</c:v>
                </c:pt>
                <c:pt idx="10">
                  <c:v>1.6021810000000001</c:v>
                </c:pt>
                <c:pt idx="11">
                  <c:v>1.5850930000000001</c:v>
                </c:pt>
                <c:pt idx="12">
                  <c:v>1.2311609999999999</c:v>
                </c:pt>
                <c:pt idx="13">
                  <c:v>1.227546</c:v>
                </c:pt>
                <c:pt idx="14">
                  <c:v>1.2138599999999999</c:v>
                </c:pt>
              </c:numCache>
            </c:numRef>
          </c:val>
        </c:ser>
        <c:ser>
          <c:idx val="19"/>
          <c:order val="19"/>
          <c:tx>
            <c:strRef>
              <c:f>'i5 - elimination'!$CL$1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'i5 - elimination'!$BQ$2:$BR$16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'i5 - elimination'!$CL$2:$CL$16</c:f>
              <c:numCache>
                <c:formatCode>General</c:formatCode>
                <c:ptCount val="15"/>
                <c:pt idx="0">
                  <c:v>15.746698</c:v>
                </c:pt>
                <c:pt idx="1">
                  <c:v>16.053234</c:v>
                </c:pt>
                <c:pt idx="2">
                  <c:v>15.274730999999999</c:v>
                </c:pt>
                <c:pt idx="3">
                  <c:v>16.464690999999998</c:v>
                </c:pt>
                <c:pt idx="4">
                  <c:v>15.545940999999999</c:v>
                </c:pt>
                <c:pt idx="5">
                  <c:v>8.4633470000000006</c:v>
                </c:pt>
                <c:pt idx="6">
                  <c:v>3.7019820000000001</c:v>
                </c:pt>
                <c:pt idx="7">
                  <c:v>3.8082690000000001</c:v>
                </c:pt>
                <c:pt idx="8">
                  <c:v>3.7347269999999999</c:v>
                </c:pt>
                <c:pt idx="9">
                  <c:v>1.5867899999999999</c:v>
                </c:pt>
                <c:pt idx="10">
                  <c:v>1.6313569999999999</c:v>
                </c:pt>
                <c:pt idx="11">
                  <c:v>1.6096980000000001</c:v>
                </c:pt>
                <c:pt idx="12">
                  <c:v>1.213346</c:v>
                </c:pt>
                <c:pt idx="13">
                  <c:v>1.215468</c:v>
                </c:pt>
                <c:pt idx="14">
                  <c:v>1.22316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330816"/>
        <c:axId val="142580480"/>
      </c:barChart>
      <c:catAx>
        <c:axId val="143330816"/>
        <c:scaling>
          <c:orientation val="minMax"/>
        </c:scaling>
        <c:delete val="0"/>
        <c:axPos val="b"/>
        <c:majorTickMark val="out"/>
        <c:minorTickMark val="none"/>
        <c:tickLblPos val="nextTo"/>
        <c:crossAx val="142580480"/>
        <c:crosses val="autoZero"/>
        <c:auto val="1"/>
        <c:lblAlgn val="ctr"/>
        <c:lblOffset val="100"/>
        <c:noMultiLvlLbl val="0"/>
      </c:catAx>
      <c:valAx>
        <c:axId val="142580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330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elimination'!$LT$1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elimination'!$LT$2:$LT$25</c:f>
              <c:numCache>
                <c:formatCode>General</c:formatCode>
                <c:ptCount val="24"/>
                <c:pt idx="0">
                  <c:v>1.01597</c:v>
                </c:pt>
                <c:pt idx="1">
                  <c:v>1.7976780000000001</c:v>
                </c:pt>
                <c:pt idx="2">
                  <c:v>1.821947</c:v>
                </c:pt>
                <c:pt idx="3">
                  <c:v>0.85584000000000005</c:v>
                </c:pt>
                <c:pt idx="4">
                  <c:v>1.4446509999999999</c:v>
                </c:pt>
                <c:pt idx="5">
                  <c:v>1.509949</c:v>
                </c:pt>
                <c:pt idx="6">
                  <c:v>0.71654700000000005</c:v>
                </c:pt>
                <c:pt idx="7">
                  <c:v>1.1980109999999999</c:v>
                </c:pt>
                <c:pt idx="8">
                  <c:v>1.148517</c:v>
                </c:pt>
                <c:pt idx="9">
                  <c:v>0.67628100000000002</c:v>
                </c:pt>
                <c:pt idx="10">
                  <c:v>1.131869</c:v>
                </c:pt>
                <c:pt idx="11">
                  <c:v>1.1432389999999999</c:v>
                </c:pt>
                <c:pt idx="12">
                  <c:v>0.50653199999999998</c:v>
                </c:pt>
                <c:pt idx="13">
                  <c:v>0.91163300000000003</c:v>
                </c:pt>
                <c:pt idx="14">
                  <c:v>0.91506399999999999</c:v>
                </c:pt>
                <c:pt idx="15">
                  <c:v>0.46270299999999998</c:v>
                </c:pt>
                <c:pt idx="16">
                  <c:v>0.80411200000000005</c:v>
                </c:pt>
                <c:pt idx="17">
                  <c:v>0.81353799999999998</c:v>
                </c:pt>
                <c:pt idx="18">
                  <c:v>0.43857800000000002</c:v>
                </c:pt>
                <c:pt idx="19">
                  <c:v>0.72383500000000001</c:v>
                </c:pt>
                <c:pt idx="20">
                  <c:v>0.75441000000000003</c:v>
                </c:pt>
                <c:pt idx="21">
                  <c:v>0.383774</c:v>
                </c:pt>
                <c:pt idx="22">
                  <c:v>0.65617199999999998</c:v>
                </c:pt>
                <c:pt idx="23">
                  <c:v>0.66880499999999998</c:v>
                </c:pt>
              </c:numCache>
            </c:numRef>
          </c:val>
        </c:ser>
        <c:ser>
          <c:idx val="1"/>
          <c:order val="1"/>
          <c:tx>
            <c:strRef>
              <c:f>'i5 - elimination'!$LU$1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elimination'!$LU$2:$LU$25</c:f>
              <c:numCache>
                <c:formatCode>General</c:formatCode>
                <c:ptCount val="24"/>
                <c:pt idx="0">
                  <c:v>1.0025850000000001</c:v>
                </c:pt>
                <c:pt idx="1">
                  <c:v>1.240604</c:v>
                </c:pt>
                <c:pt idx="2">
                  <c:v>1.2177960000000001</c:v>
                </c:pt>
                <c:pt idx="3">
                  <c:v>0.82465999999999995</c:v>
                </c:pt>
                <c:pt idx="4">
                  <c:v>0.86116300000000001</c:v>
                </c:pt>
                <c:pt idx="5">
                  <c:v>0.86833199999999999</c:v>
                </c:pt>
                <c:pt idx="6">
                  <c:v>0.66988199999999998</c:v>
                </c:pt>
                <c:pt idx="7">
                  <c:v>0.68911100000000003</c:v>
                </c:pt>
                <c:pt idx="8">
                  <c:v>0.65326300000000004</c:v>
                </c:pt>
                <c:pt idx="9">
                  <c:v>0.61676299999999995</c:v>
                </c:pt>
                <c:pt idx="10">
                  <c:v>0.68521600000000005</c:v>
                </c:pt>
                <c:pt idx="11">
                  <c:v>0.71831299999999998</c:v>
                </c:pt>
                <c:pt idx="12">
                  <c:v>0.46124399999999999</c:v>
                </c:pt>
                <c:pt idx="13">
                  <c:v>0.85517699999999996</c:v>
                </c:pt>
                <c:pt idx="14">
                  <c:v>0.92723900000000004</c:v>
                </c:pt>
                <c:pt idx="15">
                  <c:v>0.49451000000000001</c:v>
                </c:pt>
                <c:pt idx="16">
                  <c:v>0.77649999999999997</c:v>
                </c:pt>
                <c:pt idx="17">
                  <c:v>0.83711500000000005</c:v>
                </c:pt>
                <c:pt idx="18">
                  <c:v>0.43806200000000001</c:v>
                </c:pt>
                <c:pt idx="19">
                  <c:v>0.71028899999999995</c:v>
                </c:pt>
                <c:pt idx="20">
                  <c:v>0.77657699999999996</c:v>
                </c:pt>
                <c:pt idx="21">
                  <c:v>0.36552899999999999</c:v>
                </c:pt>
                <c:pt idx="22">
                  <c:v>0.61151100000000003</c:v>
                </c:pt>
                <c:pt idx="23">
                  <c:v>0.676284</c:v>
                </c:pt>
              </c:numCache>
            </c:numRef>
          </c:val>
        </c:ser>
        <c:ser>
          <c:idx val="2"/>
          <c:order val="2"/>
          <c:tx>
            <c:strRef>
              <c:f>'i5 - elimination'!$LV$1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elimination'!$LV$2:$LV$25</c:f>
            </c:numRef>
          </c:val>
        </c:ser>
        <c:ser>
          <c:idx val="3"/>
          <c:order val="3"/>
          <c:tx>
            <c:strRef>
              <c:f>'i5 - elimination'!$LW$1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elimination'!$LW$2:$LW$25</c:f>
            </c:numRef>
          </c:val>
        </c:ser>
        <c:ser>
          <c:idx val="4"/>
          <c:order val="4"/>
          <c:tx>
            <c:strRef>
              <c:f>'i5 - elimination'!$LX$1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elimination'!$LX$2:$LX$25</c:f>
            </c:numRef>
          </c:val>
        </c:ser>
        <c:ser>
          <c:idx val="5"/>
          <c:order val="5"/>
          <c:tx>
            <c:strRef>
              <c:f>'i5 - elimination'!$LY$1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elimination'!$LY$2:$LY$25</c:f>
            </c:numRef>
          </c:val>
        </c:ser>
        <c:ser>
          <c:idx val="6"/>
          <c:order val="6"/>
          <c:tx>
            <c:strRef>
              <c:f>'i5 - elimination'!$LZ$1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elimination'!$LZ$2:$LZ$25</c:f>
            </c:numRef>
          </c:val>
        </c:ser>
        <c:ser>
          <c:idx val="7"/>
          <c:order val="7"/>
          <c:tx>
            <c:strRef>
              <c:f>'i5 - elimination'!$MA$1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elimination'!$MA$2:$MA$25</c:f>
            </c:numRef>
          </c:val>
        </c:ser>
        <c:ser>
          <c:idx val="8"/>
          <c:order val="8"/>
          <c:tx>
            <c:strRef>
              <c:f>'i5 - elimination'!$MB$1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elimination'!$MB$2:$MB$25</c:f>
            </c:numRef>
          </c:val>
        </c:ser>
        <c:ser>
          <c:idx val="9"/>
          <c:order val="9"/>
          <c:tx>
            <c:strRef>
              <c:f>'i5 - elimination'!$MC$1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elimination'!$MC$2:$MC$25</c:f>
              <c:numCache>
                <c:formatCode>General</c:formatCode>
                <c:ptCount val="24"/>
                <c:pt idx="0">
                  <c:v>0.54838699999999996</c:v>
                </c:pt>
                <c:pt idx="1">
                  <c:v>0.91725299999999999</c:v>
                </c:pt>
                <c:pt idx="2">
                  <c:v>0.92837800000000004</c:v>
                </c:pt>
                <c:pt idx="3">
                  <c:v>0.59253999999999996</c:v>
                </c:pt>
                <c:pt idx="4">
                  <c:v>0.63862799999999997</c:v>
                </c:pt>
                <c:pt idx="5">
                  <c:v>0.63812500000000005</c:v>
                </c:pt>
                <c:pt idx="6">
                  <c:v>0.46917900000000001</c:v>
                </c:pt>
                <c:pt idx="7">
                  <c:v>0.52326700000000004</c:v>
                </c:pt>
                <c:pt idx="8">
                  <c:v>0.53121399999999996</c:v>
                </c:pt>
                <c:pt idx="9">
                  <c:v>0.420014</c:v>
                </c:pt>
                <c:pt idx="10">
                  <c:v>0.58877199999999996</c:v>
                </c:pt>
                <c:pt idx="11">
                  <c:v>0.55348299999999995</c:v>
                </c:pt>
                <c:pt idx="12">
                  <c:v>0.28123300000000001</c:v>
                </c:pt>
                <c:pt idx="13">
                  <c:v>0.434554</c:v>
                </c:pt>
                <c:pt idx="14">
                  <c:v>0.43670900000000001</c:v>
                </c:pt>
                <c:pt idx="15">
                  <c:v>0.43818200000000002</c:v>
                </c:pt>
                <c:pt idx="16">
                  <c:v>0.64375800000000005</c:v>
                </c:pt>
                <c:pt idx="17">
                  <c:v>0.67149999999999999</c:v>
                </c:pt>
                <c:pt idx="18">
                  <c:v>0.37134</c:v>
                </c:pt>
                <c:pt idx="19">
                  <c:v>0.60235799999999995</c:v>
                </c:pt>
                <c:pt idx="20">
                  <c:v>0.63233200000000001</c:v>
                </c:pt>
                <c:pt idx="21">
                  <c:v>0.36397000000000002</c:v>
                </c:pt>
                <c:pt idx="22">
                  <c:v>0.50992499999999996</c:v>
                </c:pt>
                <c:pt idx="23">
                  <c:v>0.55205700000000002</c:v>
                </c:pt>
              </c:numCache>
            </c:numRef>
          </c:val>
        </c:ser>
        <c:ser>
          <c:idx val="10"/>
          <c:order val="10"/>
          <c:tx>
            <c:strRef>
              <c:f>'i5 - elimination'!$MD$1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elimination'!$MD$2:$MD$25</c:f>
              <c:numCache>
                <c:formatCode>General</c:formatCode>
                <c:ptCount val="24"/>
                <c:pt idx="0">
                  <c:v>0.53813599999999995</c:v>
                </c:pt>
                <c:pt idx="1">
                  <c:v>0.93885799999999997</c:v>
                </c:pt>
                <c:pt idx="2">
                  <c:v>0.94049300000000002</c:v>
                </c:pt>
                <c:pt idx="3">
                  <c:v>0.62732299999999996</c:v>
                </c:pt>
                <c:pt idx="4">
                  <c:v>0.65725199999999995</c:v>
                </c:pt>
                <c:pt idx="5">
                  <c:v>0.67914799999999997</c:v>
                </c:pt>
                <c:pt idx="6">
                  <c:v>0.46490700000000001</c:v>
                </c:pt>
                <c:pt idx="7">
                  <c:v>0.49073899999999998</c:v>
                </c:pt>
                <c:pt idx="8">
                  <c:v>0.51123600000000002</c:v>
                </c:pt>
                <c:pt idx="9">
                  <c:v>0.43131000000000003</c:v>
                </c:pt>
                <c:pt idx="10">
                  <c:v>0.59053500000000003</c:v>
                </c:pt>
                <c:pt idx="11">
                  <c:v>0.54085000000000005</c:v>
                </c:pt>
                <c:pt idx="12">
                  <c:v>0.29737400000000003</c:v>
                </c:pt>
                <c:pt idx="13">
                  <c:v>0.43096499999999999</c:v>
                </c:pt>
                <c:pt idx="14">
                  <c:v>0.43016300000000002</c:v>
                </c:pt>
                <c:pt idx="15">
                  <c:v>0.36402400000000001</c:v>
                </c:pt>
                <c:pt idx="16">
                  <c:v>0.38469199999999998</c:v>
                </c:pt>
                <c:pt idx="17">
                  <c:v>0.38899600000000001</c:v>
                </c:pt>
                <c:pt idx="18">
                  <c:v>0.27553299999999997</c:v>
                </c:pt>
                <c:pt idx="19">
                  <c:v>0.32642300000000002</c:v>
                </c:pt>
                <c:pt idx="20">
                  <c:v>0.35970200000000002</c:v>
                </c:pt>
                <c:pt idx="21">
                  <c:v>0.24660799999999999</c:v>
                </c:pt>
                <c:pt idx="22">
                  <c:v>0.35900900000000002</c:v>
                </c:pt>
                <c:pt idx="23">
                  <c:v>0.35752099999999998</c:v>
                </c:pt>
              </c:numCache>
            </c:numRef>
          </c:val>
        </c:ser>
        <c:ser>
          <c:idx val="11"/>
          <c:order val="11"/>
          <c:tx>
            <c:strRef>
              <c:f>'i5 - elimination'!$ME$1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elimination'!$ME$2:$ME$25</c:f>
              <c:numCache>
                <c:formatCode>General</c:formatCode>
                <c:ptCount val="24"/>
                <c:pt idx="0">
                  <c:v>0.55205700000000002</c:v>
                </c:pt>
                <c:pt idx="1">
                  <c:v>0.92331700000000005</c:v>
                </c:pt>
                <c:pt idx="2">
                  <c:v>0.93757100000000004</c:v>
                </c:pt>
                <c:pt idx="3">
                  <c:v>0.65607499999999996</c:v>
                </c:pt>
                <c:pt idx="4">
                  <c:v>0.63634999999999997</c:v>
                </c:pt>
                <c:pt idx="5">
                  <c:v>0.65915599999999996</c:v>
                </c:pt>
                <c:pt idx="6">
                  <c:v>0.46167399999999997</c:v>
                </c:pt>
                <c:pt idx="7">
                  <c:v>0.49161100000000002</c:v>
                </c:pt>
                <c:pt idx="8">
                  <c:v>0.51870799999999995</c:v>
                </c:pt>
                <c:pt idx="9">
                  <c:v>0.48575299999999999</c:v>
                </c:pt>
                <c:pt idx="10">
                  <c:v>0.57017899999999999</c:v>
                </c:pt>
                <c:pt idx="11">
                  <c:v>0.57333299999999998</c:v>
                </c:pt>
                <c:pt idx="12">
                  <c:v>0.28118799999999999</c:v>
                </c:pt>
                <c:pt idx="13">
                  <c:v>0.44141200000000003</c:v>
                </c:pt>
                <c:pt idx="14">
                  <c:v>0.442888</c:v>
                </c:pt>
                <c:pt idx="15">
                  <c:v>0.43829400000000002</c:v>
                </c:pt>
                <c:pt idx="16">
                  <c:v>0.63879300000000006</c:v>
                </c:pt>
                <c:pt idx="17">
                  <c:v>0.67076199999999997</c:v>
                </c:pt>
                <c:pt idx="18">
                  <c:v>0.37016700000000002</c:v>
                </c:pt>
                <c:pt idx="19">
                  <c:v>0.60122500000000001</c:v>
                </c:pt>
                <c:pt idx="20">
                  <c:v>0.65805199999999997</c:v>
                </c:pt>
                <c:pt idx="21">
                  <c:v>0.38083600000000001</c:v>
                </c:pt>
                <c:pt idx="22">
                  <c:v>0.51366599999999996</c:v>
                </c:pt>
                <c:pt idx="23">
                  <c:v>0.55298199999999997</c:v>
                </c:pt>
              </c:numCache>
            </c:numRef>
          </c:val>
        </c:ser>
        <c:ser>
          <c:idx val="12"/>
          <c:order val="12"/>
          <c:tx>
            <c:strRef>
              <c:f>'i5 - elimination'!$MF$1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elimination'!$MF$2:$MF$25</c:f>
            </c:numRef>
          </c:val>
        </c:ser>
        <c:ser>
          <c:idx val="13"/>
          <c:order val="13"/>
          <c:tx>
            <c:strRef>
              <c:f>'i5 - elimination'!$MG$1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elimination'!$MG$2:$MG$25</c:f>
            </c:numRef>
          </c:val>
        </c:ser>
        <c:ser>
          <c:idx val="14"/>
          <c:order val="14"/>
          <c:tx>
            <c:strRef>
              <c:f>'i5 - elimination'!$MH$1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elimination'!$MH$2:$MH$25</c:f>
              <c:numCache>
                <c:formatCode>General</c:formatCode>
                <c:ptCount val="24"/>
                <c:pt idx="0">
                  <c:v>0.71297600000000005</c:v>
                </c:pt>
                <c:pt idx="1">
                  <c:v>0.89400900000000005</c:v>
                </c:pt>
                <c:pt idx="2">
                  <c:v>0.91949599999999998</c:v>
                </c:pt>
                <c:pt idx="3">
                  <c:v>0.52412000000000003</c:v>
                </c:pt>
                <c:pt idx="4">
                  <c:v>0.60450999999999999</c:v>
                </c:pt>
                <c:pt idx="5">
                  <c:v>0.63015699999999997</c:v>
                </c:pt>
                <c:pt idx="6">
                  <c:v>0.47059499999999999</c:v>
                </c:pt>
                <c:pt idx="7">
                  <c:v>0.47362700000000002</c:v>
                </c:pt>
                <c:pt idx="8">
                  <c:v>0.50871100000000002</c:v>
                </c:pt>
                <c:pt idx="9">
                  <c:v>0.44700600000000001</c:v>
                </c:pt>
                <c:pt idx="10">
                  <c:v>0.57489199999999996</c:v>
                </c:pt>
                <c:pt idx="11">
                  <c:v>0.477939</c:v>
                </c:pt>
                <c:pt idx="12">
                  <c:v>0.29493200000000003</c:v>
                </c:pt>
                <c:pt idx="13">
                  <c:v>0.46241900000000002</c:v>
                </c:pt>
                <c:pt idx="14">
                  <c:v>0.46709200000000001</c:v>
                </c:pt>
                <c:pt idx="15">
                  <c:v>0.325131</c:v>
                </c:pt>
                <c:pt idx="16">
                  <c:v>0.41675600000000002</c:v>
                </c:pt>
                <c:pt idx="17">
                  <c:v>0.42108299999999999</c:v>
                </c:pt>
                <c:pt idx="18">
                  <c:v>0.31419599999999998</c:v>
                </c:pt>
                <c:pt idx="19">
                  <c:v>0.36442200000000002</c:v>
                </c:pt>
                <c:pt idx="20">
                  <c:v>0.40886099999999997</c:v>
                </c:pt>
                <c:pt idx="21">
                  <c:v>0.268895</c:v>
                </c:pt>
                <c:pt idx="22">
                  <c:v>0.37583100000000003</c:v>
                </c:pt>
                <c:pt idx="23">
                  <c:v>0.37660500000000002</c:v>
                </c:pt>
              </c:numCache>
            </c:numRef>
          </c:val>
        </c:ser>
        <c:ser>
          <c:idx val="15"/>
          <c:order val="15"/>
          <c:tx>
            <c:strRef>
              <c:f>'i5 - elimination'!$MI$1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elimination'!$MI$2:$MI$25</c:f>
              <c:numCache>
                <c:formatCode>General</c:formatCode>
                <c:ptCount val="24"/>
                <c:pt idx="0">
                  <c:v>0.57889800000000002</c:v>
                </c:pt>
                <c:pt idx="1">
                  <c:v>0.91462100000000002</c:v>
                </c:pt>
                <c:pt idx="2">
                  <c:v>0.92938100000000001</c:v>
                </c:pt>
                <c:pt idx="3">
                  <c:v>0.54485399999999995</c:v>
                </c:pt>
                <c:pt idx="4">
                  <c:v>0.79847699999999999</c:v>
                </c:pt>
                <c:pt idx="5">
                  <c:v>0.64582300000000004</c:v>
                </c:pt>
                <c:pt idx="6">
                  <c:v>0.48269899999999999</c:v>
                </c:pt>
                <c:pt idx="7">
                  <c:v>0.473387</c:v>
                </c:pt>
                <c:pt idx="8">
                  <c:v>0.46659600000000001</c:v>
                </c:pt>
                <c:pt idx="9">
                  <c:v>0.47021099999999999</c:v>
                </c:pt>
                <c:pt idx="10">
                  <c:v>0.55117499999999997</c:v>
                </c:pt>
                <c:pt idx="11">
                  <c:v>0.46972399999999997</c:v>
                </c:pt>
                <c:pt idx="12">
                  <c:v>0.30180800000000002</c:v>
                </c:pt>
                <c:pt idx="13">
                  <c:v>0.42777500000000002</c:v>
                </c:pt>
                <c:pt idx="14">
                  <c:v>0.43227300000000002</c:v>
                </c:pt>
                <c:pt idx="15">
                  <c:v>0.327907</c:v>
                </c:pt>
                <c:pt idx="16">
                  <c:v>0.41644399999999998</c:v>
                </c:pt>
                <c:pt idx="17">
                  <c:v>0.42296400000000001</c:v>
                </c:pt>
                <c:pt idx="18">
                  <c:v>0.31205899999999998</c:v>
                </c:pt>
                <c:pt idx="19">
                  <c:v>0.36675600000000003</c:v>
                </c:pt>
                <c:pt idx="20">
                  <c:v>0.39351000000000003</c:v>
                </c:pt>
                <c:pt idx="21">
                  <c:v>0.296653</c:v>
                </c:pt>
                <c:pt idx="22">
                  <c:v>0.38808999999999999</c:v>
                </c:pt>
                <c:pt idx="23">
                  <c:v>0.37867699999999999</c:v>
                </c:pt>
              </c:numCache>
            </c:numRef>
          </c:val>
        </c:ser>
        <c:ser>
          <c:idx val="16"/>
          <c:order val="16"/>
          <c:tx>
            <c:strRef>
              <c:f>'i5 - elimination'!$MJ$1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elimination'!$MJ$2:$MJ$25</c:f>
              <c:numCache>
                <c:formatCode>General</c:formatCode>
                <c:ptCount val="24"/>
                <c:pt idx="0">
                  <c:v>0.57302500000000001</c:v>
                </c:pt>
                <c:pt idx="1">
                  <c:v>0.91270600000000002</c:v>
                </c:pt>
                <c:pt idx="2">
                  <c:v>0.93420599999999998</c:v>
                </c:pt>
                <c:pt idx="3">
                  <c:v>0.60990200000000006</c:v>
                </c:pt>
                <c:pt idx="4">
                  <c:v>0.71872999999999998</c:v>
                </c:pt>
                <c:pt idx="5">
                  <c:v>0.67184699999999997</c:v>
                </c:pt>
                <c:pt idx="6">
                  <c:v>0.43265500000000001</c:v>
                </c:pt>
                <c:pt idx="7">
                  <c:v>0.47653099999999998</c:v>
                </c:pt>
                <c:pt idx="8">
                  <c:v>0.45236599999999999</c:v>
                </c:pt>
                <c:pt idx="9">
                  <c:v>0.46687299999999998</c:v>
                </c:pt>
                <c:pt idx="10">
                  <c:v>0.54510199999999998</c:v>
                </c:pt>
                <c:pt idx="11">
                  <c:v>0.469329</c:v>
                </c:pt>
                <c:pt idx="12">
                  <c:v>0.31128099999999997</c:v>
                </c:pt>
                <c:pt idx="13">
                  <c:v>0.45184200000000002</c:v>
                </c:pt>
                <c:pt idx="14">
                  <c:v>0.46608899999999998</c:v>
                </c:pt>
                <c:pt idx="15">
                  <c:v>0.37847700000000001</c:v>
                </c:pt>
                <c:pt idx="16">
                  <c:v>0.41158499999999998</c:v>
                </c:pt>
                <c:pt idx="17">
                  <c:v>0.41683199999999998</c:v>
                </c:pt>
                <c:pt idx="18">
                  <c:v>0.29849599999999998</c:v>
                </c:pt>
                <c:pt idx="19">
                  <c:v>0.36078900000000003</c:v>
                </c:pt>
                <c:pt idx="20">
                  <c:v>0.38651099999999999</c:v>
                </c:pt>
                <c:pt idx="21">
                  <c:v>0.26916099999999998</c:v>
                </c:pt>
                <c:pt idx="22">
                  <c:v>0.38138699999999998</c:v>
                </c:pt>
                <c:pt idx="23">
                  <c:v>0.380938</c:v>
                </c:pt>
              </c:numCache>
            </c:numRef>
          </c:val>
        </c:ser>
        <c:ser>
          <c:idx val="17"/>
          <c:order val="17"/>
          <c:tx>
            <c:strRef>
              <c:f>'i5 - elimination'!$MK$1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elimination'!$MK$2:$MK$25</c:f>
              <c:numCache>
                <c:formatCode>General</c:formatCode>
                <c:ptCount val="24"/>
                <c:pt idx="0">
                  <c:v>0.57344799999999996</c:v>
                </c:pt>
                <c:pt idx="1">
                  <c:v>0.83756799999999998</c:v>
                </c:pt>
                <c:pt idx="2">
                  <c:v>0.863653</c:v>
                </c:pt>
                <c:pt idx="3">
                  <c:v>0.512042</c:v>
                </c:pt>
                <c:pt idx="4">
                  <c:v>0.77452500000000002</c:v>
                </c:pt>
                <c:pt idx="5">
                  <c:v>0.62877400000000006</c:v>
                </c:pt>
                <c:pt idx="6">
                  <c:v>0.479412</c:v>
                </c:pt>
                <c:pt idx="7">
                  <c:v>0.48882799999999998</c:v>
                </c:pt>
                <c:pt idx="8">
                  <c:v>0.45639999999999997</c:v>
                </c:pt>
                <c:pt idx="9">
                  <c:v>0.46917199999999998</c:v>
                </c:pt>
                <c:pt idx="10">
                  <c:v>0.56117899999999998</c:v>
                </c:pt>
                <c:pt idx="11">
                  <c:v>0.45260800000000001</c:v>
                </c:pt>
                <c:pt idx="12">
                  <c:v>0.332621</c:v>
                </c:pt>
                <c:pt idx="13">
                  <c:v>0.42774000000000001</c:v>
                </c:pt>
                <c:pt idx="14">
                  <c:v>0.43124000000000001</c:v>
                </c:pt>
                <c:pt idx="15">
                  <c:v>0.322764</c:v>
                </c:pt>
                <c:pt idx="16">
                  <c:v>0.38125500000000001</c:v>
                </c:pt>
                <c:pt idx="17">
                  <c:v>0.38309900000000002</c:v>
                </c:pt>
                <c:pt idx="18">
                  <c:v>0.29761700000000002</c:v>
                </c:pt>
                <c:pt idx="19">
                  <c:v>0.33788299999999999</c:v>
                </c:pt>
                <c:pt idx="20">
                  <c:v>0.34920099999999998</c:v>
                </c:pt>
                <c:pt idx="21">
                  <c:v>0.32960200000000001</c:v>
                </c:pt>
                <c:pt idx="22">
                  <c:v>0.52273599999999998</c:v>
                </c:pt>
                <c:pt idx="23">
                  <c:v>0.54849599999999998</c:v>
                </c:pt>
              </c:numCache>
            </c:numRef>
          </c:val>
        </c:ser>
        <c:ser>
          <c:idx val="18"/>
          <c:order val="18"/>
          <c:tx>
            <c:strRef>
              <c:f>'i5 - elimination'!$ML$1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'i5 - elimination'!$LR$2:$LS$25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 cached</c:v>
                  </c:pt>
                  <c:pt idx="3">
                    <c:v>40 cached</c:v>
                  </c:pt>
                  <c:pt idx="6">
                    <c:v>48 cached</c:v>
                  </c:pt>
                  <c:pt idx="9">
                    <c:v>56 cached</c:v>
                  </c:pt>
                  <c:pt idx="12">
                    <c:v>64 cached</c:v>
                  </c:pt>
                  <c:pt idx="15">
                    <c:v>72 cached</c:v>
                  </c:pt>
                  <c:pt idx="18">
                    <c:v>80 cached</c:v>
                  </c:pt>
                  <c:pt idx="21">
                    <c:v>96 cached</c:v>
                  </c:pt>
                </c:lvl>
              </c:multiLvlStrCache>
            </c:multiLvlStrRef>
          </c:cat>
          <c:val>
            <c:numRef>
              <c:f>'i5 - elimination'!$ML$2:$ML$25</c:f>
              <c:numCache>
                <c:formatCode>General</c:formatCode>
                <c:ptCount val="24"/>
                <c:pt idx="0">
                  <c:v>0.59906300000000001</c:v>
                </c:pt>
                <c:pt idx="1">
                  <c:v>0.89660200000000001</c:v>
                </c:pt>
                <c:pt idx="2">
                  <c:v>0.92819200000000002</c:v>
                </c:pt>
                <c:pt idx="3">
                  <c:v>0.55574000000000001</c:v>
                </c:pt>
                <c:pt idx="4">
                  <c:v>0.71733899999999995</c:v>
                </c:pt>
                <c:pt idx="5">
                  <c:v>0.64100500000000005</c:v>
                </c:pt>
                <c:pt idx="6">
                  <c:v>0.41972399999999999</c:v>
                </c:pt>
                <c:pt idx="7">
                  <c:v>0.44509500000000002</c:v>
                </c:pt>
                <c:pt idx="8">
                  <c:v>0.44104199999999999</c:v>
                </c:pt>
                <c:pt idx="9">
                  <c:v>0.472719</c:v>
                </c:pt>
                <c:pt idx="10">
                  <c:v>0.57838400000000001</c:v>
                </c:pt>
                <c:pt idx="11">
                  <c:v>0.47690399999999999</c:v>
                </c:pt>
                <c:pt idx="12">
                  <c:v>0.30782100000000001</c:v>
                </c:pt>
                <c:pt idx="13">
                  <c:v>0.44813799999999998</c:v>
                </c:pt>
                <c:pt idx="14">
                  <c:v>0.457312</c:v>
                </c:pt>
                <c:pt idx="15">
                  <c:v>0.35368699999999997</c:v>
                </c:pt>
                <c:pt idx="16">
                  <c:v>0.42493500000000001</c:v>
                </c:pt>
                <c:pt idx="17">
                  <c:v>0.43162600000000001</c:v>
                </c:pt>
                <c:pt idx="18">
                  <c:v>0.32742300000000002</c:v>
                </c:pt>
                <c:pt idx="19">
                  <c:v>0.37940499999999999</c:v>
                </c:pt>
                <c:pt idx="20">
                  <c:v>0.39055299999999998</c:v>
                </c:pt>
                <c:pt idx="21">
                  <c:v>0.33855400000000002</c:v>
                </c:pt>
                <c:pt idx="22">
                  <c:v>0.52024599999999999</c:v>
                </c:pt>
                <c:pt idx="23">
                  <c:v>0.55499900000000002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5616"/>
        <c:axId val="143163392"/>
      </c:barChart>
      <c:catAx>
        <c:axId val="142255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43163392"/>
        <c:crosses val="autoZero"/>
        <c:auto val="1"/>
        <c:lblAlgn val="ctr"/>
        <c:lblOffset val="100"/>
        <c:noMultiLvlLbl val="0"/>
      </c:catAx>
      <c:valAx>
        <c:axId val="143163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255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elimination'!$KI$1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elimination'!$KI$2:$KI$25</c:f>
              <c:numCache>
                <c:formatCode>General</c:formatCode>
                <c:ptCount val="24"/>
                <c:pt idx="0">
                  <c:v>11.733677999999999</c:v>
                </c:pt>
                <c:pt idx="1">
                  <c:v>12.612347</c:v>
                </c:pt>
                <c:pt idx="2">
                  <c:v>12.538724999999999</c:v>
                </c:pt>
                <c:pt idx="3">
                  <c:v>9.5638129999999997</c:v>
                </c:pt>
                <c:pt idx="4">
                  <c:v>9.9985199999999992</c:v>
                </c:pt>
                <c:pt idx="5">
                  <c:v>10.016145</c:v>
                </c:pt>
                <c:pt idx="6">
                  <c:v>8.1261849999999995</c:v>
                </c:pt>
                <c:pt idx="7">
                  <c:v>8.2180739999999997</c:v>
                </c:pt>
                <c:pt idx="8">
                  <c:v>8.4794889999999992</c:v>
                </c:pt>
                <c:pt idx="9">
                  <c:v>6.8211259999999996</c:v>
                </c:pt>
                <c:pt idx="10">
                  <c:v>7.2602789999999997</c:v>
                </c:pt>
                <c:pt idx="11">
                  <c:v>7.4492609999999999</c:v>
                </c:pt>
                <c:pt idx="12">
                  <c:v>5.9144829999999997</c:v>
                </c:pt>
                <c:pt idx="13">
                  <c:v>6.2432369999999997</c:v>
                </c:pt>
                <c:pt idx="14">
                  <c:v>6.3122879999999997</c:v>
                </c:pt>
                <c:pt idx="15">
                  <c:v>5.4746110000000003</c:v>
                </c:pt>
                <c:pt idx="16">
                  <c:v>5.5601690000000001</c:v>
                </c:pt>
                <c:pt idx="17">
                  <c:v>5.6106290000000003</c:v>
                </c:pt>
                <c:pt idx="18">
                  <c:v>4.9132579999999999</c:v>
                </c:pt>
                <c:pt idx="19">
                  <c:v>4.9976139999999996</c:v>
                </c:pt>
                <c:pt idx="20">
                  <c:v>5.0453260000000002</c:v>
                </c:pt>
                <c:pt idx="21">
                  <c:v>4.1427209999999999</c:v>
                </c:pt>
                <c:pt idx="22">
                  <c:v>4.3795859999999998</c:v>
                </c:pt>
                <c:pt idx="23">
                  <c:v>4.345942</c:v>
                </c:pt>
              </c:numCache>
            </c:numRef>
          </c:val>
        </c:ser>
        <c:ser>
          <c:idx val="1"/>
          <c:order val="1"/>
          <c:tx>
            <c:strRef>
              <c:f>'i5 - elimination'!$KJ$1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elimination'!$KJ$2:$KJ$25</c:f>
              <c:numCache>
                <c:formatCode>General</c:formatCode>
                <c:ptCount val="24"/>
                <c:pt idx="0">
                  <c:v>11.559329999999999</c:v>
                </c:pt>
                <c:pt idx="1">
                  <c:v>15.223898999999999</c:v>
                </c:pt>
                <c:pt idx="2">
                  <c:v>14.704878000000001</c:v>
                </c:pt>
                <c:pt idx="3">
                  <c:v>9.8742719999999995</c:v>
                </c:pt>
                <c:pt idx="4">
                  <c:v>10.342421</c:v>
                </c:pt>
                <c:pt idx="5">
                  <c:v>10.189776</c:v>
                </c:pt>
                <c:pt idx="6">
                  <c:v>8.1670669999999994</c:v>
                </c:pt>
                <c:pt idx="7">
                  <c:v>8.4167149999999999</c:v>
                </c:pt>
                <c:pt idx="8">
                  <c:v>8.4979399999999998</c:v>
                </c:pt>
                <c:pt idx="9">
                  <c:v>6.7888080000000004</c:v>
                </c:pt>
                <c:pt idx="10">
                  <c:v>7.498367</c:v>
                </c:pt>
                <c:pt idx="11">
                  <c:v>7.5829649999999997</c:v>
                </c:pt>
                <c:pt idx="12">
                  <c:v>5.9233409999999997</c:v>
                </c:pt>
                <c:pt idx="13">
                  <c:v>6.3126090000000001</c:v>
                </c:pt>
                <c:pt idx="14">
                  <c:v>6.4190480000000001</c:v>
                </c:pt>
                <c:pt idx="15">
                  <c:v>5.4646660000000002</c:v>
                </c:pt>
                <c:pt idx="16">
                  <c:v>5.6196669999999997</c:v>
                </c:pt>
                <c:pt idx="17">
                  <c:v>5.7285279999999998</c:v>
                </c:pt>
                <c:pt idx="18">
                  <c:v>4.9218390000000003</c:v>
                </c:pt>
                <c:pt idx="19">
                  <c:v>5.0534379999999999</c:v>
                </c:pt>
                <c:pt idx="20">
                  <c:v>5.1402999999999999</c:v>
                </c:pt>
                <c:pt idx="21">
                  <c:v>4.155322</c:v>
                </c:pt>
                <c:pt idx="22">
                  <c:v>4.4321169999999999</c:v>
                </c:pt>
                <c:pt idx="23">
                  <c:v>4.4254899999999999</c:v>
                </c:pt>
              </c:numCache>
            </c:numRef>
          </c:val>
        </c:ser>
        <c:ser>
          <c:idx val="2"/>
          <c:order val="2"/>
          <c:tx>
            <c:strRef>
              <c:f>'i5 - elimination'!$KK$1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elimination'!$KK$2:$KK$25</c:f>
            </c:numRef>
          </c:val>
        </c:ser>
        <c:ser>
          <c:idx val="3"/>
          <c:order val="3"/>
          <c:tx>
            <c:strRef>
              <c:f>'i5 - elimination'!$KL$1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elimination'!$KL$2:$KL$25</c:f>
            </c:numRef>
          </c:val>
        </c:ser>
        <c:ser>
          <c:idx val="4"/>
          <c:order val="4"/>
          <c:tx>
            <c:strRef>
              <c:f>'i5 - elimination'!$KM$1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elimination'!$KM$2:$KM$25</c:f>
            </c:numRef>
          </c:val>
        </c:ser>
        <c:ser>
          <c:idx val="5"/>
          <c:order val="5"/>
          <c:tx>
            <c:strRef>
              <c:f>'i5 - elimination'!$KN$1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elimination'!$KN$2:$KN$25</c:f>
            </c:numRef>
          </c:val>
        </c:ser>
        <c:ser>
          <c:idx val="6"/>
          <c:order val="6"/>
          <c:tx>
            <c:strRef>
              <c:f>'i5 - elimination'!$KO$1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elimination'!$KO$2:$KO$25</c:f>
            </c:numRef>
          </c:val>
        </c:ser>
        <c:ser>
          <c:idx val="7"/>
          <c:order val="7"/>
          <c:tx>
            <c:strRef>
              <c:f>'i5 - elimination'!$KP$1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elimination'!$KP$2:$KP$25</c:f>
            </c:numRef>
          </c:val>
        </c:ser>
        <c:ser>
          <c:idx val="8"/>
          <c:order val="8"/>
          <c:tx>
            <c:strRef>
              <c:f>'i5 - elimination'!$KQ$1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elimination'!$KQ$2:$KQ$25</c:f>
            </c:numRef>
          </c:val>
        </c:ser>
        <c:ser>
          <c:idx val="9"/>
          <c:order val="9"/>
          <c:tx>
            <c:strRef>
              <c:f>'i5 - elimination'!$KR$1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elimination'!$KR$2:$KR$25</c:f>
              <c:numCache>
                <c:formatCode>General</c:formatCode>
                <c:ptCount val="24"/>
                <c:pt idx="0">
                  <c:v>11.233504</c:v>
                </c:pt>
                <c:pt idx="1">
                  <c:v>14.626549000000001</c:v>
                </c:pt>
                <c:pt idx="2">
                  <c:v>14.506283</c:v>
                </c:pt>
                <c:pt idx="3">
                  <c:v>9.6949190000000005</c:v>
                </c:pt>
                <c:pt idx="4">
                  <c:v>10.119873999999999</c:v>
                </c:pt>
                <c:pt idx="5">
                  <c:v>9.9578659999999992</c:v>
                </c:pt>
                <c:pt idx="6">
                  <c:v>8.0361390000000004</c:v>
                </c:pt>
                <c:pt idx="7">
                  <c:v>8.6547110000000007</c:v>
                </c:pt>
                <c:pt idx="8">
                  <c:v>8.2155830000000005</c:v>
                </c:pt>
                <c:pt idx="9">
                  <c:v>6.882358</c:v>
                </c:pt>
                <c:pt idx="10">
                  <c:v>7.307893</c:v>
                </c:pt>
                <c:pt idx="11">
                  <c:v>7.4822879999999996</c:v>
                </c:pt>
                <c:pt idx="12">
                  <c:v>5.8206490000000004</c:v>
                </c:pt>
                <c:pt idx="13">
                  <c:v>6.4001359999999998</c:v>
                </c:pt>
                <c:pt idx="14">
                  <c:v>6.3739509999999999</c:v>
                </c:pt>
                <c:pt idx="15">
                  <c:v>5.5619209999999999</c:v>
                </c:pt>
                <c:pt idx="16">
                  <c:v>5.4794890000000001</c:v>
                </c:pt>
                <c:pt idx="17">
                  <c:v>5.55124</c:v>
                </c:pt>
                <c:pt idx="18">
                  <c:v>5.0011659999999996</c:v>
                </c:pt>
                <c:pt idx="19">
                  <c:v>4.9198180000000002</c:v>
                </c:pt>
                <c:pt idx="20">
                  <c:v>5.0078820000000004</c:v>
                </c:pt>
                <c:pt idx="21">
                  <c:v>4.1719970000000002</c:v>
                </c:pt>
                <c:pt idx="22">
                  <c:v>4.247261</c:v>
                </c:pt>
                <c:pt idx="23">
                  <c:v>4.4078710000000001</c:v>
                </c:pt>
              </c:numCache>
            </c:numRef>
          </c:val>
        </c:ser>
        <c:ser>
          <c:idx val="10"/>
          <c:order val="10"/>
          <c:tx>
            <c:strRef>
              <c:f>'i5 - elimination'!$KS$1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elimination'!$KS$2:$KS$25</c:f>
              <c:numCache>
                <c:formatCode>General</c:formatCode>
                <c:ptCount val="24"/>
                <c:pt idx="0">
                  <c:v>11.256841</c:v>
                </c:pt>
                <c:pt idx="1">
                  <c:v>14.605387</c:v>
                </c:pt>
                <c:pt idx="2">
                  <c:v>14.641197</c:v>
                </c:pt>
                <c:pt idx="3">
                  <c:v>10.875733</c:v>
                </c:pt>
                <c:pt idx="4">
                  <c:v>9.9756579999999992</c:v>
                </c:pt>
                <c:pt idx="5">
                  <c:v>10.125261</c:v>
                </c:pt>
                <c:pt idx="6">
                  <c:v>8.1601440000000007</c:v>
                </c:pt>
                <c:pt idx="7">
                  <c:v>8.3373340000000002</c:v>
                </c:pt>
                <c:pt idx="8">
                  <c:v>8.3961410000000001</c:v>
                </c:pt>
                <c:pt idx="9">
                  <c:v>6.9756910000000003</c:v>
                </c:pt>
                <c:pt idx="10">
                  <c:v>7.3329690000000003</c:v>
                </c:pt>
                <c:pt idx="11">
                  <c:v>7.4422160000000002</c:v>
                </c:pt>
                <c:pt idx="12">
                  <c:v>5.8333009999999996</c:v>
                </c:pt>
                <c:pt idx="13">
                  <c:v>6.3848219999999998</c:v>
                </c:pt>
                <c:pt idx="14">
                  <c:v>6.3682270000000001</c:v>
                </c:pt>
                <c:pt idx="15">
                  <c:v>5.5752170000000003</c:v>
                </c:pt>
                <c:pt idx="16">
                  <c:v>5.6167699999999998</c:v>
                </c:pt>
                <c:pt idx="17">
                  <c:v>5.6282439999999996</c:v>
                </c:pt>
                <c:pt idx="18">
                  <c:v>4.9006129999999999</c:v>
                </c:pt>
                <c:pt idx="19">
                  <c:v>5.0069350000000004</c:v>
                </c:pt>
                <c:pt idx="20">
                  <c:v>5.0154680000000003</c:v>
                </c:pt>
                <c:pt idx="21">
                  <c:v>4.1071369999999998</c:v>
                </c:pt>
                <c:pt idx="22">
                  <c:v>4.4058390000000003</c:v>
                </c:pt>
                <c:pt idx="23">
                  <c:v>4.4427000000000003</c:v>
                </c:pt>
              </c:numCache>
            </c:numRef>
          </c:val>
        </c:ser>
        <c:ser>
          <c:idx val="11"/>
          <c:order val="11"/>
          <c:tx>
            <c:strRef>
              <c:f>'i5 - elimination'!$KT$1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elimination'!$KT$2:$KT$25</c:f>
              <c:numCache>
                <c:formatCode>General</c:formatCode>
                <c:ptCount val="24"/>
                <c:pt idx="0">
                  <c:v>11.302654</c:v>
                </c:pt>
                <c:pt idx="1">
                  <c:v>14.408341</c:v>
                </c:pt>
                <c:pt idx="2">
                  <c:v>14.585418000000001</c:v>
                </c:pt>
                <c:pt idx="3">
                  <c:v>9.8284300000000009</c:v>
                </c:pt>
                <c:pt idx="4">
                  <c:v>9.8088990000000003</c:v>
                </c:pt>
                <c:pt idx="5">
                  <c:v>9.8351839999999999</c:v>
                </c:pt>
                <c:pt idx="6">
                  <c:v>8.0652399999999993</c:v>
                </c:pt>
                <c:pt idx="7">
                  <c:v>8.1038599999999992</c:v>
                </c:pt>
                <c:pt idx="8">
                  <c:v>8.1275080000000006</c:v>
                </c:pt>
                <c:pt idx="9">
                  <c:v>6.8942379999999996</c:v>
                </c:pt>
                <c:pt idx="10">
                  <c:v>7.2355450000000001</c:v>
                </c:pt>
                <c:pt idx="11">
                  <c:v>7.408118</c:v>
                </c:pt>
                <c:pt idx="12">
                  <c:v>5.8366290000000003</c:v>
                </c:pt>
                <c:pt idx="13">
                  <c:v>6.3885969999999999</c:v>
                </c:pt>
                <c:pt idx="14">
                  <c:v>6.3781319999999999</c:v>
                </c:pt>
                <c:pt idx="15">
                  <c:v>5.5636429999999999</c:v>
                </c:pt>
                <c:pt idx="16">
                  <c:v>5.4892519999999996</c:v>
                </c:pt>
                <c:pt idx="17">
                  <c:v>5.5624549999999999</c:v>
                </c:pt>
                <c:pt idx="18">
                  <c:v>4.9920859999999996</c:v>
                </c:pt>
                <c:pt idx="19">
                  <c:v>4.9260080000000004</c:v>
                </c:pt>
                <c:pt idx="20">
                  <c:v>5.0165430000000004</c:v>
                </c:pt>
                <c:pt idx="21">
                  <c:v>4.1132720000000003</c:v>
                </c:pt>
                <c:pt idx="22">
                  <c:v>4.2465310000000001</c:v>
                </c:pt>
                <c:pt idx="23">
                  <c:v>4.390536</c:v>
                </c:pt>
              </c:numCache>
            </c:numRef>
          </c:val>
        </c:ser>
        <c:ser>
          <c:idx val="12"/>
          <c:order val="12"/>
          <c:tx>
            <c:strRef>
              <c:f>'i5 - elimination'!$KU$1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elimination'!$KU$2:$KU$25</c:f>
            </c:numRef>
          </c:val>
        </c:ser>
        <c:ser>
          <c:idx val="13"/>
          <c:order val="13"/>
          <c:tx>
            <c:strRef>
              <c:f>'i5 - elimination'!$KV$1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elimination'!$KV$2:$KV$25</c:f>
            </c:numRef>
          </c:val>
        </c:ser>
        <c:ser>
          <c:idx val="14"/>
          <c:order val="14"/>
          <c:tx>
            <c:strRef>
              <c:f>'i5 - elimination'!$KW$1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elimination'!$KW$2:$KW$25</c:f>
              <c:numCache>
                <c:formatCode>General</c:formatCode>
                <c:ptCount val="24"/>
                <c:pt idx="0">
                  <c:v>11.510956</c:v>
                </c:pt>
                <c:pt idx="1">
                  <c:v>12.345751</c:v>
                </c:pt>
                <c:pt idx="2">
                  <c:v>12.583636</c:v>
                </c:pt>
                <c:pt idx="3">
                  <c:v>9.8926730000000003</c:v>
                </c:pt>
                <c:pt idx="4">
                  <c:v>9.7754849999999998</c:v>
                </c:pt>
                <c:pt idx="5">
                  <c:v>9.9494679999999995</c:v>
                </c:pt>
                <c:pt idx="6">
                  <c:v>8.1939620000000009</c:v>
                </c:pt>
                <c:pt idx="7">
                  <c:v>8.285005</c:v>
                </c:pt>
                <c:pt idx="8">
                  <c:v>8.3604029999999998</c:v>
                </c:pt>
                <c:pt idx="9">
                  <c:v>6.8505770000000004</c:v>
                </c:pt>
                <c:pt idx="10">
                  <c:v>7.0674960000000002</c:v>
                </c:pt>
                <c:pt idx="11">
                  <c:v>7.4714939999999999</c:v>
                </c:pt>
                <c:pt idx="12">
                  <c:v>5.9352119999999999</c:v>
                </c:pt>
                <c:pt idx="13">
                  <c:v>6.3330390000000003</c:v>
                </c:pt>
                <c:pt idx="14">
                  <c:v>6.342454</c:v>
                </c:pt>
                <c:pt idx="15">
                  <c:v>5.4956630000000004</c:v>
                </c:pt>
                <c:pt idx="16">
                  <c:v>5.6353359999999997</c:v>
                </c:pt>
                <c:pt idx="17">
                  <c:v>5.6292720000000003</c:v>
                </c:pt>
                <c:pt idx="18">
                  <c:v>4.9501280000000003</c:v>
                </c:pt>
                <c:pt idx="19">
                  <c:v>5.0938889999999999</c:v>
                </c:pt>
                <c:pt idx="20">
                  <c:v>5.1003239999999996</c:v>
                </c:pt>
                <c:pt idx="21">
                  <c:v>4.1836589999999996</c:v>
                </c:pt>
                <c:pt idx="22">
                  <c:v>4.3826090000000004</c:v>
                </c:pt>
                <c:pt idx="23">
                  <c:v>4.4283549999999998</c:v>
                </c:pt>
              </c:numCache>
            </c:numRef>
          </c:val>
        </c:ser>
        <c:ser>
          <c:idx val="15"/>
          <c:order val="15"/>
          <c:tx>
            <c:strRef>
              <c:f>'i5 - elimination'!$KX$1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elimination'!$KX$2:$KX$25</c:f>
              <c:numCache>
                <c:formatCode>General</c:formatCode>
                <c:ptCount val="24"/>
                <c:pt idx="0">
                  <c:v>11.275608</c:v>
                </c:pt>
                <c:pt idx="1">
                  <c:v>14.467502</c:v>
                </c:pt>
                <c:pt idx="2">
                  <c:v>14.747178999999999</c:v>
                </c:pt>
                <c:pt idx="3">
                  <c:v>9.8190109999999997</c:v>
                </c:pt>
                <c:pt idx="4">
                  <c:v>9.7252489999999998</c:v>
                </c:pt>
                <c:pt idx="5">
                  <c:v>9.9780060000000006</c:v>
                </c:pt>
                <c:pt idx="6">
                  <c:v>8.0760719999999999</c:v>
                </c:pt>
                <c:pt idx="7">
                  <c:v>8.3275539999999992</c:v>
                </c:pt>
                <c:pt idx="8">
                  <c:v>8.3782169999999994</c:v>
                </c:pt>
                <c:pt idx="9">
                  <c:v>6.7579399999999996</c:v>
                </c:pt>
                <c:pt idx="10">
                  <c:v>7.0293029999999996</c:v>
                </c:pt>
                <c:pt idx="11">
                  <c:v>7.3383469999999997</c:v>
                </c:pt>
                <c:pt idx="12">
                  <c:v>5.8618829999999997</c:v>
                </c:pt>
                <c:pt idx="13">
                  <c:v>6.2754250000000003</c:v>
                </c:pt>
                <c:pt idx="14">
                  <c:v>6.2650119999999996</c:v>
                </c:pt>
                <c:pt idx="15">
                  <c:v>5.4332859999999998</c:v>
                </c:pt>
                <c:pt idx="16">
                  <c:v>5.610169</c:v>
                </c:pt>
                <c:pt idx="17">
                  <c:v>5.6002190000000001</c:v>
                </c:pt>
                <c:pt idx="18">
                  <c:v>4.8873280000000001</c:v>
                </c:pt>
                <c:pt idx="19">
                  <c:v>5.0760909999999999</c:v>
                </c:pt>
                <c:pt idx="20">
                  <c:v>5.0779490000000003</c:v>
                </c:pt>
                <c:pt idx="21">
                  <c:v>4.1391299999999998</c:v>
                </c:pt>
                <c:pt idx="22">
                  <c:v>4.334695</c:v>
                </c:pt>
                <c:pt idx="23">
                  <c:v>4.3838800000000004</c:v>
                </c:pt>
              </c:numCache>
            </c:numRef>
          </c:val>
        </c:ser>
        <c:ser>
          <c:idx val="16"/>
          <c:order val="16"/>
          <c:tx>
            <c:strRef>
              <c:f>'i5 - elimination'!$KY$1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elimination'!$KY$2:$KY$25</c:f>
              <c:numCache>
                <c:formatCode>General</c:formatCode>
                <c:ptCount val="24"/>
                <c:pt idx="0">
                  <c:v>11.291579</c:v>
                </c:pt>
                <c:pt idx="1">
                  <c:v>14.425494</c:v>
                </c:pt>
                <c:pt idx="2">
                  <c:v>14.85759</c:v>
                </c:pt>
                <c:pt idx="3">
                  <c:v>10.589567000000001</c:v>
                </c:pt>
                <c:pt idx="4">
                  <c:v>9.8599329999999998</c:v>
                </c:pt>
                <c:pt idx="5">
                  <c:v>10.046187</c:v>
                </c:pt>
                <c:pt idx="6">
                  <c:v>8.1536869999999997</c:v>
                </c:pt>
                <c:pt idx="7">
                  <c:v>8.416461</c:v>
                </c:pt>
                <c:pt idx="8">
                  <c:v>8.4255169999999993</c:v>
                </c:pt>
                <c:pt idx="9">
                  <c:v>6.8548559999999998</c:v>
                </c:pt>
                <c:pt idx="10">
                  <c:v>7.0984319999999999</c:v>
                </c:pt>
                <c:pt idx="11">
                  <c:v>7.4861430000000002</c:v>
                </c:pt>
                <c:pt idx="12">
                  <c:v>5.8304510000000001</c:v>
                </c:pt>
                <c:pt idx="13">
                  <c:v>6.3863459999999996</c:v>
                </c:pt>
                <c:pt idx="14">
                  <c:v>6.363772</c:v>
                </c:pt>
                <c:pt idx="15">
                  <c:v>5.5423020000000003</c:v>
                </c:pt>
                <c:pt idx="16">
                  <c:v>5.5903010000000002</c:v>
                </c:pt>
                <c:pt idx="17">
                  <c:v>5.5877860000000004</c:v>
                </c:pt>
                <c:pt idx="18">
                  <c:v>4.8834330000000001</c:v>
                </c:pt>
                <c:pt idx="19">
                  <c:v>5.0191150000000002</c:v>
                </c:pt>
                <c:pt idx="20">
                  <c:v>5.0239370000000001</c:v>
                </c:pt>
                <c:pt idx="21">
                  <c:v>4.1048119999999999</c:v>
                </c:pt>
                <c:pt idx="22">
                  <c:v>4.3990879999999999</c:v>
                </c:pt>
                <c:pt idx="23">
                  <c:v>4.4380090000000001</c:v>
                </c:pt>
              </c:numCache>
            </c:numRef>
          </c:val>
        </c:ser>
        <c:ser>
          <c:idx val="17"/>
          <c:order val="17"/>
          <c:tx>
            <c:strRef>
              <c:f>'i5 - elimination'!$KZ$1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elimination'!$KZ$2:$KZ$25</c:f>
              <c:numCache>
                <c:formatCode>General</c:formatCode>
                <c:ptCount val="24"/>
                <c:pt idx="0">
                  <c:v>11.83929</c:v>
                </c:pt>
                <c:pt idx="1">
                  <c:v>12.833788999999999</c:v>
                </c:pt>
                <c:pt idx="2">
                  <c:v>13.276236000000001</c:v>
                </c:pt>
                <c:pt idx="3">
                  <c:v>9.5049469999999996</c:v>
                </c:pt>
                <c:pt idx="4">
                  <c:v>9.7141420000000007</c:v>
                </c:pt>
                <c:pt idx="5">
                  <c:v>10.044988999999999</c:v>
                </c:pt>
                <c:pt idx="6">
                  <c:v>8.1354679999999995</c:v>
                </c:pt>
                <c:pt idx="7">
                  <c:v>8.4462799999999998</c:v>
                </c:pt>
                <c:pt idx="8">
                  <c:v>8.2942280000000004</c:v>
                </c:pt>
                <c:pt idx="9">
                  <c:v>6.8952330000000002</c:v>
                </c:pt>
                <c:pt idx="10">
                  <c:v>7.3086219999999997</c:v>
                </c:pt>
                <c:pt idx="11">
                  <c:v>7.5466480000000002</c:v>
                </c:pt>
                <c:pt idx="12">
                  <c:v>5.8645969999999998</c:v>
                </c:pt>
                <c:pt idx="13">
                  <c:v>6.2892460000000003</c:v>
                </c:pt>
                <c:pt idx="14">
                  <c:v>6.3081620000000003</c:v>
                </c:pt>
                <c:pt idx="15">
                  <c:v>5.4810990000000004</c:v>
                </c:pt>
                <c:pt idx="16">
                  <c:v>5.6676529999999996</c:v>
                </c:pt>
                <c:pt idx="17">
                  <c:v>5.6588760000000002</c:v>
                </c:pt>
                <c:pt idx="18">
                  <c:v>4.9436220000000004</c:v>
                </c:pt>
                <c:pt idx="19">
                  <c:v>5.1283830000000004</c:v>
                </c:pt>
                <c:pt idx="20">
                  <c:v>5.1145480000000001</c:v>
                </c:pt>
                <c:pt idx="21">
                  <c:v>4.1858909999999998</c:v>
                </c:pt>
                <c:pt idx="22">
                  <c:v>4.2422190000000004</c:v>
                </c:pt>
                <c:pt idx="23">
                  <c:v>4.3548179999999999</c:v>
                </c:pt>
              </c:numCache>
            </c:numRef>
          </c:val>
        </c:ser>
        <c:ser>
          <c:idx val="18"/>
          <c:order val="18"/>
          <c:tx>
            <c:strRef>
              <c:f>'i5 - elimination'!$LA$1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'i5 - elimination'!$KG$2:$KH$25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32</c:v>
                  </c:pt>
                  <c:pt idx="3">
                    <c:v>40</c:v>
                  </c:pt>
                  <c:pt idx="6">
                    <c:v>48</c:v>
                  </c:pt>
                  <c:pt idx="9">
                    <c:v>56</c:v>
                  </c:pt>
                  <c:pt idx="12">
                    <c:v>64</c:v>
                  </c:pt>
                  <c:pt idx="15">
                    <c:v>72</c:v>
                  </c:pt>
                  <c:pt idx="18">
                    <c:v>80</c:v>
                  </c:pt>
                  <c:pt idx="21">
                    <c:v>96</c:v>
                  </c:pt>
                </c:lvl>
              </c:multiLvlStrCache>
            </c:multiLvlStrRef>
          </c:cat>
          <c:val>
            <c:numRef>
              <c:f>'i5 - elimination'!$LA$2:$LA$25</c:f>
              <c:numCache>
                <c:formatCode>General</c:formatCode>
                <c:ptCount val="24"/>
                <c:pt idx="0">
                  <c:v>11.260828</c:v>
                </c:pt>
                <c:pt idx="1">
                  <c:v>14.364169</c:v>
                </c:pt>
                <c:pt idx="2">
                  <c:v>14.827639</c:v>
                </c:pt>
                <c:pt idx="3">
                  <c:v>9.6337290000000007</c:v>
                </c:pt>
                <c:pt idx="4">
                  <c:v>9.7823960000000003</c:v>
                </c:pt>
                <c:pt idx="5">
                  <c:v>10.075303</c:v>
                </c:pt>
                <c:pt idx="6">
                  <c:v>8.0875540000000008</c:v>
                </c:pt>
                <c:pt idx="7">
                  <c:v>8.440963</c:v>
                </c:pt>
                <c:pt idx="8">
                  <c:v>8.2881049999999998</c:v>
                </c:pt>
                <c:pt idx="9">
                  <c:v>6.863416</c:v>
                </c:pt>
                <c:pt idx="10">
                  <c:v>7.4171630000000004</c:v>
                </c:pt>
                <c:pt idx="11">
                  <c:v>7.4202079999999997</c:v>
                </c:pt>
                <c:pt idx="12">
                  <c:v>5.8217629999999998</c:v>
                </c:pt>
                <c:pt idx="13">
                  <c:v>6.3843439999999996</c:v>
                </c:pt>
                <c:pt idx="14">
                  <c:v>6.3823829999999999</c:v>
                </c:pt>
                <c:pt idx="15">
                  <c:v>5.4249599999999996</c:v>
                </c:pt>
                <c:pt idx="16">
                  <c:v>5.6512700000000002</c:v>
                </c:pt>
                <c:pt idx="17">
                  <c:v>5.6354879999999996</c:v>
                </c:pt>
                <c:pt idx="18">
                  <c:v>4.901662</c:v>
                </c:pt>
                <c:pt idx="19">
                  <c:v>5.0867969999999998</c:v>
                </c:pt>
                <c:pt idx="20">
                  <c:v>5.0697260000000002</c:v>
                </c:pt>
                <c:pt idx="21">
                  <c:v>4.2304579999999996</c:v>
                </c:pt>
                <c:pt idx="22">
                  <c:v>4.2509629999999996</c:v>
                </c:pt>
                <c:pt idx="23">
                  <c:v>4.3713709999999999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891072"/>
        <c:axId val="143166848"/>
      </c:barChart>
      <c:catAx>
        <c:axId val="141891072"/>
        <c:scaling>
          <c:orientation val="minMax"/>
        </c:scaling>
        <c:delete val="0"/>
        <c:axPos val="b"/>
        <c:majorTickMark val="out"/>
        <c:minorTickMark val="none"/>
        <c:tickLblPos val="nextTo"/>
        <c:crossAx val="143166848"/>
        <c:crosses val="autoZero"/>
        <c:auto val="1"/>
        <c:lblAlgn val="ctr"/>
        <c:lblOffset val="100"/>
        <c:noMultiLvlLbl val="0"/>
      </c:catAx>
      <c:valAx>
        <c:axId val="143166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8910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'C2'!$CL$1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'C2'!$CL$2:$CL$16</c:f>
              <c:numCache>
                <c:formatCode>General</c:formatCode>
                <c:ptCount val="15"/>
                <c:pt idx="0">
                  <c:v>30.377223000000001</c:v>
                </c:pt>
                <c:pt idx="1">
                  <c:v>32.356124000000001</c:v>
                </c:pt>
                <c:pt idx="2">
                  <c:v>32.407353000000001</c:v>
                </c:pt>
                <c:pt idx="3">
                  <c:v>25.063189999999999</c:v>
                </c:pt>
                <c:pt idx="4">
                  <c:v>26.261187</c:v>
                </c:pt>
                <c:pt idx="5">
                  <c:v>26.231013000000001</c:v>
                </c:pt>
                <c:pt idx="6">
                  <c:v>20.909666999999999</c:v>
                </c:pt>
                <c:pt idx="7">
                  <c:v>22.156005</c:v>
                </c:pt>
                <c:pt idx="8">
                  <c:v>22.293959000000001</c:v>
                </c:pt>
                <c:pt idx="9">
                  <c:v>17.947623</c:v>
                </c:pt>
                <c:pt idx="10">
                  <c:v>19.198765000000002</c:v>
                </c:pt>
                <c:pt idx="11">
                  <c:v>19.384217</c:v>
                </c:pt>
                <c:pt idx="12">
                  <c:v>15.653612000000001</c:v>
                </c:pt>
                <c:pt idx="13">
                  <c:v>17.136407999999999</c:v>
                </c:pt>
                <c:pt idx="14">
                  <c:v>17.228065000000001</c:v>
                </c:pt>
              </c:numCache>
            </c:numRef>
          </c:val>
        </c:ser>
        <c:ser>
          <c:idx val="1"/>
          <c:order val="1"/>
          <c:tx>
            <c:strRef>
              <c:f>'C2'!$CM$1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'C2'!$CM$2:$CM$16</c:f>
              <c:numCache>
                <c:formatCode>General</c:formatCode>
                <c:ptCount val="15"/>
                <c:pt idx="0">
                  <c:v>29.647912000000002</c:v>
                </c:pt>
                <c:pt idx="1">
                  <c:v>30.163419000000001</c:v>
                </c:pt>
                <c:pt idx="2">
                  <c:v>29.650594000000002</c:v>
                </c:pt>
                <c:pt idx="3">
                  <c:v>24.217545999999999</c:v>
                </c:pt>
                <c:pt idx="4">
                  <c:v>24.764744</c:v>
                </c:pt>
                <c:pt idx="5">
                  <c:v>24.424327000000002</c:v>
                </c:pt>
                <c:pt idx="6">
                  <c:v>20.108331</c:v>
                </c:pt>
                <c:pt idx="7">
                  <c:v>20.854496999999999</c:v>
                </c:pt>
                <c:pt idx="8">
                  <c:v>20.582623000000002</c:v>
                </c:pt>
                <c:pt idx="9">
                  <c:v>17.288246999999998</c:v>
                </c:pt>
                <c:pt idx="10">
                  <c:v>18.158587000000001</c:v>
                </c:pt>
                <c:pt idx="11">
                  <c:v>17.856401000000002</c:v>
                </c:pt>
                <c:pt idx="12">
                  <c:v>15.163266999999999</c:v>
                </c:pt>
                <c:pt idx="13">
                  <c:v>16.533882999999999</c:v>
                </c:pt>
                <c:pt idx="14">
                  <c:v>16.532788</c:v>
                </c:pt>
              </c:numCache>
            </c:numRef>
          </c:val>
        </c:ser>
        <c:ser>
          <c:idx val="2"/>
          <c:order val="2"/>
          <c:tx>
            <c:strRef>
              <c:f>'C2'!$CN$1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'C2'!$CN$2:$CN$16</c:f>
              <c:numCache>
                <c:formatCode>General</c:formatCode>
                <c:ptCount val="15"/>
                <c:pt idx="0">
                  <c:v>30.518208999999999</c:v>
                </c:pt>
                <c:pt idx="1">
                  <c:v>30.405726999999999</c:v>
                </c:pt>
                <c:pt idx="2">
                  <c:v>29.980516000000001</c:v>
                </c:pt>
                <c:pt idx="3">
                  <c:v>25.112451</c:v>
                </c:pt>
                <c:pt idx="4">
                  <c:v>25.405864000000001</c:v>
                </c:pt>
                <c:pt idx="5">
                  <c:v>25.247657</c:v>
                </c:pt>
                <c:pt idx="6">
                  <c:v>20.937103</c:v>
                </c:pt>
                <c:pt idx="7">
                  <c:v>21.667162000000001</c:v>
                </c:pt>
                <c:pt idx="8">
                  <c:v>21.443027000000001</c:v>
                </c:pt>
                <c:pt idx="9">
                  <c:v>17.956448999999999</c:v>
                </c:pt>
                <c:pt idx="10">
                  <c:v>18.924968</c:v>
                </c:pt>
                <c:pt idx="11">
                  <c:v>18.797302999999999</c:v>
                </c:pt>
                <c:pt idx="12">
                  <c:v>15.696018</c:v>
                </c:pt>
                <c:pt idx="13">
                  <c:v>16.806618</c:v>
                </c:pt>
                <c:pt idx="14">
                  <c:v>16.692979999999999</c:v>
                </c:pt>
              </c:numCache>
            </c:numRef>
          </c:val>
        </c:ser>
        <c:ser>
          <c:idx val="3"/>
          <c:order val="3"/>
          <c:tx>
            <c:strRef>
              <c:f>'C2'!$CO$1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'C2'!$CO$2:$CO$16</c:f>
              <c:numCache>
                <c:formatCode>General</c:formatCode>
                <c:ptCount val="15"/>
                <c:pt idx="0">
                  <c:v>28.624216000000001</c:v>
                </c:pt>
                <c:pt idx="1">
                  <c:v>29.091090999999999</c:v>
                </c:pt>
                <c:pt idx="2">
                  <c:v>29.619776000000002</c:v>
                </c:pt>
                <c:pt idx="3">
                  <c:v>23.957004999999999</c:v>
                </c:pt>
                <c:pt idx="4">
                  <c:v>24.401074000000001</c:v>
                </c:pt>
                <c:pt idx="5">
                  <c:v>24.517672999999998</c:v>
                </c:pt>
                <c:pt idx="6">
                  <c:v>19.966702000000002</c:v>
                </c:pt>
                <c:pt idx="7">
                  <c:v>20.926157</c:v>
                </c:pt>
                <c:pt idx="8">
                  <c:v>20.984114000000002</c:v>
                </c:pt>
                <c:pt idx="9">
                  <c:v>17.068805000000001</c:v>
                </c:pt>
                <c:pt idx="10">
                  <c:v>18.170763000000001</c:v>
                </c:pt>
                <c:pt idx="11">
                  <c:v>18.186672000000002</c:v>
                </c:pt>
                <c:pt idx="12">
                  <c:v>14.970789</c:v>
                </c:pt>
                <c:pt idx="13">
                  <c:v>16.244658999999999</c:v>
                </c:pt>
                <c:pt idx="14">
                  <c:v>16.287497999999999</c:v>
                </c:pt>
              </c:numCache>
            </c:numRef>
          </c:val>
        </c:ser>
        <c:ser>
          <c:idx val="4"/>
          <c:order val="4"/>
          <c:tx>
            <c:strRef>
              <c:f>'C2'!$CP$1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'C2'!$CP$2:$CP$16</c:f>
              <c:numCache>
                <c:formatCode>General</c:formatCode>
                <c:ptCount val="15"/>
                <c:pt idx="0">
                  <c:v>30.522375</c:v>
                </c:pt>
                <c:pt idx="1">
                  <c:v>30.427011</c:v>
                </c:pt>
                <c:pt idx="2">
                  <c:v>30.062194999999999</c:v>
                </c:pt>
                <c:pt idx="3">
                  <c:v>25.182607000000001</c:v>
                </c:pt>
                <c:pt idx="4">
                  <c:v>25.501495999999999</c:v>
                </c:pt>
                <c:pt idx="5">
                  <c:v>25.380534999999998</c:v>
                </c:pt>
                <c:pt idx="6">
                  <c:v>20.990210000000001</c:v>
                </c:pt>
                <c:pt idx="7">
                  <c:v>21.627863999999999</c:v>
                </c:pt>
                <c:pt idx="8">
                  <c:v>21.6738</c:v>
                </c:pt>
                <c:pt idx="9">
                  <c:v>17.967932999999999</c:v>
                </c:pt>
                <c:pt idx="10">
                  <c:v>18.809674999999999</c:v>
                </c:pt>
                <c:pt idx="11">
                  <c:v>18.852319000000001</c:v>
                </c:pt>
                <c:pt idx="12">
                  <c:v>15.741357000000001</c:v>
                </c:pt>
                <c:pt idx="13">
                  <c:v>16.777189</c:v>
                </c:pt>
                <c:pt idx="14">
                  <c:v>16.697150000000001</c:v>
                </c:pt>
              </c:numCache>
            </c:numRef>
          </c:val>
        </c:ser>
        <c:ser>
          <c:idx val="5"/>
          <c:order val="5"/>
          <c:tx>
            <c:strRef>
              <c:f>'C2'!$CQ$1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'C2'!$CQ$2:$CQ$16</c:f>
              <c:numCache>
                <c:formatCode>General</c:formatCode>
                <c:ptCount val="15"/>
                <c:pt idx="0">
                  <c:v>28.641362999999998</c:v>
                </c:pt>
                <c:pt idx="1">
                  <c:v>29.086917</c:v>
                </c:pt>
                <c:pt idx="2">
                  <c:v>29.525635000000001</c:v>
                </c:pt>
                <c:pt idx="3">
                  <c:v>23.431726000000001</c:v>
                </c:pt>
                <c:pt idx="4">
                  <c:v>24.737217000000001</c:v>
                </c:pt>
                <c:pt idx="5">
                  <c:v>24.878176</c:v>
                </c:pt>
                <c:pt idx="6">
                  <c:v>19.528055999999999</c:v>
                </c:pt>
                <c:pt idx="7">
                  <c:v>21.661377000000002</c:v>
                </c:pt>
                <c:pt idx="8">
                  <c:v>21.704834999999999</c:v>
                </c:pt>
                <c:pt idx="9">
                  <c:v>17.041143999999999</c:v>
                </c:pt>
                <c:pt idx="10">
                  <c:v>17.968972999999998</c:v>
                </c:pt>
                <c:pt idx="11">
                  <c:v>18.022099000000001</c:v>
                </c:pt>
                <c:pt idx="12">
                  <c:v>14.943562999999999</c:v>
                </c:pt>
                <c:pt idx="13">
                  <c:v>16.230440000000002</c:v>
                </c:pt>
                <c:pt idx="14">
                  <c:v>16.250733</c:v>
                </c:pt>
              </c:numCache>
            </c:numRef>
          </c:val>
        </c:ser>
        <c:ser>
          <c:idx val="6"/>
          <c:order val="6"/>
          <c:tx>
            <c:strRef>
              <c:f>'C2'!$CR$1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'C2'!$CR$2:$CR$16</c:f>
              <c:numCache>
                <c:formatCode>General</c:formatCode>
                <c:ptCount val="15"/>
                <c:pt idx="0">
                  <c:v>28.621690000000001</c:v>
                </c:pt>
                <c:pt idx="1">
                  <c:v>29.073566</c:v>
                </c:pt>
                <c:pt idx="2">
                  <c:v>29.569164000000001</c:v>
                </c:pt>
                <c:pt idx="3">
                  <c:v>23.389797000000002</c:v>
                </c:pt>
                <c:pt idx="4">
                  <c:v>24.759332000000001</c:v>
                </c:pt>
                <c:pt idx="5">
                  <c:v>24.958193999999999</c:v>
                </c:pt>
                <c:pt idx="6">
                  <c:v>19.475828</c:v>
                </c:pt>
                <c:pt idx="7">
                  <c:v>21.709973999999999</c:v>
                </c:pt>
                <c:pt idx="8">
                  <c:v>21.756233000000002</c:v>
                </c:pt>
                <c:pt idx="9">
                  <c:v>17.037154999999998</c:v>
                </c:pt>
                <c:pt idx="10">
                  <c:v>17.895320999999999</c:v>
                </c:pt>
                <c:pt idx="11">
                  <c:v>18.00189</c:v>
                </c:pt>
                <c:pt idx="12">
                  <c:v>14.944959000000001</c:v>
                </c:pt>
                <c:pt idx="13">
                  <c:v>16.210035000000001</c:v>
                </c:pt>
                <c:pt idx="14">
                  <c:v>16.280418999999998</c:v>
                </c:pt>
              </c:numCache>
            </c:numRef>
          </c:val>
        </c:ser>
        <c:ser>
          <c:idx val="7"/>
          <c:order val="7"/>
          <c:tx>
            <c:strRef>
              <c:f>'C2'!$CS$1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'C2'!$CS$2:$CS$16</c:f>
              <c:numCache>
                <c:formatCode>General</c:formatCode>
                <c:ptCount val="15"/>
                <c:pt idx="0">
                  <c:v>30.515979999999999</c:v>
                </c:pt>
                <c:pt idx="1">
                  <c:v>30.477398000000001</c:v>
                </c:pt>
                <c:pt idx="2">
                  <c:v>29.991949999999999</c:v>
                </c:pt>
                <c:pt idx="3">
                  <c:v>25.210833000000001</c:v>
                </c:pt>
                <c:pt idx="4">
                  <c:v>27.33381</c:v>
                </c:pt>
                <c:pt idx="5">
                  <c:v>27.074857999999999</c:v>
                </c:pt>
                <c:pt idx="6">
                  <c:v>21.008430000000001</c:v>
                </c:pt>
                <c:pt idx="7">
                  <c:v>22.744364999999998</c:v>
                </c:pt>
                <c:pt idx="8">
                  <c:v>22.670835</c:v>
                </c:pt>
                <c:pt idx="9">
                  <c:v>18.009195999999999</c:v>
                </c:pt>
                <c:pt idx="10">
                  <c:v>19.322089999999999</c:v>
                </c:pt>
                <c:pt idx="11">
                  <c:v>19.213450000000002</c:v>
                </c:pt>
                <c:pt idx="12">
                  <c:v>15.776038</c:v>
                </c:pt>
                <c:pt idx="13">
                  <c:v>16.843613000000001</c:v>
                </c:pt>
                <c:pt idx="14">
                  <c:v>16.771294999999999</c:v>
                </c:pt>
              </c:numCache>
            </c:numRef>
          </c:val>
        </c:ser>
        <c:ser>
          <c:idx val="8"/>
          <c:order val="8"/>
          <c:tx>
            <c:strRef>
              <c:f>'C2'!$CT$1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'C2'!$CT$2:$CT$16</c:f>
              <c:numCache>
                <c:formatCode>General</c:formatCode>
                <c:ptCount val="15"/>
                <c:pt idx="0">
                  <c:v>30.598044000000002</c:v>
                </c:pt>
                <c:pt idx="1">
                  <c:v>30.425606999999999</c:v>
                </c:pt>
                <c:pt idx="2">
                  <c:v>30.099768999999998</c:v>
                </c:pt>
                <c:pt idx="3">
                  <c:v>25.166865000000001</c:v>
                </c:pt>
                <c:pt idx="4">
                  <c:v>25.498549000000001</c:v>
                </c:pt>
                <c:pt idx="5">
                  <c:v>25.387456</c:v>
                </c:pt>
                <c:pt idx="6">
                  <c:v>20.921455999999999</c:v>
                </c:pt>
                <c:pt idx="7">
                  <c:v>21.702264</c:v>
                </c:pt>
                <c:pt idx="8">
                  <c:v>21.629605000000002</c:v>
                </c:pt>
                <c:pt idx="9">
                  <c:v>18.022618999999999</c:v>
                </c:pt>
                <c:pt idx="10">
                  <c:v>19.006886000000002</c:v>
                </c:pt>
                <c:pt idx="11">
                  <c:v>19.078606000000001</c:v>
                </c:pt>
                <c:pt idx="12">
                  <c:v>15.775353000000001</c:v>
                </c:pt>
                <c:pt idx="13">
                  <c:v>16.877749000000001</c:v>
                </c:pt>
                <c:pt idx="14">
                  <c:v>16.979731000000001</c:v>
                </c:pt>
              </c:numCache>
            </c:numRef>
          </c:val>
        </c:ser>
        <c:ser>
          <c:idx val="9"/>
          <c:order val="9"/>
          <c:tx>
            <c:strRef>
              <c:f>'C2'!$CU$1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'C2'!$CU$2:$CU$16</c:f>
              <c:numCache>
                <c:formatCode>General</c:formatCode>
                <c:ptCount val="15"/>
                <c:pt idx="0">
                  <c:v>28.701706999999999</c:v>
                </c:pt>
                <c:pt idx="1">
                  <c:v>29.179001</c:v>
                </c:pt>
                <c:pt idx="2">
                  <c:v>29.391334000000001</c:v>
                </c:pt>
                <c:pt idx="3">
                  <c:v>23.493604000000001</c:v>
                </c:pt>
                <c:pt idx="4">
                  <c:v>24.76118</c:v>
                </c:pt>
                <c:pt idx="5">
                  <c:v>24.976814000000001</c:v>
                </c:pt>
                <c:pt idx="6">
                  <c:v>19.651962000000001</c:v>
                </c:pt>
                <c:pt idx="7">
                  <c:v>21.684438</c:v>
                </c:pt>
                <c:pt idx="8">
                  <c:v>21.799108</c:v>
                </c:pt>
                <c:pt idx="9">
                  <c:v>16.784105</c:v>
                </c:pt>
                <c:pt idx="10">
                  <c:v>17.945340000000002</c:v>
                </c:pt>
                <c:pt idx="11">
                  <c:v>17.940878000000001</c:v>
                </c:pt>
                <c:pt idx="12">
                  <c:v>14.768128000000001</c:v>
                </c:pt>
                <c:pt idx="13">
                  <c:v>16.218564000000001</c:v>
                </c:pt>
                <c:pt idx="14">
                  <c:v>16.221788</c:v>
                </c:pt>
              </c:numCache>
            </c:numRef>
          </c:val>
        </c:ser>
        <c:ser>
          <c:idx val="10"/>
          <c:order val="10"/>
          <c:tx>
            <c:strRef>
              <c:f>'C2'!$CV$1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'C2'!$CV$2:$CV$16</c:f>
              <c:numCache>
                <c:formatCode>General</c:formatCode>
                <c:ptCount val="15"/>
                <c:pt idx="0">
                  <c:v>28.584441999999999</c:v>
                </c:pt>
                <c:pt idx="1">
                  <c:v>29.121364</c:v>
                </c:pt>
                <c:pt idx="2">
                  <c:v>29.369807000000002</c:v>
                </c:pt>
                <c:pt idx="3">
                  <c:v>23.547763</c:v>
                </c:pt>
                <c:pt idx="4">
                  <c:v>24.770880999999999</c:v>
                </c:pt>
                <c:pt idx="5">
                  <c:v>24.907336000000001</c:v>
                </c:pt>
                <c:pt idx="6">
                  <c:v>19.61562</c:v>
                </c:pt>
                <c:pt idx="7">
                  <c:v>21.683351999999999</c:v>
                </c:pt>
                <c:pt idx="8">
                  <c:v>21.741800000000001</c:v>
                </c:pt>
                <c:pt idx="9">
                  <c:v>16.823861000000001</c:v>
                </c:pt>
                <c:pt idx="10">
                  <c:v>17.883849000000001</c:v>
                </c:pt>
                <c:pt idx="11">
                  <c:v>17.931674000000001</c:v>
                </c:pt>
                <c:pt idx="12">
                  <c:v>14.765129</c:v>
                </c:pt>
                <c:pt idx="13">
                  <c:v>16.275804000000001</c:v>
                </c:pt>
                <c:pt idx="14">
                  <c:v>16.250233999999999</c:v>
                </c:pt>
              </c:numCache>
            </c:numRef>
          </c:val>
        </c:ser>
        <c:ser>
          <c:idx val="11"/>
          <c:order val="11"/>
          <c:tx>
            <c:strRef>
              <c:f>'C2'!$CW$1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'C2'!$CW$2:$CW$16</c:f>
              <c:numCache>
                <c:formatCode>General</c:formatCode>
                <c:ptCount val="15"/>
                <c:pt idx="0">
                  <c:v>28.637619000000001</c:v>
                </c:pt>
                <c:pt idx="1">
                  <c:v>29.223707999999998</c:v>
                </c:pt>
                <c:pt idx="2">
                  <c:v>29.368276000000002</c:v>
                </c:pt>
                <c:pt idx="3">
                  <c:v>23.650455000000001</c:v>
                </c:pt>
                <c:pt idx="4">
                  <c:v>24.350673</c:v>
                </c:pt>
                <c:pt idx="5">
                  <c:v>24.545978000000002</c:v>
                </c:pt>
                <c:pt idx="6">
                  <c:v>19.642299000000001</c:v>
                </c:pt>
                <c:pt idx="7">
                  <c:v>20.841892999999999</c:v>
                </c:pt>
                <c:pt idx="8">
                  <c:v>20.910786999999999</c:v>
                </c:pt>
                <c:pt idx="9">
                  <c:v>16.876698999999999</c:v>
                </c:pt>
                <c:pt idx="10">
                  <c:v>18.125257999999999</c:v>
                </c:pt>
                <c:pt idx="11">
                  <c:v>18.163409999999999</c:v>
                </c:pt>
                <c:pt idx="12">
                  <c:v>14.804098</c:v>
                </c:pt>
                <c:pt idx="13">
                  <c:v>16.200983000000001</c:v>
                </c:pt>
                <c:pt idx="14">
                  <c:v>16.246449999999999</c:v>
                </c:pt>
              </c:numCache>
            </c:numRef>
          </c:val>
        </c:ser>
        <c:ser>
          <c:idx val="12"/>
          <c:order val="12"/>
          <c:tx>
            <c:strRef>
              <c:f>'C2'!$CX$1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'C2'!$CX$2:$CX$16</c:f>
              <c:numCache>
                <c:formatCode>General</c:formatCode>
                <c:ptCount val="15"/>
                <c:pt idx="0">
                  <c:v>30.536580000000001</c:v>
                </c:pt>
                <c:pt idx="1">
                  <c:v>30.523627999999999</c:v>
                </c:pt>
                <c:pt idx="2">
                  <c:v>30.131356</c:v>
                </c:pt>
                <c:pt idx="3">
                  <c:v>25.172643999999998</c:v>
                </c:pt>
                <c:pt idx="4">
                  <c:v>25.568867000000001</c:v>
                </c:pt>
                <c:pt idx="5">
                  <c:v>25.511172999999999</c:v>
                </c:pt>
                <c:pt idx="6">
                  <c:v>21.004591999999999</c:v>
                </c:pt>
                <c:pt idx="7">
                  <c:v>21.801214999999999</c:v>
                </c:pt>
                <c:pt idx="8">
                  <c:v>21.784794000000002</c:v>
                </c:pt>
                <c:pt idx="9">
                  <c:v>18.007801000000001</c:v>
                </c:pt>
                <c:pt idx="10">
                  <c:v>18.891894000000001</c:v>
                </c:pt>
                <c:pt idx="11">
                  <c:v>18.892623</c:v>
                </c:pt>
                <c:pt idx="12">
                  <c:v>15.761846999999999</c:v>
                </c:pt>
                <c:pt idx="13">
                  <c:v>16.817601</c:v>
                </c:pt>
                <c:pt idx="14">
                  <c:v>16.838871999999999</c:v>
                </c:pt>
              </c:numCache>
            </c:numRef>
          </c:val>
        </c:ser>
        <c:ser>
          <c:idx val="13"/>
          <c:order val="13"/>
          <c:tx>
            <c:strRef>
              <c:f>'C2'!$CY$1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'C2'!$CY$2:$CY$16</c:f>
              <c:numCache>
                <c:formatCode>General</c:formatCode>
                <c:ptCount val="15"/>
                <c:pt idx="0">
                  <c:v>30.474</c:v>
                </c:pt>
                <c:pt idx="1">
                  <c:v>30.466978999999998</c:v>
                </c:pt>
                <c:pt idx="2">
                  <c:v>30.533828</c:v>
                </c:pt>
                <c:pt idx="3">
                  <c:v>25.116322</c:v>
                </c:pt>
                <c:pt idx="4">
                  <c:v>25.392294</c:v>
                </c:pt>
                <c:pt idx="5">
                  <c:v>25.422968999999998</c:v>
                </c:pt>
                <c:pt idx="6">
                  <c:v>20.947534000000001</c:v>
                </c:pt>
                <c:pt idx="7">
                  <c:v>21.614788000000001</c:v>
                </c:pt>
                <c:pt idx="8">
                  <c:v>21.771243999999999</c:v>
                </c:pt>
                <c:pt idx="9">
                  <c:v>17.922996000000001</c:v>
                </c:pt>
                <c:pt idx="10">
                  <c:v>18.905939</c:v>
                </c:pt>
                <c:pt idx="11">
                  <c:v>18.792611000000001</c:v>
                </c:pt>
                <c:pt idx="12">
                  <c:v>15.708138999999999</c:v>
                </c:pt>
                <c:pt idx="13">
                  <c:v>16.839721999999998</c:v>
                </c:pt>
                <c:pt idx="14">
                  <c:v>16.704395000000002</c:v>
                </c:pt>
              </c:numCache>
            </c:numRef>
          </c:val>
        </c:ser>
        <c:ser>
          <c:idx val="14"/>
          <c:order val="14"/>
          <c:tx>
            <c:strRef>
              <c:f>'C2'!$CZ$1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'C2'!$CZ$2:$CZ$16</c:f>
              <c:numCache>
                <c:formatCode>General</c:formatCode>
                <c:ptCount val="15"/>
                <c:pt idx="0">
                  <c:v>30.571383999999998</c:v>
                </c:pt>
                <c:pt idx="1">
                  <c:v>30.493929999999999</c:v>
                </c:pt>
                <c:pt idx="2">
                  <c:v>30.069030999999999</c:v>
                </c:pt>
                <c:pt idx="3">
                  <c:v>25.233084999999999</c:v>
                </c:pt>
                <c:pt idx="4">
                  <c:v>25.534867999999999</c:v>
                </c:pt>
                <c:pt idx="5">
                  <c:v>25.554304999999999</c:v>
                </c:pt>
                <c:pt idx="6">
                  <c:v>20.975639000000001</c:v>
                </c:pt>
                <c:pt idx="7">
                  <c:v>21.763884999999998</c:v>
                </c:pt>
                <c:pt idx="8">
                  <c:v>21.791446000000001</c:v>
                </c:pt>
                <c:pt idx="9">
                  <c:v>18.023394</c:v>
                </c:pt>
                <c:pt idx="10">
                  <c:v>18.955082999999998</c:v>
                </c:pt>
                <c:pt idx="11">
                  <c:v>19.014116999999999</c:v>
                </c:pt>
                <c:pt idx="12">
                  <c:v>15.759304999999999</c:v>
                </c:pt>
                <c:pt idx="13">
                  <c:v>16.884115000000001</c:v>
                </c:pt>
                <c:pt idx="14">
                  <c:v>16.8569</c:v>
                </c:pt>
              </c:numCache>
            </c:numRef>
          </c:val>
        </c:ser>
        <c:ser>
          <c:idx val="15"/>
          <c:order val="15"/>
          <c:tx>
            <c:strRef>
              <c:f>'C2'!$DA$1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'C2'!$DA$2:$DA$16</c:f>
              <c:numCache>
                <c:formatCode>General</c:formatCode>
                <c:ptCount val="15"/>
                <c:pt idx="0">
                  <c:v>28.675519000000001</c:v>
                </c:pt>
                <c:pt idx="1">
                  <c:v>29.174382000000001</c:v>
                </c:pt>
                <c:pt idx="2">
                  <c:v>29.587024</c:v>
                </c:pt>
                <c:pt idx="3">
                  <c:v>25.151913</c:v>
                </c:pt>
                <c:pt idx="4">
                  <c:v>25.492557999999999</c:v>
                </c:pt>
                <c:pt idx="5">
                  <c:v>25.262979999999999</c:v>
                </c:pt>
                <c:pt idx="6">
                  <c:v>20.924234999999999</c:v>
                </c:pt>
                <c:pt idx="7">
                  <c:v>21.713381999999999</c:v>
                </c:pt>
                <c:pt idx="8">
                  <c:v>21.566244000000001</c:v>
                </c:pt>
                <c:pt idx="9">
                  <c:v>17.996670999999999</c:v>
                </c:pt>
                <c:pt idx="10">
                  <c:v>18.960122999999999</c:v>
                </c:pt>
                <c:pt idx="11">
                  <c:v>18.857500000000002</c:v>
                </c:pt>
                <c:pt idx="12">
                  <c:v>14.984362000000001</c:v>
                </c:pt>
                <c:pt idx="13">
                  <c:v>16.315954000000001</c:v>
                </c:pt>
                <c:pt idx="14">
                  <c:v>16.282402999999999</c:v>
                </c:pt>
              </c:numCache>
            </c:numRef>
          </c:val>
        </c:ser>
        <c:ser>
          <c:idx val="16"/>
          <c:order val="16"/>
          <c:tx>
            <c:strRef>
              <c:f>'C2'!$DB$1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'C2'!$DB$2:$DB$16</c:f>
              <c:numCache>
                <c:formatCode>General</c:formatCode>
                <c:ptCount val="15"/>
                <c:pt idx="0">
                  <c:v>28.650296000000001</c:v>
                </c:pt>
                <c:pt idx="1">
                  <c:v>29.128118000000001</c:v>
                </c:pt>
                <c:pt idx="2">
                  <c:v>29.393651999999999</c:v>
                </c:pt>
                <c:pt idx="3">
                  <c:v>23.514097</c:v>
                </c:pt>
                <c:pt idx="4">
                  <c:v>24.291671999999998</c:v>
                </c:pt>
                <c:pt idx="5">
                  <c:v>24.526188999999999</c:v>
                </c:pt>
                <c:pt idx="6">
                  <c:v>19.625411</c:v>
                </c:pt>
                <c:pt idx="7">
                  <c:v>20.889769999999999</c:v>
                </c:pt>
                <c:pt idx="8">
                  <c:v>20.864826999999998</c:v>
                </c:pt>
                <c:pt idx="9">
                  <c:v>16.834302999999998</c:v>
                </c:pt>
                <c:pt idx="10">
                  <c:v>18.160781</c:v>
                </c:pt>
                <c:pt idx="11">
                  <c:v>18.203987000000001</c:v>
                </c:pt>
                <c:pt idx="12">
                  <c:v>14.737897</c:v>
                </c:pt>
                <c:pt idx="13">
                  <c:v>16.217466000000002</c:v>
                </c:pt>
                <c:pt idx="14">
                  <c:v>16.238424999999999</c:v>
                </c:pt>
              </c:numCache>
            </c:numRef>
          </c:val>
        </c:ser>
        <c:ser>
          <c:idx val="17"/>
          <c:order val="17"/>
          <c:tx>
            <c:strRef>
              <c:f>'C2'!$DC$1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'C2'!$DC$2:$DC$16</c:f>
              <c:numCache>
                <c:formatCode>General</c:formatCode>
                <c:ptCount val="15"/>
                <c:pt idx="0">
                  <c:v>30.536950000000001</c:v>
                </c:pt>
                <c:pt idx="1">
                  <c:v>30.459219999999998</c:v>
                </c:pt>
                <c:pt idx="2">
                  <c:v>30.070677</c:v>
                </c:pt>
                <c:pt idx="3">
                  <c:v>25.177033999999999</c:v>
                </c:pt>
                <c:pt idx="4">
                  <c:v>25.413007</c:v>
                </c:pt>
                <c:pt idx="5">
                  <c:v>25.243169000000002</c:v>
                </c:pt>
                <c:pt idx="6">
                  <c:v>20.913810000000002</c:v>
                </c:pt>
                <c:pt idx="7">
                  <c:v>21.602183</c:v>
                </c:pt>
                <c:pt idx="8">
                  <c:v>21.661508999999999</c:v>
                </c:pt>
                <c:pt idx="9">
                  <c:v>17.952252999999999</c:v>
                </c:pt>
                <c:pt idx="10">
                  <c:v>18.870851999999999</c:v>
                </c:pt>
                <c:pt idx="11">
                  <c:v>18.870073999999999</c:v>
                </c:pt>
                <c:pt idx="12">
                  <c:v>15.734323</c:v>
                </c:pt>
                <c:pt idx="13">
                  <c:v>16.855468999999999</c:v>
                </c:pt>
                <c:pt idx="14">
                  <c:v>16.865013999999999</c:v>
                </c:pt>
              </c:numCache>
            </c:numRef>
          </c:val>
        </c:ser>
        <c:ser>
          <c:idx val="18"/>
          <c:order val="18"/>
          <c:tx>
            <c:strRef>
              <c:f>'C2'!$DD$1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'C2'!$DD$2:$DD$16</c:f>
              <c:numCache>
                <c:formatCode>General</c:formatCode>
                <c:ptCount val="15"/>
                <c:pt idx="0">
                  <c:v>28.676179000000001</c:v>
                </c:pt>
                <c:pt idx="1">
                  <c:v>29.175198000000002</c:v>
                </c:pt>
                <c:pt idx="2">
                  <c:v>29.525700000000001</c:v>
                </c:pt>
                <c:pt idx="3">
                  <c:v>25.152097999999999</c:v>
                </c:pt>
                <c:pt idx="4">
                  <c:v>25.476825000000002</c:v>
                </c:pt>
                <c:pt idx="5">
                  <c:v>25.263912000000001</c:v>
                </c:pt>
                <c:pt idx="6">
                  <c:v>20.935372999999998</c:v>
                </c:pt>
                <c:pt idx="7">
                  <c:v>21.620702000000001</c:v>
                </c:pt>
                <c:pt idx="8">
                  <c:v>21.518844000000001</c:v>
                </c:pt>
                <c:pt idx="9">
                  <c:v>17.960715</c:v>
                </c:pt>
                <c:pt idx="10">
                  <c:v>18.932807</c:v>
                </c:pt>
                <c:pt idx="11">
                  <c:v>18.877943999999999</c:v>
                </c:pt>
                <c:pt idx="12">
                  <c:v>14.980941</c:v>
                </c:pt>
                <c:pt idx="13">
                  <c:v>16.351617999999998</c:v>
                </c:pt>
                <c:pt idx="14">
                  <c:v>16.337354000000001</c:v>
                </c:pt>
              </c:numCache>
            </c:numRef>
          </c:val>
        </c:ser>
        <c:ser>
          <c:idx val="19"/>
          <c:order val="19"/>
          <c:tx>
            <c:strRef>
              <c:f>'C2'!$DE$1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'C2'!$DE$2:$DE$16</c:f>
              <c:numCache>
                <c:formatCode>General</c:formatCode>
                <c:ptCount val="15"/>
                <c:pt idx="0">
                  <c:v>28.601783000000001</c:v>
                </c:pt>
                <c:pt idx="1">
                  <c:v>29.146280999999998</c:v>
                </c:pt>
                <c:pt idx="2">
                  <c:v>29.587865000000001</c:v>
                </c:pt>
                <c:pt idx="3">
                  <c:v>23.990561</c:v>
                </c:pt>
                <c:pt idx="4">
                  <c:v>24.310901000000001</c:v>
                </c:pt>
                <c:pt idx="5">
                  <c:v>24.571726000000002</c:v>
                </c:pt>
                <c:pt idx="6">
                  <c:v>19.897151999999998</c:v>
                </c:pt>
                <c:pt idx="7">
                  <c:v>20.8581</c:v>
                </c:pt>
                <c:pt idx="8">
                  <c:v>20.939488000000001</c:v>
                </c:pt>
                <c:pt idx="9">
                  <c:v>17.134335</c:v>
                </c:pt>
                <c:pt idx="10">
                  <c:v>18.34986</c:v>
                </c:pt>
                <c:pt idx="11">
                  <c:v>18.281309</c:v>
                </c:pt>
                <c:pt idx="12">
                  <c:v>14.978418</c:v>
                </c:pt>
                <c:pt idx="13">
                  <c:v>16.378733</c:v>
                </c:pt>
                <c:pt idx="14">
                  <c:v>16.241066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1892096"/>
        <c:axId val="143161536"/>
      </c:barChart>
      <c:catAx>
        <c:axId val="14189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43161536"/>
        <c:crosses val="autoZero"/>
        <c:auto val="1"/>
        <c:lblAlgn val="ctr"/>
        <c:lblOffset val="100"/>
        <c:noMultiLvlLbl val="0"/>
      </c:catAx>
      <c:valAx>
        <c:axId val="143161536"/>
        <c:scaling>
          <c:orientation val="minMax"/>
          <c:max val="31"/>
          <c:min val="1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1892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'C2'!$DJ$1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'C2'!$DJ$2:$DJ$16</c:f>
              <c:numCache>
                <c:formatCode>General</c:formatCode>
                <c:ptCount val="15"/>
                <c:pt idx="0">
                  <c:v>1.7788809999999999</c:v>
                </c:pt>
                <c:pt idx="1">
                  <c:v>3.4036710000000001</c:v>
                </c:pt>
                <c:pt idx="2">
                  <c:v>3.3852259999999998</c:v>
                </c:pt>
                <c:pt idx="3">
                  <c:v>1.48122</c:v>
                </c:pt>
                <c:pt idx="4">
                  <c:v>2.7344349999999999</c:v>
                </c:pt>
                <c:pt idx="5">
                  <c:v>2.7418019999999999</c:v>
                </c:pt>
                <c:pt idx="6">
                  <c:v>1.3084519999999999</c:v>
                </c:pt>
                <c:pt idx="7">
                  <c:v>2.5293429999999999</c:v>
                </c:pt>
                <c:pt idx="8">
                  <c:v>2.5553759999999999</c:v>
                </c:pt>
                <c:pt idx="9">
                  <c:v>1.1591910000000001</c:v>
                </c:pt>
                <c:pt idx="10">
                  <c:v>2.0871200000000001</c:v>
                </c:pt>
                <c:pt idx="11">
                  <c:v>2.1977410000000002</c:v>
                </c:pt>
                <c:pt idx="12">
                  <c:v>0.91880300000000004</c:v>
                </c:pt>
                <c:pt idx="13">
                  <c:v>2.0067659999999998</c:v>
                </c:pt>
                <c:pt idx="14">
                  <c:v>2.0904060000000002</c:v>
                </c:pt>
              </c:numCache>
            </c:numRef>
          </c:val>
        </c:ser>
        <c:ser>
          <c:idx val="1"/>
          <c:order val="1"/>
          <c:tx>
            <c:strRef>
              <c:f>'C2'!$DK$1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'C2'!$DK$2:$DK$16</c:f>
              <c:numCache>
                <c:formatCode>General</c:formatCode>
                <c:ptCount val="15"/>
                <c:pt idx="0">
                  <c:v>2.24126</c:v>
                </c:pt>
                <c:pt idx="1">
                  <c:v>2.2347160000000001</c:v>
                </c:pt>
                <c:pt idx="2">
                  <c:v>2.2347410000000001</c:v>
                </c:pt>
                <c:pt idx="3">
                  <c:v>1.815391</c:v>
                </c:pt>
                <c:pt idx="4">
                  <c:v>1.943514</c:v>
                </c:pt>
                <c:pt idx="5">
                  <c:v>1.9301429999999999</c:v>
                </c:pt>
                <c:pt idx="6">
                  <c:v>1.479733</c:v>
                </c:pt>
                <c:pt idx="7">
                  <c:v>1.7295320000000001</c:v>
                </c:pt>
                <c:pt idx="8">
                  <c:v>1.7177340000000001</c:v>
                </c:pt>
                <c:pt idx="9">
                  <c:v>1.27542</c:v>
                </c:pt>
                <c:pt idx="10">
                  <c:v>1.5407439999999999</c:v>
                </c:pt>
                <c:pt idx="11">
                  <c:v>1.530435</c:v>
                </c:pt>
                <c:pt idx="12">
                  <c:v>1.156957</c:v>
                </c:pt>
                <c:pt idx="13">
                  <c:v>1.693613</c:v>
                </c:pt>
                <c:pt idx="14">
                  <c:v>1.6930369999999999</c:v>
                </c:pt>
              </c:numCache>
            </c:numRef>
          </c:val>
        </c:ser>
        <c:ser>
          <c:idx val="2"/>
          <c:order val="2"/>
          <c:tx>
            <c:strRef>
              <c:f>'C2'!$DL$1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'C2'!$DL$2:$DL$16</c:f>
              <c:numCache>
                <c:formatCode>General</c:formatCode>
                <c:ptCount val="15"/>
                <c:pt idx="0">
                  <c:v>1.1013869999999999</c:v>
                </c:pt>
                <c:pt idx="1">
                  <c:v>1.2140690000000001</c:v>
                </c:pt>
                <c:pt idx="2">
                  <c:v>1.215171</c:v>
                </c:pt>
                <c:pt idx="3">
                  <c:v>0.95381400000000005</c:v>
                </c:pt>
                <c:pt idx="4">
                  <c:v>1.1944619999999999</c:v>
                </c:pt>
                <c:pt idx="5">
                  <c:v>1.193808</c:v>
                </c:pt>
                <c:pt idx="6">
                  <c:v>0.79488300000000001</c:v>
                </c:pt>
                <c:pt idx="7">
                  <c:v>1.160504</c:v>
                </c:pt>
                <c:pt idx="8">
                  <c:v>1.159756</c:v>
                </c:pt>
                <c:pt idx="9">
                  <c:v>0.68305700000000003</c:v>
                </c:pt>
                <c:pt idx="10">
                  <c:v>1.0869599999999999</c:v>
                </c:pt>
                <c:pt idx="11">
                  <c:v>1.086557</c:v>
                </c:pt>
                <c:pt idx="12">
                  <c:v>0.59775999999999996</c:v>
                </c:pt>
                <c:pt idx="13">
                  <c:v>1.053984</c:v>
                </c:pt>
                <c:pt idx="14">
                  <c:v>1.0545</c:v>
                </c:pt>
              </c:numCache>
            </c:numRef>
          </c:val>
        </c:ser>
        <c:ser>
          <c:idx val="3"/>
          <c:order val="3"/>
          <c:tx>
            <c:strRef>
              <c:f>'C2'!$DM$1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'C2'!$DM$2:$DM$16</c:f>
              <c:numCache>
                <c:formatCode>General</c:formatCode>
                <c:ptCount val="15"/>
                <c:pt idx="0">
                  <c:v>1.279649</c:v>
                </c:pt>
                <c:pt idx="1">
                  <c:v>1.424447</c:v>
                </c:pt>
                <c:pt idx="2">
                  <c:v>1.4257420000000001</c:v>
                </c:pt>
                <c:pt idx="3">
                  <c:v>1.3482229999999999</c:v>
                </c:pt>
                <c:pt idx="4">
                  <c:v>1.64025</c:v>
                </c:pt>
                <c:pt idx="5">
                  <c:v>1.6397489999999999</c:v>
                </c:pt>
                <c:pt idx="6">
                  <c:v>0.98752200000000001</c:v>
                </c:pt>
                <c:pt idx="7">
                  <c:v>1.584811</c:v>
                </c:pt>
                <c:pt idx="8">
                  <c:v>1.583542</c:v>
                </c:pt>
                <c:pt idx="9">
                  <c:v>0.84835400000000005</c:v>
                </c:pt>
                <c:pt idx="10">
                  <c:v>1.415278</c:v>
                </c:pt>
                <c:pt idx="11">
                  <c:v>1.414199</c:v>
                </c:pt>
                <c:pt idx="12">
                  <c:v>0.74213899999999999</c:v>
                </c:pt>
                <c:pt idx="13">
                  <c:v>1.3229740000000001</c:v>
                </c:pt>
                <c:pt idx="14">
                  <c:v>1.3221369999999999</c:v>
                </c:pt>
              </c:numCache>
            </c:numRef>
          </c:val>
        </c:ser>
        <c:ser>
          <c:idx val="4"/>
          <c:order val="4"/>
          <c:tx>
            <c:strRef>
              <c:f>'C2'!$DN$1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'C2'!$DN$2:$DN$16</c:f>
              <c:numCache>
                <c:formatCode>General</c:formatCode>
                <c:ptCount val="15"/>
                <c:pt idx="0">
                  <c:v>1.2166699999999999</c:v>
                </c:pt>
                <c:pt idx="1">
                  <c:v>1.3115509999999999</c:v>
                </c:pt>
                <c:pt idx="2">
                  <c:v>1.3118270000000001</c:v>
                </c:pt>
                <c:pt idx="3">
                  <c:v>1.030535</c:v>
                </c:pt>
                <c:pt idx="4">
                  <c:v>1.270661</c:v>
                </c:pt>
                <c:pt idx="5">
                  <c:v>1.270554</c:v>
                </c:pt>
                <c:pt idx="6">
                  <c:v>0.85908200000000001</c:v>
                </c:pt>
                <c:pt idx="7">
                  <c:v>1.2279230000000001</c:v>
                </c:pt>
                <c:pt idx="8">
                  <c:v>1.227074</c:v>
                </c:pt>
                <c:pt idx="9">
                  <c:v>0.73769600000000002</c:v>
                </c:pt>
                <c:pt idx="10">
                  <c:v>1.145502</c:v>
                </c:pt>
                <c:pt idx="11">
                  <c:v>1.1443319999999999</c:v>
                </c:pt>
                <c:pt idx="12">
                  <c:v>0.64554900000000004</c:v>
                </c:pt>
                <c:pt idx="13">
                  <c:v>1.1050089999999999</c:v>
                </c:pt>
                <c:pt idx="14">
                  <c:v>1.1047279999999999</c:v>
                </c:pt>
              </c:numCache>
            </c:numRef>
          </c:val>
        </c:ser>
        <c:ser>
          <c:idx val="5"/>
          <c:order val="5"/>
          <c:tx>
            <c:strRef>
              <c:f>'C2'!$DO$1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'C2'!$DO$2:$DO$16</c:f>
              <c:numCache>
                <c:formatCode>General</c:formatCode>
                <c:ptCount val="15"/>
                <c:pt idx="0">
                  <c:v>1.2300549999999999</c:v>
                </c:pt>
                <c:pt idx="1">
                  <c:v>1.4095500000000001</c:v>
                </c:pt>
                <c:pt idx="2">
                  <c:v>1.410256</c:v>
                </c:pt>
                <c:pt idx="3">
                  <c:v>1.238742</c:v>
                </c:pt>
                <c:pt idx="4">
                  <c:v>1.5201340000000001</c:v>
                </c:pt>
                <c:pt idx="5">
                  <c:v>1.5227580000000001</c:v>
                </c:pt>
                <c:pt idx="6">
                  <c:v>0.88925200000000004</c:v>
                </c:pt>
                <c:pt idx="7">
                  <c:v>1.4453549999999999</c:v>
                </c:pt>
                <c:pt idx="8">
                  <c:v>1.4490609999999999</c:v>
                </c:pt>
                <c:pt idx="9">
                  <c:v>0.88630100000000001</c:v>
                </c:pt>
                <c:pt idx="10">
                  <c:v>1.3005720000000001</c:v>
                </c:pt>
                <c:pt idx="11">
                  <c:v>1.3007390000000001</c:v>
                </c:pt>
                <c:pt idx="12">
                  <c:v>0.72960100000000006</c:v>
                </c:pt>
                <c:pt idx="13">
                  <c:v>1.3317859999999999</c:v>
                </c:pt>
                <c:pt idx="14">
                  <c:v>1.331655</c:v>
                </c:pt>
              </c:numCache>
            </c:numRef>
          </c:val>
        </c:ser>
        <c:ser>
          <c:idx val="6"/>
          <c:order val="6"/>
          <c:tx>
            <c:strRef>
              <c:f>'C2'!$DP$1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'C2'!$DP$2:$DP$16</c:f>
              <c:numCache>
                <c:formatCode>General</c:formatCode>
                <c:ptCount val="15"/>
                <c:pt idx="0">
                  <c:v>1.2310289999999999</c:v>
                </c:pt>
                <c:pt idx="1">
                  <c:v>1.4092450000000001</c:v>
                </c:pt>
                <c:pt idx="2">
                  <c:v>1.4100550000000001</c:v>
                </c:pt>
                <c:pt idx="3">
                  <c:v>1.23882</c:v>
                </c:pt>
                <c:pt idx="4">
                  <c:v>1.5200800000000001</c:v>
                </c:pt>
                <c:pt idx="5">
                  <c:v>1.5225709999999999</c:v>
                </c:pt>
                <c:pt idx="6">
                  <c:v>0.88893500000000003</c:v>
                </c:pt>
                <c:pt idx="7">
                  <c:v>1.445273</c:v>
                </c:pt>
                <c:pt idx="8">
                  <c:v>1.448941</c:v>
                </c:pt>
                <c:pt idx="9">
                  <c:v>0.88593</c:v>
                </c:pt>
                <c:pt idx="10">
                  <c:v>1.3006789999999999</c:v>
                </c:pt>
                <c:pt idx="11">
                  <c:v>1.300654</c:v>
                </c:pt>
                <c:pt idx="12">
                  <c:v>0.72981799999999997</c:v>
                </c:pt>
                <c:pt idx="13">
                  <c:v>1.33175</c:v>
                </c:pt>
                <c:pt idx="14">
                  <c:v>1.3317049999999999</c:v>
                </c:pt>
              </c:numCache>
            </c:numRef>
          </c:val>
        </c:ser>
        <c:ser>
          <c:idx val="7"/>
          <c:order val="7"/>
          <c:tx>
            <c:strRef>
              <c:f>'C2'!$DQ$1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'C2'!$DQ$2:$DQ$16</c:f>
              <c:numCache>
                <c:formatCode>General</c:formatCode>
                <c:ptCount val="15"/>
                <c:pt idx="0">
                  <c:v>1.1552690000000001</c:v>
                </c:pt>
                <c:pt idx="1">
                  <c:v>1.269028</c:v>
                </c:pt>
                <c:pt idx="2">
                  <c:v>1.2700689999999999</c:v>
                </c:pt>
                <c:pt idx="3">
                  <c:v>0.98629500000000003</c:v>
                </c:pt>
                <c:pt idx="4">
                  <c:v>1.6421220000000001</c:v>
                </c:pt>
                <c:pt idx="5">
                  <c:v>1.640428</c:v>
                </c:pt>
                <c:pt idx="6">
                  <c:v>0.82216999999999996</c:v>
                </c:pt>
                <c:pt idx="7">
                  <c:v>1.5258100000000001</c:v>
                </c:pt>
                <c:pt idx="8">
                  <c:v>1.5242579999999999</c:v>
                </c:pt>
                <c:pt idx="9">
                  <c:v>0.70632799999999996</c:v>
                </c:pt>
                <c:pt idx="10">
                  <c:v>1.318843</c:v>
                </c:pt>
                <c:pt idx="11">
                  <c:v>1.3182370000000001</c:v>
                </c:pt>
                <c:pt idx="12">
                  <c:v>0.61817599999999995</c:v>
                </c:pt>
                <c:pt idx="13">
                  <c:v>1.1892160000000001</c:v>
                </c:pt>
                <c:pt idx="14">
                  <c:v>1.189003</c:v>
                </c:pt>
              </c:numCache>
            </c:numRef>
          </c:val>
        </c:ser>
        <c:ser>
          <c:idx val="8"/>
          <c:order val="8"/>
          <c:tx>
            <c:strRef>
              <c:f>'C2'!$DR$1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'C2'!$DR$2:$DR$16</c:f>
              <c:numCache>
                <c:formatCode>General</c:formatCode>
                <c:ptCount val="15"/>
                <c:pt idx="0">
                  <c:v>1.155022</c:v>
                </c:pt>
                <c:pt idx="1">
                  <c:v>1.2693369999999999</c:v>
                </c:pt>
                <c:pt idx="2">
                  <c:v>1.269358</c:v>
                </c:pt>
                <c:pt idx="3">
                  <c:v>1.01475</c:v>
                </c:pt>
                <c:pt idx="4">
                  <c:v>1.274157</c:v>
                </c:pt>
                <c:pt idx="5">
                  <c:v>1.2743390000000001</c:v>
                </c:pt>
                <c:pt idx="6">
                  <c:v>0.84635000000000005</c:v>
                </c:pt>
                <c:pt idx="7">
                  <c:v>1.226723</c:v>
                </c:pt>
                <c:pt idx="8">
                  <c:v>1.226667</c:v>
                </c:pt>
                <c:pt idx="9">
                  <c:v>0.73815799999999998</c:v>
                </c:pt>
                <c:pt idx="10">
                  <c:v>1.1645049999999999</c:v>
                </c:pt>
                <c:pt idx="11">
                  <c:v>1.1638029999999999</c:v>
                </c:pt>
                <c:pt idx="12">
                  <c:v>0.64576299999999998</c:v>
                </c:pt>
                <c:pt idx="13">
                  <c:v>1.128876</c:v>
                </c:pt>
                <c:pt idx="14">
                  <c:v>1.1290770000000001</c:v>
                </c:pt>
              </c:numCache>
            </c:numRef>
          </c:val>
        </c:ser>
        <c:ser>
          <c:idx val="9"/>
          <c:order val="9"/>
          <c:tx>
            <c:strRef>
              <c:f>'C2'!$DS$1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'C2'!$DS$2:$DS$16</c:f>
              <c:numCache>
                <c:formatCode>General</c:formatCode>
                <c:ptCount val="15"/>
                <c:pt idx="0">
                  <c:v>1.3080849999999999</c:v>
                </c:pt>
                <c:pt idx="1">
                  <c:v>1.413977</c:v>
                </c:pt>
                <c:pt idx="2">
                  <c:v>1.4143110000000001</c:v>
                </c:pt>
                <c:pt idx="3">
                  <c:v>1.157745</c:v>
                </c:pt>
                <c:pt idx="4">
                  <c:v>1.4262760000000001</c:v>
                </c:pt>
                <c:pt idx="5">
                  <c:v>1.4289080000000001</c:v>
                </c:pt>
                <c:pt idx="6">
                  <c:v>0.861846</c:v>
                </c:pt>
                <c:pt idx="7">
                  <c:v>1.3695600000000001</c:v>
                </c:pt>
                <c:pt idx="8">
                  <c:v>1.3738300000000001</c:v>
                </c:pt>
                <c:pt idx="9">
                  <c:v>0.82849399999999995</c:v>
                </c:pt>
                <c:pt idx="10">
                  <c:v>1.2471190000000001</c:v>
                </c:pt>
                <c:pt idx="11">
                  <c:v>1.2496849999999999</c:v>
                </c:pt>
                <c:pt idx="12">
                  <c:v>0.74347600000000003</c:v>
                </c:pt>
                <c:pt idx="13">
                  <c:v>1.3244720000000001</c:v>
                </c:pt>
                <c:pt idx="14">
                  <c:v>1.3245990000000001</c:v>
                </c:pt>
              </c:numCache>
            </c:numRef>
          </c:val>
        </c:ser>
        <c:ser>
          <c:idx val="10"/>
          <c:order val="10"/>
          <c:tx>
            <c:strRef>
              <c:f>'C2'!$DT$1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'C2'!$DT$2:$DT$16</c:f>
              <c:numCache>
                <c:formatCode>General</c:formatCode>
                <c:ptCount val="15"/>
                <c:pt idx="0">
                  <c:v>1.308155</c:v>
                </c:pt>
                <c:pt idx="1">
                  <c:v>1.4148890000000001</c:v>
                </c:pt>
                <c:pt idx="2">
                  <c:v>1.4144969999999999</c:v>
                </c:pt>
                <c:pt idx="3">
                  <c:v>1.157824</c:v>
                </c:pt>
                <c:pt idx="4">
                  <c:v>1.4260079999999999</c:v>
                </c:pt>
                <c:pt idx="5">
                  <c:v>1.4288080000000001</c:v>
                </c:pt>
                <c:pt idx="6">
                  <c:v>0.86252200000000001</c:v>
                </c:pt>
                <c:pt idx="7">
                  <c:v>1.3695820000000001</c:v>
                </c:pt>
                <c:pt idx="8">
                  <c:v>1.373928</c:v>
                </c:pt>
                <c:pt idx="9">
                  <c:v>0.82829299999999995</c:v>
                </c:pt>
                <c:pt idx="10">
                  <c:v>1.247188</c:v>
                </c:pt>
                <c:pt idx="11">
                  <c:v>1.2497499999999999</c:v>
                </c:pt>
                <c:pt idx="12">
                  <c:v>0.74358299999999999</c:v>
                </c:pt>
                <c:pt idx="13">
                  <c:v>1.3239650000000001</c:v>
                </c:pt>
                <c:pt idx="14">
                  <c:v>1.323483</c:v>
                </c:pt>
              </c:numCache>
            </c:numRef>
          </c:val>
        </c:ser>
        <c:ser>
          <c:idx val="11"/>
          <c:order val="11"/>
          <c:tx>
            <c:strRef>
              <c:f>'C2'!$DU$1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'C2'!$DU$2:$DU$16</c:f>
              <c:numCache>
                <c:formatCode>General</c:formatCode>
                <c:ptCount val="15"/>
                <c:pt idx="0">
                  <c:v>1.30793</c:v>
                </c:pt>
                <c:pt idx="1">
                  <c:v>1.4142520000000001</c:v>
                </c:pt>
                <c:pt idx="2">
                  <c:v>1.4145319999999999</c:v>
                </c:pt>
                <c:pt idx="3">
                  <c:v>1.3155969999999999</c:v>
                </c:pt>
                <c:pt idx="4">
                  <c:v>1.606644</c:v>
                </c:pt>
                <c:pt idx="5">
                  <c:v>1.605901</c:v>
                </c:pt>
                <c:pt idx="6">
                  <c:v>0.96743000000000001</c:v>
                </c:pt>
                <c:pt idx="7">
                  <c:v>1.563369</c:v>
                </c:pt>
                <c:pt idx="8">
                  <c:v>1.5623590000000001</c:v>
                </c:pt>
                <c:pt idx="9">
                  <c:v>0.83152499999999996</c:v>
                </c:pt>
                <c:pt idx="10">
                  <c:v>1.3971180000000001</c:v>
                </c:pt>
                <c:pt idx="11">
                  <c:v>1.3968860000000001</c:v>
                </c:pt>
                <c:pt idx="12">
                  <c:v>0.72756200000000004</c:v>
                </c:pt>
                <c:pt idx="13">
                  <c:v>1.3074539999999999</c:v>
                </c:pt>
                <c:pt idx="14">
                  <c:v>1.307115</c:v>
                </c:pt>
              </c:numCache>
            </c:numRef>
          </c:val>
        </c:ser>
        <c:ser>
          <c:idx val="12"/>
          <c:order val="12"/>
          <c:tx>
            <c:strRef>
              <c:f>'C2'!$DV$1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'C2'!$DV$2:$DV$16</c:f>
              <c:numCache>
                <c:formatCode>General</c:formatCode>
                <c:ptCount val="15"/>
                <c:pt idx="0">
                  <c:v>1.167376</c:v>
                </c:pt>
                <c:pt idx="1">
                  <c:v>1.295847</c:v>
                </c:pt>
                <c:pt idx="2">
                  <c:v>1.296756</c:v>
                </c:pt>
                <c:pt idx="3">
                  <c:v>1.0529930000000001</c:v>
                </c:pt>
                <c:pt idx="4">
                  <c:v>1.296508</c:v>
                </c:pt>
                <c:pt idx="5">
                  <c:v>1.295906</c:v>
                </c:pt>
                <c:pt idx="6">
                  <c:v>0.87734599999999996</c:v>
                </c:pt>
                <c:pt idx="7">
                  <c:v>1.241646</c:v>
                </c:pt>
                <c:pt idx="8">
                  <c:v>1.241522</c:v>
                </c:pt>
                <c:pt idx="9">
                  <c:v>0.75355700000000003</c:v>
                </c:pt>
                <c:pt idx="10">
                  <c:v>1.1564490000000001</c:v>
                </c:pt>
                <c:pt idx="11">
                  <c:v>1.155899</c:v>
                </c:pt>
                <c:pt idx="12">
                  <c:v>0.65930900000000003</c:v>
                </c:pt>
                <c:pt idx="13">
                  <c:v>1.1113850000000001</c:v>
                </c:pt>
                <c:pt idx="14">
                  <c:v>1.111893</c:v>
                </c:pt>
              </c:numCache>
            </c:numRef>
          </c:val>
        </c:ser>
        <c:ser>
          <c:idx val="13"/>
          <c:order val="13"/>
          <c:tx>
            <c:strRef>
              <c:f>'C2'!$DW$1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'C2'!$DW$2:$DW$16</c:f>
              <c:numCache>
                <c:formatCode>General</c:formatCode>
                <c:ptCount val="15"/>
                <c:pt idx="0">
                  <c:v>1.142315</c:v>
                </c:pt>
                <c:pt idx="1">
                  <c:v>1.236075</c:v>
                </c:pt>
                <c:pt idx="2">
                  <c:v>1.236408</c:v>
                </c:pt>
                <c:pt idx="3">
                  <c:v>0.97493099999999999</c:v>
                </c:pt>
                <c:pt idx="4">
                  <c:v>1.2157579999999999</c:v>
                </c:pt>
                <c:pt idx="5">
                  <c:v>1.215184</c:v>
                </c:pt>
                <c:pt idx="6">
                  <c:v>0.81244300000000003</c:v>
                </c:pt>
                <c:pt idx="7">
                  <c:v>1.1837439999999999</c:v>
                </c:pt>
                <c:pt idx="8">
                  <c:v>1.1833340000000001</c:v>
                </c:pt>
                <c:pt idx="9">
                  <c:v>0.69823800000000003</c:v>
                </c:pt>
                <c:pt idx="10">
                  <c:v>1.1067119999999999</c:v>
                </c:pt>
                <c:pt idx="11">
                  <c:v>1.105939</c:v>
                </c:pt>
                <c:pt idx="12">
                  <c:v>0.61058599999999996</c:v>
                </c:pt>
                <c:pt idx="13">
                  <c:v>1.0707199999999999</c:v>
                </c:pt>
                <c:pt idx="14">
                  <c:v>1.0707580000000001</c:v>
                </c:pt>
              </c:numCache>
            </c:numRef>
          </c:val>
        </c:ser>
        <c:ser>
          <c:idx val="14"/>
          <c:order val="14"/>
          <c:tx>
            <c:strRef>
              <c:f>'C2'!$DX$1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'C2'!$DX$2:$DX$16</c:f>
              <c:numCache>
                <c:formatCode>General</c:formatCode>
                <c:ptCount val="15"/>
                <c:pt idx="0">
                  <c:v>1.167659</c:v>
                </c:pt>
                <c:pt idx="1">
                  <c:v>1.2963979999999999</c:v>
                </c:pt>
                <c:pt idx="2">
                  <c:v>1.296664</c:v>
                </c:pt>
                <c:pt idx="3">
                  <c:v>1.052861</c:v>
                </c:pt>
                <c:pt idx="4">
                  <c:v>1.297131</c:v>
                </c:pt>
                <c:pt idx="5">
                  <c:v>1.296014</c:v>
                </c:pt>
                <c:pt idx="6">
                  <c:v>0.87740499999999999</c:v>
                </c:pt>
                <c:pt idx="7">
                  <c:v>1.2418309999999999</c:v>
                </c:pt>
                <c:pt idx="8">
                  <c:v>1.241303</c:v>
                </c:pt>
                <c:pt idx="9">
                  <c:v>0.75356199999999995</c:v>
                </c:pt>
                <c:pt idx="10">
                  <c:v>1.156307</c:v>
                </c:pt>
                <c:pt idx="11">
                  <c:v>1.1558330000000001</c:v>
                </c:pt>
                <c:pt idx="12">
                  <c:v>0.65927199999999997</c:v>
                </c:pt>
                <c:pt idx="13">
                  <c:v>1.111199</c:v>
                </c:pt>
                <c:pt idx="14">
                  <c:v>1.1120099999999999</c:v>
                </c:pt>
              </c:numCache>
            </c:numRef>
          </c:val>
        </c:ser>
        <c:ser>
          <c:idx val="15"/>
          <c:order val="15"/>
          <c:tx>
            <c:strRef>
              <c:f>'C2'!$DY$1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'C2'!$DY$2:$DY$16</c:f>
              <c:numCache>
                <c:formatCode>General</c:formatCode>
                <c:ptCount val="15"/>
                <c:pt idx="0">
                  <c:v>1.273153</c:v>
                </c:pt>
                <c:pt idx="1">
                  <c:v>1.451916</c:v>
                </c:pt>
                <c:pt idx="2">
                  <c:v>1.4525349999999999</c:v>
                </c:pt>
                <c:pt idx="3">
                  <c:v>1.190825</c:v>
                </c:pt>
                <c:pt idx="4">
                  <c:v>1.4494579999999999</c:v>
                </c:pt>
                <c:pt idx="5">
                  <c:v>1.4509300000000001</c:v>
                </c:pt>
                <c:pt idx="6">
                  <c:v>0.86821700000000002</c:v>
                </c:pt>
                <c:pt idx="7">
                  <c:v>1.3574710000000001</c:v>
                </c:pt>
                <c:pt idx="8">
                  <c:v>1.3593550000000001</c:v>
                </c:pt>
                <c:pt idx="9">
                  <c:v>0.816492</c:v>
                </c:pt>
                <c:pt idx="10">
                  <c:v>1.2541519999999999</c:v>
                </c:pt>
                <c:pt idx="11">
                  <c:v>1.256062</c:v>
                </c:pt>
                <c:pt idx="12">
                  <c:v>0.75464299999999995</c:v>
                </c:pt>
                <c:pt idx="13">
                  <c:v>1.3432470000000001</c:v>
                </c:pt>
                <c:pt idx="14">
                  <c:v>1.34304</c:v>
                </c:pt>
              </c:numCache>
            </c:numRef>
          </c:val>
        </c:ser>
        <c:ser>
          <c:idx val="16"/>
          <c:order val="16"/>
          <c:tx>
            <c:strRef>
              <c:f>'C2'!$DZ$1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'C2'!$DZ$2:$DZ$16</c:f>
              <c:numCache>
                <c:formatCode>General</c:formatCode>
                <c:ptCount val="15"/>
                <c:pt idx="0">
                  <c:v>1.308171</c:v>
                </c:pt>
                <c:pt idx="1">
                  <c:v>1.4148430000000001</c:v>
                </c:pt>
                <c:pt idx="2">
                  <c:v>1.4143669999999999</c:v>
                </c:pt>
                <c:pt idx="3">
                  <c:v>1.298816</c:v>
                </c:pt>
                <c:pt idx="4">
                  <c:v>1.600034</c:v>
                </c:pt>
                <c:pt idx="5">
                  <c:v>1.5996220000000001</c:v>
                </c:pt>
                <c:pt idx="6">
                  <c:v>0.949882</c:v>
                </c:pt>
                <c:pt idx="7">
                  <c:v>1.5517030000000001</c:v>
                </c:pt>
                <c:pt idx="8">
                  <c:v>1.5505009999999999</c:v>
                </c:pt>
                <c:pt idx="9">
                  <c:v>0.816778</c:v>
                </c:pt>
                <c:pt idx="10">
                  <c:v>1.385078</c:v>
                </c:pt>
                <c:pt idx="11">
                  <c:v>1.3843730000000001</c:v>
                </c:pt>
                <c:pt idx="12">
                  <c:v>0.74380599999999997</c:v>
                </c:pt>
                <c:pt idx="13">
                  <c:v>1.323831</c:v>
                </c:pt>
                <c:pt idx="14">
                  <c:v>1.3236140000000001</c:v>
                </c:pt>
              </c:numCache>
            </c:numRef>
          </c:val>
        </c:ser>
        <c:ser>
          <c:idx val="17"/>
          <c:order val="17"/>
          <c:tx>
            <c:strRef>
              <c:f>'C2'!$EA$1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'C2'!$EA$2:$EA$16</c:f>
              <c:numCache>
                <c:formatCode>General</c:formatCode>
                <c:ptCount val="15"/>
                <c:pt idx="0">
                  <c:v>1.1626289999999999</c:v>
                </c:pt>
                <c:pt idx="1">
                  <c:v>1.2765949999999999</c:v>
                </c:pt>
                <c:pt idx="2">
                  <c:v>1.2766900000000001</c:v>
                </c:pt>
                <c:pt idx="3">
                  <c:v>1.2074229999999999</c:v>
                </c:pt>
                <c:pt idx="4">
                  <c:v>1.4477679999999999</c:v>
                </c:pt>
                <c:pt idx="5">
                  <c:v>1.449476</c:v>
                </c:pt>
                <c:pt idx="6">
                  <c:v>0.87393299999999996</c:v>
                </c:pt>
                <c:pt idx="7">
                  <c:v>1.3542460000000001</c:v>
                </c:pt>
                <c:pt idx="8">
                  <c:v>1.355942</c:v>
                </c:pt>
                <c:pt idx="9">
                  <c:v>0.82860800000000001</c:v>
                </c:pt>
                <c:pt idx="10">
                  <c:v>1.249072</c:v>
                </c:pt>
                <c:pt idx="11">
                  <c:v>1.2514259999999999</c:v>
                </c:pt>
                <c:pt idx="12">
                  <c:v>0.666551</c:v>
                </c:pt>
                <c:pt idx="13">
                  <c:v>1.186469</c:v>
                </c:pt>
                <c:pt idx="14">
                  <c:v>1.189195</c:v>
                </c:pt>
              </c:numCache>
            </c:numRef>
          </c:val>
        </c:ser>
        <c:ser>
          <c:idx val="18"/>
          <c:order val="18"/>
          <c:tx>
            <c:strRef>
              <c:f>'C2'!$EB$1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'C2'!$EB$2:$EB$16</c:f>
              <c:numCache>
                <c:formatCode>General</c:formatCode>
                <c:ptCount val="15"/>
                <c:pt idx="0">
                  <c:v>1.273407</c:v>
                </c:pt>
                <c:pt idx="1">
                  <c:v>1.452383</c:v>
                </c:pt>
                <c:pt idx="2">
                  <c:v>1.453111</c:v>
                </c:pt>
                <c:pt idx="3">
                  <c:v>1.190741</c:v>
                </c:pt>
                <c:pt idx="4">
                  <c:v>1.449802</c:v>
                </c:pt>
                <c:pt idx="5">
                  <c:v>1.4509270000000001</c:v>
                </c:pt>
                <c:pt idx="6">
                  <c:v>0.86840200000000001</c:v>
                </c:pt>
                <c:pt idx="7">
                  <c:v>1.3577360000000001</c:v>
                </c:pt>
                <c:pt idx="8">
                  <c:v>1.3593360000000001</c:v>
                </c:pt>
                <c:pt idx="9">
                  <c:v>0.81647499999999995</c:v>
                </c:pt>
                <c:pt idx="10">
                  <c:v>1.2541960000000001</c:v>
                </c:pt>
                <c:pt idx="11">
                  <c:v>1.2562150000000001</c:v>
                </c:pt>
                <c:pt idx="12">
                  <c:v>0.75457099999999999</c:v>
                </c:pt>
                <c:pt idx="13">
                  <c:v>1.3431029999999999</c:v>
                </c:pt>
                <c:pt idx="14">
                  <c:v>1.342913</c:v>
                </c:pt>
              </c:numCache>
            </c:numRef>
          </c:val>
        </c:ser>
        <c:ser>
          <c:idx val="19"/>
          <c:order val="19"/>
          <c:tx>
            <c:strRef>
              <c:f>'C2'!$EC$1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'C2'!$EC$2:$EC$16</c:f>
              <c:numCache>
                <c:formatCode>General</c:formatCode>
                <c:ptCount val="15"/>
                <c:pt idx="0">
                  <c:v>1.279892</c:v>
                </c:pt>
                <c:pt idx="1">
                  <c:v>1.4250510000000001</c:v>
                </c:pt>
                <c:pt idx="2">
                  <c:v>1.4253610000000001</c:v>
                </c:pt>
                <c:pt idx="3">
                  <c:v>1.4392199999999999</c:v>
                </c:pt>
                <c:pt idx="4">
                  <c:v>1.639713</c:v>
                </c:pt>
                <c:pt idx="5">
                  <c:v>1.6389640000000001</c:v>
                </c:pt>
                <c:pt idx="6">
                  <c:v>0.97716199999999998</c:v>
                </c:pt>
                <c:pt idx="7">
                  <c:v>1.5945849999999999</c:v>
                </c:pt>
                <c:pt idx="8">
                  <c:v>1.5938909999999999</c:v>
                </c:pt>
                <c:pt idx="9">
                  <c:v>0.99390400000000001</c:v>
                </c:pt>
                <c:pt idx="10">
                  <c:v>1.4602649999999999</c:v>
                </c:pt>
                <c:pt idx="11">
                  <c:v>1.459678</c:v>
                </c:pt>
                <c:pt idx="12">
                  <c:v>0.74205900000000002</c:v>
                </c:pt>
                <c:pt idx="13">
                  <c:v>1.3822369999999999</c:v>
                </c:pt>
                <c:pt idx="14">
                  <c:v>1.383381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328256"/>
        <c:axId val="143168576"/>
      </c:barChart>
      <c:catAx>
        <c:axId val="143328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43168576"/>
        <c:crosses val="autoZero"/>
        <c:auto val="1"/>
        <c:lblAlgn val="ctr"/>
        <c:lblOffset val="100"/>
        <c:noMultiLvlLbl val="0"/>
      </c:catAx>
      <c:valAx>
        <c:axId val="143168576"/>
        <c:scaling>
          <c:orientation val="minMax"/>
          <c:max val="1.7000000000000002"/>
          <c:min val="0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328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'C2'!$EH$1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'C2'!$EH$2:$EH$25</c:f>
              <c:numCache>
                <c:formatCode>General</c:formatCode>
                <c:ptCount val="24"/>
                <c:pt idx="0">
                  <c:v>13.288957</c:v>
                </c:pt>
                <c:pt idx="1">
                  <c:v>13.843759</c:v>
                </c:pt>
                <c:pt idx="2">
                  <c:v>13.839141</c:v>
                </c:pt>
                <c:pt idx="3">
                  <c:v>10.974885</c:v>
                </c:pt>
                <c:pt idx="4">
                  <c:v>11.481126</c:v>
                </c:pt>
                <c:pt idx="5">
                  <c:v>11.579663</c:v>
                </c:pt>
                <c:pt idx="6">
                  <c:v>9.6292670000000005</c:v>
                </c:pt>
                <c:pt idx="7">
                  <c:v>10.266603</c:v>
                </c:pt>
                <c:pt idx="8">
                  <c:v>10.364659</c:v>
                </c:pt>
                <c:pt idx="9">
                  <c:v>8.317266</c:v>
                </c:pt>
                <c:pt idx="10">
                  <c:v>9.4004399999999997</c:v>
                </c:pt>
                <c:pt idx="11">
                  <c:v>9.7150079999999992</c:v>
                </c:pt>
                <c:pt idx="12">
                  <c:v>7.7956019999999997</c:v>
                </c:pt>
                <c:pt idx="13">
                  <c:v>8.2585189999999997</c:v>
                </c:pt>
                <c:pt idx="14">
                  <c:v>8.4296959999999999</c:v>
                </c:pt>
                <c:pt idx="15">
                  <c:v>7.0443059999999997</c:v>
                </c:pt>
                <c:pt idx="16">
                  <c:v>7.4888370000000002</c:v>
                </c:pt>
                <c:pt idx="17">
                  <c:v>7.6853280000000002</c:v>
                </c:pt>
                <c:pt idx="18">
                  <c:v>5.9802270000000002</c:v>
                </c:pt>
                <c:pt idx="19">
                  <c:v>6.5783420000000001</c:v>
                </c:pt>
                <c:pt idx="20">
                  <c:v>6.6882020000000004</c:v>
                </c:pt>
                <c:pt idx="21">
                  <c:v>5.3517070000000002</c:v>
                </c:pt>
                <c:pt idx="22">
                  <c:v>5.6317839999999997</c:v>
                </c:pt>
                <c:pt idx="23">
                  <c:v>5.7719649999999998</c:v>
                </c:pt>
              </c:numCache>
            </c:numRef>
          </c:val>
        </c:ser>
        <c:ser>
          <c:idx val="1"/>
          <c:order val="1"/>
          <c:tx>
            <c:strRef>
              <c:f>'C2'!$EI$1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'C2'!$EI$2:$EI$25</c:f>
              <c:numCache>
                <c:formatCode>General</c:formatCode>
                <c:ptCount val="24"/>
                <c:pt idx="0">
                  <c:v>12.852076</c:v>
                </c:pt>
                <c:pt idx="1">
                  <c:v>13.167044000000001</c:v>
                </c:pt>
                <c:pt idx="2">
                  <c:v>13.114099</c:v>
                </c:pt>
                <c:pt idx="3">
                  <c:v>10.700658000000001</c:v>
                </c:pt>
                <c:pt idx="4">
                  <c:v>10.969412</c:v>
                </c:pt>
                <c:pt idx="5">
                  <c:v>10.935259</c:v>
                </c:pt>
                <c:pt idx="6">
                  <c:v>9.2583520000000004</c:v>
                </c:pt>
                <c:pt idx="7">
                  <c:v>9.7343600000000006</c:v>
                </c:pt>
                <c:pt idx="8">
                  <c:v>9.7081140000000001</c:v>
                </c:pt>
                <c:pt idx="9">
                  <c:v>8.3680149999999998</c:v>
                </c:pt>
                <c:pt idx="10">
                  <c:v>8.8537029999999994</c:v>
                </c:pt>
                <c:pt idx="11">
                  <c:v>9.1021029999999996</c:v>
                </c:pt>
                <c:pt idx="12">
                  <c:v>7.8802909999999997</c:v>
                </c:pt>
                <c:pt idx="13">
                  <c:v>7.8561940000000003</c:v>
                </c:pt>
                <c:pt idx="14">
                  <c:v>8.0619110000000003</c:v>
                </c:pt>
                <c:pt idx="15">
                  <c:v>7.1006099999999996</c:v>
                </c:pt>
                <c:pt idx="16">
                  <c:v>7.1213189999999997</c:v>
                </c:pt>
                <c:pt idx="17">
                  <c:v>7.2363980000000003</c:v>
                </c:pt>
                <c:pt idx="18">
                  <c:v>5.9691840000000003</c:v>
                </c:pt>
                <c:pt idx="19">
                  <c:v>6.3402500000000002</c:v>
                </c:pt>
                <c:pt idx="20">
                  <c:v>6.4065009999999996</c:v>
                </c:pt>
                <c:pt idx="21">
                  <c:v>5.3389179999999996</c:v>
                </c:pt>
                <c:pt idx="22">
                  <c:v>5.4757379999999998</c:v>
                </c:pt>
                <c:pt idx="23">
                  <c:v>5.5982779999999996</c:v>
                </c:pt>
              </c:numCache>
            </c:numRef>
          </c:val>
        </c:ser>
        <c:ser>
          <c:idx val="2"/>
          <c:order val="2"/>
          <c:tx>
            <c:strRef>
              <c:f>'C2'!$EJ$1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'C2'!$EJ$2:$EJ$25</c:f>
              <c:numCache>
                <c:formatCode>General</c:formatCode>
                <c:ptCount val="24"/>
                <c:pt idx="0">
                  <c:v>13.098725</c:v>
                </c:pt>
                <c:pt idx="1">
                  <c:v>12.875088999999999</c:v>
                </c:pt>
                <c:pt idx="2">
                  <c:v>12.910682</c:v>
                </c:pt>
                <c:pt idx="3">
                  <c:v>10.919969</c:v>
                </c:pt>
                <c:pt idx="4">
                  <c:v>10.767295000000001</c:v>
                </c:pt>
                <c:pt idx="5">
                  <c:v>10.776469000000001</c:v>
                </c:pt>
                <c:pt idx="6">
                  <c:v>9.5328890000000008</c:v>
                </c:pt>
                <c:pt idx="7">
                  <c:v>9.9923570000000002</c:v>
                </c:pt>
                <c:pt idx="8">
                  <c:v>10.063302</c:v>
                </c:pt>
                <c:pt idx="9">
                  <c:v>8.2968170000000008</c:v>
                </c:pt>
                <c:pt idx="10">
                  <c:v>9.0222350000000002</c:v>
                </c:pt>
                <c:pt idx="11">
                  <c:v>9.2554999999999996</c:v>
                </c:pt>
                <c:pt idx="12">
                  <c:v>7.7947389999999999</c:v>
                </c:pt>
                <c:pt idx="13">
                  <c:v>8.0110499999999991</c:v>
                </c:pt>
                <c:pt idx="14">
                  <c:v>8.2765559999999994</c:v>
                </c:pt>
                <c:pt idx="15">
                  <c:v>7.0078269999999998</c:v>
                </c:pt>
                <c:pt idx="16">
                  <c:v>7.2650170000000003</c:v>
                </c:pt>
                <c:pt idx="17">
                  <c:v>7.4364489999999996</c:v>
                </c:pt>
                <c:pt idx="18">
                  <c:v>5.9407610000000002</c:v>
                </c:pt>
                <c:pt idx="19">
                  <c:v>6.3720249999999998</c:v>
                </c:pt>
                <c:pt idx="20">
                  <c:v>6.5065540000000004</c:v>
                </c:pt>
                <c:pt idx="21">
                  <c:v>5.3248420000000003</c:v>
                </c:pt>
                <c:pt idx="22">
                  <c:v>5.4525050000000004</c:v>
                </c:pt>
                <c:pt idx="23">
                  <c:v>5.6067479999999996</c:v>
                </c:pt>
              </c:numCache>
            </c:numRef>
          </c:val>
        </c:ser>
        <c:ser>
          <c:idx val="3"/>
          <c:order val="3"/>
          <c:tx>
            <c:strRef>
              <c:f>'C2'!$EK$1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'C2'!$EK$2:$EK$25</c:f>
              <c:numCache>
                <c:formatCode>General</c:formatCode>
                <c:ptCount val="24"/>
                <c:pt idx="0">
                  <c:v>13.177764</c:v>
                </c:pt>
                <c:pt idx="1">
                  <c:v>13.285037000000001</c:v>
                </c:pt>
                <c:pt idx="2">
                  <c:v>13.252791</c:v>
                </c:pt>
                <c:pt idx="3">
                  <c:v>11.051622</c:v>
                </c:pt>
                <c:pt idx="4">
                  <c:v>11.098077</c:v>
                </c:pt>
                <c:pt idx="5">
                  <c:v>11.001232999999999</c:v>
                </c:pt>
                <c:pt idx="6">
                  <c:v>9.3094900000000003</c:v>
                </c:pt>
                <c:pt idx="7">
                  <c:v>9.9184190000000001</c:v>
                </c:pt>
                <c:pt idx="8">
                  <c:v>9.9004069999999995</c:v>
                </c:pt>
                <c:pt idx="9">
                  <c:v>8.1303049999999999</c:v>
                </c:pt>
                <c:pt idx="10">
                  <c:v>9.0444390000000006</c:v>
                </c:pt>
                <c:pt idx="11">
                  <c:v>9.0854219999999994</c:v>
                </c:pt>
                <c:pt idx="12">
                  <c:v>8.0093829999999997</c:v>
                </c:pt>
                <c:pt idx="13">
                  <c:v>8.3108179999999994</c:v>
                </c:pt>
                <c:pt idx="14">
                  <c:v>8.3120829999999994</c:v>
                </c:pt>
                <c:pt idx="15">
                  <c:v>7.2493509999999999</c:v>
                </c:pt>
                <c:pt idx="16">
                  <c:v>7.4271760000000002</c:v>
                </c:pt>
                <c:pt idx="17">
                  <c:v>7.3982830000000002</c:v>
                </c:pt>
                <c:pt idx="18">
                  <c:v>6.0174250000000002</c:v>
                </c:pt>
                <c:pt idx="19">
                  <c:v>6.6073620000000002</c:v>
                </c:pt>
                <c:pt idx="20">
                  <c:v>6.6188000000000002</c:v>
                </c:pt>
                <c:pt idx="21">
                  <c:v>5.4151439999999997</c:v>
                </c:pt>
                <c:pt idx="22">
                  <c:v>5.6100089999999998</c:v>
                </c:pt>
                <c:pt idx="23">
                  <c:v>5.6300080000000001</c:v>
                </c:pt>
              </c:numCache>
            </c:numRef>
          </c:val>
        </c:ser>
        <c:ser>
          <c:idx val="4"/>
          <c:order val="4"/>
          <c:tx>
            <c:strRef>
              <c:f>'C2'!$EL$1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'C2'!$EL$2:$EL$25</c:f>
              <c:numCache>
                <c:formatCode>General</c:formatCode>
                <c:ptCount val="24"/>
                <c:pt idx="0">
                  <c:v>14.424721999999999</c:v>
                </c:pt>
                <c:pt idx="1">
                  <c:v>13.224353000000001</c:v>
                </c:pt>
                <c:pt idx="2">
                  <c:v>13.149520000000001</c:v>
                </c:pt>
                <c:pt idx="3">
                  <c:v>12.053929</c:v>
                </c:pt>
                <c:pt idx="4">
                  <c:v>10.917583</c:v>
                </c:pt>
                <c:pt idx="5">
                  <c:v>10.890161000000001</c:v>
                </c:pt>
                <c:pt idx="6">
                  <c:v>9.7242789999999992</c:v>
                </c:pt>
                <c:pt idx="7">
                  <c:v>10.029666000000001</c:v>
                </c:pt>
                <c:pt idx="8">
                  <c:v>10.078269000000001</c:v>
                </c:pt>
                <c:pt idx="9">
                  <c:v>8.4230319999999992</c:v>
                </c:pt>
                <c:pt idx="10">
                  <c:v>9.1431799999999992</c:v>
                </c:pt>
                <c:pt idx="11">
                  <c:v>9.3077020000000008</c:v>
                </c:pt>
                <c:pt idx="12">
                  <c:v>7.8549939999999996</c:v>
                </c:pt>
                <c:pt idx="13">
                  <c:v>8.1211570000000002</c:v>
                </c:pt>
                <c:pt idx="14">
                  <c:v>8.2226900000000001</c:v>
                </c:pt>
                <c:pt idx="15">
                  <c:v>7.0824040000000004</c:v>
                </c:pt>
                <c:pt idx="16">
                  <c:v>7.2765839999999997</c:v>
                </c:pt>
                <c:pt idx="17">
                  <c:v>7.389634</c:v>
                </c:pt>
                <c:pt idx="18">
                  <c:v>6.0606419999999996</c:v>
                </c:pt>
                <c:pt idx="19">
                  <c:v>6.3915879999999996</c:v>
                </c:pt>
                <c:pt idx="20">
                  <c:v>6.4836320000000001</c:v>
                </c:pt>
                <c:pt idx="21">
                  <c:v>5.3896379999999997</c:v>
                </c:pt>
                <c:pt idx="22">
                  <c:v>5.4926430000000002</c:v>
                </c:pt>
              </c:numCache>
            </c:numRef>
          </c:val>
        </c:ser>
        <c:ser>
          <c:idx val="5"/>
          <c:order val="5"/>
          <c:tx>
            <c:strRef>
              <c:f>'C2'!$EM$1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'C2'!$EM$2:$EM$25</c:f>
              <c:numCache>
                <c:formatCode>General</c:formatCode>
                <c:ptCount val="24"/>
                <c:pt idx="0">
                  <c:v>12.722536</c:v>
                </c:pt>
                <c:pt idx="1">
                  <c:v>13.00827</c:v>
                </c:pt>
                <c:pt idx="2">
                  <c:v>13.043853</c:v>
                </c:pt>
                <c:pt idx="3">
                  <c:v>10.744185</c:v>
                </c:pt>
                <c:pt idx="4">
                  <c:v>10.844002</c:v>
                </c:pt>
                <c:pt idx="5">
                  <c:v>10.782762999999999</c:v>
                </c:pt>
                <c:pt idx="6">
                  <c:v>9.0849910000000005</c:v>
                </c:pt>
                <c:pt idx="7">
                  <c:v>10.084099999999999</c:v>
                </c:pt>
                <c:pt idx="8">
                  <c:v>10.137074999999999</c:v>
                </c:pt>
                <c:pt idx="9">
                  <c:v>8.3509829999999994</c:v>
                </c:pt>
                <c:pt idx="10">
                  <c:v>9.1598810000000004</c:v>
                </c:pt>
                <c:pt idx="11">
                  <c:v>9.3010380000000001</c:v>
                </c:pt>
                <c:pt idx="12">
                  <c:v>7.8433859999999997</c:v>
                </c:pt>
                <c:pt idx="13">
                  <c:v>8.0629120000000007</c:v>
                </c:pt>
                <c:pt idx="14">
                  <c:v>8.1595230000000001</c:v>
                </c:pt>
                <c:pt idx="15">
                  <c:v>7.0256869999999996</c:v>
                </c:pt>
                <c:pt idx="16">
                  <c:v>7.3085279999999999</c:v>
                </c:pt>
                <c:pt idx="17">
                  <c:v>7.4077570000000001</c:v>
                </c:pt>
                <c:pt idx="18">
                  <c:v>5.8849650000000002</c:v>
                </c:pt>
                <c:pt idx="19">
                  <c:v>6.361872</c:v>
                </c:pt>
                <c:pt idx="20">
                  <c:v>6.5065039999999996</c:v>
                </c:pt>
                <c:pt idx="21">
                  <c:v>5.2715339999999999</c:v>
                </c:pt>
                <c:pt idx="22">
                  <c:v>5.4799800000000003</c:v>
                </c:pt>
              </c:numCache>
            </c:numRef>
          </c:val>
        </c:ser>
        <c:ser>
          <c:idx val="6"/>
          <c:order val="6"/>
          <c:tx>
            <c:strRef>
              <c:f>'C2'!$EN$1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'C2'!$EN$2:$EN$25</c:f>
              <c:numCache>
                <c:formatCode>General</c:formatCode>
                <c:ptCount val="24"/>
                <c:pt idx="0">
                  <c:v>12.746568999999999</c:v>
                </c:pt>
                <c:pt idx="1">
                  <c:v>13.080037000000001</c:v>
                </c:pt>
                <c:pt idx="2">
                  <c:v>13.056843000000001</c:v>
                </c:pt>
                <c:pt idx="3">
                  <c:v>10.763068000000001</c:v>
                </c:pt>
                <c:pt idx="4">
                  <c:v>10.852437999999999</c:v>
                </c:pt>
                <c:pt idx="5">
                  <c:v>10.764986</c:v>
                </c:pt>
                <c:pt idx="6">
                  <c:v>9.295992</c:v>
                </c:pt>
                <c:pt idx="7">
                  <c:v>10.08146</c:v>
                </c:pt>
                <c:pt idx="8">
                  <c:v>9.8433340000000005</c:v>
                </c:pt>
                <c:pt idx="9">
                  <c:v>8.3844200000000004</c:v>
                </c:pt>
                <c:pt idx="10">
                  <c:v>9.0743559999999999</c:v>
                </c:pt>
                <c:pt idx="11">
                  <c:v>9.1431140000000006</c:v>
                </c:pt>
                <c:pt idx="12">
                  <c:v>7.9267899999999996</c:v>
                </c:pt>
                <c:pt idx="13">
                  <c:v>7.9656750000000001</c:v>
                </c:pt>
                <c:pt idx="14">
                  <c:v>8.0747850000000003</c:v>
                </c:pt>
                <c:pt idx="15">
                  <c:v>7.1151759999999999</c:v>
                </c:pt>
                <c:pt idx="16">
                  <c:v>7.1909340000000004</c:v>
                </c:pt>
                <c:pt idx="17">
                  <c:v>7.1912279999999997</c:v>
                </c:pt>
                <c:pt idx="18">
                  <c:v>5.9570949999999998</c:v>
                </c:pt>
                <c:pt idx="19">
                  <c:v>6.2707959999999998</c:v>
                </c:pt>
                <c:pt idx="20">
                  <c:v>6.3241370000000003</c:v>
                </c:pt>
                <c:pt idx="21">
                  <c:v>5.3396319999999999</c:v>
                </c:pt>
                <c:pt idx="22">
                  <c:v>5.4042070000000004</c:v>
                </c:pt>
              </c:numCache>
            </c:numRef>
          </c:val>
        </c:ser>
        <c:ser>
          <c:idx val="7"/>
          <c:order val="7"/>
          <c:tx>
            <c:strRef>
              <c:f>'C2'!$EO$1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'C2'!$EO$2:$EO$25</c:f>
              <c:numCache>
                <c:formatCode>General</c:formatCode>
                <c:ptCount val="24"/>
                <c:pt idx="0">
                  <c:v>13.584581</c:v>
                </c:pt>
                <c:pt idx="1">
                  <c:v>13.086423</c:v>
                </c:pt>
                <c:pt idx="2">
                  <c:v>13.007311</c:v>
                </c:pt>
                <c:pt idx="3">
                  <c:v>11.653618</c:v>
                </c:pt>
                <c:pt idx="4">
                  <c:v>10.86759</c:v>
                </c:pt>
                <c:pt idx="5">
                  <c:v>10.827726</c:v>
                </c:pt>
                <c:pt idx="6">
                  <c:v>9.4964200000000005</c:v>
                </c:pt>
                <c:pt idx="7">
                  <c:v>10.010044000000001</c:v>
                </c:pt>
                <c:pt idx="8">
                  <c:v>10.074804</c:v>
                </c:pt>
                <c:pt idx="9">
                  <c:v>8.3876329999999992</c:v>
                </c:pt>
                <c:pt idx="10">
                  <c:v>9.1302000000000003</c:v>
                </c:pt>
                <c:pt idx="11">
                  <c:v>9.2814160000000001</c:v>
                </c:pt>
                <c:pt idx="12">
                  <c:v>7.8600279999999998</c:v>
                </c:pt>
                <c:pt idx="13">
                  <c:v>8.0850489999999997</c:v>
                </c:pt>
                <c:pt idx="14">
                  <c:v>8.2104169999999996</c:v>
                </c:pt>
                <c:pt idx="15">
                  <c:v>7.1104729999999998</c:v>
                </c:pt>
                <c:pt idx="16">
                  <c:v>7.3149179999999996</c:v>
                </c:pt>
                <c:pt idx="17">
                  <c:v>7.592562</c:v>
                </c:pt>
                <c:pt idx="18">
                  <c:v>5.9492120000000002</c:v>
                </c:pt>
                <c:pt idx="19">
                  <c:v>6.3579819999999998</c:v>
                </c:pt>
                <c:pt idx="20">
                  <c:v>6.526662</c:v>
                </c:pt>
                <c:pt idx="21">
                  <c:v>5.3459789999999998</c:v>
                </c:pt>
                <c:pt idx="22">
                  <c:v>5.5144029999999997</c:v>
                </c:pt>
              </c:numCache>
            </c:numRef>
          </c:val>
        </c:ser>
        <c:ser>
          <c:idx val="8"/>
          <c:order val="8"/>
          <c:tx>
            <c:strRef>
              <c:f>'C2'!$EP$1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'C2'!$EP$2:$EP$25</c:f>
              <c:numCache>
                <c:formatCode>General</c:formatCode>
                <c:ptCount val="24"/>
                <c:pt idx="0">
                  <c:v>13.517702999999999</c:v>
                </c:pt>
                <c:pt idx="1">
                  <c:v>13.093119</c:v>
                </c:pt>
                <c:pt idx="2">
                  <c:v>13.006893</c:v>
                </c:pt>
                <c:pt idx="3">
                  <c:v>11.656008999999999</c:v>
                </c:pt>
                <c:pt idx="4">
                  <c:v>10.922107</c:v>
                </c:pt>
                <c:pt idx="5">
                  <c:v>10.860389</c:v>
                </c:pt>
                <c:pt idx="6">
                  <c:v>9.4585570000000008</c:v>
                </c:pt>
                <c:pt idx="7">
                  <c:v>9.9967439999999996</c:v>
                </c:pt>
                <c:pt idx="8">
                  <c:v>10.042316</c:v>
                </c:pt>
                <c:pt idx="9">
                  <c:v>8.3281650000000003</c:v>
                </c:pt>
                <c:pt idx="10">
                  <c:v>9.1058489999999992</c:v>
                </c:pt>
                <c:pt idx="11">
                  <c:v>9.2374700000000001</c:v>
                </c:pt>
                <c:pt idx="12">
                  <c:v>7.9077659999999996</c:v>
                </c:pt>
                <c:pt idx="13">
                  <c:v>8.0536080000000005</c:v>
                </c:pt>
                <c:pt idx="14">
                  <c:v>8.2240920000000006</c:v>
                </c:pt>
                <c:pt idx="15">
                  <c:v>7.0634589999999999</c:v>
                </c:pt>
                <c:pt idx="16">
                  <c:v>7.3046350000000002</c:v>
                </c:pt>
                <c:pt idx="17">
                  <c:v>7.4664950000000001</c:v>
                </c:pt>
                <c:pt idx="18">
                  <c:v>6.018065</c:v>
                </c:pt>
                <c:pt idx="19">
                  <c:v>6.3573740000000001</c:v>
                </c:pt>
                <c:pt idx="20">
                  <c:v>6.55966</c:v>
                </c:pt>
                <c:pt idx="21">
                  <c:v>5.3254929999999998</c:v>
                </c:pt>
                <c:pt idx="22">
                  <c:v>5.4997439999999997</c:v>
                </c:pt>
              </c:numCache>
            </c:numRef>
          </c:val>
        </c:ser>
        <c:ser>
          <c:idx val="9"/>
          <c:order val="9"/>
          <c:tx>
            <c:strRef>
              <c:f>'C2'!$EQ$1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'C2'!$EQ$2:$EQ$25</c:f>
              <c:numCache>
                <c:formatCode>General</c:formatCode>
                <c:ptCount val="24"/>
                <c:pt idx="0">
                  <c:v>12.943659</c:v>
                </c:pt>
                <c:pt idx="1">
                  <c:v>13.088442000000001</c:v>
                </c:pt>
                <c:pt idx="2">
                  <c:v>13.107849</c:v>
                </c:pt>
                <c:pt idx="3">
                  <c:v>10.771701</c:v>
                </c:pt>
                <c:pt idx="4">
                  <c:v>10.901322</c:v>
                </c:pt>
                <c:pt idx="5">
                  <c:v>10.864901</c:v>
                </c:pt>
                <c:pt idx="6">
                  <c:v>9.2657959999999999</c:v>
                </c:pt>
                <c:pt idx="7">
                  <c:v>9.7772900000000007</c:v>
                </c:pt>
                <c:pt idx="8">
                  <c:v>9.7677610000000001</c:v>
                </c:pt>
                <c:pt idx="9">
                  <c:v>8.1035400000000006</c:v>
                </c:pt>
                <c:pt idx="10">
                  <c:v>9.0197160000000007</c:v>
                </c:pt>
                <c:pt idx="11">
                  <c:v>9.0816199999999991</c:v>
                </c:pt>
                <c:pt idx="12">
                  <c:v>7.8150789999999999</c:v>
                </c:pt>
                <c:pt idx="13">
                  <c:v>8.1434800000000003</c:v>
                </c:pt>
                <c:pt idx="14">
                  <c:v>8.2971900000000005</c:v>
                </c:pt>
                <c:pt idx="15">
                  <c:v>7.0370609999999996</c:v>
                </c:pt>
                <c:pt idx="16">
                  <c:v>7.2568320000000002</c:v>
                </c:pt>
                <c:pt idx="17">
                  <c:v>7.4999440000000002</c:v>
                </c:pt>
                <c:pt idx="18">
                  <c:v>5.909796</c:v>
                </c:pt>
                <c:pt idx="19">
                  <c:v>6.4137469999999999</c:v>
                </c:pt>
                <c:pt idx="20">
                  <c:v>6.5598780000000003</c:v>
                </c:pt>
                <c:pt idx="21">
                  <c:v>5.3163989999999997</c:v>
                </c:pt>
                <c:pt idx="22">
                  <c:v>5.5082050000000002</c:v>
                </c:pt>
              </c:numCache>
            </c:numRef>
          </c:val>
        </c:ser>
        <c:ser>
          <c:idx val="10"/>
          <c:order val="10"/>
          <c:tx>
            <c:strRef>
              <c:f>'C2'!$ER$1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'C2'!$ER$2:$ER$25</c:f>
              <c:numCache>
                <c:formatCode>General</c:formatCode>
                <c:ptCount val="24"/>
                <c:pt idx="0">
                  <c:v>12.763666000000001</c:v>
                </c:pt>
                <c:pt idx="1">
                  <c:v>13.029952</c:v>
                </c:pt>
                <c:pt idx="2">
                  <c:v>13.0418</c:v>
                </c:pt>
                <c:pt idx="3">
                  <c:v>10.753257</c:v>
                </c:pt>
                <c:pt idx="4">
                  <c:v>10.795254999999999</c:v>
                </c:pt>
                <c:pt idx="5">
                  <c:v>10.827216999999999</c:v>
                </c:pt>
                <c:pt idx="6">
                  <c:v>9.3119189999999996</c:v>
                </c:pt>
                <c:pt idx="7">
                  <c:v>9.8267150000000001</c:v>
                </c:pt>
                <c:pt idx="8">
                  <c:v>9.8354040000000005</c:v>
                </c:pt>
                <c:pt idx="9">
                  <c:v>8.0930569999999999</c:v>
                </c:pt>
                <c:pt idx="10">
                  <c:v>8.9515259999999994</c:v>
                </c:pt>
                <c:pt idx="11">
                  <c:v>9.0283440000000006</c:v>
                </c:pt>
                <c:pt idx="12">
                  <c:v>7.8414979999999996</c:v>
                </c:pt>
                <c:pt idx="13">
                  <c:v>8.2227750000000004</c:v>
                </c:pt>
                <c:pt idx="14">
                  <c:v>8.1479490000000006</c:v>
                </c:pt>
                <c:pt idx="15">
                  <c:v>7.1348580000000004</c:v>
                </c:pt>
                <c:pt idx="16">
                  <c:v>7.2970959999999998</c:v>
                </c:pt>
                <c:pt idx="17">
                  <c:v>7.2775809999999996</c:v>
                </c:pt>
                <c:pt idx="18">
                  <c:v>5.9089070000000001</c:v>
                </c:pt>
                <c:pt idx="19">
                  <c:v>6.5444449999999996</c:v>
                </c:pt>
                <c:pt idx="20">
                  <c:v>6.5670169999999999</c:v>
                </c:pt>
                <c:pt idx="21">
                  <c:v>5.3037320000000001</c:v>
                </c:pt>
                <c:pt idx="22">
                  <c:v>5.5210780000000002</c:v>
                </c:pt>
              </c:numCache>
            </c:numRef>
          </c:val>
        </c:ser>
        <c:ser>
          <c:idx val="11"/>
          <c:order val="11"/>
          <c:tx>
            <c:strRef>
              <c:f>'C2'!$ES$1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'C2'!$ES$2:$ES$25</c:f>
              <c:numCache>
                <c:formatCode>General</c:formatCode>
                <c:ptCount val="24"/>
                <c:pt idx="0">
                  <c:v>12.930234</c:v>
                </c:pt>
                <c:pt idx="1">
                  <c:v>13.255172999999999</c:v>
                </c:pt>
                <c:pt idx="2">
                  <c:v>13.221375</c:v>
                </c:pt>
                <c:pt idx="3">
                  <c:v>10.799083</c:v>
                </c:pt>
                <c:pt idx="4">
                  <c:v>11.044114</c:v>
                </c:pt>
                <c:pt idx="5">
                  <c:v>11.10341</c:v>
                </c:pt>
                <c:pt idx="6">
                  <c:v>9.376277</c:v>
                </c:pt>
                <c:pt idx="7">
                  <c:v>9.971698</c:v>
                </c:pt>
                <c:pt idx="8">
                  <c:v>10.021043000000001</c:v>
                </c:pt>
                <c:pt idx="9">
                  <c:v>8.1276270000000004</c:v>
                </c:pt>
                <c:pt idx="10">
                  <c:v>9.061636</c:v>
                </c:pt>
                <c:pt idx="11">
                  <c:v>9.106344</c:v>
                </c:pt>
                <c:pt idx="12">
                  <c:v>7.8465600000000002</c:v>
                </c:pt>
                <c:pt idx="13">
                  <c:v>8.0897849999999991</c:v>
                </c:pt>
                <c:pt idx="14">
                  <c:v>8.2589889999999997</c:v>
                </c:pt>
                <c:pt idx="15">
                  <c:v>7.0582050000000001</c:v>
                </c:pt>
                <c:pt idx="16">
                  <c:v>7.290826</c:v>
                </c:pt>
                <c:pt idx="17">
                  <c:v>7.4706530000000004</c:v>
                </c:pt>
                <c:pt idx="18">
                  <c:v>5.9354740000000001</c:v>
                </c:pt>
                <c:pt idx="19">
                  <c:v>6.4269590000000001</c:v>
                </c:pt>
                <c:pt idx="20">
                  <c:v>6.5731029999999997</c:v>
                </c:pt>
                <c:pt idx="21">
                  <c:v>5.3091660000000003</c:v>
                </c:pt>
                <c:pt idx="22">
                  <c:v>5.497897</c:v>
                </c:pt>
              </c:numCache>
            </c:numRef>
          </c:val>
        </c:ser>
        <c:ser>
          <c:idx val="12"/>
          <c:order val="12"/>
          <c:tx>
            <c:strRef>
              <c:f>'C2'!$ET$1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'C2'!$ET$2:$ET$25</c:f>
              <c:numCache>
                <c:formatCode>General</c:formatCode>
                <c:ptCount val="24"/>
                <c:pt idx="0">
                  <c:v>12.905275</c:v>
                </c:pt>
                <c:pt idx="1">
                  <c:v>13.154835</c:v>
                </c:pt>
                <c:pt idx="2">
                  <c:v>13.152347000000001</c:v>
                </c:pt>
                <c:pt idx="3">
                  <c:v>10.881651</c:v>
                </c:pt>
                <c:pt idx="4">
                  <c:v>11.098411</c:v>
                </c:pt>
                <c:pt idx="5">
                  <c:v>11.027702</c:v>
                </c:pt>
                <c:pt idx="6">
                  <c:v>9.3930860000000003</c:v>
                </c:pt>
                <c:pt idx="7">
                  <c:v>10.003736</c:v>
                </c:pt>
                <c:pt idx="8">
                  <c:v>9.9994599999999991</c:v>
                </c:pt>
                <c:pt idx="9">
                  <c:v>8.2357940000000003</c:v>
                </c:pt>
                <c:pt idx="10">
                  <c:v>8.9997539999999994</c:v>
                </c:pt>
                <c:pt idx="11">
                  <c:v>8.9603900000000003</c:v>
                </c:pt>
                <c:pt idx="12">
                  <c:v>7.9017799999999996</c:v>
                </c:pt>
                <c:pt idx="13">
                  <c:v>8.0562419999999992</c:v>
                </c:pt>
                <c:pt idx="14">
                  <c:v>8.1973179999999992</c:v>
                </c:pt>
                <c:pt idx="15">
                  <c:v>7.1109470000000004</c:v>
                </c:pt>
                <c:pt idx="16">
                  <c:v>7.2464009999999996</c:v>
                </c:pt>
                <c:pt idx="17">
                  <c:v>7.4434250000000004</c:v>
                </c:pt>
                <c:pt idx="18">
                  <c:v>5.9634729999999996</c:v>
                </c:pt>
                <c:pt idx="19">
                  <c:v>6.3564579999999999</c:v>
                </c:pt>
                <c:pt idx="20">
                  <c:v>6.5172739999999996</c:v>
                </c:pt>
                <c:pt idx="21">
                  <c:v>5.3228010000000001</c:v>
                </c:pt>
                <c:pt idx="22">
                  <c:v>5.476013</c:v>
                </c:pt>
              </c:numCache>
            </c:numRef>
          </c:val>
        </c:ser>
        <c:ser>
          <c:idx val="13"/>
          <c:order val="13"/>
          <c:tx>
            <c:strRef>
              <c:f>'C2'!$EU$1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'C2'!$EU$2:$EU$25</c:f>
              <c:numCache>
                <c:formatCode>General</c:formatCode>
                <c:ptCount val="24"/>
                <c:pt idx="0">
                  <c:v>13.588761999999999</c:v>
                </c:pt>
                <c:pt idx="1">
                  <c:v>13.089410000000001</c:v>
                </c:pt>
                <c:pt idx="2">
                  <c:v>13.080803</c:v>
                </c:pt>
                <c:pt idx="3">
                  <c:v>11.713957000000001</c:v>
                </c:pt>
                <c:pt idx="4">
                  <c:v>10.852755999999999</c:v>
                </c:pt>
                <c:pt idx="5">
                  <c:v>10.829833000000001</c:v>
                </c:pt>
                <c:pt idx="6">
                  <c:v>9.4575610000000001</c:v>
                </c:pt>
                <c:pt idx="7">
                  <c:v>10.003743999999999</c:v>
                </c:pt>
                <c:pt idx="8">
                  <c:v>10.084053000000001</c:v>
                </c:pt>
                <c:pt idx="9">
                  <c:v>8.3878780000000006</c:v>
                </c:pt>
                <c:pt idx="10">
                  <c:v>9.1229060000000004</c:v>
                </c:pt>
                <c:pt idx="11">
                  <c:v>9.2374399999999994</c:v>
                </c:pt>
                <c:pt idx="12">
                  <c:v>7.8760329999999996</c:v>
                </c:pt>
                <c:pt idx="13">
                  <c:v>8.1077290000000009</c:v>
                </c:pt>
                <c:pt idx="14">
                  <c:v>8.2295219999999993</c:v>
                </c:pt>
                <c:pt idx="15">
                  <c:v>7.1041619999999996</c:v>
                </c:pt>
                <c:pt idx="16">
                  <c:v>7.2674149999999997</c:v>
                </c:pt>
                <c:pt idx="17">
                  <c:v>7.4278409999999999</c:v>
                </c:pt>
                <c:pt idx="18">
                  <c:v>5.9830560000000004</c:v>
                </c:pt>
                <c:pt idx="19">
                  <c:v>6.3706839999999998</c:v>
                </c:pt>
                <c:pt idx="20">
                  <c:v>6.5339</c:v>
                </c:pt>
                <c:pt idx="21">
                  <c:v>5.3293980000000003</c:v>
                </c:pt>
                <c:pt idx="22">
                  <c:v>5.53172</c:v>
                </c:pt>
              </c:numCache>
            </c:numRef>
          </c:val>
        </c:ser>
        <c:ser>
          <c:idx val="14"/>
          <c:order val="14"/>
          <c:tx>
            <c:strRef>
              <c:f>'C2'!$EV$1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'C2'!$EV$2:$EV$25</c:f>
              <c:numCache>
                <c:formatCode>General</c:formatCode>
                <c:ptCount val="24"/>
                <c:pt idx="0">
                  <c:v>12.693674</c:v>
                </c:pt>
                <c:pt idx="1">
                  <c:v>12.938693000000001</c:v>
                </c:pt>
                <c:pt idx="2">
                  <c:v>12.837002999999999</c:v>
                </c:pt>
                <c:pt idx="3">
                  <c:v>10.702665</c:v>
                </c:pt>
                <c:pt idx="4">
                  <c:v>10.716141</c:v>
                </c:pt>
                <c:pt idx="5">
                  <c:v>10.671621999999999</c:v>
                </c:pt>
                <c:pt idx="6">
                  <c:v>9.2890709999999999</c:v>
                </c:pt>
                <c:pt idx="7">
                  <c:v>9.7296189999999996</c:v>
                </c:pt>
                <c:pt idx="8">
                  <c:v>9.7491199999999996</c:v>
                </c:pt>
                <c:pt idx="9">
                  <c:v>8.1896020000000007</c:v>
                </c:pt>
                <c:pt idx="10">
                  <c:v>8.9390319999999992</c:v>
                </c:pt>
                <c:pt idx="11">
                  <c:v>8.9345160000000003</c:v>
                </c:pt>
                <c:pt idx="12">
                  <c:v>7.8483020000000003</c:v>
                </c:pt>
                <c:pt idx="13">
                  <c:v>8.0385050000000007</c:v>
                </c:pt>
                <c:pt idx="14">
                  <c:v>8.0336750000000006</c:v>
                </c:pt>
                <c:pt idx="15">
                  <c:v>7.153435</c:v>
                </c:pt>
                <c:pt idx="16">
                  <c:v>7.214626</c:v>
                </c:pt>
                <c:pt idx="17">
                  <c:v>7.2298239999999998</c:v>
                </c:pt>
                <c:pt idx="18">
                  <c:v>6.0038119999999999</c:v>
                </c:pt>
                <c:pt idx="19">
                  <c:v>6.6167730000000002</c:v>
                </c:pt>
                <c:pt idx="20">
                  <c:v>6.5667590000000002</c:v>
                </c:pt>
                <c:pt idx="21">
                  <c:v>5.5535399999999999</c:v>
                </c:pt>
                <c:pt idx="22">
                  <c:v>5.6490039999999997</c:v>
                </c:pt>
              </c:numCache>
            </c:numRef>
          </c:val>
        </c:ser>
        <c:ser>
          <c:idx val="15"/>
          <c:order val="15"/>
          <c:tx>
            <c:strRef>
              <c:f>'C2'!$EW$1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'C2'!$EW$2:$EW$25</c:f>
              <c:numCache>
                <c:formatCode>General</c:formatCode>
                <c:ptCount val="24"/>
                <c:pt idx="0">
                  <c:v>12.525579</c:v>
                </c:pt>
                <c:pt idx="1">
                  <c:v>12.871916000000001</c:v>
                </c:pt>
                <c:pt idx="2">
                  <c:v>12.801368</c:v>
                </c:pt>
                <c:pt idx="3">
                  <c:v>10.492578</c:v>
                </c:pt>
                <c:pt idx="4">
                  <c:v>10.657275</c:v>
                </c:pt>
                <c:pt idx="5">
                  <c:v>10.703239999999999</c:v>
                </c:pt>
                <c:pt idx="6">
                  <c:v>9.0921339999999997</c:v>
                </c:pt>
                <c:pt idx="7">
                  <c:v>9.4903440000000003</c:v>
                </c:pt>
                <c:pt idx="8">
                  <c:v>9.5215499999999995</c:v>
                </c:pt>
                <c:pt idx="9">
                  <c:v>8.0118299999999998</c:v>
                </c:pt>
                <c:pt idx="10">
                  <c:v>8.5133089999999996</c:v>
                </c:pt>
                <c:pt idx="11">
                  <c:v>8.5084929999999996</c:v>
                </c:pt>
                <c:pt idx="12">
                  <c:v>7.3886120000000002</c:v>
                </c:pt>
                <c:pt idx="13">
                  <c:v>7.6558960000000003</c:v>
                </c:pt>
                <c:pt idx="14">
                  <c:v>7.7202640000000002</c:v>
                </c:pt>
                <c:pt idx="15">
                  <c:v>6.6706139999999996</c:v>
                </c:pt>
                <c:pt idx="16">
                  <c:v>6.9244459999999997</c:v>
                </c:pt>
                <c:pt idx="17">
                  <c:v>6.9175370000000003</c:v>
                </c:pt>
                <c:pt idx="18">
                  <c:v>5.6296819999999999</c:v>
                </c:pt>
                <c:pt idx="19">
                  <c:v>6.4590829999999997</c:v>
                </c:pt>
                <c:pt idx="20">
                  <c:v>6.4985340000000003</c:v>
                </c:pt>
                <c:pt idx="21">
                  <c:v>5.3164439999999997</c:v>
                </c:pt>
                <c:pt idx="22">
                  <c:v>5.4886499999999998</c:v>
                </c:pt>
              </c:numCache>
            </c:numRef>
          </c:val>
        </c:ser>
        <c:ser>
          <c:idx val="16"/>
          <c:order val="16"/>
          <c:tx>
            <c:strRef>
              <c:f>'C2'!$EX$1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'C2'!$EX$2:$EX$25</c:f>
              <c:numCache>
                <c:formatCode>General</c:formatCode>
                <c:ptCount val="24"/>
                <c:pt idx="0">
                  <c:v>12.781188999999999</c:v>
                </c:pt>
                <c:pt idx="1">
                  <c:v>13.096544</c:v>
                </c:pt>
                <c:pt idx="2">
                  <c:v>13.030722000000001</c:v>
                </c:pt>
                <c:pt idx="3">
                  <c:v>10.694368000000001</c:v>
                </c:pt>
                <c:pt idx="4">
                  <c:v>10.828754</c:v>
                </c:pt>
                <c:pt idx="5">
                  <c:v>10.787229999999999</c:v>
                </c:pt>
                <c:pt idx="6">
                  <c:v>9.2643219999999999</c:v>
                </c:pt>
                <c:pt idx="7">
                  <c:v>9.8088289999999994</c:v>
                </c:pt>
                <c:pt idx="8">
                  <c:v>9.7616289999999992</c:v>
                </c:pt>
                <c:pt idx="9">
                  <c:v>8.0874229999999994</c:v>
                </c:pt>
                <c:pt idx="10">
                  <c:v>9.07803</c:v>
                </c:pt>
                <c:pt idx="11">
                  <c:v>9.0192250000000005</c:v>
                </c:pt>
                <c:pt idx="12">
                  <c:v>7.8717350000000001</c:v>
                </c:pt>
                <c:pt idx="13">
                  <c:v>8.1861169999999994</c:v>
                </c:pt>
                <c:pt idx="14">
                  <c:v>8.1621970000000008</c:v>
                </c:pt>
                <c:pt idx="15">
                  <c:v>7.1665179999999999</c:v>
                </c:pt>
                <c:pt idx="16">
                  <c:v>7.3068879999999998</c:v>
                </c:pt>
                <c:pt idx="17">
                  <c:v>7.3292080000000004</c:v>
                </c:pt>
                <c:pt idx="18">
                  <c:v>6.0199160000000003</c:v>
                </c:pt>
                <c:pt idx="19">
                  <c:v>6.5414940000000001</c:v>
                </c:pt>
                <c:pt idx="20">
                  <c:v>6.573035</c:v>
                </c:pt>
                <c:pt idx="21">
                  <c:v>5.3575920000000004</c:v>
                </c:pt>
                <c:pt idx="22">
                  <c:v>5.521611</c:v>
                </c:pt>
              </c:numCache>
            </c:numRef>
          </c:val>
        </c:ser>
        <c:ser>
          <c:idx val="17"/>
          <c:order val="17"/>
          <c:tx>
            <c:strRef>
              <c:f>'C2'!$EY$1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'C2'!$EY$2:$EY$25</c:f>
              <c:numCache>
                <c:formatCode>General</c:formatCode>
                <c:ptCount val="24"/>
                <c:pt idx="0">
                  <c:v>12.406311000000001</c:v>
                </c:pt>
                <c:pt idx="1">
                  <c:v>12.963967</c:v>
                </c:pt>
                <c:pt idx="2">
                  <c:v>12.971799000000001</c:v>
                </c:pt>
                <c:pt idx="3">
                  <c:v>10.550556</c:v>
                </c:pt>
                <c:pt idx="4">
                  <c:v>10.71543</c:v>
                </c:pt>
                <c:pt idx="5">
                  <c:v>10.695912</c:v>
                </c:pt>
                <c:pt idx="6">
                  <c:v>9.1594329999999999</c:v>
                </c:pt>
                <c:pt idx="7">
                  <c:v>9.5719030000000007</c:v>
                </c:pt>
                <c:pt idx="8">
                  <c:v>9.6491140000000009</c:v>
                </c:pt>
                <c:pt idx="9">
                  <c:v>8.0461349999999996</c:v>
                </c:pt>
                <c:pt idx="10">
                  <c:v>8.6099370000000004</c:v>
                </c:pt>
                <c:pt idx="11">
                  <c:v>8.6856489999999997</c:v>
                </c:pt>
                <c:pt idx="12">
                  <c:v>7.3824870000000002</c:v>
                </c:pt>
                <c:pt idx="13">
                  <c:v>7.802384</c:v>
                </c:pt>
                <c:pt idx="14">
                  <c:v>7.7433019999999999</c:v>
                </c:pt>
                <c:pt idx="15">
                  <c:v>6.7244140000000003</c:v>
                </c:pt>
                <c:pt idx="16">
                  <c:v>6.9571709999999998</c:v>
                </c:pt>
                <c:pt idx="17">
                  <c:v>6.9642809999999997</c:v>
                </c:pt>
                <c:pt idx="18">
                  <c:v>6.0751429999999997</c:v>
                </c:pt>
                <c:pt idx="19">
                  <c:v>6.3966310000000002</c:v>
                </c:pt>
                <c:pt idx="20">
                  <c:v>6.558853</c:v>
                </c:pt>
                <c:pt idx="21">
                  <c:v>5.5072479999999997</c:v>
                </c:pt>
                <c:pt idx="22">
                  <c:v>5.4742220000000001</c:v>
                </c:pt>
              </c:numCache>
            </c:numRef>
          </c:val>
        </c:ser>
        <c:ser>
          <c:idx val="18"/>
          <c:order val="18"/>
          <c:tx>
            <c:strRef>
              <c:f>'C2'!$EZ$1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'C2'!$EZ$2:$EZ$25</c:f>
              <c:numCache>
                <c:formatCode>General</c:formatCode>
                <c:ptCount val="24"/>
                <c:pt idx="0">
                  <c:v>12.492807000000001</c:v>
                </c:pt>
                <c:pt idx="1">
                  <c:v>12.835295</c:v>
                </c:pt>
                <c:pt idx="2">
                  <c:v>12.797222</c:v>
                </c:pt>
                <c:pt idx="3">
                  <c:v>10.688167999999999</c:v>
                </c:pt>
                <c:pt idx="4">
                  <c:v>10.950756999999999</c:v>
                </c:pt>
                <c:pt idx="5">
                  <c:v>10.810866000000001</c:v>
                </c:pt>
                <c:pt idx="6">
                  <c:v>9.1050090000000008</c:v>
                </c:pt>
                <c:pt idx="7">
                  <c:v>9.4310320000000001</c:v>
                </c:pt>
                <c:pt idx="8">
                  <c:v>9.4492910000000006</c:v>
                </c:pt>
                <c:pt idx="9">
                  <c:v>8.1571979999999993</c:v>
                </c:pt>
                <c:pt idx="10">
                  <c:v>9.0811550000000008</c:v>
                </c:pt>
                <c:pt idx="11">
                  <c:v>9.0130660000000002</c:v>
                </c:pt>
                <c:pt idx="12">
                  <c:v>7.4450609999999999</c:v>
                </c:pt>
                <c:pt idx="13">
                  <c:v>7.7620370000000003</c:v>
                </c:pt>
                <c:pt idx="14">
                  <c:v>7.724437</c:v>
                </c:pt>
                <c:pt idx="15">
                  <c:v>6.8026739999999997</c:v>
                </c:pt>
                <c:pt idx="16">
                  <c:v>6.9142029999999997</c:v>
                </c:pt>
                <c:pt idx="17">
                  <c:v>7.0001530000000001</c:v>
                </c:pt>
                <c:pt idx="18">
                  <c:v>6.070754</c:v>
                </c:pt>
                <c:pt idx="19">
                  <c:v>6.3986809999999998</c:v>
                </c:pt>
                <c:pt idx="20">
                  <c:v>6.5543940000000003</c:v>
                </c:pt>
                <c:pt idx="21">
                  <c:v>5.5186190000000002</c:v>
                </c:pt>
                <c:pt idx="22">
                  <c:v>5.5097940000000003</c:v>
                </c:pt>
              </c:numCache>
            </c:numRef>
          </c:val>
        </c:ser>
        <c:ser>
          <c:idx val="19"/>
          <c:order val="19"/>
          <c:tx>
            <c:strRef>
              <c:f>'C2'!$FA$1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'C2'!$EF$2:$EG$25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'C2'!$FA$2:$FA$25</c:f>
              <c:numCache>
                <c:formatCode>General</c:formatCode>
                <c:ptCount val="24"/>
                <c:pt idx="0">
                  <c:v>13.209911999999999</c:v>
                </c:pt>
                <c:pt idx="1">
                  <c:v>13.263560999999999</c:v>
                </c:pt>
                <c:pt idx="2">
                  <c:v>13.281722</c:v>
                </c:pt>
                <c:pt idx="3">
                  <c:v>11.032192999999999</c:v>
                </c:pt>
                <c:pt idx="4">
                  <c:v>11.056839999999999</c:v>
                </c:pt>
                <c:pt idx="5">
                  <c:v>11.028546</c:v>
                </c:pt>
                <c:pt idx="6">
                  <c:v>9.3375029999999999</c:v>
                </c:pt>
                <c:pt idx="7">
                  <c:v>9.9115819999999992</c:v>
                </c:pt>
                <c:pt idx="8">
                  <c:v>9.8837200000000003</c:v>
                </c:pt>
                <c:pt idx="9">
                  <c:v>8.1369249999999997</c:v>
                </c:pt>
                <c:pt idx="10">
                  <c:v>9.0942139999999991</c:v>
                </c:pt>
                <c:pt idx="11">
                  <c:v>9.0264290000000003</c:v>
                </c:pt>
                <c:pt idx="12">
                  <c:v>8.0311330000000005</c:v>
                </c:pt>
                <c:pt idx="13">
                  <c:v>8.3237220000000001</c:v>
                </c:pt>
                <c:pt idx="14">
                  <c:v>8.3075229999999998</c:v>
                </c:pt>
                <c:pt idx="15">
                  <c:v>7.3170349999999997</c:v>
                </c:pt>
                <c:pt idx="16">
                  <c:v>7.3695360000000001</c:v>
                </c:pt>
                <c:pt idx="17">
                  <c:v>7.3158979999999998</c:v>
                </c:pt>
                <c:pt idx="18">
                  <c:v>5.997306</c:v>
                </c:pt>
                <c:pt idx="19">
                  <c:v>6.5662430000000001</c:v>
                </c:pt>
                <c:pt idx="20">
                  <c:v>6.5889309999999996</c:v>
                </c:pt>
                <c:pt idx="21">
                  <c:v>5.4523650000000004</c:v>
                </c:pt>
                <c:pt idx="22">
                  <c:v>5.6470609999999999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329280"/>
        <c:axId val="152514496"/>
      </c:barChart>
      <c:catAx>
        <c:axId val="143329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52514496"/>
        <c:crosses val="autoZero"/>
        <c:auto val="1"/>
        <c:lblAlgn val="ctr"/>
        <c:lblOffset val="100"/>
        <c:noMultiLvlLbl val="0"/>
      </c:catAx>
      <c:valAx>
        <c:axId val="152514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329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'C2'!$CL$1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'C2'!$CL$2:$CL$16</c:f>
              <c:numCache>
                <c:formatCode>General</c:formatCode>
                <c:ptCount val="15"/>
                <c:pt idx="0">
                  <c:v>30.377223000000001</c:v>
                </c:pt>
                <c:pt idx="1">
                  <c:v>32.356124000000001</c:v>
                </c:pt>
                <c:pt idx="2">
                  <c:v>32.407353000000001</c:v>
                </c:pt>
                <c:pt idx="3">
                  <c:v>25.063189999999999</c:v>
                </c:pt>
                <c:pt idx="4">
                  <c:v>26.261187</c:v>
                </c:pt>
                <c:pt idx="5">
                  <c:v>26.231013000000001</c:v>
                </c:pt>
                <c:pt idx="6">
                  <c:v>20.909666999999999</c:v>
                </c:pt>
                <c:pt idx="7">
                  <c:v>22.156005</c:v>
                </c:pt>
                <c:pt idx="8">
                  <c:v>22.293959000000001</c:v>
                </c:pt>
                <c:pt idx="9">
                  <c:v>17.947623</c:v>
                </c:pt>
                <c:pt idx="10">
                  <c:v>19.198765000000002</c:v>
                </c:pt>
                <c:pt idx="11">
                  <c:v>19.384217</c:v>
                </c:pt>
                <c:pt idx="12">
                  <c:v>15.653612000000001</c:v>
                </c:pt>
                <c:pt idx="13">
                  <c:v>17.136407999999999</c:v>
                </c:pt>
                <c:pt idx="14">
                  <c:v>17.228065000000001</c:v>
                </c:pt>
              </c:numCache>
            </c:numRef>
          </c:val>
        </c:ser>
        <c:ser>
          <c:idx val="1"/>
          <c:order val="1"/>
          <c:tx>
            <c:strRef>
              <c:f>'C2'!$CM$1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'C2'!$CM$2:$CM$16</c:f>
              <c:numCache>
                <c:formatCode>General</c:formatCode>
                <c:ptCount val="15"/>
                <c:pt idx="0">
                  <c:v>29.647912000000002</c:v>
                </c:pt>
                <c:pt idx="1">
                  <c:v>30.163419000000001</c:v>
                </c:pt>
                <c:pt idx="2">
                  <c:v>29.650594000000002</c:v>
                </c:pt>
                <c:pt idx="3">
                  <c:v>24.217545999999999</c:v>
                </c:pt>
                <c:pt idx="4">
                  <c:v>24.764744</c:v>
                </c:pt>
                <c:pt idx="5">
                  <c:v>24.424327000000002</c:v>
                </c:pt>
                <c:pt idx="6">
                  <c:v>20.108331</c:v>
                </c:pt>
                <c:pt idx="7">
                  <c:v>20.854496999999999</c:v>
                </c:pt>
                <c:pt idx="8">
                  <c:v>20.582623000000002</c:v>
                </c:pt>
                <c:pt idx="9">
                  <c:v>17.288246999999998</c:v>
                </c:pt>
                <c:pt idx="10">
                  <c:v>18.158587000000001</c:v>
                </c:pt>
                <c:pt idx="11">
                  <c:v>17.856401000000002</c:v>
                </c:pt>
                <c:pt idx="12">
                  <c:v>15.163266999999999</c:v>
                </c:pt>
                <c:pt idx="13">
                  <c:v>16.533882999999999</c:v>
                </c:pt>
                <c:pt idx="14">
                  <c:v>16.532788</c:v>
                </c:pt>
              </c:numCache>
            </c:numRef>
          </c:val>
        </c:ser>
        <c:ser>
          <c:idx val="2"/>
          <c:order val="2"/>
          <c:tx>
            <c:strRef>
              <c:f>'C2'!$CN$1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'C2'!$CN$2:$CN$16</c:f>
              <c:numCache>
                <c:formatCode>General</c:formatCode>
                <c:ptCount val="15"/>
                <c:pt idx="0">
                  <c:v>30.518208999999999</c:v>
                </c:pt>
                <c:pt idx="1">
                  <c:v>30.405726999999999</c:v>
                </c:pt>
                <c:pt idx="2">
                  <c:v>29.980516000000001</c:v>
                </c:pt>
                <c:pt idx="3">
                  <c:v>25.112451</c:v>
                </c:pt>
                <c:pt idx="4">
                  <c:v>25.405864000000001</c:v>
                </c:pt>
                <c:pt idx="5">
                  <c:v>25.247657</c:v>
                </c:pt>
                <c:pt idx="6">
                  <c:v>20.937103</c:v>
                </c:pt>
                <c:pt idx="7">
                  <c:v>21.667162000000001</c:v>
                </c:pt>
                <c:pt idx="8">
                  <c:v>21.443027000000001</c:v>
                </c:pt>
                <c:pt idx="9">
                  <c:v>17.956448999999999</c:v>
                </c:pt>
                <c:pt idx="10">
                  <c:v>18.924968</c:v>
                </c:pt>
                <c:pt idx="11">
                  <c:v>18.797302999999999</c:v>
                </c:pt>
                <c:pt idx="12">
                  <c:v>15.696018</c:v>
                </c:pt>
                <c:pt idx="13">
                  <c:v>16.806618</c:v>
                </c:pt>
                <c:pt idx="14">
                  <c:v>16.692979999999999</c:v>
                </c:pt>
              </c:numCache>
            </c:numRef>
          </c:val>
        </c:ser>
        <c:ser>
          <c:idx val="3"/>
          <c:order val="3"/>
          <c:tx>
            <c:strRef>
              <c:f>'C2'!$CO$1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'C2'!$CO$2:$CO$16</c:f>
              <c:numCache>
                <c:formatCode>General</c:formatCode>
                <c:ptCount val="15"/>
                <c:pt idx="0">
                  <c:v>28.624216000000001</c:v>
                </c:pt>
                <c:pt idx="1">
                  <c:v>29.091090999999999</c:v>
                </c:pt>
                <c:pt idx="2">
                  <c:v>29.619776000000002</c:v>
                </c:pt>
                <c:pt idx="3">
                  <c:v>23.957004999999999</c:v>
                </c:pt>
                <c:pt idx="4">
                  <c:v>24.401074000000001</c:v>
                </c:pt>
                <c:pt idx="5">
                  <c:v>24.517672999999998</c:v>
                </c:pt>
                <c:pt idx="6">
                  <c:v>19.966702000000002</c:v>
                </c:pt>
                <c:pt idx="7">
                  <c:v>20.926157</c:v>
                </c:pt>
                <c:pt idx="8">
                  <c:v>20.984114000000002</c:v>
                </c:pt>
                <c:pt idx="9">
                  <c:v>17.068805000000001</c:v>
                </c:pt>
                <c:pt idx="10">
                  <c:v>18.170763000000001</c:v>
                </c:pt>
                <c:pt idx="11">
                  <c:v>18.186672000000002</c:v>
                </c:pt>
                <c:pt idx="12">
                  <c:v>14.970789</c:v>
                </c:pt>
                <c:pt idx="13">
                  <c:v>16.244658999999999</c:v>
                </c:pt>
                <c:pt idx="14">
                  <c:v>16.287497999999999</c:v>
                </c:pt>
              </c:numCache>
            </c:numRef>
          </c:val>
        </c:ser>
        <c:ser>
          <c:idx val="4"/>
          <c:order val="4"/>
          <c:tx>
            <c:strRef>
              <c:f>'C2'!$CP$1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'C2'!$CP$2:$CP$16</c:f>
              <c:numCache>
                <c:formatCode>General</c:formatCode>
                <c:ptCount val="15"/>
                <c:pt idx="0">
                  <c:v>30.522375</c:v>
                </c:pt>
                <c:pt idx="1">
                  <c:v>30.427011</c:v>
                </c:pt>
                <c:pt idx="2">
                  <c:v>30.062194999999999</c:v>
                </c:pt>
                <c:pt idx="3">
                  <c:v>25.182607000000001</c:v>
                </c:pt>
                <c:pt idx="4">
                  <c:v>25.501495999999999</c:v>
                </c:pt>
                <c:pt idx="5">
                  <c:v>25.380534999999998</c:v>
                </c:pt>
                <c:pt idx="6">
                  <c:v>20.990210000000001</c:v>
                </c:pt>
                <c:pt idx="7">
                  <c:v>21.627863999999999</c:v>
                </c:pt>
                <c:pt idx="8">
                  <c:v>21.6738</c:v>
                </c:pt>
                <c:pt idx="9">
                  <c:v>17.967932999999999</c:v>
                </c:pt>
                <c:pt idx="10">
                  <c:v>18.809674999999999</c:v>
                </c:pt>
                <c:pt idx="11">
                  <c:v>18.852319000000001</c:v>
                </c:pt>
                <c:pt idx="12">
                  <c:v>15.741357000000001</c:v>
                </c:pt>
                <c:pt idx="13">
                  <c:v>16.777189</c:v>
                </c:pt>
                <c:pt idx="14">
                  <c:v>16.697150000000001</c:v>
                </c:pt>
              </c:numCache>
            </c:numRef>
          </c:val>
        </c:ser>
        <c:ser>
          <c:idx val="5"/>
          <c:order val="5"/>
          <c:tx>
            <c:strRef>
              <c:f>'C2'!$CQ$1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'C2'!$CQ$2:$CQ$16</c:f>
              <c:numCache>
                <c:formatCode>General</c:formatCode>
                <c:ptCount val="15"/>
                <c:pt idx="0">
                  <c:v>28.641362999999998</c:v>
                </c:pt>
                <c:pt idx="1">
                  <c:v>29.086917</c:v>
                </c:pt>
                <c:pt idx="2">
                  <c:v>29.525635000000001</c:v>
                </c:pt>
                <c:pt idx="3">
                  <c:v>23.431726000000001</c:v>
                </c:pt>
                <c:pt idx="4">
                  <c:v>24.737217000000001</c:v>
                </c:pt>
                <c:pt idx="5">
                  <c:v>24.878176</c:v>
                </c:pt>
                <c:pt idx="6">
                  <c:v>19.528055999999999</c:v>
                </c:pt>
                <c:pt idx="7">
                  <c:v>21.661377000000002</c:v>
                </c:pt>
                <c:pt idx="8">
                  <c:v>21.704834999999999</c:v>
                </c:pt>
                <c:pt idx="9">
                  <c:v>17.041143999999999</c:v>
                </c:pt>
                <c:pt idx="10">
                  <c:v>17.968972999999998</c:v>
                </c:pt>
                <c:pt idx="11">
                  <c:v>18.022099000000001</c:v>
                </c:pt>
                <c:pt idx="12">
                  <c:v>14.943562999999999</c:v>
                </c:pt>
                <c:pt idx="13">
                  <c:v>16.230440000000002</c:v>
                </c:pt>
                <c:pt idx="14">
                  <c:v>16.250733</c:v>
                </c:pt>
              </c:numCache>
            </c:numRef>
          </c:val>
        </c:ser>
        <c:ser>
          <c:idx val="6"/>
          <c:order val="6"/>
          <c:tx>
            <c:strRef>
              <c:f>'C2'!$CR$1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'C2'!$CR$2:$CR$16</c:f>
              <c:numCache>
                <c:formatCode>General</c:formatCode>
                <c:ptCount val="15"/>
                <c:pt idx="0">
                  <c:v>28.621690000000001</c:v>
                </c:pt>
                <c:pt idx="1">
                  <c:v>29.073566</c:v>
                </c:pt>
                <c:pt idx="2">
                  <c:v>29.569164000000001</c:v>
                </c:pt>
                <c:pt idx="3">
                  <c:v>23.389797000000002</c:v>
                </c:pt>
                <c:pt idx="4">
                  <c:v>24.759332000000001</c:v>
                </c:pt>
                <c:pt idx="5">
                  <c:v>24.958193999999999</c:v>
                </c:pt>
                <c:pt idx="6">
                  <c:v>19.475828</c:v>
                </c:pt>
                <c:pt idx="7">
                  <c:v>21.709973999999999</c:v>
                </c:pt>
                <c:pt idx="8">
                  <c:v>21.756233000000002</c:v>
                </c:pt>
                <c:pt idx="9">
                  <c:v>17.037154999999998</c:v>
                </c:pt>
                <c:pt idx="10">
                  <c:v>17.895320999999999</c:v>
                </c:pt>
                <c:pt idx="11">
                  <c:v>18.00189</c:v>
                </c:pt>
                <c:pt idx="12">
                  <c:v>14.944959000000001</c:v>
                </c:pt>
                <c:pt idx="13">
                  <c:v>16.210035000000001</c:v>
                </c:pt>
                <c:pt idx="14">
                  <c:v>16.280418999999998</c:v>
                </c:pt>
              </c:numCache>
            </c:numRef>
          </c:val>
        </c:ser>
        <c:ser>
          <c:idx val="7"/>
          <c:order val="7"/>
          <c:tx>
            <c:strRef>
              <c:f>'C2'!$CS$1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'C2'!$CS$2:$CS$16</c:f>
              <c:numCache>
                <c:formatCode>General</c:formatCode>
                <c:ptCount val="15"/>
                <c:pt idx="0">
                  <c:v>30.515979999999999</c:v>
                </c:pt>
                <c:pt idx="1">
                  <c:v>30.477398000000001</c:v>
                </c:pt>
                <c:pt idx="2">
                  <c:v>29.991949999999999</c:v>
                </c:pt>
                <c:pt idx="3">
                  <c:v>25.210833000000001</c:v>
                </c:pt>
                <c:pt idx="4">
                  <c:v>27.33381</c:v>
                </c:pt>
                <c:pt idx="5">
                  <c:v>27.074857999999999</c:v>
                </c:pt>
                <c:pt idx="6">
                  <c:v>21.008430000000001</c:v>
                </c:pt>
                <c:pt idx="7">
                  <c:v>22.744364999999998</c:v>
                </c:pt>
                <c:pt idx="8">
                  <c:v>22.670835</c:v>
                </c:pt>
                <c:pt idx="9">
                  <c:v>18.009195999999999</c:v>
                </c:pt>
                <c:pt idx="10">
                  <c:v>19.322089999999999</c:v>
                </c:pt>
                <c:pt idx="11">
                  <c:v>19.213450000000002</c:v>
                </c:pt>
                <c:pt idx="12">
                  <c:v>15.776038</c:v>
                </c:pt>
                <c:pt idx="13">
                  <c:v>16.843613000000001</c:v>
                </c:pt>
                <c:pt idx="14">
                  <c:v>16.771294999999999</c:v>
                </c:pt>
              </c:numCache>
            </c:numRef>
          </c:val>
        </c:ser>
        <c:ser>
          <c:idx val="8"/>
          <c:order val="8"/>
          <c:tx>
            <c:strRef>
              <c:f>'C2'!$CT$1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'C2'!$CT$2:$CT$16</c:f>
              <c:numCache>
                <c:formatCode>General</c:formatCode>
                <c:ptCount val="15"/>
                <c:pt idx="0">
                  <c:v>30.598044000000002</c:v>
                </c:pt>
                <c:pt idx="1">
                  <c:v>30.425606999999999</c:v>
                </c:pt>
                <c:pt idx="2">
                  <c:v>30.099768999999998</c:v>
                </c:pt>
                <c:pt idx="3">
                  <c:v>25.166865000000001</c:v>
                </c:pt>
                <c:pt idx="4">
                  <c:v>25.498549000000001</c:v>
                </c:pt>
                <c:pt idx="5">
                  <c:v>25.387456</c:v>
                </c:pt>
                <c:pt idx="6">
                  <c:v>20.921455999999999</c:v>
                </c:pt>
                <c:pt idx="7">
                  <c:v>21.702264</c:v>
                </c:pt>
                <c:pt idx="8">
                  <c:v>21.629605000000002</c:v>
                </c:pt>
                <c:pt idx="9">
                  <c:v>18.022618999999999</c:v>
                </c:pt>
                <c:pt idx="10">
                  <c:v>19.006886000000002</c:v>
                </c:pt>
                <c:pt idx="11">
                  <c:v>19.078606000000001</c:v>
                </c:pt>
                <c:pt idx="12">
                  <c:v>15.775353000000001</c:v>
                </c:pt>
                <c:pt idx="13">
                  <c:v>16.877749000000001</c:v>
                </c:pt>
                <c:pt idx="14">
                  <c:v>16.979731000000001</c:v>
                </c:pt>
              </c:numCache>
            </c:numRef>
          </c:val>
        </c:ser>
        <c:ser>
          <c:idx val="9"/>
          <c:order val="9"/>
          <c:tx>
            <c:strRef>
              <c:f>'C2'!$CU$1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'C2'!$CU$2:$CU$16</c:f>
              <c:numCache>
                <c:formatCode>General</c:formatCode>
                <c:ptCount val="15"/>
                <c:pt idx="0">
                  <c:v>28.701706999999999</c:v>
                </c:pt>
                <c:pt idx="1">
                  <c:v>29.179001</c:v>
                </c:pt>
                <c:pt idx="2">
                  <c:v>29.391334000000001</c:v>
                </c:pt>
                <c:pt idx="3">
                  <c:v>23.493604000000001</c:v>
                </c:pt>
                <c:pt idx="4">
                  <c:v>24.76118</c:v>
                </c:pt>
                <c:pt idx="5">
                  <c:v>24.976814000000001</c:v>
                </c:pt>
                <c:pt idx="6">
                  <c:v>19.651962000000001</c:v>
                </c:pt>
                <c:pt idx="7">
                  <c:v>21.684438</c:v>
                </c:pt>
                <c:pt idx="8">
                  <c:v>21.799108</c:v>
                </c:pt>
                <c:pt idx="9">
                  <c:v>16.784105</c:v>
                </c:pt>
                <c:pt idx="10">
                  <c:v>17.945340000000002</c:v>
                </c:pt>
                <c:pt idx="11">
                  <c:v>17.940878000000001</c:v>
                </c:pt>
                <c:pt idx="12">
                  <c:v>14.768128000000001</c:v>
                </c:pt>
                <c:pt idx="13">
                  <c:v>16.218564000000001</c:v>
                </c:pt>
                <c:pt idx="14">
                  <c:v>16.221788</c:v>
                </c:pt>
              </c:numCache>
            </c:numRef>
          </c:val>
        </c:ser>
        <c:ser>
          <c:idx val="10"/>
          <c:order val="10"/>
          <c:tx>
            <c:strRef>
              <c:f>'C2'!$CV$1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'C2'!$CV$2:$CV$16</c:f>
              <c:numCache>
                <c:formatCode>General</c:formatCode>
                <c:ptCount val="15"/>
                <c:pt idx="0">
                  <c:v>28.584441999999999</c:v>
                </c:pt>
                <c:pt idx="1">
                  <c:v>29.121364</c:v>
                </c:pt>
                <c:pt idx="2">
                  <c:v>29.369807000000002</c:v>
                </c:pt>
                <c:pt idx="3">
                  <c:v>23.547763</c:v>
                </c:pt>
                <c:pt idx="4">
                  <c:v>24.770880999999999</c:v>
                </c:pt>
                <c:pt idx="5">
                  <c:v>24.907336000000001</c:v>
                </c:pt>
                <c:pt idx="6">
                  <c:v>19.61562</c:v>
                </c:pt>
                <c:pt idx="7">
                  <c:v>21.683351999999999</c:v>
                </c:pt>
                <c:pt idx="8">
                  <c:v>21.741800000000001</c:v>
                </c:pt>
                <c:pt idx="9">
                  <c:v>16.823861000000001</c:v>
                </c:pt>
                <c:pt idx="10">
                  <c:v>17.883849000000001</c:v>
                </c:pt>
                <c:pt idx="11">
                  <c:v>17.931674000000001</c:v>
                </c:pt>
                <c:pt idx="12">
                  <c:v>14.765129</c:v>
                </c:pt>
                <c:pt idx="13">
                  <c:v>16.275804000000001</c:v>
                </c:pt>
                <c:pt idx="14">
                  <c:v>16.250233999999999</c:v>
                </c:pt>
              </c:numCache>
            </c:numRef>
          </c:val>
        </c:ser>
        <c:ser>
          <c:idx val="11"/>
          <c:order val="11"/>
          <c:tx>
            <c:strRef>
              <c:f>'C2'!$CW$1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'C2'!$CW$2:$CW$16</c:f>
              <c:numCache>
                <c:formatCode>General</c:formatCode>
                <c:ptCount val="15"/>
                <c:pt idx="0">
                  <c:v>28.637619000000001</c:v>
                </c:pt>
                <c:pt idx="1">
                  <c:v>29.223707999999998</c:v>
                </c:pt>
                <c:pt idx="2">
                  <c:v>29.368276000000002</c:v>
                </c:pt>
                <c:pt idx="3">
                  <c:v>23.650455000000001</c:v>
                </c:pt>
                <c:pt idx="4">
                  <c:v>24.350673</c:v>
                </c:pt>
                <c:pt idx="5">
                  <c:v>24.545978000000002</c:v>
                </c:pt>
                <c:pt idx="6">
                  <c:v>19.642299000000001</c:v>
                </c:pt>
                <c:pt idx="7">
                  <c:v>20.841892999999999</c:v>
                </c:pt>
                <c:pt idx="8">
                  <c:v>20.910786999999999</c:v>
                </c:pt>
                <c:pt idx="9">
                  <c:v>16.876698999999999</c:v>
                </c:pt>
                <c:pt idx="10">
                  <c:v>18.125257999999999</c:v>
                </c:pt>
                <c:pt idx="11">
                  <c:v>18.163409999999999</c:v>
                </c:pt>
                <c:pt idx="12">
                  <c:v>14.804098</c:v>
                </c:pt>
                <c:pt idx="13">
                  <c:v>16.200983000000001</c:v>
                </c:pt>
                <c:pt idx="14">
                  <c:v>16.246449999999999</c:v>
                </c:pt>
              </c:numCache>
            </c:numRef>
          </c:val>
        </c:ser>
        <c:ser>
          <c:idx val="12"/>
          <c:order val="12"/>
          <c:tx>
            <c:strRef>
              <c:f>'C2'!$CX$1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'C2'!$CX$2:$CX$16</c:f>
              <c:numCache>
                <c:formatCode>General</c:formatCode>
                <c:ptCount val="15"/>
                <c:pt idx="0">
                  <c:v>30.536580000000001</c:v>
                </c:pt>
                <c:pt idx="1">
                  <c:v>30.523627999999999</c:v>
                </c:pt>
                <c:pt idx="2">
                  <c:v>30.131356</c:v>
                </c:pt>
                <c:pt idx="3">
                  <c:v>25.172643999999998</c:v>
                </c:pt>
                <c:pt idx="4">
                  <c:v>25.568867000000001</c:v>
                </c:pt>
                <c:pt idx="5">
                  <c:v>25.511172999999999</c:v>
                </c:pt>
                <c:pt idx="6">
                  <c:v>21.004591999999999</c:v>
                </c:pt>
                <c:pt idx="7">
                  <c:v>21.801214999999999</c:v>
                </c:pt>
                <c:pt idx="8">
                  <c:v>21.784794000000002</c:v>
                </c:pt>
                <c:pt idx="9">
                  <c:v>18.007801000000001</c:v>
                </c:pt>
                <c:pt idx="10">
                  <c:v>18.891894000000001</c:v>
                </c:pt>
                <c:pt idx="11">
                  <c:v>18.892623</c:v>
                </c:pt>
                <c:pt idx="12">
                  <c:v>15.761846999999999</c:v>
                </c:pt>
                <c:pt idx="13">
                  <c:v>16.817601</c:v>
                </c:pt>
                <c:pt idx="14">
                  <c:v>16.838871999999999</c:v>
                </c:pt>
              </c:numCache>
            </c:numRef>
          </c:val>
        </c:ser>
        <c:ser>
          <c:idx val="13"/>
          <c:order val="13"/>
          <c:tx>
            <c:strRef>
              <c:f>'C2'!$CY$1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'C2'!$CY$2:$CY$16</c:f>
              <c:numCache>
                <c:formatCode>General</c:formatCode>
                <c:ptCount val="15"/>
                <c:pt idx="0">
                  <c:v>30.474</c:v>
                </c:pt>
                <c:pt idx="1">
                  <c:v>30.466978999999998</c:v>
                </c:pt>
                <c:pt idx="2">
                  <c:v>30.533828</c:v>
                </c:pt>
                <c:pt idx="3">
                  <c:v>25.116322</c:v>
                </c:pt>
                <c:pt idx="4">
                  <c:v>25.392294</c:v>
                </c:pt>
                <c:pt idx="5">
                  <c:v>25.422968999999998</c:v>
                </c:pt>
                <c:pt idx="6">
                  <c:v>20.947534000000001</c:v>
                </c:pt>
                <c:pt idx="7">
                  <c:v>21.614788000000001</c:v>
                </c:pt>
                <c:pt idx="8">
                  <c:v>21.771243999999999</c:v>
                </c:pt>
                <c:pt idx="9">
                  <c:v>17.922996000000001</c:v>
                </c:pt>
                <c:pt idx="10">
                  <c:v>18.905939</c:v>
                </c:pt>
                <c:pt idx="11">
                  <c:v>18.792611000000001</c:v>
                </c:pt>
                <c:pt idx="12">
                  <c:v>15.708138999999999</c:v>
                </c:pt>
                <c:pt idx="13">
                  <c:v>16.839721999999998</c:v>
                </c:pt>
                <c:pt idx="14">
                  <c:v>16.704395000000002</c:v>
                </c:pt>
              </c:numCache>
            </c:numRef>
          </c:val>
        </c:ser>
        <c:ser>
          <c:idx val="14"/>
          <c:order val="14"/>
          <c:tx>
            <c:strRef>
              <c:f>'C2'!$CZ$1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'C2'!$CZ$2:$CZ$16</c:f>
              <c:numCache>
                <c:formatCode>General</c:formatCode>
                <c:ptCount val="15"/>
                <c:pt idx="0">
                  <c:v>30.571383999999998</c:v>
                </c:pt>
                <c:pt idx="1">
                  <c:v>30.493929999999999</c:v>
                </c:pt>
                <c:pt idx="2">
                  <c:v>30.069030999999999</c:v>
                </c:pt>
                <c:pt idx="3">
                  <c:v>25.233084999999999</c:v>
                </c:pt>
                <c:pt idx="4">
                  <c:v>25.534867999999999</c:v>
                </c:pt>
                <c:pt idx="5">
                  <c:v>25.554304999999999</c:v>
                </c:pt>
                <c:pt idx="6">
                  <c:v>20.975639000000001</c:v>
                </c:pt>
                <c:pt idx="7">
                  <c:v>21.763884999999998</c:v>
                </c:pt>
                <c:pt idx="8">
                  <c:v>21.791446000000001</c:v>
                </c:pt>
                <c:pt idx="9">
                  <c:v>18.023394</c:v>
                </c:pt>
                <c:pt idx="10">
                  <c:v>18.955082999999998</c:v>
                </c:pt>
                <c:pt idx="11">
                  <c:v>19.014116999999999</c:v>
                </c:pt>
                <c:pt idx="12">
                  <c:v>15.759304999999999</c:v>
                </c:pt>
                <c:pt idx="13">
                  <c:v>16.884115000000001</c:v>
                </c:pt>
                <c:pt idx="14">
                  <c:v>16.8569</c:v>
                </c:pt>
              </c:numCache>
            </c:numRef>
          </c:val>
        </c:ser>
        <c:ser>
          <c:idx val="15"/>
          <c:order val="15"/>
          <c:tx>
            <c:strRef>
              <c:f>'C2'!$DA$1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'C2'!$DA$2:$DA$16</c:f>
              <c:numCache>
                <c:formatCode>General</c:formatCode>
                <c:ptCount val="15"/>
                <c:pt idx="0">
                  <c:v>28.675519000000001</c:v>
                </c:pt>
                <c:pt idx="1">
                  <c:v>29.174382000000001</c:v>
                </c:pt>
                <c:pt idx="2">
                  <c:v>29.587024</c:v>
                </c:pt>
                <c:pt idx="3">
                  <c:v>25.151913</c:v>
                </c:pt>
                <c:pt idx="4">
                  <c:v>25.492557999999999</c:v>
                </c:pt>
                <c:pt idx="5">
                  <c:v>25.262979999999999</c:v>
                </c:pt>
                <c:pt idx="6">
                  <c:v>20.924234999999999</c:v>
                </c:pt>
                <c:pt idx="7">
                  <c:v>21.713381999999999</c:v>
                </c:pt>
                <c:pt idx="8">
                  <c:v>21.566244000000001</c:v>
                </c:pt>
                <c:pt idx="9">
                  <c:v>17.996670999999999</c:v>
                </c:pt>
                <c:pt idx="10">
                  <c:v>18.960122999999999</c:v>
                </c:pt>
                <c:pt idx="11">
                  <c:v>18.857500000000002</c:v>
                </c:pt>
                <c:pt idx="12">
                  <c:v>14.984362000000001</c:v>
                </c:pt>
                <c:pt idx="13">
                  <c:v>16.315954000000001</c:v>
                </c:pt>
                <c:pt idx="14">
                  <c:v>16.282402999999999</c:v>
                </c:pt>
              </c:numCache>
            </c:numRef>
          </c:val>
        </c:ser>
        <c:ser>
          <c:idx val="16"/>
          <c:order val="16"/>
          <c:tx>
            <c:strRef>
              <c:f>'C2'!$DB$1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'C2'!$DB$2:$DB$16</c:f>
              <c:numCache>
                <c:formatCode>General</c:formatCode>
                <c:ptCount val="15"/>
                <c:pt idx="0">
                  <c:v>28.650296000000001</c:v>
                </c:pt>
                <c:pt idx="1">
                  <c:v>29.128118000000001</c:v>
                </c:pt>
                <c:pt idx="2">
                  <c:v>29.393651999999999</c:v>
                </c:pt>
                <c:pt idx="3">
                  <c:v>23.514097</c:v>
                </c:pt>
                <c:pt idx="4">
                  <c:v>24.291671999999998</c:v>
                </c:pt>
                <c:pt idx="5">
                  <c:v>24.526188999999999</c:v>
                </c:pt>
                <c:pt idx="6">
                  <c:v>19.625411</c:v>
                </c:pt>
                <c:pt idx="7">
                  <c:v>20.889769999999999</c:v>
                </c:pt>
                <c:pt idx="8">
                  <c:v>20.864826999999998</c:v>
                </c:pt>
                <c:pt idx="9">
                  <c:v>16.834302999999998</c:v>
                </c:pt>
                <c:pt idx="10">
                  <c:v>18.160781</c:v>
                </c:pt>
                <c:pt idx="11">
                  <c:v>18.203987000000001</c:v>
                </c:pt>
                <c:pt idx="12">
                  <c:v>14.737897</c:v>
                </c:pt>
                <c:pt idx="13">
                  <c:v>16.217466000000002</c:v>
                </c:pt>
                <c:pt idx="14">
                  <c:v>16.238424999999999</c:v>
                </c:pt>
              </c:numCache>
            </c:numRef>
          </c:val>
        </c:ser>
        <c:ser>
          <c:idx val="17"/>
          <c:order val="17"/>
          <c:tx>
            <c:strRef>
              <c:f>'C2'!$DC$1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'C2'!$DC$2:$DC$16</c:f>
              <c:numCache>
                <c:formatCode>General</c:formatCode>
                <c:ptCount val="15"/>
                <c:pt idx="0">
                  <c:v>30.536950000000001</c:v>
                </c:pt>
                <c:pt idx="1">
                  <c:v>30.459219999999998</c:v>
                </c:pt>
                <c:pt idx="2">
                  <c:v>30.070677</c:v>
                </c:pt>
                <c:pt idx="3">
                  <c:v>25.177033999999999</c:v>
                </c:pt>
                <c:pt idx="4">
                  <c:v>25.413007</c:v>
                </c:pt>
                <c:pt idx="5">
                  <c:v>25.243169000000002</c:v>
                </c:pt>
                <c:pt idx="6">
                  <c:v>20.913810000000002</c:v>
                </c:pt>
                <c:pt idx="7">
                  <c:v>21.602183</c:v>
                </c:pt>
                <c:pt idx="8">
                  <c:v>21.661508999999999</c:v>
                </c:pt>
                <c:pt idx="9">
                  <c:v>17.952252999999999</c:v>
                </c:pt>
                <c:pt idx="10">
                  <c:v>18.870851999999999</c:v>
                </c:pt>
                <c:pt idx="11">
                  <c:v>18.870073999999999</c:v>
                </c:pt>
                <c:pt idx="12">
                  <c:v>15.734323</c:v>
                </c:pt>
                <c:pt idx="13">
                  <c:v>16.855468999999999</c:v>
                </c:pt>
                <c:pt idx="14">
                  <c:v>16.865013999999999</c:v>
                </c:pt>
              </c:numCache>
            </c:numRef>
          </c:val>
        </c:ser>
        <c:ser>
          <c:idx val="18"/>
          <c:order val="18"/>
          <c:tx>
            <c:strRef>
              <c:f>'C2'!$DD$1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'C2'!$DD$2:$DD$16</c:f>
              <c:numCache>
                <c:formatCode>General</c:formatCode>
                <c:ptCount val="15"/>
                <c:pt idx="0">
                  <c:v>28.676179000000001</c:v>
                </c:pt>
                <c:pt idx="1">
                  <c:v>29.175198000000002</c:v>
                </c:pt>
                <c:pt idx="2">
                  <c:v>29.525700000000001</c:v>
                </c:pt>
                <c:pt idx="3">
                  <c:v>25.152097999999999</c:v>
                </c:pt>
                <c:pt idx="4">
                  <c:v>25.476825000000002</c:v>
                </c:pt>
                <c:pt idx="5">
                  <c:v>25.263912000000001</c:v>
                </c:pt>
                <c:pt idx="6">
                  <c:v>20.935372999999998</c:v>
                </c:pt>
                <c:pt idx="7">
                  <c:v>21.620702000000001</c:v>
                </c:pt>
                <c:pt idx="8">
                  <c:v>21.518844000000001</c:v>
                </c:pt>
                <c:pt idx="9">
                  <c:v>17.960715</c:v>
                </c:pt>
                <c:pt idx="10">
                  <c:v>18.932807</c:v>
                </c:pt>
                <c:pt idx="11">
                  <c:v>18.877943999999999</c:v>
                </c:pt>
                <c:pt idx="12">
                  <c:v>14.980941</c:v>
                </c:pt>
                <c:pt idx="13">
                  <c:v>16.351617999999998</c:v>
                </c:pt>
                <c:pt idx="14">
                  <c:v>16.337354000000001</c:v>
                </c:pt>
              </c:numCache>
            </c:numRef>
          </c:val>
        </c:ser>
        <c:ser>
          <c:idx val="19"/>
          <c:order val="19"/>
          <c:tx>
            <c:strRef>
              <c:f>'C2'!$DE$1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'C2'!$CJ$2:$CK$16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</c:lvl>
              </c:multiLvlStrCache>
            </c:multiLvlStrRef>
          </c:cat>
          <c:val>
            <c:numRef>
              <c:f>'C2'!$DE$2:$DE$16</c:f>
              <c:numCache>
                <c:formatCode>General</c:formatCode>
                <c:ptCount val="15"/>
                <c:pt idx="0">
                  <c:v>28.601783000000001</c:v>
                </c:pt>
                <c:pt idx="1">
                  <c:v>29.146280999999998</c:v>
                </c:pt>
                <c:pt idx="2">
                  <c:v>29.587865000000001</c:v>
                </c:pt>
                <c:pt idx="3">
                  <c:v>23.990561</c:v>
                </c:pt>
                <c:pt idx="4">
                  <c:v>24.310901000000001</c:v>
                </c:pt>
                <c:pt idx="5">
                  <c:v>24.571726000000002</c:v>
                </c:pt>
                <c:pt idx="6">
                  <c:v>19.897151999999998</c:v>
                </c:pt>
                <c:pt idx="7">
                  <c:v>20.8581</c:v>
                </c:pt>
                <c:pt idx="8">
                  <c:v>20.939488000000001</c:v>
                </c:pt>
                <c:pt idx="9">
                  <c:v>17.134335</c:v>
                </c:pt>
                <c:pt idx="10">
                  <c:v>18.34986</c:v>
                </c:pt>
                <c:pt idx="11">
                  <c:v>18.281309</c:v>
                </c:pt>
                <c:pt idx="12">
                  <c:v>14.978418</c:v>
                </c:pt>
                <c:pt idx="13">
                  <c:v>16.378733</c:v>
                </c:pt>
                <c:pt idx="14">
                  <c:v>16.241066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70720"/>
        <c:axId val="152504576"/>
      </c:barChart>
      <c:catAx>
        <c:axId val="152670720"/>
        <c:scaling>
          <c:orientation val="minMax"/>
        </c:scaling>
        <c:delete val="0"/>
        <c:axPos val="b"/>
        <c:majorTickMark val="out"/>
        <c:minorTickMark val="none"/>
        <c:tickLblPos val="nextTo"/>
        <c:crossAx val="152504576"/>
        <c:crosses val="autoZero"/>
        <c:auto val="1"/>
        <c:lblAlgn val="ctr"/>
        <c:lblOffset val="100"/>
        <c:noMultiLvlLbl val="0"/>
      </c:catAx>
      <c:valAx>
        <c:axId val="152504576"/>
        <c:scaling>
          <c:orientation val="minMax"/>
          <c:max val="31"/>
          <c:min val="14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670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'C2'!$DJ$1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'C2'!$DJ$2:$DJ$16</c:f>
              <c:numCache>
                <c:formatCode>General</c:formatCode>
                <c:ptCount val="15"/>
                <c:pt idx="0">
                  <c:v>1.7788809999999999</c:v>
                </c:pt>
                <c:pt idx="1">
                  <c:v>3.4036710000000001</c:v>
                </c:pt>
                <c:pt idx="2">
                  <c:v>3.3852259999999998</c:v>
                </c:pt>
                <c:pt idx="3">
                  <c:v>1.48122</c:v>
                </c:pt>
                <c:pt idx="4">
                  <c:v>2.7344349999999999</c:v>
                </c:pt>
                <c:pt idx="5">
                  <c:v>2.7418019999999999</c:v>
                </c:pt>
                <c:pt idx="6">
                  <c:v>1.3084519999999999</c:v>
                </c:pt>
                <c:pt idx="7">
                  <c:v>2.5293429999999999</c:v>
                </c:pt>
                <c:pt idx="8">
                  <c:v>2.5553759999999999</c:v>
                </c:pt>
                <c:pt idx="9">
                  <c:v>1.1591910000000001</c:v>
                </c:pt>
                <c:pt idx="10">
                  <c:v>2.0871200000000001</c:v>
                </c:pt>
                <c:pt idx="11">
                  <c:v>2.1977410000000002</c:v>
                </c:pt>
                <c:pt idx="12">
                  <c:v>0.91880300000000004</c:v>
                </c:pt>
                <c:pt idx="13">
                  <c:v>2.0067659999999998</c:v>
                </c:pt>
                <c:pt idx="14">
                  <c:v>2.0904060000000002</c:v>
                </c:pt>
              </c:numCache>
            </c:numRef>
          </c:val>
        </c:ser>
        <c:ser>
          <c:idx val="1"/>
          <c:order val="1"/>
          <c:tx>
            <c:strRef>
              <c:f>'C2'!$DK$1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'C2'!$DK$2:$DK$16</c:f>
              <c:numCache>
                <c:formatCode>General</c:formatCode>
                <c:ptCount val="15"/>
                <c:pt idx="0">
                  <c:v>2.24126</c:v>
                </c:pt>
                <c:pt idx="1">
                  <c:v>2.2347160000000001</c:v>
                </c:pt>
                <c:pt idx="2">
                  <c:v>2.2347410000000001</c:v>
                </c:pt>
                <c:pt idx="3">
                  <c:v>1.815391</c:v>
                </c:pt>
                <c:pt idx="4">
                  <c:v>1.943514</c:v>
                </c:pt>
                <c:pt idx="5">
                  <c:v>1.9301429999999999</c:v>
                </c:pt>
                <c:pt idx="6">
                  <c:v>1.479733</c:v>
                </c:pt>
                <c:pt idx="7">
                  <c:v>1.7295320000000001</c:v>
                </c:pt>
                <c:pt idx="8">
                  <c:v>1.7177340000000001</c:v>
                </c:pt>
                <c:pt idx="9">
                  <c:v>1.27542</c:v>
                </c:pt>
                <c:pt idx="10">
                  <c:v>1.5407439999999999</c:v>
                </c:pt>
                <c:pt idx="11">
                  <c:v>1.530435</c:v>
                </c:pt>
                <c:pt idx="12">
                  <c:v>1.156957</c:v>
                </c:pt>
                <c:pt idx="13">
                  <c:v>1.693613</c:v>
                </c:pt>
                <c:pt idx="14">
                  <c:v>1.6930369999999999</c:v>
                </c:pt>
              </c:numCache>
            </c:numRef>
          </c:val>
        </c:ser>
        <c:ser>
          <c:idx val="2"/>
          <c:order val="2"/>
          <c:tx>
            <c:strRef>
              <c:f>'C2'!$DL$1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'C2'!$DL$2:$DL$16</c:f>
              <c:numCache>
                <c:formatCode>General</c:formatCode>
                <c:ptCount val="15"/>
                <c:pt idx="0">
                  <c:v>1.1013869999999999</c:v>
                </c:pt>
                <c:pt idx="1">
                  <c:v>1.2140690000000001</c:v>
                </c:pt>
                <c:pt idx="2">
                  <c:v>1.215171</c:v>
                </c:pt>
                <c:pt idx="3">
                  <c:v>0.95381400000000005</c:v>
                </c:pt>
                <c:pt idx="4">
                  <c:v>1.1944619999999999</c:v>
                </c:pt>
                <c:pt idx="5">
                  <c:v>1.193808</c:v>
                </c:pt>
                <c:pt idx="6">
                  <c:v>0.79488300000000001</c:v>
                </c:pt>
                <c:pt idx="7">
                  <c:v>1.160504</c:v>
                </c:pt>
                <c:pt idx="8">
                  <c:v>1.159756</c:v>
                </c:pt>
                <c:pt idx="9">
                  <c:v>0.68305700000000003</c:v>
                </c:pt>
                <c:pt idx="10">
                  <c:v>1.0869599999999999</c:v>
                </c:pt>
                <c:pt idx="11">
                  <c:v>1.086557</c:v>
                </c:pt>
                <c:pt idx="12">
                  <c:v>0.59775999999999996</c:v>
                </c:pt>
                <c:pt idx="13">
                  <c:v>1.053984</c:v>
                </c:pt>
                <c:pt idx="14">
                  <c:v>1.0545</c:v>
                </c:pt>
              </c:numCache>
            </c:numRef>
          </c:val>
        </c:ser>
        <c:ser>
          <c:idx val="3"/>
          <c:order val="3"/>
          <c:tx>
            <c:strRef>
              <c:f>'C2'!$DM$1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'C2'!$DM$2:$DM$16</c:f>
              <c:numCache>
                <c:formatCode>General</c:formatCode>
                <c:ptCount val="15"/>
                <c:pt idx="0">
                  <c:v>1.279649</c:v>
                </c:pt>
                <c:pt idx="1">
                  <c:v>1.424447</c:v>
                </c:pt>
                <c:pt idx="2">
                  <c:v>1.4257420000000001</c:v>
                </c:pt>
                <c:pt idx="3">
                  <c:v>1.3482229999999999</c:v>
                </c:pt>
                <c:pt idx="4">
                  <c:v>1.64025</c:v>
                </c:pt>
                <c:pt idx="5">
                  <c:v>1.6397489999999999</c:v>
                </c:pt>
                <c:pt idx="6">
                  <c:v>0.98752200000000001</c:v>
                </c:pt>
                <c:pt idx="7">
                  <c:v>1.584811</c:v>
                </c:pt>
                <c:pt idx="8">
                  <c:v>1.583542</c:v>
                </c:pt>
                <c:pt idx="9">
                  <c:v>0.84835400000000005</c:v>
                </c:pt>
                <c:pt idx="10">
                  <c:v>1.415278</c:v>
                </c:pt>
                <c:pt idx="11">
                  <c:v>1.414199</c:v>
                </c:pt>
                <c:pt idx="12">
                  <c:v>0.74213899999999999</c:v>
                </c:pt>
                <c:pt idx="13">
                  <c:v>1.3229740000000001</c:v>
                </c:pt>
                <c:pt idx="14">
                  <c:v>1.3221369999999999</c:v>
                </c:pt>
              </c:numCache>
            </c:numRef>
          </c:val>
        </c:ser>
        <c:ser>
          <c:idx val="4"/>
          <c:order val="4"/>
          <c:tx>
            <c:strRef>
              <c:f>'C2'!$DN$1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'C2'!$DN$2:$DN$16</c:f>
              <c:numCache>
                <c:formatCode>General</c:formatCode>
                <c:ptCount val="15"/>
                <c:pt idx="0">
                  <c:v>1.2166699999999999</c:v>
                </c:pt>
                <c:pt idx="1">
                  <c:v>1.3115509999999999</c:v>
                </c:pt>
                <c:pt idx="2">
                  <c:v>1.3118270000000001</c:v>
                </c:pt>
                <c:pt idx="3">
                  <c:v>1.030535</c:v>
                </c:pt>
                <c:pt idx="4">
                  <c:v>1.270661</c:v>
                </c:pt>
                <c:pt idx="5">
                  <c:v>1.270554</c:v>
                </c:pt>
                <c:pt idx="6">
                  <c:v>0.85908200000000001</c:v>
                </c:pt>
                <c:pt idx="7">
                  <c:v>1.2279230000000001</c:v>
                </c:pt>
                <c:pt idx="8">
                  <c:v>1.227074</c:v>
                </c:pt>
                <c:pt idx="9">
                  <c:v>0.73769600000000002</c:v>
                </c:pt>
                <c:pt idx="10">
                  <c:v>1.145502</c:v>
                </c:pt>
                <c:pt idx="11">
                  <c:v>1.1443319999999999</c:v>
                </c:pt>
                <c:pt idx="12">
                  <c:v>0.64554900000000004</c:v>
                </c:pt>
                <c:pt idx="13">
                  <c:v>1.1050089999999999</c:v>
                </c:pt>
                <c:pt idx="14">
                  <c:v>1.1047279999999999</c:v>
                </c:pt>
              </c:numCache>
            </c:numRef>
          </c:val>
        </c:ser>
        <c:ser>
          <c:idx val="5"/>
          <c:order val="5"/>
          <c:tx>
            <c:strRef>
              <c:f>'C2'!$DO$1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'C2'!$DO$2:$DO$16</c:f>
              <c:numCache>
                <c:formatCode>General</c:formatCode>
                <c:ptCount val="15"/>
                <c:pt idx="0">
                  <c:v>1.2300549999999999</c:v>
                </c:pt>
                <c:pt idx="1">
                  <c:v>1.4095500000000001</c:v>
                </c:pt>
                <c:pt idx="2">
                  <c:v>1.410256</c:v>
                </c:pt>
                <c:pt idx="3">
                  <c:v>1.238742</c:v>
                </c:pt>
                <c:pt idx="4">
                  <c:v>1.5201340000000001</c:v>
                </c:pt>
                <c:pt idx="5">
                  <c:v>1.5227580000000001</c:v>
                </c:pt>
                <c:pt idx="6">
                  <c:v>0.88925200000000004</c:v>
                </c:pt>
                <c:pt idx="7">
                  <c:v>1.4453549999999999</c:v>
                </c:pt>
                <c:pt idx="8">
                  <c:v>1.4490609999999999</c:v>
                </c:pt>
                <c:pt idx="9">
                  <c:v>0.88630100000000001</c:v>
                </c:pt>
                <c:pt idx="10">
                  <c:v>1.3005720000000001</c:v>
                </c:pt>
                <c:pt idx="11">
                  <c:v>1.3007390000000001</c:v>
                </c:pt>
                <c:pt idx="12">
                  <c:v>0.72960100000000006</c:v>
                </c:pt>
                <c:pt idx="13">
                  <c:v>1.3317859999999999</c:v>
                </c:pt>
                <c:pt idx="14">
                  <c:v>1.331655</c:v>
                </c:pt>
              </c:numCache>
            </c:numRef>
          </c:val>
        </c:ser>
        <c:ser>
          <c:idx val="6"/>
          <c:order val="6"/>
          <c:tx>
            <c:strRef>
              <c:f>'C2'!$DP$1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'C2'!$DP$2:$DP$16</c:f>
              <c:numCache>
                <c:formatCode>General</c:formatCode>
                <c:ptCount val="15"/>
                <c:pt idx="0">
                  <c:v>1.2310289999999999</c:v>
                </c:pt>
                <c:pt idx="1">
                  <c:v>1.4092450000000001</c:v>
                </c:pt>
                <c:pt idx="2">
                  <c:v>1.4100550000000001</c:v>
                </c:pt>
                <c:pt idx="3">
                  <c:v>1.23882</c:v>
                </c:pt>
                <c:pt idx="4">
                  <c:v>1.5200800000000001</c:v>
                </c:pt>
                <c:pt idx="5">
                  <c:v>1.5225709999999999</c:v>
                </c:pt>
                <c:pt idx="6">
                  <c:v>0.88893500000000003</c:v>
                </c:pt>
                <c:pt idx="7">
                  <c:v>1.445273</c:v>
                </c:pt>
                <c:pt idx="8">
                  <c:v>1.448941</c:v>
                </c:pt>
                <c:pt idx="9">
                  <c:v>0.88593</c:v>
                </c:pt>
                <c:pt idx="10">
                  <c:v>1.3006789999999999</c:v>
                </c:pt>
                <c:pt idx="11">
                  <c:v>1.300654</c:v>
                </c:pt>
                <c:pt idx="12">
                  <c:v>0.72981799999999997</c:v>
                </c:pt>
                <c:pt idx="13">
                  <c:v>1.33175</c:v>
                </c:pt>
                <c:pt idx="14">
                  <c:v>1.3317049999999999</c:v>
                </c:pt>
              </c:numCache>
            </c:numRef>
          </c:val>
        </c:ser>
        <c:ser>
          <c:idx val="7"/>
          <c:order val="7"/>
          <c:tx>
            <c:strRef>
              <c:f>'C2'!$DQ$1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'C2'!$DQ$2:$DQ$16</c:f>
              <c:numCache>
                <c:formatCode>General</c:formatCode>
                <c:ptCount val="15"/>
                <c:pt idx="0">
                  <c:v>1.1552690000000001</c:v>
                </c:pt>
                <c:pt idx="1">
                  <c:v>1.269028</c:v>
                </c:pt>
                <c:pt idx="2">
                  <c:v>1.2700689999999999</c:v>
                </c:pt>
                <c:pt idx="3">
                  <c:v>0.98629500000000003</c:v>
                </c:pt>
                <c:pt idx="4">
                  <c:v>1.6421220000000001</c:v>
                </c:pt>
                <c:pt idx="5">
                  <c:v>1.640428</c:v>
                </c:pt>
                <c:pt idx="6">
                  <c:v>0.82216999999999996</c:v>
                </c:pt>
                <c:pt idx="7">
                  <c:v>1.5258100000000001</c:v>
                </c:pt>
                <c:pt idx="8">
                  <c:v>1.5242579999999999</c:v>
                </c:pt>
                <c:pt idx="9">
                  <c:v>0.70632799999999996</c:v>
                </c:pt>
                <c:pt idx="10">
                  <c:v>1.318843</c:v>
                </c:pt>
                <c:pt idx="11">
                  <c:v>1.3182370000000001</c:v>
                </c:pt>
                <c:pt idx="12">
                  <c:v>0.61817599999999995</c:v>
                </c:pt>
                <c:pt idx="13">
                  <c:v>1.1892160000000001</c:v>
                </c:pt>
                <c:pt idx="14">
                  <c:v>1.189003</c:v>
                </c:pt>
              </c:numCache>
            </c:numRef>
          </c:val>
        </c:ser>
        <c:ser>
          <c:idx val="8"/>
          <c:order val="8"/>
          <c:tx>
            <c:strRef>
              <c:f>'C2'!$DR$1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'C2'!$DR$2:$DR$16</c:f>
              <c:numCache>
                <c:formatCode>General</c:formatCode>
                <c:ptCount val="15"/>
                <c:pt idx="0">
                  <c:v>1.155022</c:v>
                </c:pt>
                <c:pt idx="1">
                  <c:v>1.2693369999999999</c:v>
                </c:pt>
                <c:pt idx="2">
                  <c:v>1.269358</c:v>
                </c:pt>
                <c:pt idx="3">
                  <c:v>1.01475</c:v>
                </c:pt>
                <c:pt idx="4">
                  <c:v>1.274157</c:v>
                </c:pt>
                <c:pt idx="5">
                  <c:v>1.2743390000000001</c:v>
                </c:pt>
                <c:pt idx="6">
                  <c:v>0.84635000000000005</c:v>
                </c:pt>
                <c:pt idx="7">
                  <c:v>1.226723</c:v>
                </c:pt>
                <c:pt idx="8">
                  <c:v>1.226667</c:v>
                </c:pt>
                <c:pt idx="9">
                  <c:v>0.73815799999999998</c:v>
                </c:pt>
                <c:pt idx="10">
                  <c:v>1.1645049999999999</c:v>
                </c:pt>
                <c:pt idx="11">
                  <c:v>1.1638029999999999</c:v>
                </c:pt>
                <c:pt idx="12">
                  <c:v>0.64576299999999998</c:v>
                </c:pt>
                <c:pt idx="13">
                  <c:v>1.128876</c:v>
                </c:pt>
                <c:pt idx="14">
                  <c:v>1.1290770000000001</c:v>
                </c:pt>
              </c:numCache>
            </c:numRef>
          </c:val>
        </c:ser>
        <c:ser>
          <c:idx val="9"/>
          <c:order val="9"/>
          <c:tx>
            <c:strRef>
              <c:f>'C2'!$DS$1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'C2'!$DS$2:$DS$16</c:f>
              <c:numCache>
                <c:formatCode>General</c:formatCode>
                <c:ptCount val="15"/>
                <c:pt idx="0">
                  <c:v>1.3080849999999999</c:v>
                </c:pt>
                <c:pt idx="1">
                  <c:v>1.413977</c:v>
                </c:pt>
                <c:pt idx="2">
                  <c:v>1.4143110000000001</c:v>
                </c:pt>
                <c:pt idx="3">
                  <c:v>1.157745</c:v>
                </c:pt>
                <c:pt idx="4">
                  <c:v>1.4262760000000001</c:v>
                </c:pt>
                <c:pt idx="5">
                  <c:v>1.4289080000000001</c:v>
                </c:pt>
                <c:pt idx="6">
                  <c:v>0.861846</c:v>
                </c:pt>
                <c:pt idx="7">
                  <c:v>1.3695600000000001</c:v>
                </c:pt>
                <c:pt idx="8">
                  <c:v>1.3738300000000001</c:v>
                </c:pt>
                <c:pt idx="9">
                  <c:v>0.82849399999999995</c:v>
                </c:pt>
                <c:pt idx="10">
                  <c:v>1.2471190000000001</c:v>
                </c:pt>
                <c:pt idx="11">
                  <c:v>1.2496849999999999</c:v>
                </c:pt>
                <c:pt idx="12">
                  <c:v>0.74347600000000003</c:v>
                </c:pt>
                <c:pt idx="13">
                  <c:v>1.3244720000000001</c:v>
                </c:pt>
                <c:pt idx="14">
                  <c:v>1.3245990000000001</c:v>
                </c:pt>
              </c:numCache>
            </c:numRef>
          </c:val>
        </c:ser>
        <c:ser>
          <c:idx val="10"/>
          <c:order val="10"/>
          <c:tx>
            <c:strRef>
              <c:f>'C2'!$DT$1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'C2'!$DT$2:$DT$16</c:f>
              <c:numCache>
                <c:formatCode>General</c:formatCode>
                <c:ptCount val="15"/>
                <c:pt idx="0">
                  <c:v>1.308155</c:v>
                </c:pt>
                <c:pt idx="1">
                  <c:v>1.4148890000000001</c:v>
                </c:pt>
                <c:pt idx="2">
                  <c:v>1.4144969999999999</c:v>
                </c:pt>
                <c:pt idx="3">
                  <c:v>1.157824</c:v>
                </c:pt>
                <c:pt idx="4">
                  <c:v>1.4260079999999999</c:v>
                </c:pt>
                <c:pt idx="5">
                  <c:v>1.4288080000000001</c:v>
                </c:pt>
                <c:pt idx="6">
                  <c:v>0.86252200000000001</c:v>
                </c:pt>
                <c:pt idx="7">
                  <c:v>1.3695820000000001</c:v>
                </c:pt>
                <c:pt idx="8">
                  <c:v>1.373928</c:v>
                </c:pt>
                <c:pt idx="9">
                  <c:v>0.82829299999999995</c:v>
                </c:pt>
                <c:pt idx="10">
                  <c:v>1.247188</c:v>
                </c:pt>
                <c:pt idx="11">
                  <c:v>1.2497499999999999</c:v>
                </c:pt>
                <c:pt idx="12">
                  <c:v>0.74358299999999999</c:v>
                </c:pt>
                <c:pt idx="13">
                  <c:v>1.3239650000000001</c:v>
                </c:pt>
                <c:pt idx="14">
                  <c:v>1.323483</c:v>
                </c:pt>
              </c:numCache>
            </c:numRef>
          </c:val>
        </c:ser>
        <c:ser>
          <c:idx val="11"/>
          <c:order val="11"/>
          <c:tx>
            <c:strRef>
              <c:f>'C2'!$DU$1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'C2'!$DU$2:$DU$16</c:f>
              <c:numCache>
                <c:formatCode>General</c:formatCode>
                <c:ptCount val="15"/>
                <c:pt idx="0">
                  <c:v>1.30793</c:v>
                </c:pt>
                <c:pt idx="1">
                  <c:v>1.4142520000000001</c:v>
                </c:pt>
                <c:pt idx="2">
                  <c:v>1.4145319999999999</c:v>
                </c:pt>
                <c:pt idx="3">
                  <c:v>1.3155969999999999</c:v>
                </c:pt>
                <c:pt idx="4">
                  <c:v>1.606644</c:v>
                </c:pt>
                <c:pt idx="5">
                  <c:v>1.605901</c:v>
                </c:pt>
                <c:pt idx="6">
                  <c:v>0.96743000000000001</c:v>
                </c:pt>
                <c:pt idx="7">
                  <c:v>1.563369</c:v>
                </c:pt>
                <c:pt idx="8">
                  <c:v>1.5623590000000001</c:v>
                </c:pt>
                <c:pt idx="9">
                  <c:v>0.83152499999999996</c:v>
                </c:pt>
                <c:pt idx="10">
                  <c:v>1.3971180000000001</c:v>
                </c:pt>
                <c:pt idx="11">
                  <c:v>1.3968860000000001</c:v>
                </c:pt>
                <c:pt idx="12">
                  <c:v>0.72756200000000004</c:v>
                </c:pt>
                <c:pt idx="13">
                  <c:v>1.3074539999999999</c:v>
                </c:pt>
                <c:pt idx="14">
                  <c:v>1.307115</c:v>
                </c:pt>
              </c:numCache>
            </c:numRef>
          </c:val>
        </c:ser>
        <c:ser>
          <c:idx val="12"/>
          <c:order val="12"/>
          <c:tx>
            <c:strRef>
              <c:f>'C2'!$DV$1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'C2'!$DV$2:$DV$16</c:f>
              <c:numCache>
                <c:formatCode>General</c:formatCode>
                <c:ptCount val="15"/>
                <c:pt idx="0">
                  <c:v>1.167376</c:v>
                </c:pt>
                <c:pt idx="1">
                  <c:v>1.295847</c:v>
                </c:pt>
                <c:pt idx="2">
                  <c:v>1.296756</c:v>
                </c:pt>
                <c:pt idx="3">
                  <c:v>1.0529930000000001</c:v>
                </c:pt>
                <c:pt idx="4">
                  <c:v>1.296508</c:v>
                </c:pt>
                <c:pt idx="5">
                  <c:v>1.295906</c:v>
                </c:pt>
                <c:pt idx="6">
                  <c:v>0.87734599999999996</c:v>
                </c:pt>
                <c:pt idx="7">
                  <c:v>1.241646</c:v>
                </c:pt>
                <c:pt idx="8">
                  <c:v>1.241522</c:v>
                </c:pt>
                <c:pt idx="9">
                  <c:v>0.75355700000000003</c:v>
                </c:pt>
                <c:pt idx="10">
                  <c:v>1.1564490000000001</c:v>
                </c:pt>
                <c:pt idx="11">
                  <c:v>1.155899</c:v>
                </c:pt>
                <c:pt idx="12">
                  <c:v>0.65930900000000003</c:v>
                </c:pt>
                <c:pt idx="13">
                  <c:v>1.1113850000000001</c:v>
                </c:pt>
                <c:pt idx="14">
                  <c:v>1.111893</c:v>
                </c:pt>
              </c:numCache>
            </c:numRef>
          </c:val>
        </c:ser>
        <c:ser>
          <c:idx val="13"/>
          <c:order val="13"/>
          <c:tx>
            <c:strRef>
              <c:f>'C2'!$DW$1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'C2'!$DW$2:$DW$16</c:f>
              <c:numCache>
                <c:formatCode>General</c:formatCode>
                <c:ptCount val="15"/>
                <c:pt idx="0">
                  <c:v>1.142315</c:v>
                </c:pt>
                <c:pt idx="1">
                  <c:v>1.236075</c:v>
                </c:pt>
                <c:pt idx="2">
                  <c:v>1.236408</c:v>
                </c:pt>
                <c:pt idx="3">
                  <c:v>0.97493099999999999</c:v>
                </c:pt>
                <c:pt idx="4">
                  <c:v>1.2157579999999999</c:v>
                </c:pt>
                <c:pt idx="5">
                  <c:v>1.215184</c:v>
                </c:pt>
                <c:pt idx="6">
                  <c:v>0.81244300000000003</c:v>
                </c:pt>
                <c:pt idx="7">
                  <c:v>1.1837439999999999</c:v>
                </c:pt>
                <c:pt idx="8">
                  <c:v>1.1833340000000001</c:v>
                </c:pt>
                <c:pt idx="9">
                  <c:v>0.69823800000000003</c:v>
                </c:pt>
                <c:pt idx="10">
                  <c:v>1.1067119999999999</c:v>
                </c:pt>
                <c:pt idx="11">
                  <c:v>1.105939</c:v>
                </c:pt>
                <c:pt idx="12">
                  <c:v>0.61058599999999996</c:v>
                </c:pt>
                <c:pt idx="13">
                  <c:v>1.0707199999999999</c:v>
                </c:pt>
                <c:pt idx="14">
                  <c:v>1.0707580000000001</c:v>
                </c:pt>
              </c:numCache>
            </c:numRef>
          </c:val>
        </c:ser>
        <c:ser>
          <c:idx val="14"/>
          <c:order val="14"/>
          <c:tx>
            <c:strRef>
              <c:f>'C2'!$DX$1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'C2'!$DX$2:$DX$16</c:f>
              <c:numCache>
                <c:formatCode>General</c:formatCode>
                <c:ptCount val="15"/>
                <c:pt idx="0">
                  <c:v>1.167659</c:v>
                </c:pt>
                <c:pt idx="1">
                  <c:v>1.2963979999999999</c:v>
                </c:pt>
                <c:pt idx="2">
                  <c:v>1.296664</c:v>
                </c:pt>
                <c:pt idx="3">
                  <c:v>1.052861</c:v>
                </c:pt>
                <c:pt idx="4">
                  <c:v>1.297131</c:v>
                </c:pt>
                <c:pt idx="5">
                  <c:v>1.296014</c:v>
                </c:pt>
                <c:pt idx="6">
                  <c:v>0.87740499999999999</c:v>
                </c:pt>
                <c:pt idx="7">
                  <c:v>1.2418309999999999</c:v>
                </c:pt>
                <c:pt idx="8">
                  <c:v>1.241303</c:v>
                </c:pt>
                <c:pt idx="9">
                  <c:v>0.75356199999999995</c:v>
                </c:pt>
                <c:pt idx="10">
                  <c:v>1.156307</c:v>
                </c:pt>
                <c:pt idx="11">
                  <c:v>1.1558330000000001</c:v>
                </c:pt>
                <c:pt idx="12">
                  <c:v>0.65927199999999997</c:v>
                </c:pt>
                <c:pt idx="13">
                  <c:v>1.111199</c:v>
                </c:pt>
                <c:pt idx="14">
                  <c:v>1.1120099999999999</c:v>
                </c:pt>
              </c:numCache>
            </c:numRef>
          </c:val>
        </c:ser>
        <c:ser>
          <c:idx val="15"/>
          <c:order val="15"/>
          <c:tx>
            <c:strRef>
              <c:f>'C2'!$DY$1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'C2'!$DY$2:$DY$16</c:f>
              <c:numCache>
                <c:formatCode>General</c:formatCode>
                <c:ptCount val="15"/>
                <c:pt idx="0">
                  <c:v>1.273153</c:v>
                </c:pt>
                <c:pt idx="1">
                  <c:v>1.451916</c:v>
                </c:pt>
                <c:pt idx="2">
                  <c:v>1.4525349999999999</c:v>
                </c:pt>
                <c:pt idx="3">
                  <c:v>1.190825</c:v>
                </c:pt>
                <c:pt idx="4">
                  <c:v>1.4494579999999999</c:v>
                </c:pt>
                <c:pt idx="5">
                  <c:v>1.4509300000000001</c:v>
                </c:pt>
                <c:pt idx="6">
                  <c:v>0.86821700000000002</c:v>
                </c:pt>
                <c:pt idx="7">
                  <c:v>1.3574710000000001</c:v>
                </c:pt>
                <c:pt idx="8">
                  <c:v>1.3593550000000001</c:v>
                </c:pt>
                <c:pt idx="9">
                  <c:v>0.816492</c:v>
                </c:pt>
                <c:pt idx="10">
                  <c:v>1.2541519999999999</c:v>
                </c:pt>
                <c:pt idx="11">
                  <c:v>1.256062</c:v>
                </c:pt>
                <c:pt idx="12">
                  <c:v>0.75464299999999995</c:v>
                </c:pt>
                <c:pt idx="13">
                  <c:v>1.3432470000000001</c:v>
                </c:pt>
                <c:pt idx="14">
                  <c:v>1.34304</c:v>
                </c:pt>
              </c:numCache>
            </c:numRef>
          </c:val>
        </c:ser>
        <c:ser>
          <c:idx val="16"/>
          <c:order val="16"/>
          <c:tx>
            <c:strRef>
              <c:f>'C2'!$DZ$1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'C2'!$DZ$2:$DZ$16</c:f>
              <c:numCache>
                <c:formatCode>General</c:formatCode>
                <c:ptCount val="15"/>
                <c:pt idx="0">
                  <c:v>1.308171</c:v>
                </c:pt>
                <c:pt idx="1">
                  <c:v>1.4148430000000001</c:v>
                </c:pt>
                <c:pt idx="2">
                  <c:v>1.4143669999999999</c:v>
                </c:pt>
                <c:pt idx="3">
                  <c:v>1.298816</c:v>
                </c:pt>
                <c:pt idx="4">
                  <c:v>1.600034</c:v>
                </c:pt>
                <c:pt idx="5">
                  <c:v>1.5996220000000001</c:v>
                </c:pt>
                <c:pt idx="6">
                  <c:v>0.949882</c:v>
                </c:pt>
                <c:pt idx="7">
                  <c:v>1.5517030000000001</c:v>
                </c:pt>
                <c:pt idx="8">
                  <c:v>1.5505009999999999</c:v>
                </c:pt>
                <c:pt idx="9">
                  <c:v>0.816778</c:v>
                </c:pt>
                <c:pt idx="10">
                  <c:v>1.385078</c:v>
                </c:pt>
                <c:pt idx="11">
                  <c:v>1.3843730000000001</c:v>
                </c:pt>
                <c:pt idx="12">
                  <c:v>0.74380599999999997</c:v>
                </c:pt>
                <c:pt idx="13">
                  <c:v>1.323831</c:v>
                </c:pt>
                <c:pt idx="14">
                  <c:v>1.3236140000000001</c:v>
                </c:pt>
              </c:numCache>
            </c:numRef>
          </c:val>
        </c:ser>
        <c:ser>
          <c:idx val="17"/>
          <c:order val="17"/>
          <c:tx>
            <c:strRef>
              <c:f>'C2'!$EA$1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'C2'!$EA$2:$EA$16</c:f>
              <c:numCache>
                <c:formatCode>General</c:formatCode>
                <c:ptCount val="15"/>
                <c:pt idx="0">
                  <c:v>1.1626289999999999</c:v>
                </c:pt>
                <c:pt idx="1">
                  <c:v>1.2765949999999999</c:v>
                </c:pt>
                <c:pt idx="2">
                  <c:v>1.2766900000000001</c:v>
                </c:pt>
                <c:pt idx="3">
                  <c:v>1.2074229999999999</c:v>
                </c:pt>
                <c:pt idx="4">
                  <c:v>1.4477679999999999</c:v>
                </c:pt>
                <c:pt idx="5">
                  <c:v>1.449476</c:v>
                </c:pt>
                <c:pt idx="6">
                  <c:v>0.87393299999999996</c:v>
                </c:pt>
                <c:pt idx="7">
                  <c:v>1.3542460000000001</c:v>
                </c:pt>
                <c:pt idx="8">
                  <c:v>1.355942</c:v>
                </c:pt>
                <c:pt idx="9">
                  <c:v>0.82860800000000001</c:v>
                </c:pt>
                <c:pt idx="10">
                  <c:v>1.249072</c:v>
                </c:pt>
                <c:pt idx="11">
                  <c:v>1.2514259999999999</c:v>
                </c:pt>
                <c:pt idx="12">
                  <c:v>0.666551</c:v>
                </c:pt>
                <c:pt idx="13">
                  <c:v>1.186469</c:v>
                </c:pt>
                <c:pt idx="14">
                  <c:v>1.189195</c:v>
                </c:pt>
              </c:numCache>
            </c:numRef>
          </c:val>
        </c:ser>
        <c:ser>
          <c:idx val="18"/>
          <c:order val="18"/>
          <c:tx>
            <c:strRef>
              <c:f>'C2'!$EB$1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'C2'!$EB$2:$EB$16</c:f>
              <c:numCache>
                <c:formatCode>General</c:formatCode>
                <c:ptCount val="15"/>
                <c:pt idx="0">
                  <c:v>1.273407</c:v>
                </c:pt>
                <c:pt idx="1">
                  <c:v>1.452383</c:v>
                </c:pt>
                <c:pt idx="2">
                  <c:v>1.453111</c:v>
                </c:pt>
                <c:pt idx="3">
                  <c:v>1.190741</c:v>
                </c:pt>
                <c:pt idx="4">
                  <c:v>1.449802</c:v>
                </c:pt>
                <c:pt idx="5">
                  <c:v>1.4509270000000001</c:v>
                </c:pt>
                <c:pt idx="6">
                  <c:v>0.86840200000000001</c:v>
                </c:pt>
                <c:pt idx="7">
                  <c:v>1.3577360000000001</c:v>
                </c:pt>
                <c:pt idx="8">
                  <c:v>1.3593360000000001</c:v>
                </c:pt>
                <c:pt idx="9">
                  <c:v>0.81647499999999995</c:v>
                </c:pt>
                <c:pt idx="10">
                  <c:v>1.2541960000000001</c:v>
                </c:pt>
                <c:pt idx="11">
                  <c:v>1.2562150000000001</c:v>
                </c:pt>
                <c:pt idx="12">
                  <c:v>0.75457099999999999</c:v>
                </c:pt>
                <c:pt idx="13">
                  <c:v>1.3431029999999999</c:v>
                </c:pt>
                <c:pt idx="14">
                  <c:v>1.342913</c:v>
                </c:pt>
              </c:numCache>
            </c:numRef>
          </c:val>
        </c:ser>
        <c:ser>
          <c:idx val="19"/>
          <c:order val="19"/>
          <c:tx>
            <c:strRef>
              <c:f>'C2'!$EC$1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'C2'!$DH$2:$DI$16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</c:lvl>
              </c:multiLvlStrCache>
            </c:multiLvlStrRef>
          </c:cat>
          <c:val>
            <c:numRef>
              <c:f>'C2'!$EC$2:$EC$16</c:f>
              <c:numCache>
                <c:formatCode>General</c:formatCode>
                <c:ptCount val="15"/>
                <c:pt idx="0">
                  <c:v>1.279892</c:v>
                </c:pt>
                <c:pt idx="1">
                  <c:v>1.4250510000000001</c:v>
                </c:pt>
                <c:pt idx="2">
                  <c:v>1.4253610000000001</c:v>
                </c:pt>
                <c:pt idx="3">
                  <c:v>1.4392199999999999</c:v>
                </c:pt>
                <c:pt idx="4">
                  <c:v>1.639713</c:v>
                </c:pt>
                <c:pt idx="5">
                  <c:v>1.6389640000000001</c:v>
                </c:pt>
                <c:pt idx="6">
                  <c:v>0.97716199999999998</c:v>
                </c:pt>
                <c:pt idx="7">
                  <c:v>1.5945849999999999</c:v>
                </c:pt>
                <c:pt idx="8">
                  <c:v>1.5938909999999999</c:v>
                </c:pt>
                <c:pt idx="9">
                  <c:v>0.99390400000000001</c:v>
                </c:pt>
                <c:pt idx="10">
                  <c:v>1.4602649999999999</c:v>
                </c:pt>
                <c:pt idx="11">
                  <c:v>1.459678</c:v>
                </c:pt>
                <c:pt idx="12">
                  <c:v>0.74205900000000002</c:v>
                </c:pt>
                <c:pt idx="13">
                  <c:v>1.3822369999999999</c:v>
                </c:pt>
                <c:pt idx="14">
                  <c:v>1.383381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72256"/>
        <c:axId val="152508032"/>
      </c:barChart>
      <c:catAx>
        <c:axId val="152672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52508032"/>
        <c:crosses val="autoZero"/>
        <c:auto val="1"/>
        <c:lblAlgn val="ctr"/>
        <c:lblOffset val="100"/>
        <c:noMultiLvlLbl val="0"/>
      </c:catAx>
      <c:valAx>
        <c:axId val="152508032"/>
        <c:scaling>
          <c:orientation val="minMax"/>
          <c:max val="1.7000000000000002"/>
          <c:min val="0.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67225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eliminiation'!$AQ$1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eliminiation'!$AQ$2:$AQ$16</c:f>
              <c:numCache>
                <c:formatCode>General</c:formatCode>
                <c:ptCount val="15"/>
                <c:pt idx="0">
                  <c:v>482.185923</c:v>
                </c:pt>
                <c:pt idx="1">
                  <c:v>479.75280800000002</c:v>
                </c:pt>
                <c:pt idx="2">
                  <c:v>480.59217799999999</c:v>
                </c:pt>
                <c:pt idx="3">
                  <c:v>240.91643099999999</c:v>
                </c:pt>
                <c:pt idx="4">
                  <c:v>241.460396</c:v>
                </c:pt>
                <c:pt idx="5">
                  <c:v>240.844843</c:v>
                </c:pt>
                <c:pt idx="6">
                  <c:v>124.587164</c:v>
                </c:pt>
                <c:pt idx="7">
                  <c:v>124.806765</c:v>
                </c:pt>
                <c:pt idx="8">
                  <c:v>124.25952100000001</c:v>
                </c:pt>
                <c:pt idx="9">
                  <c:v>60.912108000000003</c:v>
                </c:pt>
                <c:pt idx="10">
                  <c:v>64.226219</c:v>
                </c:pt>
                <c:pt idx="11">
                  <c:v>64.478319999999997</c:v>
                </c:pt>
                <c:pt idx="12">
                  <c:v>40.940233999999997</c:v>
                </c:pt>
                <c:pt idx="13">
                  <c:v>42.863976000000001</c:v>
                </c:pt>
                <c:pt idx="14">
                  <c:v>43.096587999999997</c:v>
                </c:pt>
              </c:numCache>
            </c:numRef>
          </c:val>
        </c:ser>
        <c:ser>
          <c:idx val="1"/>
          <c:order val="1"/>
          <c:tx>
            <c:strRef>
              <c:f>'C2 - eliminiation'!$AR$1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eliminiation'!$AR$2:$AR$16</c:f>
              <c:numCache>
                <c:formatCode>General</c:formatCode>
                <c:ptCount val="15"/>
                <c:pt idx="0">
                  <c:v>488.30196100000001</c:v>
                </c:pt>
                <c:pt idx="1">
                  <c:v>483.80989599999998</c:v>
                </c:pt>
                <c:pt idx="2">
                  <c:v>478.88109600000001</c:v>
                </c:pt>
                <c:pt idx="3">
                  <c:v>244.09888900000001</c:v>
                </c:pt>
                <c:pt idx="4">
                  <c:v>243.01764299999999</c:v>
                </c:pt>
                <c:pt idx="5">
                  <c:v>239.732675</c:v>
                </c:pt>
                <c:pt idx="6">
                  <c:v>121.942136</c:v>
                </c:pt>
                <c:pt idx="7">
                  <c:v>122.098792</c:v>
                </c:pt>
                <c:pt idx="8">
                  <c:v>120.196068</c:v>
                </c:pt>
                <c:pt idx="9">
                  <c:v>61.027144999999997</c:v>
                </c:pt>
                <c:pt idx="10">
                  <c:v>61.332721999999997</c:v>
                </c:pt>
                <c:pt idx="11">
                  <c:v>60.859050000000003</c:v>
                </c:pt>
                <c:pt idx="12">
                  <c:v>40.676746000000001</c:v>
                </c:pt>
                <c:pt idx="13">
                  <c:v>40.742382999999997</c:v>
                </c:pt>
                <c:pt idx="14">
                  <c:v>40.292841000000003</c:v>
                </c:pt>
              </c:numCache>
            </c:numRef>
          </c:val>
        </c:ser>
        <c:ser>
          <c:idx val="2"/>
          <c:order val="2"/>
          <c:tx>
            <c:strRef>
              <c:f>'C2 - eliminiation'!$AS$1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eliminiation'!$AS$2:$AS$16</c:f>
              <c:numCache>
                <c:formatCode>General</c:formatCode>
                <c:ptCount val="15"/>
                <c:pt idx="0">
                  <c:v>477.46835800000002</c:v>
                </c:pt>
                <c:pt idx="1">
                  <c:v>479.170818</c:v>
                </c:pt>
                <c:pt idx="2">
                  <c:v>475.22568000000001</c:v>
                </c:pt>
                <c:pt idx="3">
                  <c:v>242.40198100000001</c:v>
                </c:pt>
                <c:pt idx="4">
                  <c:v>241.29452000000001</c:v>
                </c:pt>
                <c:pt idx="5">
                  <c:v>238.58282399999999</c:v>
                </c:pt>
                <c:pt idx="6">
                  <c:v>119.17609400000001</c:v>
                </c:pt>
                <c:pt idx="7">
                  <c:v>120.34519299999999</c:v>
                </c:pt>
                <c:pt idx="8">
                  <c:v>119.46202700000001</c:v>
                </c:pt>
                <c:pt idx="9">
                  <c:v>59.496315000000003</c:v>
                </c:pt>
                <c:pt idx="10">
                  <c:v>60.714751999999997</c:v>
                </c:pt>
                <c:pt idx="11">
                  <c:v>59.754252000000001</c:v>
                </c:pt>
                <c:pt idx="12">
                  <c:v>40.673347</c:v>
                </c:pt>
                <c:pt idx="13">
                  <c:v>40.56803</c:v>
                </c:pt>
                <c:pt idx="14">
                  <c:v>39.97504</c:v>
                </c:pt>
              </c:numCache>
            </c:numRef>
          </c:val>
        </c:ser>
        <c:ser>
          <c:idx val="3"/>
          <c:order val="3"/>
          <c:tx>
            <c:strRef>
              <c:f>'C2 - eliminiation'!$AT$1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eliminiation'!$AT$2:$AT$16</c:f>
              <c:numCache>
                <c:formatCode>General</c:formatCode>
                <c:ptCount val="15"/>
                <c:pt idx="0">
                  <c:v>476.86183699999998</c:v>
                </c:pt>
                <c:pt idx="1">
                  <c:v>479.25891799999999</c:v>
                </c:pt>
                <c:pt idx="2">
                  <c:v>474.81816300000003</c:v>
                </c:pt>
                <c:pt idx="3">
                  <c:v>242.39010400000001</c:v>
                </c:pt>
                <c:pt idx="4">
                  <c:v>241.50110599999999</c:v>
                </c:pt>
                <c:pt idx="5">
                  <c:v>238.07080500000001</c:v>
                </c:pt>
                <c:pt idx="6">
                  <c:v>119.353016</c:v>
                </c:pt>
                <c:pt idx="7">
                  <c:v>120.75501800000001</c:v>
                </c:pt>
                <c:pt idx="8">
                  <c:v>119.39930099999999</c:v>
                </c:pt>
                <c:pt idx="9">
                  <c:v>59.601286000000002</c:v>
                </c:pt>
                <c:pt idx="10">
                  <c:v>60.402585999999999</c:v>
                </c:pt>
                <c:pt idx="11">
                  <c:v>59.804651999999997</c:v>
                </c:pt>
                <c:pt idx="12">
                  <c:v>40.746749000000001</c:v>
                </c:pt>
                <c:pt idx="13">
                  <c:v>40.577309</c:v>
                </c:pt>
                <c:pt idx="14">
                  <c:v>39.951444000000002</c:v>
                </c:pt>
              </c:numCache>
            </c:numRef>
          </c:val>
        </c:ser>
        <c:ser>
          <c:idx val="4"/>
          <c:order val="4"/>
          <c:tx>
            <c:strRef>
              <c:f>'C2 - eliminiation'!$AU$1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eliminiation'!$AU$2:$AU$16</c:f>
              <c:numCache>
                <c:formatCode>General</c:formatCode>
                <c:ptCount val="15"/>
                <c:pt idx="0">
                  <c:v>476.97862300000003</c:v>
                </c:pt>
                <c:pt idx="1">
                  <c:v>479.28233999999998</c:v>
                </c:pt>
                <c:pt idx="2">
                  <c:v>474.45722899999998</c:v>
                </c:pt>
                <c:pt idx="3">
                  <c:v>242.76905099999999</c:v>
                </c:pt>
                <c:pt idx="4">
                  <c:v>241.60576</c:v>
                </c:pt>
                <c:pt idx="5">
                  <c:v>238.523966</c:v>
                </c:pt>
                <c:pt idx="6">
                  <c:v>119.21853299999999</c:v>
                </c:pt>
                <c:pt idx="7">
                  <c:v>120.669382</c:v>
                </c:pt>
                <c:pt idx="8">
                  <c:v>119.766313</c:v>
                </c:pt>
                <c:pt idx="9">
                  <c:v>59.539608000000001</c:v>
                </c:pt>
                <c:pt idx="10">
                  <c:v>60.748506999999996</c:v>
                </c:pt>
                <c:pt idx="11">
                  <c:v>60.468786999999999</c:v>
                </c:pt>
                <c:pt idx="12">
                  <c:v>40.621873999999998</c:v>
                </c:pt>
                <c:pt idx="13">
                  <c:v>40.692731000000002</c:v>
                </c:pt>
                <c:pt idx="14">
                  <c:v>40.544674999999998</c:v>
                </c:pt>
              </c:numCache>
            </c:numRef>
          </c:val>
        </c:ser>
        <c:ser>
          <c:idx val="5"/>
          <c:order val="5"/>
          <c:tx>
            <c:strRef>
              <c:f>'C2 - eliminiation'!$AV$1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eliminiation'!$AV$2:$AV$16</c:f>
              <c:numCache>
                <c:formatCode>General</c:formatCode>
                <c:ptCount val="15"/>
                <c:pt idx="0">
                  <c:v>476.97452099999998</c:v>
                </c:pt>
                <c:pt idx="1">
                  <c:v>480.20507199999997</c:v>
                </c:pt>
                <c:pt idx="2">
                  <c:v>475.013104</c:v>
                </c:pt>
                <c:pt idx="3">
                  <c:v>242.34114299999999</c:v>
                </c:pt>
                <c:pt idx="4">
                  <c:v>241.181196</c:v>
                </c:pt>
                <c:pt idx="5">
                  <c:v>238.35633000000001</c:v>
                </c:pt>
                <c:pt idx="6">
                  <c:v>119.37211600000001</c:v>
                </c:pt>
                <c:pt idx="7">
                  <c:v>120.423607</c:v>
                </c:pt>
                <c:pt idx="8">
                  <c:v>119.448035</c:v>
                </c:pt>
                <c:pt idx="9">
                  <c:v>59.685020000000002</c:v>
                </c:pt>
                <c:pt idx="10">
                  <c:v>60.638499000000003</c:v>
                </c:pt>
                <c:pt idx="11">
                  <c:v>59.713994999999997</c:v>
                </c:pt>
                <c:pt idx="12">
                  <c:v>40.71508</c:v>
                </c:pt>
                <c:pt idx="13">
                  <c:v>40.561343000000001</c:v>
                </c:pt>
                <c:pt idx="14">
                  <c:v>39.980195000000002</c:v>
                </c:pt>
              </c:numCache>
            </c:numRef>
          </c:val>
        </c:ser>
        <c:ser>
          <c:idx val="6"/>
          <c:order val="6"/>
          <c:tx>
            <c:strRef>
              <c:f>'C2 - eliminiation'!$AW$1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eliminiation'!$AW$2:$AW$16</c:f>
              <c:numCache>
                <c:formatCode>General</c:formatCode>
                <c:ptCount val="15"/>
                <c:pt idx="0">
                  <c:v>477.28053699999998</c:v>
                </c:pt>
                <c:pt idx="1">
                  <c:v>479.04121600000002</c:v>
                </c:pt>
                <c:pt idx="2">
                  <c:v>475.25235700000002</c:v>
                </c:pt>
                <c:pt idx="3">
                  <c:v>242.59841499999999</c:v>
                </c:pt>
                <c:pt idx="4">
                  <c:v>241.097689</c:v>
                </c:pt>
                <c:pt idx="5">
                  <c:v>238.07209399999999</c:v>
                </c:pt>
                <c:pt idx="6">
                  <c:v>119.16820300000001</c:v>
                </c:pt>
                <c:pt idx="7">
                  <c:v>120.611903</c:v>
                </c:pt>
                <c:pt idx="8">
                  <c:v>119.263576</c:v>
                </c:pt>
                <c:pt idx="9">
                  <c:v>59.494346</c:v>
                </c:pt>
                <c:pt idx="10">
                  <c:v>60.614319999999999</c:v>
                </c:pt>
                <c:pt idx="11">
                  <c:v>59.742336999999999</c:v>
                </c:pt>
                <c:pt idx="12">
                  <c:v>40.675032000000002</c:v>
                </c:pt>
                <c:pt idx="13">
                  <c:v>40.505429999999997</c:v>
                </c:pt>
                <c:pt idx="14">
                  <c:v>39.869101000000001</c:v>
                </c:pt>
              </c:numCache>
            </c:numRef>
          </c:val>
        </c:ser>
        <c:ser>
          <c:idx val="7"/>
          <c:order val="7"/>
          <c:tx>
            <c:strRef>
              <c:f>'C2 - eliminiation'!$AX$1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eliminiation'!$AX$2:$AX$16</c:f>
              <c:numCache>
                <c:formatCode>General</c:formatCode>
                <c:ptCount val="15"/>
                <c:pt idx="0">
                  <c:v>477.71183500000001</c:v>
                </c:pt>
                <c:pt idx="1">
                  <c:v>480.04728699999998</c:v>
                </c:pt>
                <c:pt idx="2">
                  <c:v>474.73093899999998</c:v>
                </c:pt>
                <c:pt idx="3">
                  <c:v>238.73697999999999</c:v>
                </c:pt>
                <c:pt idx="4">
                  <c:v>240.81038000000001</c:v>
                </c:pt>
                <c:pt idx="5">
                  <c:v>238.396759</c:v>
                </c:pt>
                <c:pt idx="6">
                  <c:v>119.235468</c:v>
                </c:pt>
                <c:pt idx="7">
                  <c:v>120.25107</c:v>
                </c:pt>
                <c:pt idx="8">
                  <c:v>119.120355</c:v>
                </c:pt>
                <c:pt idx="9">
                  <c:v>59.422196999999997</c:v>
                </c:pt>
                <c:pt idx="10">
                  <c:v>60.627037999999999</c:v>
                </c:pt>
                <c:pt idx="11">
                  <c:v>59.730722999999998</c:v>
                </c:pt>
                <c:pt idx="12">
                  <c:v>40.687964999999998</c:v>
                </c:pt>
                <c:pt idx="13">
                  <c:v>40.422004000000001</c:v>
                </c:pt>
                <c:pt idx="14">
                  <c:v>39.821756000000001</c:v>
                </c:pt>
              </c:numCache>
            </c:numRef>
          </c:val>
        </c:ser>
        <c:ser>
          <c:idx val="8"/>
          <c:order val="8"/>
          <c:tx>
            <c:strRef>
              <c:f>'C2 - eliminiation'!$AY$1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eliminiation'!$AY$2:$AY$16</c:f>
              <c:numCache>
                <c:formatCode>General</c:formatCode>
                <c:ptCount val="15"/>
                <c:pt idx="0">
                  <c:v>477.60671200000002</c:v>
                </c:pt>
                <c:pt idx="1">
                  <c:v>479.55043999999998</c:v>
                </c:pt>
                <c:pt idx="2">
                  <c:v>473.863158</c:v>
                </c:pt>
                <c:pt idx="3">
                  <c:v>238.236557</c:v>
                </c:pt>
                <c:pt idx="4">
                  <c:v>239.91278199999999</c:v>
                </c:pt>
                <c:pt idx="5">
                  <c:v>238.030643</c:v>
                </c:pt>
                <c:pt idx="6">
                  <c:v>119.00316599999999</c:v>
                </c:pt>
                <c:pt idx="7">
                  <c:v>120.312853</c:v>
                </c:pt>
                <c:pt idx="8">
                  <c:v>119.14807500000001</c:v>
                </c:pt>
                <c:pt idx="9">
                  <c:v>59.499276000000002</c:v>
                </c:pt>
                <c:pt idx="10">
                  <c:v>60.504297000000001</c:v>
                </c:pt>
                <c:pt idx="11">
                  <c:v>59.775694999999999</c:v>
                </c:pt>
                <c:pt idx="12">
                  <c:v>40.775191999999997</c:v>
                </c:pt>
                <c:pt idx="13">
                  <c:v>40.501860999999998</c:v>
                </c:pt>
                <c:pt idx="14">
                  <c:v>39.904246999999998</c:v>
                </c:pt>
              </c:numCache>
            </c:numRef>
          </c:val>
        </c:ser>
        <c:ser>
          <c:idx val="9"/>
          <c:order val="9"/>
          <c:tx>
            <c:strRef>
              <c:f>'C2 - eliminiation'!$AZ$1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eliminiation'!$AZ$2:$AZ$16</c:f>
              <c:numCache>
                <c:formatCode>General</c:formatCode>
                <c:ptCount val="15"/>
                <c:pt idx="0">
                  <c:v>477.52718399999998</c:v>
                </c:pt>
                <c:pt idx="1">
                  <c:v>480.82133099999999</c:v>
                </c:pt>
                <c:pt idx="2">
                  <c:v>474.67886299999998</c:v>
                </c:pt>
                <c:pt idx="3">
                  <c:v>242.32573600000001</c:v>
                </c:pt>
                <c:pt idx="4">
                  <c:v>241.23818399999999</c:v>
                </c:pt>
                <c:pt idx="5">
                  <c:v>238.04868300000001</c:v>
                </c:pt>
                <c:pt idx="6">
                  <c:v>119.19971200000001</c:v>
                </c:pt>
                <c:pt idx="7">
                  <c:v>120.803016</c:v>
                </c:pt>
                <c:pt idx="8">
                  <c:v>119.15331399999999</c:v>
                </c:pt>
                <c:pt idx="9">
                  <c:v>59.490609999999997</c:v>
                </c:pt>
                <c:pt idx="10">
                  <c:v>60.615599000000003</c:v>
                </c:pt>
                <c:pt idx="11">
                  <c:v>59.798749000000001</c:v>
                </c:pt>
                <c:pt idx="12">
                  <c:v>40.738318</c:v>
                </c:pt>
                <c:pt idx="13">
                  <c:v>40.509174999999999</c:v>
                </c:pt>
                <c:pt idx="14">
                  <c:v>39.928477999999998</c:v>
                </c:pt>
              </c:numCache>
            </c:numRef>
          </c:val>
        </c:ser>
        <c:ser>
          <c:idx val="10"/>
          <c:order val="10"/>
          <c:tx>
            <c:strRef>
              <c:f>'C2 - eliminiation'!$BA$1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eliminiation'!$BA$2:$BA$16</c:f>
              <c:numCache>
                <c:formatCode>General</c:formatCode>
                <c:ptCount val="15"/>
                <c:pt idx="0">
                  <c:v>477.52780999999999</c:v>
                </c:pt>
                <c:pt idx="1">
                  <c:v>479.62521099999998</c:v>
                </c:pt>
                <c:pt idx="2">
                  <c:v>475.236695</c:v>
                </c:pt>
                <c:pt idx="3">
                  <c:v>242.40387799999999</c:v>
                </c:pt>
                <c:pt idx="4">
                  <c:v>241.40069199999999</c:v>
                </c:pt>
                <c:pt idx="5">
                  <c:v>238.14429000000001</c:v>
                </c:pt>
                <c:pt idx="6">
                  <c:v>119.376273</c:v>
                </c:pt>
                <c:pt idx="7">
                  <c:v>120.60180099999999</c:v>
                </c:pt>
                <c:pt idx="8">
                  <c:v>119.268512</c:v>
                </c:pt>
                <c:pt idx="9">
                  <c:v>59.586069999999999</c:v>
                </c:pt>
                <c:pt idx="10">
                  <c:v>60.569924999999998</c:v>
                </c:pt>
                <c:pt idx="11">
                  <c:v>59.737153999999997</c:v>
                </c:pt>
                <c:pt idx="12">
                  <c:v>40.774009</c:v>
                </c:pt>
                <c:pt idx="13">
                  <c:v>40.579597999999997</c:v>
                </c:pt>
                <c:pt idx="14">
                  <c:v>39.891457000000003</c:v>
                </c:pt>
              </c:numCache>
            </c:numRef>
          </c:val>
        </c:ser>
        <c:ser>
          <c:idx val="11"/>
          <c:order val="11"/>
          <c:tx>
            <c:strRef>
              <c:f>'C2 - eliminiation'!$BB$1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eliminiation'!$BB$2:$BB$16</c:f>
              <c:numCache>
                <c:formatCode>General</c:formatCode>
                <c:ptCount val="15"/>
                <c:pt idx="0">
                  <c:v>476.96809400000001</c:v>
                </c:pt>
                <c:pt idx="1">
                  <c:v>480.57509499999998</c:v>
                </c:pt>
                <c:pt idx="2">
                  <c:v>474.80645500000003</c:v>
                </c:pt>
                <c:pt idx="3">
                  <c:v>242.654697</c:v>
                </c:pt>
                <c:pt idx="4">
                  <c:v>240.843436</c:v>
                </c:pt>
                <c:pt idx="5">
                  <c:v>237.560824</c:v>
                </c:pt>
                <c:pt idx="6">
                  <c:v>119.16794400000001</c:v>
                </c:pt>
                <c:pt idx="7">
                  <c:v>120.607435</c:v>
                </c:pt>
                <c:pt idx="8">
                  <c:v>119.252027</c:v>
                </c:pt>
                <c:pt idx="9">
                  <c:v>59.378957999999997</c:v>
                </c:pt>
                <c:pt idx="10">
                  <c:v>60.661996000000002</c:v>
                </c:pt>
                <c:pt idx="11">
                  <c:v>59.732826000000003</c:v>
                </c:pt>
                <c:pt idx="12">
                  <c:v>40.738396000000002</c:v>
                </c:pt>
                <c:pt idx="13">
                  <c:v>40.501832</c:v>
                </c:pt>
                <c:pt idx="14">
                  <c:v>40.033434999999997</c:v>
                </c:pt>
              </c:numCache>
            </c:numRef>
          </c:val>
        </c:ser>
        <c:ser>
          <c:idx val="12"/>
          <c:order val="12"/>
          <c:tx>
            <c:strRef>
              <c:f>'C2 - eliminiation'!$BC$1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eliminiation'!$BC$2:$BC$16</c:f>
              <c:numCache>
                <c:formatCode>General</c:formatCode>
                <c:ptCount val="15"/>
                <c:pt idx="0">
                  <c:v>477.03952800000002</c:v>
                </c:pt>
                <c:pt idx="1">
                  <c:v>479.720305</c:v>
                </c:pt>
                <c:pt idx="2">
                  <c:v>475.22853600000002</c:v>
                </c:pt>
                <c:pt idx="3">
                  <c:v>238.93681100000001</c:v>
                </c:pt>
                <c:pt idx="4">
                  <c:v>240.454679</c:v>
                </c:pt>
                <c:pt idx="5">
                  <c:v>238.225527</c:v>
                </c:pt>
                <c:pt idx="6">
                  <c:v>119.155612</c:v>
                </c:pt>
                <c:pt idx="7">
                  <c:v>120.60796000000001</c:v>
                </c:pt>
                <c:pt idx="8">
                  <c:v>119.448776</c:v>
                </c:pt>
                <c:pt idx="9">
                  <c:v>59.497165000000003</c:v>
                </c:pt>
                <c:pt idx="10">
                  <c:v>60.601523999999998</c:v>
                </c:pt>
                <c:pt idx="11">
                  <c:v>59.851308000000003</c:v>
                </c:pt>
                <c:pt idx="12">
                  <c:v>40.765177000000001</c:v>
                </c:pt>
                <c:pt idx="13">
                  <c:v>40.512399000000002</c:v>
                </c:pt>
                <c:pt idx="14">
                  <c:v>40.080509999999997</c:v>
                </c:pt>
              </c:numCache>
            </c:numRef>
          </c:val>
        </c:ser>
        <c:ser>
          <c:idx val="13"/>
          <c:order val="13"/>
          <c:tx>
            <c:strRef>
              <c:f>'C2 - eliminiation'!$BD$1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eliminiation'!$BD$2:$BD$16</c:f>
              <c:numCache>
                <c:formatCode>General</c:formatCode>
                <c:ptCount val="15"/>
                <c:pt idx="0">
                  <c:v>476.38444399999997</c:v>
                </c:pt>
                <c:pt idx="1">
                  <c:v>480.99264499999998</c:v>
                </c:pt>
                <c:pt idx="2">
                  <c:v>474.73100599999998</c:v>
                </c:pt>
                <c:pt idx="3">
                  <c:v>239.27352500000001</c:v>
                </c:pt>
                <c:pt idx="4">
                  <c:v>240.50560100000001</c:v>
                </c:pt>
                <c:pt idx="5">
                  <c:v>237.961986</c:v>
                </c:pt>
                <c:pt idx="6">
                  <c:v>119.068161</c:v>
                </c:pt>
                <c:pt idx="7">
                  <c:v>120.945515</c:v>
                </c:pt>
                <c:pt idx="8">
                  <c:v>119.030625</c:v>
                </c:pt>
                <c:pt idx="9">
                  <c:v>59.524642999999998</c:v>
                </c:pt>
                <c:pt idx="10">
                  <c:v>60.619990999999999</c:v>
                </c:pt>
                <c:pt idx="11">
                  <c:v>59.802256999999997</c:v>
                </c:pt>
                <c:pt idx="12">
                  <c:v>40.805042</c:v>
                </c:pt>
                <c:pt idx="13">
                  <c:v>40.590702</c:v>
                </c:pt>
                <c:pt idx="14">
                  <c:v>39.985554</c:v>
                </c:pt>
              </c:numCache>
            </c:numRef>
          </c:val>
        </c:ser>
        <c:ser>
          <c:idx val="14"/>
          <c:order val="14"/>
          <c:tx>
            <c:strRef>
              <c:f>'C2 - eliminiation'!$BE$1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eliminiation'!$BE$2:$BE$16</c:f>
              <c:numCache>
                <c:formatCode>General</c:formatCode>
                <c:ptCount val="15"/>
                <c:pt idx="0">
                  <c:v>476.32906600000001</c:v>
                </c:pt>
                <c:pt idx="1">
                  <c:v>481.020152</c:v>
                </c:pt>
                <c:pt idx="2">
                  <c:v>474.73767700000002</c:v>
                </c:pt>
                <c:pt idx="3">
                  <c:v>239.10255100000001</c:v>
                </c:pt>
                <c:pt idx="4">
                  <c:v>240.537049</c:v>
                </c:pt>
                <c:pt idx="5">
                  <c:v>237.805331</c:v>
                </c:pt>
                <c:pt idx="6">
                  <c:v>119.37154099999999</c:v>
                </c:pt>
                <c:pt idx="7">
                  <c:v>120.839709</c:v>
                </c:pt>
                <c:pt idx="8">
                  <c:v>119.50607599999999</c:v>
                </c:pt>
                <c:pt idx="9">
                  <c:v>59.499009000000001</c:v>
                </c:pt>
                <c:pt idx="10">
                  <c:v>60.503857000000004</c:v>
                </c:pt>
                <c:pt idx="11">
                  <c:v>59.780106000000004</c:v>
                </c:pt>
                <c:pt idx="12">
                  <c:v>40.715364000000001</c:v>
                </c:pt>
                <c:pt idx="13">
                  <c:v>40.553548999999997</c:v>
                </c:pt>
                <c:pt idx="14">
                  <c:v>39.818460000000002</c:v>
                </c:pt>
              </c:numCache>
            </c:numRef>
          </c:val>
        </c:ser>
        <c:ser>
          <c:idx val="15"/>
          <c:order val="15"/>
          <c:tx>
            <c:strRef>
              <c:f>'C2 - eliminiation'!$BF$1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eliminiation'!$BF$2:$BF$16</c:f>
              <c:numCache>
                <c:formatCode>General</c:formatCode>
                <c:ptCount val="15"/>
                <c:pt idx="0">
                  <c:v>476.20345800000001</c:v>
                </c:pt>
                <c:pt idx="1">
                  <c:v>479.35523599999999</c:v>
                </c:pt>
                <c:pt idx="2">
                  <c:v>474.60042900000002</c:v>
                </c:pt>
                <c:pt idx="3">
                  <c:v>238.84851900000001</c:v>
                </c:pt>
                <c:pt idx="4">
                  <c:v>240.52851899999999</c:v>
                </c:pt>
                <c:pt idx="5">
                  <c:v>238.11873</c:v>
                </c:pt>
                <c:pt idx="6">
                  <c:v>118.990629</c:v>
                </c:pt>
                <c:pt idx="7">
                  <c:v>120.349456</c:v>
                </c:pt>
                <c:pt idx="8">
                  <c:v>119.11228</c:v>
                </c:pt>
                <c:pt idx="9">
                  <c:v>59.255704000000001</c:v>
                </c:pt>
                <c:pt idx="10">
                  <c:v>60.532294999999998</c:v>
                </c:pt>
                <c:pt idx="11">
                  <c:v>59.787891000000002</c:v>
                </c:pt>
                <c:pt idx="12">
                  <c:v>40.706273000000003</c:v>
                </c:pt>
                <c:pt idx="13">
                  <c:v>40.574475999999997</c:v>
                </c:pt>
                <c:pt idx="14">
                  <c:v>39.938817999999998</c:v>
                </c:pt>
              </c:numCache>
            </c:numRef>
          </c:val>
        </c:ser>
        <c:ser>
          <c:idx val="16"/>
          <c:order val="16"/>
          <c:tx>
            <c:strRef>
              <c:f>'C2 - eliminiation'!$BG$1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eliminiation'!$BG$2:$BG$16</c:f>
              <c:numCache>
                <c:formatCode>General</c:formatCode>
                <c:ptCount val="15"/>
                <c:pt idx="0">
                  <c:v>476.42259999999999</c:v>
                </c:pt>
                <c:pt idx="1">
                  <c:v>480.72068200000001</c:v>
                </c:pt>
                <c:pt idx="2">
                  <c:v>474.89554600000002</c:v>
                </c:pt>
                <c:pt idx="3">
                  <c:v>242.336015</c:v>
                </c:pt>
                <c:pt idx="4">
                  <c:v>241.06004100000001</c:v>
                </c:pt>
                <c:pt idx="5">
                  <c:v>238.353542</c:v>
                </c:pt>
                <c:pt idx="6">
                  <c:v>119.169121</c:v>
                </c:pt>
                <c:pt idx="7">
                  <c:v>120.43637</c:v>
                </c:pt>
                <c:pt idx="8">
                  <c:v>119.289614</c:v>
                </c:pt>
                <c:pt idx="9">
                  <c:v>59.501534999999997</c:v>
                </c:pt>
                <c:pt idx="10">
                  <c:v>60.493423</c:v>
                </c:pt>
                <c:pt idx="11">
                  <c:v>59.876570999999998</c:v>
                </c:pt>
                <c:pt idx="12">
                  <c:v>40.745933999999998</c:v>
                </c:pt>
                <c:pt idx="13">
                  <c:v>40.505865999999997</c:v>
                </c:pt>
                <c:pt idx="14">
                  <c:v>39.959854999999997</c:v>
                </c:pt>
              </c:numCache>
            </c:numRef>
          </c:val>
        </c:ser>
        <c:ser>
          <c:idx val="17"/>
          <c:order val="17"/>
          <c:tx>
            <c:strRef>
              <c:f>'C2 - eliminiation'!$BH$1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eliminiation'!$BH$2:$BH$16</c:f>
              <c:numCache>
                <c:formatCode>General</c:formatCode>
                <c:ptCount val="15"/>
                <c:pt idx="0">
                  <c:v>476.18601699999999</c:v>
                </c:pt>
                <c:pt idx="1">
                  <c:v>480.88256000000001</c:v>
                </c:pt>
                <c:pt idx="2">
                  <c:v>473.150868</c:v>
                </c:pt>
                <c:pt idx="3">
                  <c:v>238.3169</c:v>
                </c:pt>
                <c:pt idx="4">
                  <c:v>239.92063200000001</c:v>
                </c:pt>
                <c:pt idx="5">
                  <c:v>237.25377599999999</c:v>
                </c:pt>
                <c:pt idx="6">
                  <c:v>119.015815</c:v>
                </c:pt>
                <c:pt idx="7">
                  <c:v>120.34549699999999</c:v>
                </c:pt>
                <c:pt idx="8">
                  <c:v>119.104252</c:v>
                </c:pt>
                <c:pt idx="9">
                  <c:v>59.275258999999998</c:v>
                </c:pt>
                <c:pt idx="10">
                  <c:v>60.517868</c:v>
                </c:pt>
                <c:pt idx="11">
                  <c:v>59.763961999999999</c:v>
                </c:pt>
                <c:pt idx="12">
                  <c:v>40.750214</c:v>
                </c:pt>
                <c:pt idx="13">
                  <c:v>40.582382000000003</c:v>
                </c:pt>
                <c:pt idx="14">
                  <c:v>39.975957999999999</c:v>
                </c:pt>
              </c:numCache>
            </c:numRef>
          </c:val>
        </c:ser>
        <c:ser>
          <c:idx val="18"/>
          <c:order val="18"/>
          <c:tx>
            <c:strRef>
              <c:f>'C2 - eliminiation'!$BI$1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eliminiation'!$BI$2:$BI$16</c:f>
              <c:numCache>
                <c:formatCode>General</c:formatCode>
                <c:ptCount val="15"/>
                <c:pt idx="0">
                  <c:v>476.17847499999999</c:v>
                </c:pt>
                <c:pt idx="1">
                  <c:v>479.99663299999997</c:v>
                </c:pt>
                <c:pt idx="2">
                  <c:v>474.27099600000003</c:v>
                </c:pt>
                <c:pt idx="3">
                  <c:v>237.866141</c:v>
                </c:pt>
                <c:pt idx="4">
                  <c:v>240.50043700000001</c:v>
                </c:pt>
                <c:pt idx="5">
                  <c:v>238.312028</c:v>
                </c:pt>
                <c:pt idx="6">
                  <c:v>118.99732</c:v>
                </c:pt>
                <c:pt idx="7">
                  <c:v>120.323753</c:v>
                </c:pt>
                <c:pt idx="8">
                  <c:v>119.10024799999999</c:v>
                </c:pt>
                <c:pt idx="9">
                  <c:v>59.246924999999997</c:v>
                </c:pt>
                <c:pt idx="10">
                  <c:v>60.597880000000004</c:v>
                </c:pt>
                <c:pt idx="11">
                  <c:v>59.763505000000002</c:v>
                </c:pt>
                <c:pt idx="12">
                  <c:v>40.727333999999999</c:v>
                </c:pt>
                <c:pt idx="13">
                  <c:v>40.598227999999999</c:v>
                </c:pt>
                <c:pt idx="14">
                  <c:v>39.93938</c:v>
                </c:pt>
              </c:numCache>
            </c:numRef>
          </c:val>
        </c:ser>
        <c:ser>
          <c:idx val="19"/>
          <c:order val="19"/>
          <c:tx>
            <c:strRef>
              <c:f>'C2 - eliminiation'!$BJ$1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'C2 - eliminiation'!$AO$2:$AP$16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</c:v>
                  </c:pt>
                  <c:pt idx="3">
                    <c:v>2</c:v>
                  </c:pt>
                  <c:pt idx="6">
                    <c:v>4</c:v>
                  </c:pt>
                  <c:pt idx="9">
                    <c:v>8</c:v>
                  </c:pt>
                  <c:pt idx="12">
                    <c:v>12</c:v>
                  </c:pt>
                </c:lvl>
              </c:multiLvlStrCache>
            </c:multiLvlStrRef>
          </c:cat>
          <c:val>
            <c:numRef>
              <c:f>'C2 - eliminiation'!$BJ$2:$BJ$16</c:f>
              <c:numCache>
                <c:formatCode>General</c:formatCode>
                <c:ptCount val="15"/>
                <c:pt idx="0">
                  <c:v>476.30838399999999</c:v>
                </c:pt>
                <c:pt idx="1">
                  <c:v>480.30400500000002</c:v>
                </c:pt>
                <c:pt idx="2">
                  <c:v>475.28498999999999</c:v>
                </c:pt>
                <c:pt idx="3">
                  <c:v>241.83155300000001</c:v>
                </c:pt>
                <c:pt idx="4">
                  <c:v>241.05099799999999</c:v>
                </c:pt>
                <c:pt idx="5">
                  <c:v>238.30659</c:v>
                </c:pt>
                <c:pt idx="6">
                  <c:v>119.161925</c:v>
                </c:pt>
                <c:pt idx="7">
                  <c:v>120.589561</c:v>
                </c:pt>
                <c:pt idx="8">
                  <c:v>119.4233</c:v>
                </c:pt>
                <c:pt idx="9">
                  <c:v>59.600808999999998</c:v>
                </c:pt>
                <c:pt idx="10">
                  <c:v>60.624164999999998</c:v>
                </c:pt>
                <c:pt idx="11">
                  <c:v>59.839627999999998</c:v>
                </c:pt>
                <c:pt idx="12">
                  <c:v>40.739153000000002</c:v>
                </c:pt>
                <c:pt idx="13">
                  <c:v>40.510514000000001</c:v>
                </c:pt>
                <c:pt idx="14">
                  <c:v>39.947502999999998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73792"/>
        <c:axId val="152511616"/>
      </c:barChart>
      <c:catAx>
        <c:axId val="152673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52511616"/>
        <c:crosses val="autoZero"/>
        <c:auto val="1"/>
        <c:lblAlgn val="ctr"/>
        <c:lblOffset val="100"/>
        <c:noMultiLvlLbl val="0"/>
      </c:catAx>
      <c:valAx>
        <c:axId val="152511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673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eliminiation'!$BO$1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eliminiation'!$BO$2:$BO$16</c:f>
              <c:numCache>
                <c:formatCode>General</c:formatCode>
                <c:ptCount val="15"/>
                <c:pt idx="0">
                  <c:v>25.173614000000001</c:v>
                </c:pt>
                <c:pt idx="1">
                  <c:v>25.159786</c:v>
                </c:pt>
                <c:pt idx="2">
                  <c:v>25.158265</c:v>
                </c:pt>
                <c:pt idx="3">
                  <c:v>12.972882</c:v>
                </c:pt>
                <c:pt idx="4">
                  <c:v>13.385515</c:v>
                </c:pt>
                <c:pt idx="5">
                  <c:v>13.337816</c:v>
                </c:pt>
                <c:pt idx="6">
                  <c:v>7.0470009999999998</c:v>
                </c:pt>
                <c:pt idx="7">
                  <c:v>7.0385799999999996</c:v>
                </c:pt>
                <c:pt idx="8">
                  <c:v>7.0412439999999998</c:v>
                </c:pt>
                <c:pt idx="9">
                  <c:v>3.4583680000000001</c:v>
                </c:pt>
                <c:pt idx="10">
                  <c:v>7.1550060000000002</c:v>
                </c:pt>
                <c:pt idx="11">
                  <c:v>7.1082049999999999</c:v>
                </c:pt>
                <c:pt idx="12">
                  <c:v>2.4815290000000001</c:v>
                </c:pt>
                <c:pt idx="13">
                  <c:v>4.518097</c:v>
                </c:pt>
                <c:pt idx="14">
                  <c:v>4.5032829999999997</c:v>
                </c:pt>
              </c:numCache>
            </c:numRef>
          </c:val>
        </c:ser>
        <c:ser>
          <c:idx val="1"/>
          <c:order val="1"/>
          <c:tx>
            <c:strRef>
              <c:f>'C2 - eliminiation'!$BP$1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eliminiation'!$BP$2:$BP$16</c:f>
              <c:numCache>
                <c:formatCode>General</c:formatCode>
                <c:ptCount val="15"/>
                <c:pt idx="0">
                  <c:v>36.345284999999997</c:v>
                </c:pt>
                <c:pt idx="1">
                  <c:v>36.37594</c:v>
                </c:pt>
                <c:pt idx="2">
                  <c:v>36.371043</c:v>
                </c:pt>
                <c:pt idx="3">
                  <c:v>17.83868</c:v>
                </c:pt>
                <c:pt idx="4">
                  <c:v>17.901944</c:v>
                </c:pt>
                <c:pt idx="5">
                  <c:v>17.968267999999998</c:v>
                </c:pt>
                <c:pt idx="6">
                  <c:v>8.9226480000000006</c:v>
                </c:pt>
                <c:pt idx="7">
                  <c:v>8.987895</c:v>
                </c:pt>
                <c:pt idx="8">
                  <c:v>8.98902</c:v>
                </c:pt>
                <c:pt idx="9">
                  <c:v>4.2392810000000001</c:v>
                </c:pt>
                <c:pt idx="10">
                  <c:v>4.1972899999999997</c:v>
                </c:pt>
                <c:pt idx="11">
                  <c:v>4.1968199999999998</c:v>
                </c:pt>
                <c:pt idx="12">
                  <c:v>2.8617370000000002</c:v>
                </c:pt>
                <c:pt idx="13">
                  <c:v>2.8681540000000001</c:v>
                </c:pt>
                <c:pt idx="14">
                  <c:v>2.866908</c:v>
                </c:pt>
              </c:numCache>
            </c:numRef>
          </c:val>
        </c:ser>
        <c:ser>
          <c:idx val="2"/>
          <c:order val="2"/>
          <c:tx>
            <c:strRef>
              <c:f>'C2 - eliminiation'!$BQ$1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eliminiation'!$BQ$2:$BQ$16</c:f>
              <c:numCache>
                <c:formatCode>General</c:formatCode>
                <c:ptCount val="15"/>
                <c:pt idx="0">
                  <c:v>20.136028</c:v>
                </c:pt>
                <c:pt idx="1">
                  <c:v>20.123615000000001</c:v>
                </c:pt>
                <c:pt idx="2">
                  <c:v>20.108028000000001</c:v>
                </c:pt>
                <c:pt idx="3">
                  <c:v>10.140302999999999</c:v>
                </c:pt>
                <c:pt idx="4">
                  <c:v>10.159598000000001</c:v>
                </c:pt>
                <c:pt idx="5">
                  <c:v>10.162699</c:v>
                </c:pt>
                <c:pt idx="6">
                  <c:v>4.8199949999999996</c:v>
                </c:pt>
                <c:pt idx="7">
                  <c:v>4.9902369999999996</c:v>
                </c:pt>
                <c:pt idx="8">
                  <c:v>4.991269</c:v>
                </c:pt>
                <c:pt idx="9">
                  <c:v>2.2859720000000001</c:v>
                </c:pt>
                <c:pt idx="10">
                  <c:v>2.494335</c:v>
                </c:pt>
                <c:pt idx="11">
                  <c:v>2.493595</c:v>
                </c:pt>
                <c:pt idx="12">
                  <c:v>1.533477</c:v>
                </c:pt>
                <c:pt idx="13">
                  <c:v>1.691004</c:v>
                </c:pt>
                <c:pt idx="14">
                  <c:v>1.691195</c:v>
                </c:pt>
              </c:numCache>
            </c:numRef>
          </c:val>
        </c:ser>
        <c:ser>
          <c:idx val="3"/>
          <c:order val="3"/>
          <c:tx>
            <c:strRef>
              <c:f>'C2 - eliminiation'!$BR$1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eliminiation'!$BR$2:$BR$16</c:f>
              <c:numCache>
                <c:formatCode>General</c:formatCode>
                <c:ptCount val="15"/>
                <c:pt idx="0">
                  <c:v>19.406513</c:v>
                </c:pt>
                <c:pt idx="1">
                  <c:v>19.381214</c:v>
                </c:pt>
                <c:pt idx="2">
                  <c:v>19.381492999999999</c:v>
                </c:pt>
                <c:pt idx="3">
                  <c:v>9.9441380000000006</c:v>
                </c:pt>
                <c:pt idx="4">
                  <c:v>9.9869280000000007</c:v>
                </c:pt>
                <c:pt idx="5">
                  <c:v>9.9822279999999992</c:v>
                </c:pt>
                <c:pt idx="6">
                  <c:v>4.6388189999999998</c:v>
                </c:pt>
                <c:pt idx="7">
                  <c:v>4.8508959999999997</c:v>
                </c:pt>
                <c:pt idx="8">
                  <c:v>4.8509440000000001</c:v>
                </c:pt>
                <c:pt idx="9">
                  <c:v>2.1787390000000002</c:v>
                </c:pt>
                <c:pt idx="10">
                  <c:v>2.448515</c:v>
                </c:pt>
                <c:pt idx="11">
                  <c:v>2.449506</c:v>
                </c:pt>
                <c:pt idx="12">
                  <c:v>1.496526</c:v>
                </c:pt>
                <c:pt idx="13">
                  <c:v>1.6714690000000001</c:v>
                </c:pt>
                <c:pt idx="14">
                  <c:v>1.671119</c:v>
                </c:pt>
              </c:numCache>
            </c:numRef>
          </c:val>
        </c:ser>
        <c:ser>
          <c:idx val="4"/>
          <c:order val="4"/>
          <c:tx>
            <c:strRef>
              <c:f>'C2 - eliminiation'!$BS$1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eliminiation'!$BS$2:$BS$16</c:f>
              <c:numCache>
                <c:formatCode>General</c:formatCode>
                <c:ptCount val="15"/>
                <c:pt idx="0">
                  <c:v>21.128526999999998</c:v>
                </c:pt>
                <c:pt idx="1">
                  <c:v>21.108339999999998</c:v>
                </c:pt>
                <c:pt idx="2">
                  <c:v>21.098658</c:v>
                </c:pt>
                <c:pt idx="3">
                  <c:v>10.789279000000001</c:v>
                </c:pt>
                <c:pt idx="4">
                  <c:v>10.781872</c:v>
                </c:pt>
                <c:pt idx="5">
                  <c:v>10.780476999999999</c:v>
                </c:pt>
                <c:pt idx="6">
                  <c:v>5.0343540000000004</c:v>
                </c:pt>
                <c:pt idx="7">
                  <c:v>5.223465</c:v>
                </c:pt>
                <c:pt idx="8">
                  <c:v>5.2193250000000004</c:v>
                </c:pt>
                <c:pt idx="9">
                  <c:v>2.4090449999999999</c:v>
                </c:pt>
                <c:pt idx="10">
                  <c:v>2.6188310000000001</c:v>
                </c:pt>
                <c:pt idx="11">
                  <c:v>2.6190699999999998</c:v>
                </c:pt>
                <c:pt idx="12">
                  <c:v>1.644587</c:v>
                </c:pt>
                <c:pt idx="13">
                  <c:v>1.7906040000000001</c:v>
                </c:pt>
                <c:pt idx="14">
                  <c:v>1.7903439999999999</c:v>
                </c:pt>
              </c:numCache>
            </c:numRef>
          </c:val>
        </c:ser>
        <c:ser>
          <c:idx val="5"/>
          <c:order val="5"/>
          <c:tx>
            <c:strRef>
              <c:f>'C2 - eliminiation'!$BT$1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eliminiation'!$BT$2:$BT$16</c:f>
              <c:numCache>
                <c:formatCode>General</c:formatCode>
                <c:ptCount val="15"/>
                <c:pt idx="0">
                  <c:v>20.135407000000001</c:v>
                </c:pt>
                <c:pt idx="1">
                  <c:v>20.112409</c:v>
                </c:pt>
                <c:pt idx="2">
                  <c:v>20.105388999999999</c:v>
                </c:pt>
                <c:pt idx="3">
                  <c:v>10.301653999999999</c:v>
                </c:pt>
                <c:pt idx="4">
                  <c:v>10.286960000000001</c:v>
                </c:pt>
                <c:pt idx="5">
                  <c:v>10.287022</c:v>
                </c:pt>
                <c:pt idx="6">
                  <c:v>4.8202780000000001</c:v>
                </c:pt>
                <c:pt idx="7">
                  <c:v>4.9902300000000004</c:v>
                </c:pt>
                <c:pt idx="8">
                  <c:v>4.99207</c:v>
                </c:pt>
                <c:pt idx="9">
                  <c:v>2.285034</c:v>
                </c:pt>
                <c:pt idx="10">
                  <c:v>2.4941580000000001</c:v>
                </c:pt>
                <c:pt idx="11">
                  <c:v>2.4943</c:v>
                </c:pt>
                <c:pt idx="12">
                  <c:v>1.5511870000000001</c:v>
                </c:pt>
                <c:pt idx="13">
                  <c:v>1.7006399999999999</c:v>
                </c:pt>
                <c:pt idx="14">
                  <c:v>1.699527</c:v>
                </c:pt>
              </c:numCache>
            </c:numRef>
          </c:val>
        </c:ser>
        <c:ser>
          <c:idx val="6"/>
          <c:order val="6"/>
          <c:tx>
            <c:strRef>
              <c:f>'C2 - eliminiation'!$BU$1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eliminiation'!$BU$2:$BU$16</c:f>
              <c:numCache>
                <c:formatCode>General</c:formatCode>
                <c:ptCount val="15"/>
                <c:pt idx="0">
                  <c:v>20.133768</c:v>
                </c:pt>
                <c:pt idx="1">
                  <c:v>20.112275</c:v>
                </c:pt>
                <c:pt idx="2">
                  <c:v>20.111426999999999</c:v>
                </c:pt>
                <c:pt idx="3">
                  <c:v>10.299123</c:v>
                </c:pt>
                <c:pt idx="4">
                  <c:v>10.288295</c:v>
                </c:pt>
                <c:pt idx="5">
                  <c:v>10.282857999999999</c:v>
                </c:pt>
                <c:pt idx="6">
                  <c:v>4.8191379999999997</c:v>
                </c:pt>
                <c:pt idx="7">
                  <c:v>4.9901650000000002</c:v>
                </c:pt>
                <c:pt idx="8">
                  <c:v>4.9917809999999996</c:v>
                </c:pt>
                <c:pt idx="9">
                  <c:v>2.285622</c:v>
                </c:pt>
                <c:pt idx="10">
                  <c:v>2.4942730000000002</c:v>
                </c:pt>
                <c:pt idx="11">
                  <c:v>2.4947189999999999</c:v>
                </c:pt>
                <c:pt idx="12">
                  <c:v>1.550962</c:v>
                </c:pt>
                <c:pt idx="13">
                  <c:v>1.699727</c:v>
                </c:pt>
                <c:pt idx="14">
                  <c:v>1.700704</c:v>
                </c:pt>
              </c:numCache>
            </c:numRef>
          </c:val>
        </c:ser>
        <c:ser>
          <c:idx val="7"/>
          <c:order val="7"/>
          <c:tx>
            <c:strRef>
              <c:f>'C2 - eliminiation'!$BV$1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eliminiation'!$BV$2:$BV$16</c:f>
              <c:numCache>
                <c:formatCode>General</c:formatCode>
                <c:ptCount val="15"/>
                <c:pt idx="0">
                  <c:v>19.410070000000001</c:v>
                </c:pt>
                <c:pt idx="1">
                  <c:v>19.390989000000001</c:v>
                </c:pt>
                <c:pt idx="2">
                  <c:v>19.380175000000001</c:v>
                </c:pt>
                <c:pt idx="3">
                  <c:v>9.936439</c:v>
                </c:pt>
                <c:pt idx="4">
                  <c:v>9.9843259999999994</c:v>
                </c:pt>
                <c:pt idx="5">
                  <c:v>9.9856700000000007</c:v>
                </c:pt>
                <c:pt idx="6">
                  <c:v>4.6376590000000002</c:v>
                </c:pt>
                <c:pt idx="7">
                  <c:v>4.8507949999999997</c:v>
                </c:pt>
                <c:pt idx="8">
                  <c:v>4.8505229999999999</c:v>
                </c:pt>
                <c:pt idx="9">
                  <c:v>2.2849430000000002</c:v>
                </c:pt>
                <c:pt idx="10">
                  <c:v>2.493471</c:v>
                </c:pt>
                <c:pt idx="11">
                  <c:v>2.4946069999999998</c:v>
                </c:pt>
                <c:pt idx="12">
                  <c:v>1.540465</c:v>
                </c:pt>
                <c:pt idx="13">
                  <c:v>1.691614</c:v>
                </c:pt>
                <c:pt idx="14">
                  <c:v>1.691289</c:v>
                </c:pt>
              </c:numCache>
            </c:numRef>
          </c:val>
        </c:ser>
        <c:ser>
          <c:idx val="8"/>
          <c:order val="8"/>
          <c:tx>
            <c:strRef>
              <c:f>'C2 - eliminiation'!$BW$1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eliminiation'!$BW$2:$BW$16</c:f>
              <c:numCache>
                <c:formatCode>General</c:formatCode>
                <c:ptCount val="15"/>
                <c:pt idx="0">
                  <c:v>19.415410000000001</c:v>
                </c:pt>
                <c:pt idx="1">
                  <c:v>19.381713000000001</c:v>
                </c:pt>
                <c:pt idx="2">
                  <c:v>19.372098000000001</c:v>
                </c:pt>
                <c:pt idx="3">
                  <c:v>9.9398400000000002</c:v>
                </c:pt>
                <c:pt idx="4">
                  <c:v>9.9844150000000003</c:v>
                </c:pt>
                <c:pt idx="5">
                  <c:v>9.9801920000000006</c:v>
                </c:pt>
                <c:pt idx="6">
                  <c:v>4.636107</c:v>
                </c:pt>
                <c:pt idx="7">
                  <c:v>4.8477430000000004</c:v>
                </c:pt>
                <c:pt idx="8">
                  <c:v>4.8511499999999996</c:v>
                </c:pt>
                <c:pt idx="9">
                  <c:v>2.285676</c:v>
                </c:pt>
                <c:pt idx="10">
                  <c:v>2.4946069999999998</c:v>
                </c:pt>
                <c:pt idx="11">
                  <c:v>2.4934090000000002</c:v>
                </c:pt>
                <c:pt idx="12">
                  <c:v>1.541142</c:v>
                </c:pt>
                <c:pt idx="13">
                  <c:v>1.691754</c:v>
                </c:pt>
                <c:pt idx="14">
                  <c:v>1.691533</c:v>
                </c:pt>
              </c:numCache>
            </c:numRef>
          </c:val>
        </c:ser>
        <c:ser>
          <c:idx val="9"/>
          <c:order val="9"/>
          <c:tx>
            <c:strRef>
              <c:f>'C2 - eliminiation'!$BX$1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eliminiation'!$BX$2:$BX$16</c:f>
              <c:numCache>
                <c:formatCode>General</c:formatCode>
                <c:ptCount val="15"/>
                <c:pt idx="0">
                  <c:v>19.413060999999999</c:v>
                </c:pt>
                <c:pt idx="1">
                  <c:v>19.384267000000001</c:v>
                </c:pt>
                <c:pt idx="2">
                  <c:v>19.375589999999999</c:v>
                </c:pt>
                <c:pt idx="3">
                  <c:v>9.9401960000000003</c:v>
                </c:pt>
                <c:pt idx="4">
                  <c:v>9.9831859999999999</c:v>
                </c:pt>
                <c:pt idx="5">
                  <c:v>9.9818610000000003</c:v>
                </c:pt>
                <c:pt idx="6">
                  <c:v>4.639456</c:v>
                </c:pt>
                <c:pt idx="7">
                  <c:v>4.8495290000000004</c:v>
                </c:pt>
                <c:pt idx="8">
                  <c:v>4.8500199999999998</c:v>
                </c:pt>
                <c:pt idx="9">
                  <c:v>2.1784810000000001</c:v>
                </c:pt>
                <c:pt idx="10">
                  <c:v>2.4497140000000002</c:v>
                </c:pt>
                <c:pt idx="11">
                  <c:v>2.45025</c:v>
                </c:pt>
                <c:pt idx="12">
                  <c:v>1.495973</c:v>
                </c:pt>
                <c:pt idx="13">
                  <c:v>1.6715120000000001</c:v>
                </c:pt>
                <c:pt idx="14">
                  <c:v>1.671165</c:v>
                </c:pt>
              </c:numCache>
            </c:numRef>
          </c:val>
        </c:ser>
        <c:ser>
          <c:idx val="10"/>
          <c:order val="10"/>
          <c:tx>
            <c:strRef>
              <c:f>'C2 - eliminiation'!$BY$1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eliminiation'!$BY$2:$BY$16</c:f>
              <c:numCache>
                <c:formatCode>General</c:formatCode>
                <c:ptCount val="15"/>
                <c:pt idx="0">
                  <c:v>19.406365000000001</c:v>
                </c:pt>
                <c:pt idx="1">
                  <c:v>19.385090999999999</c:v>
                </c:pt>
                <c:pt idx="2">
                  <c:v>19.379576</c:v>
                </c:pt>
                <c:pt idx="3">
                  <c:v>9.9375540000000004</c:v>
                </c:pt>
                <c:pt idx="4">
                  <c:v>9.9832610000000006</c:v>
                </c:pt>
                <c:pt idx="5">
                  <c:v>9.9801350000000006</c:v>
                </c:pt>
                <c:pt idx="6">
                  <c:v>4.6359950000000003</c:v>
                </c:pt>
                <c:pt idx="7">
                  <c:v>4.850943</c:v>
                </c:pt>
                <c:pt idx="8">
                  <c:v>4.8517530000000004</c:v>
                </c:pt>
                <c:pt idx="9">
                  <c:v>2.1777380000000002</c:v>
                </c:pt>
                <c:pt idx="10">
                  <c:v>2.4497909999999998</c:v>
                </c:pt>
                <c:pt idx="11">
                  <c:v>2.4495969999999998</c:v>
                </c:pt>
                <c:pt idx="12">
                  <c:v>1.4965200000000001</c:v>
                </c:pt>
                <c:pt idx="13">
                  <c:v>1.671494</c:v>
                </c:pt>
                <c:pt idx="14">
                  <c:v>1.671295</c:v>
                </c:pt>
              </c:numCache>
            </c:numRef>
          </c:val>
        </c:ser>
        <c:ser>
          <c:idx val="11"/>
          <c:order val="11"/>
          <c:tx>
            <c:strRef>
              <c:f>'C2 - eliminiation'!$BZ$1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eliminiation'!$BZ$2:$BZ$16</c:f>
              <c:numCache>
                <c:formatCode>General</c:formatCode>
                <c:ptCount val="15"/>
                <c:pt idx="0">
                  <c:v>19.4117</c:v>
                </c:pt>
                <c:pt idx="1">
                  <c:v>19.384525</c:v>
                </c:pt>
                <c:pt idx="2">
                  <c:v>19.388546999999999</c:v>
                </c:pt>
                <c:pt idx="3">
                  <c:v>9.9386340000000004</c:v>
                </c:pt>
                <c:pt idx="4">
                  <c:v>9.9828799999999998</c:v>
                </c:pt>
                <c:pt idx="5">
                  <c:v>9.9809389999999993</c:v>
                </c:pt>
                <c:pt idx="6">
                  <c:v>4.6382589999999997</c:v>
                </c:pt>
                <c:pt idx="7">
                  <c:v>4.8498760000000001</c:v>
                </c:pt>
                <c:pt idx="8">
                  <c:v>4.8478269999999997</c:v>
                </c:pt>
                <c:pt idx="9">
                  <c:v>2.1780740000000001</c:v>
                </c:pt>
                <c:pt idx="10">
                  <c:v>2.4497110000000002</c:v>
                </c:pt>
                <c:pt idx="11">
                  <c:v>2.4497059999999999</c:v>
                </c:pt>
                <c:pt idx="12">
                  <c:v>1.4963630000000001</c:v>
                </c:pt>
                <c:pt idx="13">
                  <c:v>1.6721729999999999</c:v>
                </c:pt>
                <c:pt idx="14">
                  <c:v>1.671427</c:v>
                </c:pt>
              </c:numCache>
            </c:numRef>
          </c:val>
        </c:ser>
        <c:ser>
          <c:idx val="12"/>
          <c:order val="12"/>
          <c:tx>
            <c:strRef>
              <c:f>'C2 - eliminiation'!$CA$1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eliminiation'!$CA$2:$CA$16</c:f>
              <c:numCache>
                <c:formatCode>General</c:formatCode>
                <c:ptCount val="15"/>
                <c:pt idx="0">
                  <c:v>20.269967999999999</c:v>
                </c:pt>
                <c:pt idx="1">
                  <c:v>20.248192</c:v>
                </c:pt>
                <c:pt idx="2">
                  <c:v>20.245649</c:v>
                </c:pt>
                <c:pt idx="3">
                  <c:v>10.366187999999999</c:v>
                </c:pt>
                <c:pt idx="4">
                  <c:v>10.414828999999999</c:v>
                </c:pt>
                <c:pt idx="5">
                  <c:v>10.413116</c:v>
                </c:pt>
                <c:pt idx="6">
                  <c:v>4.8531180000000003</c:v>
                </c:pt>
                <c:pt idx="7">
                  <c:v>5.0795979999999998</c:v>
                </c:pt>
                <c:pt idx="8">
                  <c:v>5.078074</c:v>
                </c:pt>
                <c:pt idx="9">
                  <c:v>2.3178800000000002</c:v>
                </c:pt>
                <c:pt idx="10">
                  <c:v>2.5759919999999998</c:v>
                </c:pt>
                <c:pt idx="11">
                  <c:v>2.5756489999999999</c:v>
                </c:pt>
                <c:pt idx="12">
                  <c:v>1.6012519999999999</c:v>
                </c:pt>
                <c:pt idx="13">
                  <c:v>1.7560519999999999</c:v>
                </c:pt>
                <c:pt idx="14">
                  <c:v>1.7557879999999999</c:v>
                </c:pt>
              </c:numCache>
            </c:numRef>
          </c:val>
        </c:ser>
        <c:ser>
          <c:idx val="13"/>
          <c:order val="13"/>
          <c:tx>
            <c:strRef>
              <c:f>'C2 - eliminiation'!$CB$1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eliminiation'!$CB$2:$CB$16</c:f>
              <c:numCache>
                <c:formatCode>General</c:formatCode>
                <c:ptCount val="15"/>
                <c:pt idx="0">
                  <c:v>20.271540000000002</c:v>
                </c:pt>
                <c:pt idx="1">
                  <c:v>20.246659000000001</c:v>
                </c:pt>
                <c:pt idx="2">
                  <c:v>20.238721000000002</c:v>
                </c:pt>
                <c:pt idx="3">
                  <c:v>10.364371999999999</c:v>
                </c:pt>
                <c:pt idx="4">
                  <c:v>10.410049000000001</c:v>
                </c:pt>
                <c:pt idx="5">
                  <c:v>10.412407999999999</c:v>
                </c:pt>
                <c:pt idx="6">
                  <c:v>4.85229</c:v>
                </c:pt>
                <c:pt idx="7">
                  <c:v>5.0796010000000003</c:v>
                </c:pt>
                <c:pt idx="8">
                  <c:v>5.0809170000000003</c:v>
                </c:pt>
                <c:pt idx="9">
                  <c:v>2.319223</c:v>
                </c:pt>
                <c:pt idx="10">
                  <c:v>2.5759629999999998</c:v>
                </c:pt>
                <c:pt idx="11">
                  <c:v>2.5762499999999999</c:v>
                </c:pt>
                <c:pt idx="12">
                  <c:v>1.6008340000000001</c:v>
                </c:pt>
                <c:pt idx="13">
                  <c:v>1.755376</c:v>
                </c:pt>
                <c:pt idx="14">
                  <c:v>1.755482</c:v>
                </c:pt>
              </c:numCache>
            </c:numRef>
          </c:val>
        </c:ser>
        <c:ser>
          <c:idx val="14"/>
          <c:order val="14"/>
          <c:tx>
            <c:strRef>
              <c:f>'C2 - eliminiation'!$CC$1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eliminiation'!$CC$2:$CC$16</c:f>
              <c:numCache>
                <c:formatCode>General</c:formatCode>
                <c:ptCount val="15"/>
                <c:pt idx="0">
                  <c:v>20.269707</c:v>
                </c:pt>
                <c:pt idx="1">
                  <c:v>20.253571999999998</c:v>
                </c:pt>
                <c:pt idx="2">
                  <c:v>20.242899000000001</c:v>
                </c:pt>
                <c:pt idx="3">
                  <c:v>10.366035</c:v>
                </c:pt>
                <c:pt idx="4">
                  <c:v>10.413323999999999</c:v>
                </c:pt>
                <c:pt idx="5">
                  <c:v>10.410418</c:v>
                </c:pt>
                <c:pt idx="6">
                  <c:v>4.8527399999999998</c:v>
                </c:pt>
                <c:pt idx="7">
                  <c:v>5.0808479999999996</c:v>
                </c:pt>
                <c:pt idx="8">
                  <c:v>5.0788739999999999</c:v>
                </c:pt>
                <c:pt idx="9">
                  <c:v>2.3188149999999998</c:v>
                </c:pt>
                <c:pt idx="10">
                  <c:v>2.575669</c:v>
                </c:pt>
                <c:pt idx="11">
                  <c:v>2.5747460000000002</c:v>
                </c:pt>
                <c:pt idx="12">
                  <c:v>1.6010470000000001</c:v>
                </c:pt>
                <c:pt idx="13">
                  <c:v>1.755501</c:v>
                </c:pt>
                <c:pt idx="14">
                  <c:v>1.7563820000000001</c:v>
                </c:pt>
              </c:numCache>
            </c:numRef>
          </c:val>
        </c:ser>
        <c:ser>
          <c:idx val="15"/>
          <c:order val="15"/>
          <c:tx>
            <c:strRef>
              <c:f>'C2 - eliminiation'!$CD$1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eliminiation'!$CD$2:$CD$16</c:f>
              <c:numCache>
                <c:formatCode>General</c:formatCode>
                <c:ptCount val="15"/>
                <c:pt idx="0">
                  <c:v>20.175166000000001</c:v>
                </c:pt>
                <c:pt idx="1">
                  <c:v>20.114937999999999</c:v>
                </c:pt>
                <c:pt idx="2">
                  <c:v>20.103241000000001</c:v>
                </c:pt>
                <c:pt idx="3">
                  <c:v>10.29956</c:v>
                </c:pt>
                <c:pt idx="4">
                  <c:v>10.288631000000001</c:v>
                </c:pt>
                <c:pt idx="5">
                  <c:v>10.290698000000001</c:v>
                </c:pt>
                <c:pt idx="6">
                  <c:v>4.8183730000000002</c:v>
                </c:pt>
                <c:pt idx="7">
                  <c:v>4.9910329999999998</c:v>
                </c:pt>
                <c:pt idx="8">
                  <c:v>4.9912570000000001</c:v>
                </c:pt>
                <c:pt idx="9">
                  <c:v>2.2847119999999999</c:v>
                </c:pt>
                <c:pt idx="10">
                  <c:v>2.495034</c:v>
                </c:pt>
                <c:pt idx="11">
                  <c:v>2.49491</c:v>
                </c:pt>
                <c:pt idx="12">
                  <c:v>1.5507200000000001</c:v>
                </c:pt>
                <c:pt idx="13">
                  <c:v>1.7002790000000001</c:v>
                </c:pt>
                <c:pt idx="14">
                  <c:v>1.70069</c:v>
                </c:pt>
              </c:numCache>
            </c:numRef>
          </c:val>
        </c:ser>
        <c:ser>
          <c:idx val="16"/>
          <c:order val="16"/>
          <c:tx>
            <c:strRef>
              <c:f>'C2 - eliminiation'!$CE$1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eliminiation'!$CE$2:$CE$16</c:f>
              <c:numCache>
                <c:formatCode>General</c:formatCode>
                <c:ptCount val="15"/>
                <c:pt idx="0">
                  <c:v>19.415489999999998</c:v>
                </c:pt>
                <c:pt idx="1">
                  <c:v>19.386419</c:v>
                </c:pt>
                <c:pt idx="2">
                  <c:v>19.379521</c:v>
                </c:pt>
                <c:pt idx="3">
                  <c:v>9.9408790000000007</c:v>
                </c:pt>
                <c:pt idx="4">
                  <c:v>9.9817990000000005</c:v>
                </c:pt>
                <c:pt idx="5">
                  <c:v>9.9827480000000008</c:v>
                </c:pt>
                <c:pt idx="6">
                  <c:v>4.6384220000000003</c:v>
                </c:pt>
                <c:pt idx="7">
                  <c:v>4.850098</c:v>
                </c:pt>
                <c:pt idx="8">
                  <c:v>4.8501940000000001</c:v>
                </c:pt>
                <c:pt idx="9">
                  <c:v>2.178118</c:v>
                </c:pt>
                <c:pt idx="10">
                  <c:v>2.4519299999999999</c:v>
                </c:pt>
                <c:pt idx="11">
                  <c:v>2.4497719999999998</c:v>
                </c:pt>
                <c:pt idx="12">
                  <c:v>1.4956860000000001</c:v>
                </c:pt>
                <c:pt idx="13">
                  <c:v>1.671764</c:v>
                </c:pt>
                <c:pt idx="14">
                  <c:v>1.672264</c:v>
                </c:pt>
              </c:numCache>
            </c:numRef>
          </c:val>
        </c:ser>
        <c:ser>
          <c:idx val="17"/>
          <c:order val="17"/>
          <c:tx>
            <c:strRef>
              <c:f>'C2 - eliminiation'!$CF$1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eliminiation'!$CF$2:$CF$16</c:f>
              <c:numCache>
                <c:formatCode>General</c:formatCode>
                <c:ptCount val="15"/>
                <c:pt idx="0">
                  <c:v>20.138808000000001</c:v>
                </c:pt>
                <c:pt idx="1">
                  <c:v>20.111972000000002</c:v>
                </c:pt>
                <c:pt idx="2">
                  <c:v>20.104292000000001</c:v>
                </c:pt>
                <c:pt idx="3">
                  <c:v>10.300735</c:v>
                </c:pt>
                <c:pt idx="4">
                  <c:v>10.285708</c:v>
                </c:pt>
                <c:pt idx="5">
                  <c:v>10.286111</c:v>
                </c:pt>
                <c:pt idx="6">
                  <c:v>4.8199920000000001</c:v>
                </c:pt>
                <c:pt idx="7">
                  <c:v>4.9903219999999999</c:v>
                </c:pt>
                <c:pt idx="8">
                  <c:v>4.9911320000000003</c:v>
                </c:pt>
                <c:pt idx="9">
                  <c:v>2.2853439999999998</c:v>
                </c:pt>
                <c:pt idx="10">
                  <c:v>2.4952480000000001</c:v>
                </c:pt>
                <c:pt idx="11">
                  <c:v>2.4948600000000001</c:v>
                </c:pt>
                <c:pt idx="12">
                  <c:v>1.550127</c:v>
                </c:pt>
                <c:pt idx="13">
                  <c:v>1.7009289999999999</c:v>
                </c:pt>
                <c:pt idx="14">
                  <c:v>1.7003109999999999</c:v>
                </c:pt>
              </c:numCache>
            </c:numRef>
          </c:val>
        </c:ser>
        <c:ser>
          <c:idx val="18"/>
          <c:order val="18"/>
          <c:tx>
            <c:strRef>
              <c:f>'C2 - eliminiation'!$CG$1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eliminiation'!$CG$2:$CG$16</c:f>
              <c:numCache>
                <c:formatCode>General</c:formatCode>
                <c:ptCount val="15"/>
                <c:pt idx="0">
                  <c:v>20.140550000000001</c:v>
                </c:pt>
                <c:pt idx="1">
                  <c:v>20.110032</c:v>
                </c:pt>
                <c:pt idx="2">
                  <c:v>20.115155999999999</c:v>
                </c:pt>
                <c:pt idx="3">
                  <c:v>10.305199999999999</c:v>
                </c:pt>
                <c:pt idx="4">
                  <c:v>10.290520000000001</c:v>
                </c:pt>
                <c:pt idx="5">
                  <c:v>10.284461</c:v>
                </c:pt>
                <c:pt idx="6">
                  <c:v>4.8191050000000004</c:v>
                </c:pt>
                <c:pt idx="7">
                  <c:v>4.9901850000000003</c:v>
                </c:pt>
                <c:pt idx="8">
                  <c:v>4.9920289999999996</c:v>
                </c:pt>
                <c:pt idx="9">
                  <c:v>2.2855460000000001</c:v>
                </c:pt>
                <c:pt idx="10">
                  <c:v>2.4948540000000001</c:v>
                </c:pt>
                <c:pt idx="11">
                  <c:v>2.4936759999999998</c:v>
                </c:pt>
                <c:pt idx="12">
                  <c:v>1.550948</c:v>
                </c:pt>
                <c:pt idx="13">
                  <c:v>1.699716</c:v>
                </c:pt>
                <c:pt idx="14">
                  <c:v>1.700277</c:v>
                </c:pt>
              </c:numCache>
            </c:numRef>
          </c:val>
        </c:ser>
        <c:ser>
          <c:idx val="19"/>
          <c:order val="19"/>
          <c:tx>
            <c:strRef>
              <c:f>'C2 - eliminiation'!$CH$1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'C2 - eliminiation'!$BM$2:$BN$16</c:f>
              <c:multiLvlStrCache>
                <c:ptCount val="15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</c:lvl>
                <c:lvl>
                  <c:pt idx="0">
                    <c:v>1 cached</c:v>
                  </c:pt>
                  <c:pt idx="3">
                    <c:v>2 cached</c:v>
                  </c:pt>
                  <c:pt idx="6">
                    <c:v>4 cached</c:v>
                  </c:pt>
                  <c:pt idx="9">
                    <c:v>8 cached</c:v>
                  </c:pt>
                  <c:pt idx="12">
                    <c:v>12 cached</c:v>
                  </c:pt>
                </c:lvl>
              </c:multiLvlStrCache>
            </c:multiLvlStrRef>
          </c:cat>
          <c:val>
            <c:numRef>
              <c:f>'C2 - eliminiation'!$CH$2:$CH$16</c:f>
              <c:numCache>
                <c:formatCode>General</c:formatCode>
                <c:ptCount val="15"/>
                <c:pt idx="0">
                  <c:v>19.420097999999999</c:v>
                </c:pt>
                <c:pt idx="1">
                  <c:v>19.371490000000001</c:v>
                </c:pt>
                <c:pt idx="2">
                  <c:v>19.378364999999999</c:v>
                </c:pt>
                <c:pt idx="3">
                  <c:v>9.9434170000000002</c:v>
                </c:pt>
                <c:pt idx="4">
                  <c:v>9.9824210000000004</c:v>
                </c:pt>
                <c:pt idx="5">
                  <c:v>9.9821089999999995</c:v>
                </c:pt>
                <c:pt idx="6">
                  <c:v>4.638617</c:v>
                </c:pt>
                <c:pt idx="7">
                  <c:v>4.8495949999999999</c:v>
                </c:pt>
                <c:pt idx="8">
                  <c:v>4.8499030000000003</c:v>
                </c:pt>
                <c:pt idx="9">
                  <c:v>2.1784479999999999</c:v>
                </c:pt>
                <c:pt idx="10">
                  <c:v>2.4499499999999999</c:v>
                </c:pt>
                <c:pt idx="11">
                  <c:v>2.448693</c:v>
                </c:pt>
                <c:pt idx="12">
                  <c:v>1.4955700000000001</c:v>
                </c:pt>
                <c:pt idx="13">
                  <c:v>1.6710389999999999</c:v>
                </c:pt>
                <c:pt idx="14">
                  <c:v>1.671915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231296"/>
        <c:axId val="152516800"/>
      </c:barChart>
      <c:catAx>
        <c:axId val="170231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52516800"/>
        <c:crosses val="autoZero"/>
        <c:auto val="1"/>
        <c:lblAlgn val="ctr"/>
        <c:lblOffset val="100"/>
        <c:noMultiLvlLbl val="0"/>
      </c:catAx>
      <c:valAx>
        <c:axId val="152516800"/>
        <c:scaling>
          <c:orientation val="minMax"/>
          <c:max val="22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70231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eliminiation'!$EJ$1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eliminiation'!$EJ$2:$EJ$25</c:f>
              <c:numCache>
                <c:formatCode>General</c:formatCode>
                <c:ptCount val="24"/>
                <c:pt idx="0">
                  <c:v>13.288957</c:v>
                </c:pt>
                <c:pt idx="1">
                  <c:v>13.843759</c:v>
                </c:pt>
                <c:pt idx="2">
                  <c:v>13.839141</c:v>
                </c:pt>
                <c:pt idx="3">
                  <c:v>10.974885</c:v>
                </c:pt>
                <c:pt idx="4">
                  <c:v>11.481126</c:v>
                </c:pt>
                <c:pt idx="5">
                  <c:v>11.579663</c:v>
                </c:pt>
                <c:pt idx="6">
                  <c:v>9.6292670000000005</c:v>
                </c:pt>
                <c:pt idx="7">
                  <c:v>10.266603</c:v>
                </c:pt>
                <c:pt idx="8">
                  <c:v>10.364659</c:v>
                </c:pt>
                <c:pt idx="9">
                  <c:v>8.317266</c:v>
                </c:pt>
                <c:pt idx="10">
                  <c:v>9.4004399999999997</c:v>
                </c:pt>
                <c:pt idx="11">
                  <c:v>9.7150079999999992</c:v>
                </c:pt>
                <c:pt idx="12">
                  <c:v>7.7956019999999997</c:v>
                </c:pt>
                <c:pt idx="13">
                  <c:v>8.2585189999999997</c:v>
                </c:pt>
                <c:pt idx="14">
                  <c:v>8.4296959999999999</c:v>
                </c:pt>
                <c:pt idx="15">
                  <c:v>7.0443059999999997</c:v>
                </c:pt>
                <c:pt idx="16">
                  <c:v>7.4888370000000002</c:v>
                </c:pt>
                <c:pt idx="17">
                  <c:v>7.6853280000000002</c:v>
                </c:pt>
                <c:pt idx="18">
                  <c:v>5.9802270000000002</c:v>
                </c:pt>
                <c:pt idx="19">
                  <c:v>6.5783420000000001</c:v>
                </c:pt>
                <c:pt idx="20">
                  <c:v>6.6882020000000004</c:v>
                </c:pt>
                <c:pt idx="21">
                  <c:v>5.3517070000000002</c:v>
                </c:pt>
                <c:pt idx="22">
                  <c:v>5.6317839999999997</c:v>
                </c:pt>
                <c:pt idx="23">
                  <c:v>5.7719649999999998</c:v>
                </c:pt>
              </c:numCache>
            </c:numRef>
          </c:val>
        </c:ser>
        <c:ser>
          <c:idx val="1"/>
          <c:order val="1"/>
          <c:tx>
            <c:strRef>
              <c:f>'C2 - eliminiation'!$EK$1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eliminiation'!$EK$2:$EK$25</c:f>
              <c:numCache>
                <c:formatCode>General</c:formatCode>
                <c:ptCount val="24"/>
                <c:pt idx="0">
                  <c:v>12.852076</c:v>
                </c:pt>
                <c:pt idx="1">
                  <c:v>13.167044000000001</c:v>
                </c:pt>
                <c:pt idx="2">
                  <c:v>13.114099</c:v>
                </c:pt>
                <c:pt idx="3">
                  <c:v>10.700658000000001</c:v>
                </c:pt>
                <c:pt idx="4">
                  <c:v>10.969412</c:v>
                </c:pt>
                <c:pt idx="5">
                  <c:v>10.935259</c:v>
                </c:pt>
                <c:pt idx="6">
                  <c:v>9.2583520000000004</c:v>
                </c:pt>
                <c:pt idx="7">
                  <c:v>9.7343600000000006</c:v>
                </c:pt>
                <c:pt idx="8">
                  <c:v>9.7081140000000001</c:v>
                </c:pt>
                <c:pt idx="9">
                  <c:v>8.3680149999999998</c:v>
                </c:pt>
                <c:pt idx="10">
                  <c:v>8.8537029999999994</c:v>
                </c:pt>
                <c:pt idx="11">
                  <c:v>9.1021029999999996</c:v>
                </c:pt>
                <c:pt idx="12">
                  <c:v>7.8802909999999997</c:v>
                </c:pt>
                <c:pt idx="13">
                  <c:v>7.8561940000000003</c:v>
                </c:pt>
                <c:pt idx="14">
                  <c:v>8.0619110000000003</c:v>
                </c:pt>
                <c:pt idx="15">
                  <c:v>7.1006099999999996</c:v>
                </c:pt>
                <c:pt idx="16">
                  <c:v>7.1213189999999997</c:v>
                </c:pt>
                <c:pt idx="17">
                  <c:v>7.2363980000000003</c:v>
                </c:pt>
                <c:pt idx="18">
                  <c:v>5.9691840000000003</c:v>
                </c:pt>
                <c:pt idx="19">
                  <c:v>6.3402500000000002</c:v>
                </c:pt>
                <c:pt idx="20">
                  <c:v>6.4065009999999996</c:v>
                </c:pt>
                <c:pt idx="21">
                  <c:v>5.3389179999999996</c:v>
                </c:pt>
                <c:pt idx="22">
                  <c:v>5.4757379999999998</c:v>
                </c:pt>
                <c:pt idx="23">
                  <c:v>5.5982779999999996</c:v>
                </c:pt>
              </c:numCache>
            </c:numRef>
          </c:val>
        </c:ser>
        <c:ser>
          <c:idx val="2"/>
          <c:order val="2"/>
          <c:tx>
            <c:strRef>
              <c:f>'C2 - eliminiation'!$EL$1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eliminiation'!$EL$2:$EL$25</c:f>
              <c:numCache>
                <c:formatCode>General</c:formatCode>
                <c:ptCount val="24"/>
                <c:pt idx="0">
                  <c:v>13.098725</c:v>
                </c:pt>
                <c:pt idx="1">
                  <c:v>12.875088999999999</c:v>
                </c:pt>
                <c:pt idx="2">
                  <c:v>12.910682</c:v>
                </c:pt>
                <c:pt idx="3">
                  <c:v>10.919969</c:v>
                </c:pt>
                <c:pt idx="4">
                  <c:v>10.767295000000001</c:v>
                </c:pt>
                <c:pt idx="5">
                  <c:v>10.776469000000001</c:v>
                </c:pt>
                <c:pt idx="6">
                  <c:v>9.5328890000000008</c:v>
                </c:pt>
                <c:pt idx="7">
                  <c:v>9.9923570000000002</c:v>
                </c:pt>
                <c:pt idx="8">
                  <c:v>10.063302</c:v>
                </c:pt>
                <c:pt idx="9">
                  <c:v>8.2968170000000008</c:v>
                </c:pt>
                <c:pt idx="10">
                  <c:v>9.0222350000000002</c:v>
                </c:pt>
                <c:pt idx="11">
                  <c:v>9.2554999999999996</c:v>
                </c:pt>
                <c:pt idx="12">
                  <c:v>7.7947389999999999</c:v>
                </c:pt>
                <c:pt idx="13">
                  <c:v>8.0110499999999991</c:v>
                </c:pt>
                <c:pt idx="14">
                  <c:v>8.2765559999999994</c:v>
                </c:pt>
                <c:pt idx="15">
                  <c:v>7.0078269999999998</c:v>
                </c:pt>
                <c:pt idx="16">
                  <c:v>7.2650170000000003</c:v>
                </c:pt>
                <c:pt idx="17">
                  <c:v>7.4364489999999996</c:v>
                </c:pt>
                <c:pt idx="18">
                  <c:v>5.9407610000000002</c:v>
                </c:pt>
                <c:pt idx="19">
                  <c:v>6.3720249999999998</c:v>
                </c:pt>
                <c:pt idx="20">
                  <c:v>6.5065540000000004</c:v>
                </c:pt>
                <c:pt idx="21">
                  <c:v>5.3248420000000003</c:v>
                </c:pt>
                <c:pt idx="22">
                  <c:v>5.4525050000000004</c:v>
                </c:pt>
                <c:pt idx="23">
                  <c:v>5.6067479999999996</c:v>
                </c:pt>
              </c:numCache>
            </c:numRef>
          </c:val>
        </c:ser>
        <c:ser>
          <c:idx val="3"/>
          <c:order val="3"/>
          <c:tx>
            <c:strRef>
              <c:f>'C2 - eliminiation'!$EM$1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eliminiation'!$EM$2:$EM$25</c:f>
            </c:numRef>
          </c:val>
        </c:ser>
        <c:ser>
          <c:idx val="4"/>
          <c:order val="4"/>
          <c:tx>
            <c:strRef>
              <c:f>'C2 - eliminiation'!$EN$1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eliminiation'!$EN$2:$EN$25</c:f>
              <c:numCache>
                <c:formatCode>General</c:formatCode>
                <c:ptCount val="24"/>
                <c:pt idx="0">
                  <c:v>14.424721999999999</c:v>
                </c:pt>
                <c:pt idx="1">
                  <c:v>13.224353000000001</c:v>
                </c:pt>
                <c:pt idx="2">
                  <c:v>13.149520000000001</c:v>
                </c:pt>
                <c:pt idx="3">
                  <c:v>12.053929</c:v>
                </c:pt>
                <c:pt idx="4">
                  <c:v>10.917583</c:v>
                </c:pt>
                <c:pt idx="5">
                  <c:v>10.890161000000001</c:v>
                </c:pt>
                <c:pt idx="6">
                  <c:v>9.7242789999999992</c:v>
                </c:pt>
                <c:pt idx="7">
                  <c:v>10.029666000000001</c:v>
                </c:pt>
                <c:pt idx="8">
                  <c:v>10.078269000000001</c:v>
                </c:pt>
                <c:pt idx="9">
                  <c:v>8.4230319999999992</c:v>
                </c:pt>
                <c:pt idx="10">
                  <c:v>9.1431799999999992</c:v>
                </c:pt>
                <c:pt idx="11">
                  <c:v>9.3077020000000008</c:v>
                </c:pt>
                <c:pt idx="12">
                  <c:v>7.8549939999999996</c:v>
                </c:pt>
                <c:pt idx="13">
                  <c:v>8.1211570000000002</c:v>
                </c:pt>
                <c:pt idx="14">
                  <c:v>8.2226900000000001</c:v>
                </c:pt>
                <c:pt idx="15">
                  <c:v>7.0824040000000004</c:v>
                </c:pt>
                <c:pt idx="16">
                  <c:v>7.2765839999999997</c:v>
                </c:pt>
                <c:pt idx="17">
                  <c:v>7.389634</c:v>
                </c:pt>
                <c:pt idx="18">
                  <c:v>6.0606419999999996</c:v>
                </c:pt>
                <c:pt idx="19">
                  <c:v>6.3915879999999996</c:v>
                </c:pt>
                <c:pt idx="20">
                  <c:v>6.4836320000000001</c:v>
                </c:pt>
                <c:pt idx="21">
                  <c:v>5.3896379999999997</c:v>
                </c:pt>
                <c:pt idx="22">
                  <c:v>5.4926430000000002</c:v>
                </c:pt>
              </c:numCache>
            </c:numRef>
          </c:val>
        </c:ser>
        <c:ser>
          <c:idx val="5"/>
          <c:order val="5"/>
          <c:tx>
            <c:strRef>
              <c:f>'C2 - eliminiation'!$EO$1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eliminiation'!$EO$2:$EO$25</c:f>
              <c:numCache>
                <c:formatCode>General</c:formatCode>
                <c:ptCount val="24"/>
                <c:pt idx="0">
                  <c:v>12.722536</c:v>
                </c:pt>
                <c:pt idx="1">
                  <c:v>13.00827</c:v>
                </c:pt>
                <c:pt idx="2">
                  <c:v>13.043853</c:v>
                </c:pt>
                <c:pt idx="3">
                  <c:v>10.744185</c:v>
                </c:pt>
                <c:pt idx="4">
                  <c:v>10.844002</c:v>
                </c:pt>
                <c:pt idx="5">
                  <c:v>10.782762999999999</c:v>
                </c:pt>
                <c:pt idx="6">
                  <c:v>9.0849910000000005</c:v>
                </c:pt>
                <c:pt idx="7">
                  <c:v>10.084099999999999</c:v>
                </c:pt>
                <c:pt idx="8">
                  <c:v>10.137074999999999</c:v>
                </c:pt>
                <c:pt idx="9">
                  <c:v>8.3509829999999994</c:v>
                </c:pt>
                <c:pt idx="10">
                  <c:v>9.1598810000000004</c:v>
                </c:pt>
                <c:pt idx="11">
                  <c:v>9.3010380000000001</c:v>
                </c:pt>
                <c:pt idx="12">
                  <c:v>7.8433859999999997</c:v>
                </c:pt>
                <c:pt idx="13">
                  <c:v>8.0629120000000007</c:v>
                </c:pt>
                <c:pt idx="14">
                  <c:v>8.1595230000000001</c:v>
                </c:pt>
                <c:pt idx="15">
                  <c:v>7.0256869999999996</c:v>
                </c:pt>
                <c:pt idx="16">
                  <c:v>7.3085279999999999</c:v>
                </c:pt>
                <c:pt idx="17">
                  <c:v>7.4077570000000001</c:v>
                </c:pt>
                <c:pt idx="18">
                  <c:v>5.8849650000000002</c:v>
                </c:pt>
                <c:pt idx="19">
                  <c:v>6.361872</c:v>
                </c:pt>
                <c:pt idx="20">
                  <c:v>6.5065039999999996</c:v>
                </c:pt>
                <c:pt idx="21">
                  <c:v>5.2715339999999999</c:v>
                </c:pt>
                <c:pt idx="22">
                  <c:v>5.4799800000000003</c:v>
                </c:pt>
              </c:numCache>
            </c:numRef>
          </c:val>
        </c:ser>
        <c:ser>
          <c:idx val="6"/>
          <c:order val="6"/>
          <c:tx>
            <c:strRef>
              <c:f>'C2 - eliminiation'!$EP$1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eliminiation'!$EP$2:$EP$25</c:f>
              <c:numCache>
                <c:formatCode>General</c:formatCode>
                <c:ptCount val="24"/>
                <c:pt idx="0">
                  <c:v>12.746568999999999</c:v>
                </c:pt>
                <c:pt idx="1">
                  <c:v>13.080037000000001</c:v>
                </c:pt>
                <c:pt idx="2">
                  <c:v>13.056843000000001</c:v>
                </c:pt>
                <c:pt idx="3">
                  <c:v>10.763068000000001</c:v>
                </c:pt>
                <c:pt idx="4">
                  <c:v>10.852437999999999</c:v>
                </c:pt>
                <c:pt idx="5">
                  <c:v>10.764986</c:v>
                </c:pt>
                <c:pt idx="6">
                  <c:v>9.295992</c:v>
                </c:pt>
                <c:pt idx="7">
                  <c:v>10.08146</c:v>
                </c:pt>
                <c:pt idx="8">
                  <c:v>9.8433340000000005</c:v>
                </c:pt>
                <c:pt idx="9">
                  <c:v>8.3844200000000004</c:v>
                </c:pt>
                <c:pt idx="10">
                  <c:v>9.0743559999999999</c:v>
                </c:pt>
                <c:pt idx="11">
                  <c:v>9.1431140000000006</c:v>
                </c:pt>
                <c:pt idx="12">
                  <c:v>7.9267899999999996</c:v>
                </c:pt>
                <c:pt idx="13">
                  <c:v>7.9656750000000001</c:v>
                </c:pt>
                <c:pt idx="14">
                  <c:v>8.0747850000000003</c:v>
                </c:pt>
                <c:pt idx="15">
                  <c:v>7.1151759999999999</c:v>
                </c:pt>
                <c:pt idx="16">
                  <c:v>7.1909340000000004</c:v>
                </c:pt>
                <c:pt idx="17">
                  <c:v>7.1912279999999997</c:v>
                </c:pt>
                <c:pt idx="18">
                  <c:v>5.9570949999999998</c:v>
                </c:pt>
                <c:pt idx="19">
                  <c:v>6.2707959999999998</c:v>
                </c:pt>
                <c:pt idx="20">
                  <c:v>6.3241370000000003</c:v>
                </c:pt>
                <c:pt idx="21">
                  <c:v>5.3396319999999999</c:v>
                </c:pt>
                <c:pt idx="22">
                  <c:v>5.4042070000000004</c:v>
                </c:pt>
              </c:numCache>
            </c:numRef>
          </c:val>
        </c:ser>
        <c:ser>
          <c:idx val="7"/>
          <c:order val="7"/>
          <c:tx>
            <c:strRef>
              <c:f>'C2 - eliminiation'!$EQ$1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eliminiation'!$EQ$2:$EQ$25</c:f>
              <c:numCache>
                <c:formatCode>General</c:formatCode>
                <c:ptCount val="24"/>
                <c:pt idx="0">
                  <c:v>13.584581</c:v>
                </c:pt>
                <c:pt idx="1">
                  <c:v>13.086423</c:v>
                </c:pt>
                <c:pt idx="2">
                  <c:v>13.007311</c:v>
                </c:pt>
                <c:pt idx="3">
                  <c:v>11.653618</c:v>
                </c:pt>
                <c:pt idx="4">
                  <c:v>10.86759</c:v>
                </c:pt>
                <c:pt idx="5">
                  <c:v>10.827726</c:v>
                </c:pt>
                <c:pt idx="6">
                  <c:v>9.4964200000000005</c:v>
                </c:pt>
                <c:pt idx="7">
                  <c:v>10.010044000000001</c:v>
                </c:pt>
                <c:pt idx="8">
                  <c:v>10.074804</c:v>
                </c:pt>
                <c:pt idx="9">
                  <c:v>8.3876329999999992</c:v>
                </c:pt>
                <c:pt idx="10">
                  <c:v>9.1302000000000003</c:v>
                </c:pt>
                <c:pt idx="11">
                  <c:v>9.2814160000000001</c:v>
                </c:pt>
                <c:pt idx="12">
                  <c:v>7.8600279999999998</c:v>
                </c:pt>
                <c:pt idx="13">
                  <c:v>8.0850489999999997</c:v>
                </c:pt>
                <c:pt idx="14">
                  <c:v>8.2104169999999996</c:v>
                </c:pt>
                <c:pt idx="15">
                  <c:v>7.1104729999999998</c:v>
                </c:pt>
                <c:pt idx="16">
                  <c:v>7.3149179999999996</c:v>
                </c:pt>
                <c:pt idx="17">
                  <c:v>7.592562</c:v>
                </c:pt>
                <c:pt idx="18">
                  <c:v>5.9492120000000002</c:v>
                </c:pt>
                <c:pt idx="19">
                  <c:v>6.3579819999999998</c:v>
                </c:pt>
                <c:pt idx="20">
                  <c:v>6.526662</c:v>
                </c:pt>
                <c:pt idx="21">
                  <c:v>5.3459789999999998</c:v>
                </c:pt>
                <c:pt idx="22">
                  <c:v>5.5144029999999997</c:v>
                </c:pt>
              </c:numCache>
            </c:numRef>
          </c:val>
        </c:ser>
        <c:ser>
          <c:idx val="8"/>
          <c:order val="8"/>
          <c:tx>
            <c:strRef>
              <c:f>'C2 - eliminiation'!$ER$1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eliminiation'!$ER$2:$ER$25</c:f>
              <c:numCache>
                <c:formatCode>General</c:formatCode>
                <c:ptCount val="24"/>
                <c:pt idx="0">
                  <c:v>13.517702999999999</c:v>
                </c:pt>
                <c:pt idx="1">
                  <c:v>13.093119</c:v>
                </c:pt>
                <c:pt idx="2">
                  <c:v>13.006893</c:v>
                </c:pt>
                <c:pt idx="3">
                  <c:v>11.656008999999999</c:v>
                </c:pt>
                <c:pt idx="4">
                  <c:v>10.922107</c:v>
                </c:pt>
                <c:pt idx="5">
                  <c:v>10.860389</c:v>
                </c:pt>
                <c:pt idx="6">
                  <c:v>9.4585570000000008</c:v>
                </c:pt>
                <c:pt idx="7">
                  <c:v>9.9967439999999996</c:v>
                </c:pt>
                <c:pt idx="8">
                  <c:v>10.042316</c:v>
                </c:pt>
                <c:pt idx="9">
                  <c:v>8.3281650000000003</c:v>
                </c:pt>
                <c:pt idx="10">
                  <c:v>9.1058489999999992</c:v>
                </c:pt>
                <c:pt idx="11">
                  <c:v>9.2374700000000001</c:v>
                </c:pt>
                <c:pt idx="12">
                  <c:v>7.9077659999999996</c:v>
                </c:pt>
                <c:pt idx="13">
                  <c:v>8.0536080000000005</c:v>
                </c:pt>
                <c:pt idx="14">
                  <c:v>8.2240920000000006</c:v>
                </c:pt>
                <c:pt idx="15">
                  <c:v>7.0634589999999999</c:v>
                </c:pt>
                <c:pt idx="16">
                  <c:v>7.3046350000000002</c:v>
                </c:pt>
                <c:pt idx="17">
                  <c:v>7.4664950000000001</c:v>
                </c:pt>
                <c:pt idx="18">
                  <c:v>6.018065</c:v>
                </c:pt>
                <c:pt idx="19">
                  <c:v>6.3573740000000001</c:v>
                </c:pt>
                <c:pt idx="20">
                  <c:v>6.55966</c:v>
                </c:pt>
                <c:pt idx="21">
                  <c:v>5.3254929999999998</c:v>
                </c:pt>
                <c:pt idx="22">
                  <c:v>5.4997439999999997</c:v>
                </c:pt>
              </c:numCache>
            </c:numRef>
          </c:val>
        </c:ser>
        <c:ser>
          <c:idx val="9"/>
          <c:order val="9"/>
          <c:tx>
            <c:strRef>
              <c:f>'C2 - eliminiation'!$ES$1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eliminiation'!$ES$2:$ES$25</c:f>
              <c:numCache>
                <c:formatCode>General</c:formatCode>
                <c:ptCount val="24"/>
                <c:pt idx="0">
                  <c:v>12.943659</c:v>
                </c:pt>
                <c:pt idx="1">
                  <c:v>13.088442000000001</c:v>
                </c:pt>
                <c:pt idx="2">
                  <c:v>13.107849</c:v>
                </c:pt>
                <c:pt idx="3">
                  <c:v>10.771701</c:v>
                </c:pt>
                <c:pt idx="4">
                  <c:v>10.901322</c:v>
                </c:pt>
                <c:pt idx="5">
                  <c:v>10.864901</c:v>
                </c:pt>
                <c:pt idx="6">
                  <c:v>9.2657959999999999</c:v>
                </c:pt>
                <c:pt idx="7">
                  <c:v>9.7772900000000007</c:v>
                </c:pt>
                <c:pt idx="8">
                  <c:v>9.7677610000000001</c:v>
                </c:pt>
                <c:pt idx="9">
                  <c:v>8.1035400000000006</c:v>
                </c:pt>
                <c:pt idx="10">
                  <c:v>9.0197160000000007</c:v>
                </c:pt>
                <c:pt idx="11">
                  <c:v>9.0816199999999991</c:v>
                </c:pt>
                <c:pt idx="12">
                  <c:v>7.8150789999999999</c:v>
                </c:pt>
                <c:pt idx="13">
                  <c:v>8.1434800000000003</c:v>
                </c:pt>
                <c:pt idx="14">
                  <c:v>8.2971900000000005</c:v>
                </c:pt>
                <c:pt idx="15">
                  <c:v>7.0370609999999996</c:v>
                </c:pt>
                <c:pt idx="16">
                  <c:v>7.2568320000000002</c:v>
                </c:pt>
                <c:pt idx="17">
                  <c:v>7.4999440000000002</c:v>
                </c:pt>
                <c:pt idx="18">
                  <c:v>5.909796</c:v>
                </c:pt>
                <c:pt idx="19">
                  <c:v>6.4137469999999999</c:v>
                </c:pt>
                <c:pt idx="20">
                  <c:v>6.5598780000000003</c:v>
                </c:pt>
                <c:pt idx="21">
                  <c:v>5.3163989999999997</c:v>
                </c:pt>
                <c:pt idx="22">
                  <c:v>5.5082050000000002</c:v>
                </c:pt>
              </c:numCache>
            </c:numRef>
          </c:val>
        </c:ser>
        <c:ser>
          <c:idx val="10"/>
          <c:order val="10"/>
          <c:tx>
            <c:strRef>
              <c:f>'C2 - eliminiation'!$ET$1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eliminiation'!$ET$2:$ET$25</c:f>
              <c:numCache>
                <c:formatCode>General</c:formatCode>
                <c:ptCount val="24"/>
                <c:pt idx="0">
                  <c:v>12.763666000000001</c:v>
                </c:pt>
                <c:pt idx="1">
                  <c:v>13.029952</c:v>
                </c:pt>
                <c:pt idx="2">
                  <c:v>13.0418</c:v>
                </c:pt>
                <c:pt idx="3">
                  <c:v>10.753257</c:v>
                </c:pt>
                <c:pt idx="4">
                  <c:v>10.795254999999999</c:v>
                </c:pt>
                <c:pt idx="5">
                  <c:v>10.827216999999999</c:v>
                </c:pt>
                <c:pt idx="6">
                  <c:v>9.3119189999999996</c:v>
                </c:pt>
                <c:pt idx="7">
                  <c:v>9.8267150000000001</c:v>
                </c:pt>
                <c:pt idx="8">
                  <c:v>9.8354040000000005</c:v>
                </c:pt>
                <c:pt idx="9">
                  <c:v>8.0930569999999999</c:v>
                </c:pt>
                <c:pt idx="10">
                  <c:v>8.9515259999999994</c:v>
                </c:pt>
                <c:pt idx="11">
                  <c:v>9.0283440000000006</c:v>
                </c:pt>
                <c:pt idx="12">
                  <c:v>7.8414979999999996</c:v>
                </c:pt>
                <c:pt idx="13">
                  <c:v>8.2227750000000004</c:v>
                </c:pt>
                <c:pt idx="14">
                  <c:v>8.1479490000000006</c:v>
                </c:pt>
                <c:pt idx="15">
                  <c:v>7.1348580000000004</c:v>
                </c:pt>
                <c:pt idx="16">
                  <c:v>7.2970959999999998</c:v>
                </c:pt>
                <c:pt idx="17">
                  <c:v>7.2775809999999996</c:v>
                </c:pt>
                <c:pt idx="18">
                  <c:v>5.9089070000000001</c:v>
                </c:pt>
                <c:pt idx="19">
                  <c:v>6.5444449999999996</c:v>
                </c:pt>
                <c:pt idx="20">
                  <c:v>6.5670169999999999</c:v>
                </c:pt>
                <c:pt idx="21">
                  <c:v>5.3037320000000001</c:v>
                </c:pt>
                <c:pt idx="22">
                  <c:v>5.5210780000000002</c:v>
                </c:pt>
              </c:numCache>
            </c:numRef>
          </c:val>
        </c:ser>
        <c:ser>
          <c:idx val="11"/>
          <c:order val="11"/>
          <c:tx>
            <c:strRef>
              <c:f>'C2 - eliminiation'!$EU$1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eliminiation'!$EU$2:$EU$25</c:f>
            </c:numRef>
          </c:val>
        </c:ser>
        <c:ser>
          <c:idx val="12"/>
          <c:order val="12"/>
          <c:tx>
            <c:strRef>
              <c:f>'C2 - eliminiation'!$EV$1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eliminiation'!$EV$2:$EV$25</c:f>
            </c:numRef>
          </c:val>
        </c:ser>
        <c:ser>
          <c:idx val="13"/>
          <c:order val="13"/>
          <c:tx>
            <c:strRef>
              <c:f>'C2 - eliminiation'!$EW$1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eliminiation'!$EW$2:$EW$25</c:f>
              <c:numCache>
                <c:formatCode>General</c:formatCode>
                <c:ptCount val="24"/>
                <c:pt idx="0">
                  <c:v>13.588761999999999</c:v>
                </c:pt>
                <c:pt idx="1">
                  <c:v>13.089410000000001</c:v>
                </c:pt>
                <c:pt idx="2">
                  <c:v>13.080803</c:v>
                </c:pt>
                <c:pt idx="3">
                  <c:v>11.713957000000001</c:v>
                </c:pt>
                <c:pt idx="4">
                  <c:v>10.852755999999999</c:v>
                </c:pt>
                <c:pt idx="5">
                  <c:v>10.829833000000001</c:v>
                </c:pt>
                <c:pt idx="6">
                  <c:v>9.4575610000000001</c:v>
                </c:pt>
                <c:pt idx="7">
                  <c:v>10.003743999999999</c:v>
                </c:pt>
                <c:pt idx="8">
                  <c:v>10.084053000000001</c:v>
                </c:pt>
                <c:pt idx="9">
                  <c:v>8.3878780000000006</c:v>
                </c:pt>
                <c:pt idx="10">
                  <c:v>9.1229060000000004</c:v>
                </c:pt>
                <c:pt idx="11">
                  <c:v>9.2374399999999994</c:v>
                </c:pt>
                <c:pt idx="12">
                  <c:v>7.8760329999999996</c:v>
                </c:pt>
                <c:pt idx="13">
                  <c:v>8.1077290000000009</c:v>
                </c:pt>
                <c:pt idx="14">
                  <c:v>8.2295219999999993</c:v>
                </c:pt>
                <c:pt idx="15">
                  <c:v>7.1041619999999996</c:v>
                </c:pt>
                <c:pt idx="16">
                  <c:v>7.2674149999999997</c:v>
                </c:pt>
                <c:pt idx="17">
                  <c:v>7.4278409999999999</c:v>
                </c:pt>
                <c:pt idx="18">
                  <c:v>5.9830560000000004</c:v>
                </c:pt>
                <c:pt idx="19">
                  <c:v>6.3706839999999998</c:v>
                </c:pt>
                <c:pt idx="20">
                  <c:v>6.5339</c:v>
                </c:pt>
                <c:pt idx="21">
                  <c:v>5.3293980000000003</c:v>
                </c:pt>
                <c:pt idx="22">
                  <c:v>5.53172</c:v>
                </c:pt>
              </c:numCache>
            </c:numRef>
          </c:val>
        </c:ser>
        <c:ser>
          <c:idx val="14"/>
          <c:order val="14"/>
          <c:tx>
            <c:strRef>
              <c:f>'C2 - eliminiation'!$EX$1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eliminiation'!$EX$2:$EX$25</c:f>
              <c:numCache>
                <c:formatCode>General</c:formatCode>
                <c:ptCount val="24"/>
                <c:pt idx="0">
                  <c:v>12.693674</c:v>
                </c:pt>
                <c:pt idx="1">
                  <c:v>12.938693000000001</c:v>
                </c:pt>
                <c:pt idx="2">
                  <c:v>12.837002999999999</c:v>
                </c:pt>
                <c:pt idx="3">
                  <c:v>10.702665</c:v>
                </c:pt>
                <c:pt idx="4">
                  <c:v>10.716141</c:v>
                </c:pt>
                <c:pt idx="5">
                  <c:v>10.671621999999999</c:v>
                </c:pt>
                <c:pt idx="6">
                  <c:v>9.2890709999999999</c:v>
                </c:pt>
                <c:pt idx="7">
                  <c:v>9.7296189999999996</c:v>
                </c:pt>
                <c:pt idx="8">
                  <c:v>9.7491199999999996</c:v>
                </c:pt>
                <c:pt idx="9">
                  <c:v>8.1896020000000007</c:v>
                </c:pt>
                <c:pt idx="10">
                  <c:v>8.9390319999999992</c:v>
                </c:pt>
                <c:pt idx="11">
                  <c:v>8.9345160000000003</c:v>
                </c:pt>
                <c:pt idx="12">
                  <c:v>7.8483020000000003</c:v>
                </c:pt>
                <c:pt idx="13">
                  <c:v>8.0385050000000007</c:v>
                </c:pt>
                <c:pt idx="14">
                  <c:v>8.0336750000000006</c:v>
                </c:pt>
                <c:pt idx="15">
                  <c:v>7.153435</c:v>
                </c:pt>
                <c:pt idx="16">
                  <c:v>7.214626</c:v>
                </c:pt>
                <c:pt idx="17">
                  <c:v>7.2298239999999998</c:v>
                </c:pt>
                <c:pt idx="18">
                  <c:v>6.0038119999999999</c:v>
                </c:pt>
                <c:pt idx="19">
                  <c:v>6.6167730000000002</c:v>
                </c:pt>
                <c:pt idx="20">
                  <c:v>6.5667590000000002</c:v>
                </c:pt>
                <c:pt idx="21">
                  <c:v>5.5535399999999999</c:v>
                </c:pt>
                <c:pt idx="22">
                  <c:v>5.6490039999999997</c:v>
                </c:pt>
              </c:numCache>
            </c:numRef>
          </c:val>
        </c:ser>
        <c:ser>
          <c:idx val="15"/>
          <c:order val="15"/>
          <c:tx>
            <c:strRef>
              <c:f>'C2 - eliminiation'!$EY$1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eliminiation'!$EY$2:$EY$25</c:f>
              <c:numCache>
                <c:formatCode>General</c:formatCode>
                <c:ptCount val="24"/>
                <c:pt idx="0">
                  <c:v>12.525579</c:v>
                </c:pt>
                <c:pt idx="1">
                  <c:v>12.871916000000001</c:v>
                </c:pt>
                <c:pt idx="2">
                  <c:v>12.801368</c:v>
                </c:pt>
                <c:pt idx="3">
                  <c:v>10.492578</c:v>
                </c:pt>
                <c:pt idx="4">
                  <c:v>10.657275</c:v>
                </c:pt>
                <c:pt idx="5">
                  <c:v>10.703239999999999</c:v>
                </c:pt>
                <c:pt idx="6">
                  <c:v>9.0921339999999997</c:v>
                </c:pt>
                <c:pt idx="7">
                  <c:v>9.4903440000000003</c:v>
                </c:pt>
                <c:pt idx="8">
                  <c:v>9.5215499999999995</c:v>
                </c:pt>
                <c:pt idx="9">
                  <c:v>8.0118299999999998</c:v>
                </c:pt>
                <c:pt idx="10">
                  <c:v>8.5133089999999996</c:v>
                </c:pt>
                <c:pt idx="11">
                  <c:v>8.5084929999999996</c:v>
                </c:pt>
                <c:pt idx="12">
                  <c:v>7.3886120000000002</c:v>
                </c:pt>
                <c:pt idx="13">
                  <c:v>7.6558960000000003</c:v>
                </c:pt>
                <c:pt idx="14">
                  <c:v>7.7202640000000002</c:v>
                </c:pt>
                <c:pt idx="15">
                  <c:v>6.6706139999999996</c:v>
                </c:pt>
                <c:pt idx="16">
                  <c:v>6.9244459999999997</c:v>
                </c:pt>
                <c:pt idx="17">
                  <c:v>6.9175370000000003</c:v>
                </c:pt>
                <c:pt idx="18">
                  <c:v>5.6296819999999999</c:v>
                </c:pt>
                <c:pt idx="19">
                  <c:v>6.4590829999999997</c:v>
                </c:pt>
                <c:pt idx="20">
                  <c:v>6.4985340000000003</c:v>
                </c:pt>
                <c:pt idx="21">
                  <c:v>5.3164439999999997</c:v>
                </c:pt>
                <c:pt idx="22">
                  <c:v>5.4886499999999998</c:v>
                </c:pt>
              </c:numCache>
            </c:numRef>
          </c:val>
        </c:ser>
        <c:ser>
          <c:idx val="16"/>
          <c:order val="16"/>
          <c:tx>
            <c:strRef>
              <c:f>'C2 - eliminiation'!$EZ$1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eliminiation'!$EZ$2:$EZ$25</c:f>
              <c:numCache>
                <c:formatCode>General</c:formatCode>
                <c:ptCount val="24"/>
                <c:pt idx="0">
                  <c:v>12.781188999999999</c:v>
                </c:pt>
                <c:pt idx="1">
                  <c:v>13.096544</c:v>
                </c:pt>
                <c:pt idx="2">
                  <c:v>13.030722000000001</c:v>
                </c:pt>
                <c:pt idx="3">
                  <c:v>10.694368000000001</c:v>
                </c:pt>
                <c:pt idx="4">
                  <c:v>10.828754</c:v>
                </c:pt>
                <c:pt idx="5">
                  <c:v>10.787229999999999</c:v>
                </c:pt>
                <c:pt idx="6">
                  <c:v>9.2643219999999999</c:v>
                </c:pt>
                <c:pt idx="7">
                  <c:v>9.8088289999999994</c:v>
                </c:pt>
                <c:pt idx="8">
                  <c:v>9.7616289999999992</c:v>
                </c:pt>
                <c:pt idx="9">
                  <c:v>8.0874229999999994</c:v>
                </c:pt>
                <c:pt idx="10">
                  <c:v>9.07803</c:v>
                </c:pt>
                <c:pt idx="11">
                  <c:v>9.0192250000000005</c:v>
                </c:pt>
                <c:pt idx="12">
                  <c:v>7.8717350000000001</c:v>
                </c:pt>
                <c:pt idx="13">
                  <c:v>8.1861169999999994</c:v>
                </c:pt>
                <c:pt idx="14">
                  <c:v>8.1621970000000008</c:v>
                </c:pt>
                <c:pt idx="15">
                  <c:v>7.1665179999999999</c:v>
                </c:pt>
                <c:pt idx="16">
                  <c:v>7.3068879999999998</c:v>
                </c:pt>
                <c:pt idx="17">
                  <c:v>7.3292080000000004</c:v>
                </c:pt>
                <c:pt idx="18">
                  <c:v>6.0199160000000003</c:v>
                </c:pt>
                <c:pt idx="19">
                  <c:v>6.5414940000000001</c:v>
                </c:pt>
                <c:pt idx="20">
                  <c:v>6.573035</c:v>
                </c:pt>
                <c:pt idx="21">
                  <c:v>5.3575920000000004</c:v>
                </c:pt>
                <c:pt idx="22">
                  <c:v>5.521611</c:v>
                </c:pt>
              </c:numCache>
            </c:numRef>
          </c:val>
        </c:ser>
        <c:ser>
          <c:idx val="17"/>
          <c:order val="17"/>
          <c:tx>
            <c:strRef>
              <c:f>'C2 - eliminiation'!$FA$1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eliminiation'!$FA$2:$FA$25</c:f>
              <c:numCache>
                <c:formatCode>General</c:formatCode>
                <c:ptCount val="24"/>
                <c:pt idx="0">
                  <c:v>12.406311000000001</c:v>
                </c:pt>
                <c:pt idx="1">
                  <c:v>12.963967</c:v>
                </c:pt>
                <c:pt idx="2">
                  <c:v>12.971799000000001</c:v>
                </c:pt>
                <c:pt idx="3">
                  <c:v>10.550556</c:v>
                </c:pt>
                <c:pt idx="4">
                  <c:v>10.71543</c:v>
                </c:pt>
                <c:pt idx="5">
                  <c:v>10.695912</c:v>
                </c:pt>
                <c:pt idx="6">
                  <c:v>9.1594329999999999</c:v>
                </c:pt>
                <c:pt idx="7">
                  <c:v>9.5719030000000007</c:v>
                </c:pt>
                <c:pt idx="8">
                  <c:v>9.6491140000000009</c:v>
                </c:pt>
                <c:pt idx="9">
                  <c:v>8.0461349999999996</c:v>
                </c:pt>
                <c:pt idx="10">
                  <c:v>8.6099370000000004</c:v>
                </c:pt>
                <c:pt idx="11">
                  <c:v>8.6856489999999997</c:v>
                </c:pt>
                <c:pt idx="12">
                  <c:v>7.3824870000000002</c:v>
                </c:pt>
                <c:pt idx="13">
                  <c:v>7.802384</c:v>
                </c:pt>
                <c:pt idx="14">
                  <c:v>7.7433019999999999</c:v>
                </c:pt>
                <c:pt idx="15">
                  <c:v>6.7244140000000003</c:v>
                </c:pt>
                <c:pt idx="16">
                  <c:v>6.9571709999999998</c:v>
                </c:pt>
                <c:pt idx="17">
                  <c:v>6.9642809999999997</c:v>
                </c:pt>
                <c:pt idx="18">
                  <c:v>6.0751429999999997</c:v>
                </c:pt>
                <c:pt idx="19">
                  <c:v>6.3966310000000002</c:v>
                </c:pt>
                <c:pt idx="20">
                  <c:v>6.558853</c:v>
                </c:pt>
                <c:pt idx="21">
                  <c:v>5.5072479999999997</c:v>
                </c:pt>
                <c:pt idx="22">
                  <c:v>5.4742220000000001</c:v>
                </c:pt>
              </c:numCache>
            </c:numRef>
          </c:val>
        </c:ser>
        <c:ser>
          <c:idx val="18"/>
          <c:order val="18"/>
          <c:tx>
            <c:strRef>
              <c:f>'C2 - eliminiation'!$FB$1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eliminiation'!$FB$2:$FB$25</c:f>
              <c:numCache>
                <c:formatCode>General</c:formatCode>
                <c:ptCount val="24"/>
                <c:pt idx="0">
                  <c:v>12.492807000000001</c:v>
                </c:pt>
                <c:pt idx="1">
                  <c:v>12.835295</c:v>
                </c:pt>
                <c:pt idx="2">
                  <c:v>12.797222</c:v>
                </c:pt>
                <c:pt idx="3">
                  <c:v>10.688167999999999</c:v>
                </c:pt>
                <c:pt idx="4">
                  <c:v>10.950756999999999</c:v>
                </c:pt>
                <c:pt idx="5">
                  <c:v>10.810866000000001</c:v>
                </c:pt>
                <c:pt idx="6">
                  <c:v>9.1050090000000008</c:v>
                </c:pt>
                <c:pt idx="7">
                  <c:v>9.4310320000000001</c:v>
                </c:pt>
                <c:pt idx="8">
                  <c:v>9.4492910000000006</c:v>
                </c:pt>
                <c:pt idx="9">
                  <c:v>8.1571979999999993</c:v>
                </c:pt>
                <c:pt idx="10">
                  <c:v>9.0811550000000008</c:v>
                </c:pt>
                <c:pt idx="11">
                  <c:v>9.0130660000000002</c:v>
                </c:pt>
                <c:pt idx="12">
                  <c:v>7.4450609999999999</c:v>
                </c:pt>
                <c:pt idx="13">
                  <c:v>7.7620370000000003</c:v>
                </c:pt>
                <c:pt idx="14">
                  <c:v>7.724437</c:v>
                </c:pt>
                <c:pt idx="15">
                  <c:v>6.8026739999999997</c:v>
                </c:pt>
                <c:pt idx="16">
                  <c:v>6.9142029999999997</c:v>
                </c:pt>
                <c:pt idx="17">
                  <c:v>7.0001530000000001</c:v>
                </c:pt>
                <c:pt idx="18">
                  <c:v>6.070754</c:v>
                </c:pt>
                <c:pt idx="19">
                  <c:v>6.3986809999999998</c:v>
                </c:pt>
                <c:pt idx="20">
                  <c:v>6.5543940000000003</c:v>
                </c:pt>
                <c:pt idx="21">
                  <c:v>5.5186190000000002</c:v>
                </c:pt>
                <c:pt idx="22">
                  <c:v>5.5097940000000003</c:v>
                </c:pt>
              </c:numCache>
            </c:numRef>
          </c:val>
        </c:ser>
        <c:ser>
          <c:idx val="19"/>
          <c:order val="19"/>
          <c:tx>
            <c:strRef>
              <c:f>'C2 - eliminiation'!$FC$1</c:f>
              <c:strCache>
                <c:ptCount val="1"/>
                <c:pt idx="0">
                  <c:v>memmove05</c:v>
                </c:pt>
              </c:strCache>
            </c:strRef>
          </c:tx>
          <c:invertIfNegative val="0"/>
          <c:cat>
            <c:multiLvlStrRef>
              <c:f>'C2 - eliminiation'!$EH$2:$EI$25</c:f>
              <c:multiLvlStrCache>
                <c:ptCount val="24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</c:lvl>
                <c:lvl>
                  <c:pt idx="0">
                    <c:v>40</c:v>
                  </c:pt>
                  <c:pt idx="3">
                    <c:v>48</c:v>
                  </c:pt>
                  <c:pt idx="6">
                    <c:v>56</c:v>
                  </c:pt>
                  <c:pt idx="9">
                    <c:v>64</c:v>
                  </c:pt>
                  <c:pt idx="12">
                    <c:v>72</c:v>
                  </c:pt>
                  <c:pt idx="15">
                    <c:v>80</c:v>
                  </c:pt>
                  <c:pt idx="18">
                    <c:v>96</c:v>
                  </c:pt>
                  <c:pt idx="21">
                    <c:v>112</c:v>
                  </c:pt>
                </c:lvl>
              </c:multiLvlStrCache>
            </c:multiLvlStrRef>
          </c:cat>
          <c:val>
            <c:numRef>
              <c:f>'C2 - eliminiation'!$FC$2:$FC$25</c:f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972736"/>
        <c:axId val="170052416"/>
      </c:barChart>
      <c:catAx>
        <c:axId val="169972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70052416"/>
        <c:crosses val="autoZero"/>
        <c:auto val="1"/>
        <c:lblAlgn val="ctr"/>
        <c:lblOffset val="100"/>
        <c:noMultiLvlLbl val="0"/>
      </c:catAx>
      <c:valAx>
        <c:axId val="170052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972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eliminiation'!$FL$1</c:f>
              <c:strCache>
                <c:ptCount val="1"/>
                <c:pt idx="0">
                  <c:v>memmove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eliminiation'!$FL$2:$FL$22</c:f>
              <c:numCache>
                <c:formatCode>General</c:formatCode>
                <c:ptCount val="21"/>
                <c:pt idx="0">
                  <c:v>0.81910799999999995</c:v>
                </c:pt>
                <c:pt idx="1">
                  <c:v>1.6243369999999999</c:v>
                </c:pt>
                <c:pt idx="2">
                  <c:v>1.6995530000000001</c:v>
                </c:pt>
                <c:pt idx="3">
                  <c:v>0.69772199999999995</c:v>
                </c:pt>
                <c:pt idx="4">
                  <c:v>1.3547419999999999</c:v>
                </c:pt>
                <c:pt idx="5">
                  <c:v>1.4421060000000001</c:v>
                </c:pt>
                <c:pt idx="6">
                  <c:v>0.624386</c:v>
                </c:pt>
                <c:pt idx="7">
                  <c:v>1.2335719999999999</c:v>
                </c:pt>
                <c:pt idx="8">
                  <c:v>1.330298</c:v>
                </c:pt>
                <c:pt idx="9">
                  <c:v>0.54041600000000001</c:v>
                </c:pt>
                <c:pt idx="10">
                  <c:v>1.1443129999999999</c:v>
                </c:pt>
                <c:pt idx="11">
                  <c:v>1.2792779999999999</c:v>
                </c:pt>
                <c:pt idx="12">
                  <c:v>0.54967699999999997</c:v>
                </c:pt>
                <c:pt idx="13">
                  <c:v>1.0052220000000001</c:v>
                </c:pt>
                <c:pt idx="14">
                  <c:v>1.158574</c:v>
                </c:pt>
                <c:pt idx="15">
                  <c:v>0.49727100000000002</c:v>
                </c:pt>
                <c:pt idx="16">
                  <c:v>0.894123</c:v>
                </c:pt>
                <c:pt idx="17">
                  <c:v>1.047607</c:v>
                </c:pt>
                <c:pt idx="18">
                  <c:v>0.43540800000000002</c:v>
                </c:pt>
                <c:pt idx="19">
                  <c:v>0.87537699999999996</c:v>
                </c:pt>
                <c:pt idx="20">
                  <c:v>1.0411280000000001</c:v>
                </c:pt>
              </c:numCache>
            </c:numRef>
          </c:val>
        </c:ser>
        <c:ser>
          <c:idx val="1"/>
          <c:order val="1"/>
          <c:tx>
            <c:strRef>
              <c:f>'C2 - eliminiation'!$FM$1</c:f>
              <c:strCache>
                <c:ptCount val="1"/>
                <c:pt idx="0">
                  <c:v>A_memmove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eliminiation'!$FM$2:$FM$22</c:f>
              <c:numCache>
                <c:formatCode>General</c:formatCode>
                <c:ptCount val="21"/>
                <c:pt idx="0">
                  <c:v>0.98643599999999998</c:v>
                </c:pt>
                <c:pt idx="1">
                  <c:v>1.3417509999999999</c:v>
                </c:pt>
                <c:pt idx="2">
                  <c:v>1.3415520000000001</c:v>
                </c:pt>
                <c:pt idx="3">
                  <c:v>0.84206499999999995</c:v>
                </c:pt>
                <c:pt idx="4">
                  <c:v>1.1514880000000001</c:v>
                </c:pt>
                <c:pt idx="5">
                  <c:v>1.1510560000000001</c:v>
                </c:pt>
                <c:pt idx="6">
                  <c:v>0.72973699999999997</c:v>
                </c:pt>
                <c:pt idx="7">
                  <c:v>1.1159790000000001</c:v>
                </c:pt>
                <c:pt idx="8">
                  <c:v>1.1093329999999999</c:v>
                </c:pt>
                <c:pt idx="9">
                  <c:v>0.60287599999999997</c:v>
                </c:pt>
                <c:pt idx="10">
                  <c:v>1.2078059999999999</c:v>
                </c:pt>
                <c:pt idx="11">
                  <c:v>1.7620009999999999</c:v>
                </c:pt>
                <c:pt idx="12">
                  <c:v>0.60017100000000001</c:v>
                </c:pt>
                <c:pt idx="13">
                  <c:v>1.02685</c:v>
                </c:pt>
                <c:pt idx="14">
                  <c:v>1.4765189999999999</c:v>
                </c:pt>
                <c:pt idx="15">
                  <c:v>0.54164800000000002</c:v>
                </c:pt>
                <c:pt idx="16">
                  <c:v>0.96492599999999995</c:v>
                </c:pt>
                <c:pt idx="17">
                  <c:v>1.2683180000000001</c:v>
                </c:pt>
                <c:pt idx="18">
                  <c:v>0.44461800000000001</c:v>
                </c:pt>
                <c:pt idx="19">
                  <c:v>0.84141999999999995</c:v>
                </c:pt>
                <c:pt idx="20">
                  <c:v>1.191918</c:v>
                </c:pt>
              </c:numCache>
            </c:numRef>
          </c:val>
        </c:ser>
        <c:ser>
          <c:idx val="2"/>
          <c:order val="2"/>
          <c:tx>
            <c:strRef>
              <c:f>'C2 - eliminiation'!$FN$1</c:f>
              <c:strCache>
                <c:ptCount val="1"/>
                <c:pt idx="0">
                  <c:v>asm_memmove13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eliminiation'!$FN$2:$FN$22</c:f>
              <c:numCache>
                <c:formatCode>General</c:formatCode>
                <c:ptCount val="21"/>
                <c:pt idx="0">
                  <c:v>0.74155199999999999</c:v>
                </c:pt>
                <c:pt idx="1">
                  <c:v>1.1569229999999999</c:v>
                </c:pt>
                <c:pt idx="2">
                  <c:v>1.1556150000000001</c:v>
                </c:pt>
                <c:pt idx="3">
                  <c:v>0.617869</c:v>
                </c:pt>
                <c:pt idx="4">
                  <c:v>0.84824100000000002</c:v>
                </c:pt>
                <c:pt idx="5">
                  <c:v>0.84686600000000001</c:v>
                </c:pt>
                <c:pt idx="6">
                  <c:v>0.55669100000000005</c:v>
                </c:pt>
                <c:pt idx="7">
                  <c:v>0.95805499999999999</c:v>
                </c:pt>
                <c:pt idx="8">
                  <c:v>1.1126210000000001</c:v>
                </c:pt>
                <c:pt idx="9">
                  <c:v>0.48094799999999999</c:v>
                </c:pt>
                <c:pt idx="10">
                  <c:v>0.945353</c:v>
                </c:pt>
                <c:pt idx="11">
                  <c:v>1.116085</c:v>
                </c:pt>
                <c:pt idx="12">
                  <c:v>0.47556599999999999</c:v>
                </c:pt>
                <c:pt idx="13">
                  <c:v>0.79314899999999999</c:v>
                </c:pt>
                <c:pt idx="14">
                  <c:v>0.96754899999999999</c:v>
                </c:pt>
                <c:pt idx="15">
                  <c:v>0.42693700000000001</c:v>
                </c:pt>
                <c:pt idx="16">
                  <c:v>0.668022</c:v>
                </c:pt>
                <c:pt idx="17">
                  <c:v>0.87326499999999996</c:v>
                </c:pt>
                <c:pt idx="18">
                  <c:v>0.36168099999999997</c:v>
                </c:pt>
                <c:pt idx="19">
                  <c:v>0.677867</c:v>
                </c:pt>
                <c:pt idx="20">
                  <c:v>0.88716099999999998</c:v>
                </c:pt>
              </c:numCache>
            </c:numRef>
          </c:val>
        </c:ser>
        <c:ser>
          <c:idx val="3"/>
          <c:order val="3"/>
          <c:tx>
            <c:strRef>
              <c:f>'C2 - eliminiation'!$FO$1</c:f>
              <c:strCache>
                <c:ptCount val="1"/>
                <c:pt idx="0">
                  <c:v>asm_memmove05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eliminiation'!$FO$2:$FO$22</c:f>
            </c:numRef>
          </c:val>
        </c:ser>
        <c:ser>
          <c:idx val="4"/>
          <c:order val="4"/>
          <c:tx>
            <c:strRef>
              <c:f>'C2 - eliminiation'!$FP$1</c:f>
              <c:strCache>
                <c:ptCount val="1"/>
                <c:pt idx="0">
                  <c:v>memmove22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eliminiation'!$FP$2:$FP$22</c:f>
              <c:numCache>
                <c:formatCode>General</c:formatCode>
                <c:ptCount val="21"/>
                <c:pt idx="0">
                  <c:v>0.86568999999999996</c:v>
                </c:pt>
                <c:pt idx="1">
                  <c:v>1.1869000000000001</c:v>
                </c:pt>
                <c:pt idx="2">
                  <c:v>1.1861139999999999</c:v>
                </c:pt>
                <c:pt idx="3">
                  <c:v>0.71737499999999998</c:v>
                </c:pt>
                <c:pt idx="4">
                  <c:v>0.86837299999999995</c:v>
                </c:pt>
                <c:pt idx="5">
                  <c:v>0.87370199999999998</c:v>
                </c:pt>
                <c:pt idx="6">
                  <c:v>0.61411499999999997</c:v>
                </c:pt>
                <c:pt idx="7">
                  <c:v>1.0019880000000001</c:v>
                </c:pt>
                <c:pt idx="8">
                  <c:v>1.3709530000000001</c:v>
                </c:pt>
                <c:pt idx="9">
                  <c:v>0.62885000000000002</c:v>
                </c:pt>
                <c:pt idx="10">
                  <c:v>0.98925200000000002</c:v>
                </c:pt>
                <c:pt idx="11">
                  <c:v>1.3073220000000001</c:v>
                </c:pt>
                <c:pt idx="12">
                  <c:v>0.57760100000000003</c:v>
                </c:pt>
                <c:pt idx="13">
                  <c:v>0.83479599999999998</c:v>
                </c:pt>
                <c:pt idx="14">
                  <c:v>1.126471</c:v>
                </c:pt>
                <c:pt idx="15">
                  <c:v>0.50339500000000004</c:v>
                </c:pt>
                <c:pt idx="16">
                  <c:v>0.73009100000000005</c:v>
                </c:pt>
                <c:pt idx="17">
                  <c:v>1.001879</c:v>
                </c:pt>
                <c:pt idx="18">
                  <c:v>0.456928</c:v>
                </c:pt>
                <c:pt idx="19">
                  <c:v>0.73660099999999995</c:v>
                </c:pt>
                <c:pt idx="20">
                  <c:v>0.94185799999999997</c:v>
                </c:pt>
              </c:numCache>
            </c:numRef>
          </c:val>
        </c:ser>
        <c:ser>
          <c:idx val="5"/>
          <c:order val="5"/>
          <c:tx>
            <c:strRef>
              <c:f>'C2 - eliminiation'!$FQ$1</c:f>
              <c:strCache>
                <c:ptCount val="1"/>
                <c:pt idx="0">
                  <c:v>memmove21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eliminiation'!$FQ$2:$FQ$22</c:f>
              <c:numCache>
                <c:formatCode>General</c:formatCode>
                <c:ptCount val="21"/>
                <c:pt idx="0">
                  <c:v>0.70921800000000002</c:v>
                </c:pt>
                <c:pt idx="1">
                  <c:v>1.305183</c:v>
                </c:pt>
                <c:pt idx="2">
                  <c:v>1.3039149999999999</c:v>
                </c:pt>
                <c:pt idx="3">
                  <c:v>0.57587500000000003</c:v>
                </c:pt>
                <c:pt idx="4">
                  <c:v>0.90540399999999999</c:v>
                </c:pt>
                <c:pt idx="5">
                  <c:v>0.90772799999999998</c:v>
                </c:pt>
                <c:pt idx="6">
                  <c:v>0.55235800000000002</c:v>
                </c:pt>
                <c:pt idx="7">
                  <c:v>1.074668</c:v>
                </c:pt>
                <c:pt idx="8">
                  <c:v>1.4396580000000001</c:v>
                </c:pt>
                <c:pt idx="9">
                  <c:v>0.47216999999999998</c:v>
                </c:pt>
                <c:pt idx="10">
                  <c:v>1.0798650000000001</c:v>
                </c:pt>
                <c:pt idx="11">
                  <c:v>1.408528</c:v>
                </c:pt>
                <c:pt idx="12">
                  <c:v>0.47478399999999998</c:v>
                </c:pt>
                <c:pt idx="13">
                  <c:v>0.83462999999999998</c:v>
                </c:pt>
                <c:pt idx="14">
                  <c:v>1.103934</c:v>
                </c:pt>
                <c:pt idx="15">
                  <c:v>0.41811599999999999</c:v>
                </c:pt>
                <c:pt idx="16">
                  <c:v>0.714499</c:v>
                </c:pt>
                <c:pt idx="17">
                  <c:v>0.97679099999999996</c:v>
                </c:pt>
                <c:pt idx="18">
                  <c:v>0.36379800000000001</c:v>
                </c:pt>
                <c:pt idx="19">
                  <c:v>0.78422099999999995</c:v>
                </c:pt>
                <c:pt idx="20">
                  <c:v>0.99113899999999999</c:v>
                </c:pt>
              </c:numCache>
            </c:numRef>
          </c:val>
        </c:ser>
        <c:ser>
          <c:idx val="6"/>
          <c:order val="6"/>
          <c:tx>
            <c:strRef>
              <c:f>'C2 - eliminiation'!$FR$1</c:f>
              <c:strCache>
                <c:ptCount val="1"/>
                <c:pt idx="0">
                  <c:v>memmove20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eliminiation'!$FR$2:$FR$22</c:f>
              <c:numCache>
                <c:formatCode>General</c:formatCode>
                <c:ptCount val="21"/>
                <c:pt idx="0">
                  <c:v>0.70920700000000003</c:v>
                </c:pt>
                <c:pt idx="1">
                  <c:v>1.3048439999999999</c:v>
                </c:pt>
                <c:pt idx="2">
                  <c:v>1.3040149999999999</c:v>
                </c:pt>
                <c:pt idx="3">
                  <c:v>0.57585799999999998</c:v>
                </c:pt>
                <c:pt idx="4">
                  <c:v>0.90544100000000005</c:v>
                </c:pt>
                <c:pt idx="5">
                  <c:v>0.90518200000000004</c:v>
                </c:pt>
                <c:pt idx="6">
                  <c:v>0.57665100000000002</c:v>
                </c:pt>
                <c:pt idx="7">
                  <c:v>1.0833079999999999</c:v>
                </c:pt>
                <c:pt idx="8">
                  <c:v>1.414795</c:v>
                </c:pt>
                <c:pt idx="9">
                  <c:v>0.53581800000000002</c:v>
                </c:pt>
                <c:pt idx="10">
                  <c:v>1.0906419999999999</c:v>
                </c:pt>
                <c:pt idx="11">
                  <c:v>1.373445</c:v>
                </c:pt>
                <c:pt idx="12">
                  <c:v>0.52877799999999997</c:v>
                </c:pt>
                <c:pt idx="13">
                  <c:v>0.82538</c:v>
                </c:pt>
                <c:pt idx="14">
                  <c:v>1.0752679999999999</c:v>
                </c:pt>
                <c:pt idx="15">
                  <c:v>0.45827699999999999</c:v>
                </c:pt>
                <c:pt idx="16">
                  <c:v>0.70166300000000004</c:v>
                </c:pt>
                <c:pt idx="17">
                  <c:v>0.97511000000000003</c:v>
                </c:pt>
                <c:pt idx="18">
                  <c:v>0.40707900000000002</c:v>
                </c:pt>
                <c:pt idx="19">
                  <c:v>0.78982300000000005</c:v>
                </c:pt>
                <c:pt idx="20">
                  <c:v>0.97053100000000003</c:v>
                </c:pt>
              </c:numCache>
            </c:numRef>
          </c:val>
        </c:ser>
        <c:ser>
          <c:idx val="7"/>
          <c:order val="7"/>
          <c:tx>
            <c:strRef>
              <c:f>'C2 - eliminiation'!$FS$1</c:f>
              <c:strCache>
                <c:ptCount val="1"/>
                <c:pt idx="0">
                  <c:v>memmove19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eliminiation'!$FS$2:$FS$22</c:f>
              <c:numCache>
                <c:formatCode>General</c:formatCode>
                <c:ptCount val="21"/>
                <c:pt idx="0">
                  <c:v>0.76250899999999999</c:v>
                </c:pt>
                <c:pt idx="1">
                  <c:v>1.1243810000000001</c:v>
                </c:pt>
                <c:pt idx="2">
                  <c:v>1.124546</c:v>
                </c:pt>
                <c:pt idx="3">
                  <c:v>0.61952499999999999</c:v>
                </c:pt>
                <c:pt idx="4">
                  <c:v>0.81344000000000005</c:v>
                </c:pt>
                <c:pt idx="5">
                  <c:v>0.81319900000000001</c:v>
                </c:pt>
                <c:pt idx="6">
                  <c:v>0.54239800000000005</c:v>
                </c:pt>
                <c:pt idx="7">
                  <c:v>0.99883299999999997</c:v>
                </c:pt>
                <c:pt idx="8">
                  <c:v>1.137111</c:v>
                </c:pt>
                <c:pt idx="9">
                  <c:v>0.52398500000000003</c:v>
                </c:pt>
                <c:pt idx="10">
                  <c:v>0.97833199999999998</c:v>
                </c:pt>
                <c:pt idx="11">
                  <c:v>1.1382829999999999</c:v>
                </c:pt>
                <c:pt idx="12">
                  <c:v>0.52265600000000001</c:v>
                </c:pt>
                <c:pt idx="13">
                  <c:v>0.83070699999999997</c:v>
                </c:pt>
                <c:pt idx="14">
                  <c:v>0.98744699999999996</c:v>
                </c:pt>
                <c:pt idx="15">
                  <c:v>0.46470899999999998</c:v>
                </c:pt>
                <c:pt idx="16">
                  <c:v>0.72358500000000003</c:v>
                </c:pt>
                <c:pt idx="17">
                  <c:v>0.89537900000000004</c:v>
                </c:pt>
                <c:pt idx="18">
                  <c:v>0.39517600000000003</c:v>
                </c:pt>
                <c:pt idx="19">
                  <c:v>0.72470500000000004</c:v>
                </c:pt>
                <c:pt idx="20">
                  <c:v>0.90220199999999995</c:v>
                </c:pt>
              </c:numCache>
            </c:numRef>
          </c:val>
        </c:ser>
        <c:ser>
          <c:idx val="8"/>
          <c:order val="8"/>
          <c:tx>
            <c:strRef>
              <c:f>'C2 - eliminiation'!$FT$1</c:f>
              <c:strCache>
                <c:ptCount val="1"/>
                <c:pt idx="0">
                  <c:v>memmove18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eliminiation'!$FT$2:$FT$22</c:f>
              <c:numCache>
                <c:formatCode>General</c:formatCode>
                <c:ptCount val="21"/>
                <c:pt idx="0">
                  <c:v>0.76252299999999995</c:v>
                </c:pt>
                <c:pt idx="1">
                  <c:v>1.124387</c:v>
                </c:pt>
                <c:pt idx="2">
                  <c:v>1.124541</c:v>
                </c:pt>
                <c:pt idx="3">
                  <c:v>0.619502</c:v>
                </c:pt>
                <c:pt idx="4">
                  <c:v>0.81374800000000003</c:v>
                </c:pt>
                <c:pt idx="5">
                  <c:v>0.81295700000000004</c:v>
                </c:pt>
                <c:pt idx="6">
                  <c:v>0.54254599999999997</c:v>
                </c:pt>
                <c:pt idx="7">
                  <c:v>0.99358000000000002</c:v>
                </c:pt>
                <c:pt idx="8">
                  <c:v>1.1327290000000001</c:v>
                </c:pt>
                <c:pt idx="9">
                  <c:v>0.52398500000000003</c:v>
                </c:pt>
                <c:pt idx="10">
                  <c:v>0.97811000000000003</c:v>
                </c:pt>
                <c:pt idx="11">
                  <c:v>1.1346780000000001</c:v>
                </c:pt>
                <c:pt idx="12">
                  <c:v>0.52257799999999999</c:v>
                </c:pt>
                <c:pt idx="13">
                  <c:v>0.823824</c:v>
                </c:pt>
                <c:pt idx="14">
                  <c:v>0.98316599999999998</c:v>
                </c:pt>
                <c:pt idx="15">
                  <c:v>0.46485700000000002</c:v>
                </c:pt>
                <c:pt idx="16">
                  <c:v>0.716414</c:v>
                </c:pt>
                <c:pt idx="17">
                  <c:v>0.89190000000000003</c:v>
                </c:pt>
                <c:pt idx="18">
                  <c:v>0.39515699999999998</c:v>
                </c:pt>
                <c:pt idx="19">
                  <c:v>0.72380699999999998</c:v>
                </c:pt>
                <c:pt idx="20">
                  <c:v>0.89916399999999996</c:v>
                </c:pt>
              </c:numCache>
            </c:numRef>
          </c:val>
        </c:ser>
        <c:ser>
          <c:idx val="9"/>
          <c:order val="9"/>
          <c:tx>
            <c:strRef>
              <c:f>'C2 - eliminiation'!$FU$1</c:f>
              <c:strCache>
                <c:ptCount val="1"/>
                <c:pt idx="0">
                  <c:v>memmove17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eliminiation'!$FU$2:$FU$22</c:f>
              <c:numCache>
                <c:formatCode>General</c:formatCode>
                <c:ptCount val="21"/>
                <c:pt idx="0">
                  <c:v>0.752745</c:v>
                </c:pt>
                <c:pt idx="1">
                  <c:v>1.3202659999999999</c:v>
                </c:pt>
                <c:pt idx="2">
                  <c:v>1.3205750000000001</c:v>
                </c:pt>
                <c:pt idx="3">
                  <c:v>0.61192100000000005</c:v>
                </c:pt>
                <c:pt idx="4">
                  <c:v>0.91352599999999995</c:v>
                </c:pt>
                <c:pt idx="5">
                  <c:v>0.912551</c:v>
                </c:pt>
                <c:pt idx="6">
                  <c:v>0.54240900000000003</c:v>
                </c:pt>
                <c:pt idx="7">
                  <c:v>1.0655699999999999</c:v>
                </c:pt>
                <c:pt idx="8">
                  <c:v>1.0657030000000001</c:v>
                </c:pt>
                <c:pt idx="9">
                  <c:v>0.47534300000000002</c:v>
                </c:pt>
                <c:pt idx="10">
                  <c:v>0.98261799999999999</c:v>
                </c:pt>
                <c:pt idx="11">
                  <c:v>0.98169499999999998</c:v>
                </c:pt>
                <c:pt idx="12">
                  <c:v>0.51114400000000004</c:v>
                </c:pt>
                <c:pt idx="13">
                  <c:v>0.82061600000000001</c:v>
                </c:pt>
                <c:pt idx="14">
                  <c:v>0.98441199999999995</c:v>
                </c:pt>
                <c:pt idx="15">
                  <c:v>0.44380700000000001</c:v>
                </c:pt>
                <c:pt idx="16">
                  <c:v>0.70462899999999995</c:v>
                </c:pt>
                <c:pt idx="17">
                  <c:v>0.89081500000000002</c:v>
                </c:pt>
                <c:pt idx="18">
                  <c:v>0.39804099999999998</c:v>
                </c:pt>
                <c:pt idx="19">
                  <c:v>0.78201699999999996</c:v>
                </c:pt>
                <c:pt idx="20">
                  <c:v>0.976522</c:v>
                </c:pt>
              </c:numCache>
            </c:numRef>
          </c:val>
        </c:ser>
        <c:ser>
          <c:idx val="10"/>
          <c:order val="10"/>
          <c:tx>
            <c:strRef>
              <c:f>'C2 - eliminiation'!$FV$1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eliminiation'!$FV$2:$FV$22</c:f>
              <c:numCache>
                <c:formatCode>General</c:formatCode>
                <c:ptCount val="21"/>
                <c:pt idx="0">
                  <c:v>0.72018499999999996</c:v>
                </c:pt>
                <c:pt idx="1">
                  <c:v>1.317869</c:v>
                </c:pt>
                <c:pt idx="2">
                  <c:v>1.31833</c:v>
                </c:pt>
                <c:pt idx="3">
                  <c:v>0.58980500000000002</c:v>
                </c:pt>
                <c:pt idx="4">
                  <c:v>0.91094799999999998</c:v>
                </c:pt>
                <c:pt idx="5">
                  <c:v>0.91054800000000002</c:v>
                </c:pt>
                <c:pt idx="6">
                  <c:v>0.56288700000000003</c:v>
                </c:pt>
                <c:pt idx="7">
                  <c:v>1.0838749999999999</c:v>
                </c:pt>
                <c:pt idx="8">
                  <c:v>1.08412</c:v>
                </c:pt>
                <c:pt idx="9">
                  <c:v>0.49347400000000002</c:v>
                </c:pt>
                <c:pt idx="10">
                  <c:v>0.997811</c:v>
                </c:pt>
                <c:pt idx="11">
                  <c:v>0.99691700000000005</c:v>
                </c:pt>
                <c:pt idx="12">
                  <c:v>0.52706699999999995</c:v>
                </c:pt>
                <c:pt idx="13">
                  <c:v>1.0711029999999999</c:v>
                </c:pt>
                <c:pt idx="14">
                  <c:v>1.0717989999999999</c:v>
                </c:pt>
                <c:pt idx="15">
                  <c:v>0.46681</c:v>
                </c:pt>
                <c:pt idx="16">
                  <c:v>0.83655599999999997</c:v>
                </c:pt>
                <c:pt idx="17">
                  <c:v>0.837001</c:v>
                </c:pt>
                <c:pt idx="18">
                  <c:v>0.41020099999999998</c:v>
                </c:pt>
                <c:pt idx="19">
                  <c:v>0.939056</c:v>
                </c:pt>
                <c:pt idx="20">
                  <c:v>0.93772599999999995</c:v>
                </c:pt>
              </c:numCache>
            </c:numRef>
          </c:val>
        </c:ser>
        <c:ser>
          <c:idx val="11"/>
          <c:order val="11"/>
          <c:tx>
            <c:strRef>
              <c:f>'C2 - eliminiation'!$FW$1</c:f>
              <c:strCache>
                <c:ptCount val="1"/>
                <c:pt idx="0">
                  <c:v>memmove15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eliminiation'!$FW$2:$FW$22</c:f>
            </c:numRef>
          </c:val>
        </c:ser>
        <c:ser>
          <c:idx val="12"/>
          <c:order val="12"/>
          <c:tx>
            <c:strRef>
              <c:f>'C2 - eliminiation'!$FX$1</c:f>
              <c:strCache>
                <c:ptCount val="1"/>
                <c:pt idx="0">
                  <c:v>memmove14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eliminiation'!$FX$2:$FX$22</c:f>
            </c:numRef>
          </c:val>
        </c:ser>
        <c:ser>
          <c:idx val="13"/>
          <c:order val="13"/>
          <c:tx>
            <c:strRef>
              <c:f>'C2 - eliminiation'!$FY$1</c:f>
              <c:strCache>
                <c:ptCount val="1"/>
                <c:pt idx="0">
                  <c:v>memmove13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eliminiation'!$FY$2:$FY$22</c:f>
              <c:numCache>
                <c:formatCode>General</c:formatCode>
                <c:ptCount val="21"/>
                <c:pt idx="0">
                  <c:v>0.76235699999999995</c:v>
                </c:pt>
                <c:pt idx="1">
                  <c:v>1.1245259999999999</c:v>
                </c:pt>
                <c:pt idx="2">
                  <c:v>1.1248370000000001</c:v>
                </c:pt>
                <c:pt idx="3">
                  <c:v>0.61939500000000003</c:v>
                </c:pt>
                <c:pt idx="4">
                  <c:v>0.82942400000000005</c:v>
                </c:pt>
                <c:pt idx="5">
                  <c:v>0.81293300000000002</c:v>
                </c:pt>
                <c:pt idx="6">
                  <c:v>0.54269400000000001</c:v>
                </c:pt>
                <c:pt idx="7">
                  <c:v>0.99359900000000001</c:v>
                </c:pt>
                <c:pt idx="8">
                  <c:v>1.1327529999999999</c:v>
                </c:pt>
                <c:pt idx="9">
                  <c:v>0.52401900000000001</c:v>
                </c:pt>
                <c:pt idx="10">
                  <c:v>0.97805799999999998</c:v>
                </c:pt>
                <c:pt idx="11">
                  <c:v>1.13476</c:v>
                </c:pt>
                <c:pt idx="12">
                  <c:v>0.52267200000000003</c:v>
                </c:pt>
                <c:pt idx="13">
                  <c:v>0.82383700000000004</c:v>
                </c:pt>
                <c:pt idx="14">
                  <c:v>0.98333199999999998</c:v>
                </c:pt>
                <c:pt idx="15">
                  <c:v>0.46457700000000002</c:v>
                </c:pt>
                <c:pt idx="16">
                  <c:v>0.71640099999999995</c:v>
                </c:pt>
                <c:pt idx="17">
                  <c:v>0.89187700000000003</c:v>
                </c:pt>
                <c:pt idx="18">
                  <c:v>0.395256</c:v>
                </c:pt>
                <c:pt idx="19">
                  <c:v>0.71915600000000002</c:v>
                </c:pt>
                <c:pt idx="20">
                  <c:v>0.89919499999999997</c:v>
                </c:pt>
              </c:numCache>
            </c:numRef>
          </c:val>
        </c:ser>
        <c:ser>
          <c:idx val="14"/>
          <c:order val="14"/>
          <c:tx>
            <c:strRef>
              <c:f>'C2 - eliminiation'!$FZ$1</c:f>
              <c:strCache>
                <c:ptCount val="1"/>
                <c:pt idx="0">
                  <c:v>memmove10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eliminiation'!$FZ$2:$FZ$22</c:f>
              <c:numCache>
                <c:formatCode>General</c:formatCode>
                <c:ptCount val="21"/>
                <c:pt idx="0">
                  <c:v>0.72671799999999998</c:v>
                </c:pt>
                <c:pt idx="1">
                  <c:v>1.1677820000000001</c:v>
                </c:pt>
                <c:pt idx="2">
                  <c:v>1.1673290000000001</c:v>
                </c:pt>
                <c:pt idx="3">
                  <c:v>0.59365900000000005</c:v>
                </c:pt>
                <c:pt idx="4">
                  <c:v>0.82030099999999995</c:v>
                </c:pt>
                <c:pt idx="5">
                  <c:v>0.81881800000000005</c:v>
                </c:pt>
                <c:pt idx="6">
                  <c:v>0.56593099999999996</c:v>
                </c:pt>
                <c:pt idx="7">
                  <c:v>0.95419399999999999</c:v>
                </c:pt>
                <c:pt idx="8">
                  <c:v>0.95449899999999999</c:v>
                </c:pt>
                <c:pt idx="9">
                  <c:v>0.49560599999999999</c:v>
                </c:pt>
                <c:pt idx="10">
                  <c:v>0.95617099999999999</c:v>
                </c:pt>
                <c:pt idx="11">
                  <c:v>0.95712200000000003</c:v>
                </c:pt>
                <c:pt idx="12">
                  <c:v>0.52157299999999995</c:v>
                </c:pt>
                <c:pt idx="13">
                  <c:v>0.93477600000000005</c:v>
                </c:pt>
                <c:pt idx="14">
                  <c:v>0.93448100000000001</c:v>
                </c:pt>
                <c:pt idx="15">
                  <c:v>0.46881899999999999</c:v>
                </c:pt>
                <c:pt idx="16">
                  <c:v>0.76781600000000005</c:v>
                </c:pt>
                <c:pt idx="17">
                  <c:v>0.76863199999999998</c:v>
                </c:pt>
                <c:pt idx="18">
                  <c:v>0.41940500000000003</c:v>
                </c:pt>
                <c:pt idx="19">
                  <c:v>0.90285199999999999</c:v>
                </c:pt>
                <c:pt idx="20">
                  <c:v>0.904864</c:v>
                </c:pt>
              </c:numCache>
            </c:numRef>
          </c:val>
        </c:ser>
        <c:ser>
          <c:idx val="15"/>
          <c:order val="15"/>
          <c:tx>
            <c:strRef>
              <c:f>'C2 - eliminiation'!$GA$1</c:f>
              <c:strCache>
                <c:ptCount val="1"/>
                <c:pt idx="0">
                  <c:v>memmove09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eliminiation'!$GA$2:$GA$22</c:f>
              <c:numCache>
                <c:formatCode>General</c:formatCode>
                <c:ptCount val="21"/>
                <c:pt idx="0">
                  <c:v>0.70558799999999999</c:v>
                </c:pt>
                <c:pt idx="1">
                  <c:v>1.2590049999999999</c:v>
                </c:pt>
                <c:pt idx="2">
                  <c:v>1.25671</c:v>
                </c:pt>
                <c:pt idx="3">
                  <c:v>0.56244899999999998</c:v>
                </c:pt>
                <c:pt idx="4">
                  <c:v>0.91977900000000001</c:v>
                </c:pt>
                <c:pt idx="5">
                  <c:v>0.91905999999999999</c:v>
                </c:pt>
                <c:pt idx="6">
                  <c:v>0.53613200000000005</c:v>
                </c:pt>
                <c:pt idx="7">
                  <c:v>0.96405799999999997</c:v>
                </c:pt>
                <c:pt idx="8">
                  <c:v>0.96357499999999996</c:v>
                </c:pt>
                <c:pt idx="9">
                  <c:v>0.468912</c:v>
                </c:pt>
                <c:pt idx="10">
                  <c:v>0.94235400000000002</c:v>
                </c:pt>
                <c:pt idx="11">
                  <c:v>0.94305399999999995</c:v>
                </c:pt>
                <c:pt idx="12">
                  <c:v>0.52126300000000003</c:v>
                </c:pt>
                <c:pt idx="13">
                  <c:v>1.023145</c:v>
                </c:pt>
                <c:pt idx="14">
                  <c:v>1.0229870000000001</c:v>
                </c:pt>
                <c:pt idx="15">
                  <c:v>0.455316</c:v>
                </c:pt>
                <c:pt idx="16">
                  <c:v>0.84784199999999998</c:v>
                </c:pt>
                <c:pt idx="17">
                  <c:v>0.84828000000000003</c:v>
                </c:pt>
                <c:pt idx="18">
                  <c:v>0.41302100000000003</c:v>
                </c:pt>
                <c:pt idx="19">
                  <c:v>0.91666999999999998</c:v>
                </c:pt>
                <c:pt idx="20">
                  <c:v>0.91595000000000004</c:v>
                </c:pt>
              </c:numCache>
            </c:numRef>
          </c:val>
        </c:ser>
        <c:ser>
          <c:idx val="16"/>
          <c:order val="16"/>
          <c:tx>
            <c:strRef>
              <c:f>'C2 - eliminiation'!$GB$1</c:f>
              <c:strCache>
                <c:ptCount val="1"/>
                <c:pt idx="0">
                  <c:v>memmove08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eliminiation'!$GB$2:$GB$22</c:f>
              <c:numCache>
                <c:formatCode>General</c:formatCode>
                <c:ptCount val="21"/>
                <c:pt idx="0">
                  <c:v>0.71254700000000004</c:v>
                </c:pt>
                <c:pt idx="1">
                  <c:v>1.3117369999999999</c:v>
                </c:pt>
                <c:pt idx="2">
                  <c:v>1.3123199999999999</c:v>
                </c:pt>
                <c:pt idx="3">
                  <c:v>0.59137499999999998</c:v>
                </c:pt>
                <c:pt idx="4">
                  <c:v>0.91017700000000001</c:v>
                </c:pt>
                <c:pt idx="5">
                  <c:v>0.90927400000000003</c:v>
                </c:pt>
                <c:pt idx="6">
                  <c:v>0.560303</c:v>
                </c:pt>
                <c:pt idx="7">
                  <c:v>1.086541</c:v>
                </c:pt>
                <c:pt idx="8">
                  <c:v>1.086948</c:v>
                </c:pt>
                <c:pt idx="9">
                  <c:v>0.493948</c:v>
                </c:pt>
                <c:pt idx="10">
                  <c:v>1.0092840000000001</c:v>
                </c:pt>
                <c:pt idx="11">
                  <c:v>1.0086109999999999</c:v>
                </c:pt>
                <c:pt idx="12">
                  <c:v>0.53294299999999994</c:v>
                </c:pt>
                <c:pt idx="13">
                  <c:v>1.0805830000000001</c:v>
                </c:pt>
                <c:pt idx="14">
                  <c:v>1.0802620000000001</c:v>
                </c:pt>
                <c:pt idx="15">
                  <c:v>0.47764099999999998</c:v>
                </c:pt>
                <c:pt idx="16">
                  <c:v>0.84646299999999997</c:v>
                </c:pt>
                <c:pt idx="17">
                  <c:v>0.84595299999999995</c:v>
                </c:pt>
                <c:pt idx="18">
                  <c:v>0.41393099999999999</c:v>
                </c:pt>
                <c:pt idx="19">
                  <c:v>0.95391099999999995</c:v>
                </c:pt>
                <c:pt idx="20">
                  <c:v>0.94969599999999998</c:v>
                </c:pt>
              </c:numCache>
            </c:numRef>
          </c:val>
        </c:ser>
        <c:ser>
          <c:idx val="17"/>
          <c:order val="17"/>
          <c:tx>
            <c:strRef>
              <c:f>'C2 - eliminiation'!$GC$1</c:f>
              <c:strCache>
                <c:ptCount val="1"/>
                <c:pt idx="0">
                  <c:v>memmove07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eliminiation'!$GC$2:$GC$22</c:f>
              <c:numCache>
                <c:formatCode>General</c:formatCode>
                <c:ptCount val="21"/>
                <c:pt idx="0">
                  <c:v>0.68897799999999998</c:v>
                </c:pt>
                <c:pt idx="1">
                  <c:v>1.2658130000000001</c:v>
                </c:pt>
                <c:pt idx="2">
                  <c:v>1.2655099999999999</c:v>
                </c:pt>
                <c:pt idx="3">
                  <c:v>0.54941200000000001</c:v>
                </c:pt>
                <c:pt idx="4">
                  <c:v>0.92071000000000003</c:v>
                </c:pt>
                <c:pt idx="5">
                  <c:v>0.91984399999999999</c:v>
                </c:pt>
                <c:pt idx="6">
                  <c:v>0.53100700000000001</c:v>
                </c:pt>
                <c:pt idx="7">
                  <c:v>0.96019600000000005</c:v>
                </c:pt>
                <c:pt idx="8">
                  <c:v>0.95978799999999997</c:v>
                </c:pt>
                <c:pt idx="9">
                  <c:v>0.46383600000000003</c:v>
                </c:pt>
                <c:pt idx="10">
                  <c:v>0.94696599999999997</c:v>
                </c:pt>
                <c:pt idx="11">
                  <c:v>0.94756600000000002</c:v>
                </c:pt>
                <c:pt idx="12">
                  <c:v>0.514598</c:v>
                </c:pt>
                <c:pt idx="13">
                  <c:v>1.022181</c:v>
                </c:pt>
                <c:pt idx="14">
                  <c:v>1.0220100000000001</c:v>
                </c:pt>
                <c:pt idx="15">
                  <c:v>0.44212699999999999</c:v>
                </c:pt>
                <c:pt idx="16">
                  <c:v>0.84019900000000003</c:v>
                </c:pt>
                <c:pt idx="17">
                  <c:v>0.84034200000000003</c:v>
                </c:pt>
                <c:pt idx="18">
                  <c:v>0.35980000000000001</c:v>
                </c:pt>
                <c:pt idx="19">
                  <c:v>0.67205700000000002</c:v>
                </c:pt>
                <c:pt idx="20">
                  <c:v>0.88106399999999996</c:v>
                </c:pt>
              </c:numCache>
            </c:numRef>
          </c:val>
        </c:ser>
        <c:ser>
          <c:idx val="18"/>
          <c:order val="18"/>
          <c:tx>
            <c:strRef>
              <c:f>'C2 - eliminiation'!$GD$1</c:f>
              <c:strCache>
                <c:ptCount val="1"/>
                <c:pt idx="0">
                  <c:v>memmove06</c:v>
                </c:pt>
              </c:strCache>
            </c:strRef>
          </c:tx>
          <c:invertIfNegative val="0"/>
          <c:cat>
            <c:multiLvlStrRef>
              <c:f>'C2 - eliminiation'!$FJ$2:$FK$22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40 cached</c:v>
                  </c:pt>
                  <c:pt idx="3">
                    <c:v>48 cached</c:v>
                  </c:pt>
                  <c:pt idx="6">
                    <c:v>56 cached</c:v>
                  </c:pt>
                  <c:pt idx="9">
                    <c:v>64 cached</c:v>
                  </c:pt>
                  <c:pt idx="12">
                    <c:v>72 cached</c:v>
                  </c:pt>
                  <c:pt idx="15">
                    <c:v>80 cached</c:v>
                  </c:pt>
                  <c:pt idx="18">
                    <c:v>96 cached</c:v>
                  </c:pt>
                </c:lvl>
              </c:multiLvlStrCache>
            </c:multiLvlStrRef>
          </c:cat>
          <c:val>
            <c:numRef>
              <c:f>'C2 - eliminiation'!$GD$2:$GD$22</c:f>
              <c:numCache>
                <c:formatCode>General</c:formatCode>
                <c:ptCount val="21"/>
                <c:pt idx="0">
                  <c:v>0.70420700000000003</c:v>
                </c:pt>
                <c:pt idx="1">
                  <c:v>1.2543299999999999</c:v>
                </c:pt>
                <c:pt idx="2">
                  <c:v>1.2552380000000001</c:v>
                </c:pt>
                <c:pt idx="3">
                  <c:v>0.60873100000000002</c:v>
                </c:pt>
                <c:pt idx="4">
                  <c:v>0.93193400000000004</c:v>
                </c:pt>
                <c:pt idx="5">
                  <c:v>0.93121100000000001</c:v>
                </c:pt>
                <c:pt idx="6">
                  <c:v>0.52886100000000003</c:v>
                </c:pt>
                <c:pt idx="7">
                  <c:v>0.96389899999999995</c:v>
                </c:pt>
                <c:pt idx="8">
                  <c:v>0.963391</c:v>
                </c:pt>
                <c:pt idx="9">
                  <c:v>0.49487999999999999</c:v>
                </c:pt>
                <c:pt idx="10">
                  <c:v>1.0220769999999999</c:v>
                </c:pt>
                <c:pt idx="11">
                  <c:v>1.0210330000000001</c:v>
                </c:pt>
                <c:pt idx="12">
                  <c:v>0.52273099999999995</c:v>
                </c:pt>
                <c:pt idx="13">
                  <c:v>1.019064</c:v>
                </c:pt>
                <c:pt idx="14">
                  <c:v>1.0192840000000001</c:v>
                </c:pt>
                <c:pt idx="15">
                  <c:v>0.453679</c:v>
                </c:pt>
                <c:pt idx="16">
                  <c:v>0.83830000000000005</c:v>
                </c:pt>
                <c:pt idx="17">
                  <c:v>0.83830700000000002</c:v>
                </c:pt>
                <c:pt idx="18">
                  <c:v>0.35987000000000002</c:v>
                </c:pt>
                <c:pt idx="19">
                  <c:v>0.66338399999999997</c:v>
                </c:pt>
                <c:pt idx="20">
                  <c:v>0.87675400000000003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975296"/>
        <c:axId val="170051264"/>
      </c:barChart>
      <c:catAx>
        <c:axId val="169975296"/>
        <c:scaling>
          <c:orientation val="minMax"/>
        </c:scaling>
        <c:delete val="0"/>
        <c:axPos val="b"/>
        <c:majorTickMark val="out"/>
        <c:minorTickMark val="none"/>
        <c:tickLblPos val="nextTo"/>
        <c:crossAx val="170051264"/>
        <c:crosses val="autoZero"/>
        <c:auto val="1"/>
        <c:lblAlgn val="ctr"/>
        <c:lblOffset val="100"/>
        <c:noMultiLvlLbl val="0"/>
      </c:catAx>
      <c:valAx>
        <c:axId val="170051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975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'i5 - 05,25,26'!$AC$1</c:f>
              <c:strCache>
                <c:ptCount val="1"/>
                <c:pt idx="0">
                  <c:v>memmove26    </c:v>
                </c:pt>
              </c:strCache>
            </c:strRef>
          </c:tx>
          <c:invertIfNegative val="0"/>
          <c:cat>
            <c:multiLvlStrRef>
              <c:f>'i5 - 05,25,26'!$AA$2:$AB$43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112</c:v>
                  </c:pt>
                  <c:pt idx="3">
                    <c:v>128</c:v>
                  </c:pt>
                  <c:pt idx="6">
                    <c:v>144</c:v>
                  </c:pt>
                  <c:pt idx="9">
                    <c:v>160</c:v>
                  </c:pt>
                  <c:pt idx="12">
                    <c:v>176</c:v>
                  </c:pt>
                  <c:pt idx="15">
                    <c:v>192</c:v>
                  </c:pt>
                  <c:pt idx="18">
                    <c:v>224</c:v>
                  </c:pt>
                  <c:pt idx="21">
                    <c:v>256</c:v>
                  </c:pt>
                  <c:pt idx="24">
                    <c:v>320</c:v>
                  </c:pt>
                  <c:pt idx="27">
                    <c:v>384</c:v>
                  </c:pt>
                  <c:pt idx="30">
                    <c:v>448</c:v>
                  </c:pt>
                  <c:pt idx="33">
                    <c:v>512</c:v>
                  </c:pt>
                  <c:pt idx="36">
                    <c:v>640</c:v>
                  </c:pt>
                  <c:pt idx="39">
                    <c:v>768</c:v>
                  </c:pt>
                </c:lvl>
              </c:multiLvlStrCache>
            </c:multiLvlStrRef>
          </c:cat>
          <c:val>
            <c:numRef>
              <c:f>'i5 - 05,25,26'!$AC$2:$AC$43</c:f>
              <c:numCache>
                <c:formatCode>General</c:formatCode>
                <c:ptCount val="42"/>
                <c:pt idx="0">
                  <c:v>3.7991600000000001</c:v>
                </c:pt>
                <c:pt idx="1">
                  <c:v>3.9302730000000001</c:v>
                </c:pt>
                <c:pt idx="2">
                  <c:v>3.9040430000000002</c:v>
                </c:pt>
                <c:pt idx="3">
                  <c:v>3.2578399999999998</c:v>
                </c:pt>
                <c:pt idx="4">
                  <c:v>3.3976139999999999</c:v>
                </c:pt>
                <c:pt idx="5">
                  <c:v>3.4006430000000001</c:v>
                </c:pt>
                <c:pt idx="6">
                  <c:v>2.898488</c:v>
                </c:pt>
                <c:pt idx="7">
                  <c:v>2.9776259999999999</c:v>
                </c:pt>
                <c:pt idx="8">
                  <c:v>2.976645</c:v>
                </c:pt>
                <c:pt idx="9">
                  <c:v>2.606414</c:v>
                </c:pt>
                <c:pt idx="10">
                  <c:v>2.7391260000000002</c:v>
                </c:pt>
                <c:pt idx="11">
                  <c:v>2.7380740000000001</c:v>
                </c:pt>
                <c:pt idx="12">
                  <c:v>2.421271</c:v>
                </c:pt>
                <c:pt idx="13">
                  <c:v>2.4812569999999998</c:v>
                </c:pt>
                <c:pt idx="14">
                  <c:v>2.4840490000000002</c:v>
                </c:pt>
                <c:pt idx="15">
                  <c:v>2.2234910000000001</c:v>
                </c:pt>
                <c:pt idx="16">
                  <c:v>2.327248</c:v>
                </c:pt>
                <c:pt idx="17">
                  <c:v>2.3288739999999999</c:v>
                </c:pt>
                <c:pt idx="18">
                  <c:v>1.9460759999999999</c:v>
                </c:pt>
                <c:pt idx="19">
                  <c:v>2.0347179999999998</c:v>
                </c:pt>
                <c:pt idx="20">
                  <c:v>2.0355029999999998</c:v>
                </c:pt>
                <c:pt idx="21">
                  <c:v>1.73315</c:v>
                </c:pt>
                <c:pt idx="22">
                  <c:v>1.8140240000000001</c:v>
                </c:pt>
                <c:pt idx="23">
                  <c:v>1.8133649999999999</c:v>
                </c:pt>
                <c:pt idx="24">
                  <c:v>1.4361360000000001</c:v>
                </c:pt>
                <c:pt idx="25">
                  <c:v>1.4938199999999999</c:v>
                </c:pt>
                <c:pt idx="26">
                  <c:v>1.4972909999999999</c:v>
                </c:pt>
                <c:pt idx="27">
                  <c:v>1.239425</c:v>
                </c:pt>
                <c:pt idx="28">
                  <c:v>1.288424</c:v>
                </c:pt>
                <c:pt idx="29">
                  <c:v>1.287765</c:v>
                </c:pt>
                <c:pt idx="30">
                  <c:v>1.107086</c:v>
                </c:pt>
                <c:pt idx="31">
                  <c:v>1.146763</c:v>
                </c:pt>
                <c:pt idx="32">
                  <c:v>1.1486270000000001</c:v>
                </c:pt>
                <c:pt idx="33">
                  <c:v>1.02234</c:v>
                </c:pt>
                <c:pt idx="34">
                  <c:v>1.0549850000000001</c:v>
                </c:pt>
                <c:pt idx="35">
                  <c:v>1.0614189999999999</c:v>
                </c:pt>
                <c:pt idx="36">
                  <c:v>0.98941299999999999</c:v>
                </c:pt>
                <c:pt idx="37">
                  <c:v>1.0313650000000001</c:v>
                </c:pt>
                <c:pt idx="38">
                  <c:v>1.0309550000000001</c:v>
                </c:pt>
                <c:pt idx="39">
                  <c:v>0.94115199999999999</c:v>
                </c:pt>
                <c:pt idx="40">
                  <c:v>0.97712399999999999</c:v>
                </c:pt>
                <c:pt idx="41">
                  <c:v>0.97908600000000001</c:v>
                </c:pt>
              </c:numCache>
            </c:numRef>
          </c:val>
        </c:ser>
        <c:ser>
          <c:idx val="1"/>
          <c:order val="1"/>
          <c:tx>
            <c:strRef>
              <c:f>'i5 - 05,25,26'!$AD$1</c:f>
              <c:strCache>
                <c:ptCount val="1"/>
                <c:pt idx="0">
                  <c:v>memmove25    </c:v>
                </c:pt>
              </c:strCache>
            </c:strRef>
          </c:tx>
          <c:invertIfNegative val="0"/>
          <c:cat>
            <c:multiLvlStrRef>
              <c:f>'i5 - 05,25,26'!$AA$2:$AB$43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112</c:v>
                  </c:pt>
                  <c:pt idx="3">
                    <c:v>128</c:v>
                  </c:pt>
                  <c:pt idx="6">
                    <c:v>144</c:v>
                  </c:pt>
                  <c:pt idx="9">
                    <c:v>160</c:v>
                  </c:pt>
                  <c:pt idx="12">
                    <c:v>176</c:v>
                  </c:pt>
                  <c:pt idx="15">
                    <c:v>192</c:v>
                  </c:pt>
                  <c:pt idx="18">
                    <c:v>224</c:v>
                  </c:pt>
                  <c:pt idx="21">
                    <c:v>256</c:v>
                  </c:pt>
                  <c:pt idx="24">
                    <c:v>320</c:v>
                  </c:pt>
                  <c:pt idx="27">
                    <c:v>384</c:v>
                  </c:pt>
                  <c:pt idx="30">
                    <c:v>448</c:v>
                  </c:pt>
                  <c:pt idx="33">
                    <c:v>512</c:v>
                  </c:pt>
                  <c:pt idx="36">
                    <c:v>640</c:v>
                  </c:pt>
                  <c:pt idx="39">
                    <c:v>768</c:v>
                  </c:pt>
                </c:lvl>
              </c:multiLvlStrCache>
            </c:multiLvlStrRef>
          </c:cat>
          <c:val>
            <c:numRef>
              <c:f>'i5 - 05,25,26'!$AD$2:$AD$43</c:f>
              <c:numCache>
                <c:formatCode>General</c:formatCode>
                <c:ptCount val="42"/>
                <c:pt idx="0">
                  <c:v>3.7161529999999998</c:v>
                </c:pt>
                <c:pt idx="1">
                  <c:v>3.8310590000000002</c:v>
                </c:pt>
                <c:pt idx="2">
                  <c:v>3.8792589999999998</c:v>
                </c:pt>
                <c:pt idx="3">
                  <c:v>3.2605430000000002</c:v>
                </c:pt>
                <c:pt idx="4">
                  <c:v>3.397494</c:v>
                </c:pt>
                <c:pt idx="5">
                  <c:v>3.3980359999999998</c:v>
                </c:pt>
                <c:pt idx="6">
                  <c:v>2.8883209999999999</c:v>
                </c:pt>
                <c:pt idx="7">
                  <c:v>2.9702929999999999</c:v>
                </c:pt>
                <c:pt idx="8">
                  <c:v>2.9641549999999999</c:v>
                </c:pt>
                <c:pt idx="9">
                  <c:v>2.6084100000000001</c:v>
                </c:pt>
                <c:pt idx="10">
                  <c:v>2.742378</c:v>
                </c:pt>
                <c:pt idx="11">
                  <c:v>2.7383769999999998</c:v>
                </c:pt>
                <c:pt idx="12">
                  <c:v>2.421932</c:v>
                </c:pt>
                <c:pt idx="13">
                  <c:v>2.489509</c:v>
                </c:pt>
                <c:pt idx="14">
                  <c:v>2.4852089999999998</c:v>
                </c:pt>
                <c:pt idx="15">
                  <c:v>2.2199930000000001</c:v>
                </c:pt>
                <c:pt idx="16">
                  <c:v>2.3288419999999999</c:v>
                </c:pt>
                <c:pt idx="17">
                  <c:v>2.331976</c:v>
                </c:pt>
                <c:pt idx="18">
                  <c:v>1.9475210000000001</c:v>
                </c:pt>
                <c:pt idx="19">
                  <c:v>2.0351789999999998</c:v>
                </c:pt>
                <c:pt idx="20">
                  <c:v>2.0367229999999998</c:v>
                </c:pt>
                <c:pt idx="21">
                  <c:v>1.733452</c:v>
                </c:pt>
                <c:pt idx="22">
                  <c:v>1.8126500000000001</c:v>
                </c:pt>
                <c:pt idx="23">
                  <c:v>1.815644</c:v>
                </c:pt>
                <c:pt idx="24">
                  <c:v>1.4373009999999999</c:v>
                </c:pt>
                <c:pt idx="25">
                  <c:v>1.499978</c:v>
                </c:pt>
                <c:pt idx="26">
                  <c:v>1.4980709999999999</c:v>
                </c:pt>
                <c:pt idx="27">
                  <c:v>1.241614</c:v>
                </c:pt>
                <c:pt idx="28">
                  <c:v>1.289272</c:v>
                </c:pt>
                <c:pt idx="29">
                  <c:v>1.2927390000000001</c:v>
                </c:pt>
                <c:pt idx="30">
                  <c:v>1.104914</c:v>
                </c:pt>
                <c:pt idx="31">
                  <c:v>1.147764</c:v>
                </c:pt>
                <c:pt idx="32">
                  <c:v>1.147788</c:v>
                </c:pt>
                <c:pt idx="33">
                  <c:v>1.025245</c:v>
                </c:pt>
                <c:pt idx="34">
                  <c:v>1.0562579999999999</c:v>
                </c:pt>
                <c:pt idx="35">
                  <c:v>1.0603849999999999</c:v>
                </c:pt>
                <c:pt idx="36">
                  <c:v>0.99018700000000004</c:v>
                </c:pt>
                <c:pt idx="37">
                  <c:v>1.0305299999999999</c:v>
                </c:pt>
                <c:pt idx="38">
                  <c:v>1.031876</c:v>
                </c:pt>
                <c:pt idx="39">
                  <c:v>0.94169700000000001</c:v>
                </c:pt>
                <c:pt idx="40">
                  <c:v>0.97943800000000003</c:v>
                </c:pt>
                <c:pt idx="41">
                  <c:v>0.97717500000000002</c:v>
                </c:pt>
              </c:numCache>
            </c:numRef>
          </c:val>
        </c:ser>
        <c:ser>
          <c:idx val="2"/>
          <c:order val="2"/>
          <c:tx>
            <c:strRef>
              <c:f>'i5 - 05,25,26'!$AE$1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'i5 - 05,25,26'!$AA$2:$AB$43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112</c:v>
                  </c:pt>
                  <c:pt idx="3">
                    <c:v>128</c:v>
                  </c:pt>
                  <c:pt idx="6">
                    <c:v>144</c:v>
                  </c:pt>
                  <c:pt idx="9">
                    <c:v>160</c:v>
                  </c:pt>
                  <c:pt idx="12">
                    <c:v>176</c:v>
                  </c:pt>
                  <c:pt idx="15">
                    <c:v>192</c:v>
                  </c:pt>
                  <c:pt idx="18">
                    <c:v>224</c:v>
                  </c:pt>
                  <c:pt idx="21">
                    <c:v>256</c:v>
                  </c:pt>
                  <c:pt idx="24">
                    <c:v>320</c:v>
                  </c:pt>
                  <c:pt idx="27">
                    <c:v>384</c:v>
                  </c:pt>
                  <c:pt idx="30">
                    <c:v>448</c:v>
                  </c:pt>
                  <c:pt idx="33">
                    <c:v>512</c:v>
                  </c:pt>
                  <c:pt idx="36">
                    <c:v>640</c:v>
                  </c:pt>
                  <c:pt idx="39">
                    <c:v>768</c:v>
                  </c:pt>
                </c:lvl>
              </c:multiLvlStrCache>
            </c:multiLvlStrRef>
          </c:cat>
          <c:val>
            <c:numRef>
              <c:f>'i5 - 05,25,26'!$AE$2:$AE$43</c:f>
              <c:numCache>
                <c:formatCode>General</c:formatCode>
                <c:ptCount val="42"/>
                <c:pt idx="0">
                  <c:v>3.7409720000000002</c:v>
                </c:pt>
                <c:pt idx="1">
                  <c:v>3.910129</c:v>
                </c:pt>
                <c:pt idx="2">
                  <c:v>3.9585509999999999</c:v>
                </c:pt>
                <c:pt idx="3">
                  <c:v>3.2723939999999998</c:v>
                </c:pt>
                <c:pt idx="4">
                  <c:v>3.4926179999999998</c:v>
                </c:pt>
                <c:pt idx="5">
                  <c:v>3.4903420000000001</c:v>
                </c:pt>
                <c:pt idx="6">
                  <c:v>2.9696929999999999</c:v>
                </c:pt>
                <c:pt idx="7">
                  <c:v>3.0623239999999998</c:v>
                </c:pt>
                <c:pt idx="8">
                  <c:v>3.0698880000000002</c:v>
                </c:pt>
                <c:pt idx="9">
                  <c:v>2.6662699999999999</c:v>
                </c:pt>
                <c:pt idx="10">
                  <c:v>2.8176950000000001</c:v>
                </c:pt>
                <c:pt idx="11">
                  <c:v>2.8087680000000002</c:v>
                </c:pt>
                <c:pt idx="12">
                  <c:v>2.479752</c:v>
                </c:pt>
                <c:pt idx="13">
                  <c:v>2.577826</c:v>
                </c:pt>
                <c:pt idx="14">
                  <c:v>2.5755370000000002</c:v>
                </c:pt>
                <c:pt idx="15">
                  <c:v>2.2500469999999999</c:v>
                </c:pt>
                <c:pt idx="16">
                  <c:v>2.3675410000000001</c:v>
                </c:pt>
                <c:pt idx="17">
                  <c:v>2.3685830000000001</c:v>
                </c:pt>
                <c:pt idx="18">
                  <c:v>1.974469</c:v>
                </c:pt>
                <c:pt idx="19">
                  <c:v>2.0811109999999999</c:v>
                </c:pt>
                <c:pt idx="20">
                  <c:v>2.081242</c:v>
                </c:pt>
                <c:pt idx="21">
                  <c:v>1.757422</c:v>
                </c:pt>
                <c:pt idx="22">
                  <c:v>1.8448640000000001</c:v>
                </c:pt>
                <c:pt idx="23">
                  <c:v>1.8434600000000001</c:v>
                </c:pt>
                <c:pt idx="24">
                  <c:v>1.445837</c:v>
                </c:pt>
                <c:pt idx="25">
                  <c:v>1.510902</c:v>
                </c:pt>
                <c:pt idx="26">
                  <c:v>1.511771</c:v>
                </c:pt>
                <c:pt idx="27">
                  <c:v>1.249004</c:v>
                </c:pt>
                <c:pt idx="28">
                  <c:v>1.303914</c:v>
                </c:pt>
                <c:pt idx="29">
                  <c:v>1.305947</c:v>
                </c:pt>
                <c:pt idx="30">
                  <c:v>1.1156140000000001</c:v>
                </c:pt>
                <c:pt idx="31">
                  <c:v>1.1623589999999999</c:v>
                </c:pt>
                <c:pt idx="32">
                  <c:v>1.162615</c:v>
                </c:pt>
                <c:pt idx="33">
                  <c:v>1.00776</c:v>
                </c:pt>
                <c:pt idx="34">
                  <c:v>1.049196</c:v>
                </c:pt>
                <c:pt idx="35">
                  <c:v>1.049404</c:v>
                </c:pt>
                <c:pt idx="36">
                  <c:v>0.98498799999999997</c:v>
                </c:pt>
                <c:pt idx="37">
                  <c:v>1.0324139999999999</c:v>
                </c:pt>
                <c:pt idx="38">
                  <c:v>1.036238</c:v>
                </c:pt>
                <c:pt idx="39">
                  <c:v>0.93490600000000001</c:v>
                </c:pt>
                <c:pt idx="40">
                  <c:v>0.98866600000000004</c:v>
                </c:pt>
                <c:pt idx="41">
                  <c:v>0.98792999999999997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2257664"/>
        <c:axId val="170045952"/>
      </c:barChart>
      <c:catAx>
        <c:axId val="14225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70045952"/>
        <c:crosses val="autoZero"/>
        <c:auto val="1"/>
        <c:lblAlgn val="ctr"/>
        <c:lblOffset val="100"/>
        <c:noMultiLvlLbl val="0"/>
      </c:catAx>
      <c:valAx>
        <c:axId val="170045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2257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'i5 - 05,25,26'!$AY$1</c:f>
              <c:strCache>
                <c:ptCount val="1"/>
                <c:pt idx="0">
                  <c:v>memmove26    </c:v>
                </c:pt>
              </c:strCache>
            </c:strRef>
          </c:tx>
          <c:invertIfNegative val="0"/>
          <c:cat>
            <c:multiLvlStrRef>
              <c:f>'i5 - 05,25,26'!$AW$2:$AX$43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112 cached</c:v>
                  </c:pt>
                  <c:pt idx="3">
                    <c:v>128 cached</c:v>
                  </c:pt>
                  <c:pt idx="6">
                    <c:v>144 cached</c:v>
                  </c:pt>
                  <c:pt idx="9">
                    <c:v>160 cached</c:v>
                  </c:pt>
                  <c:pt idx="12">
                    <c:v>176 cached</c:v>
                  </c:pt>
                  <c:pt idx="15">
                    <c:v>192 cached</c:v>
                  </c:pt>
                  <c:pt idx="18">
                    <c:v>224 cached</c:v>
                  </c:pt>
                  <c:pt idx="21">
                    <c:v>256 cached</c:v>
                  </c:pt>
                  <c:pt idx="24">
                    <c:v>320 cached</c:v>
                  </c:pt>
                  <c:pt idx="27">
                    <c:v>384 cached</c:v>
                  </c:pt>
                  <c:pt idx="30">
                    <c:v>448 cached</c:v>
                  </c:pt>
                  <c:pt idx="33">
                    <c:v>512 cached</c:v>
                  </c:pt>
                  <c:pt idx="36">
                    <c:v>640 cached</c:v>
                  </c:pt>
                  <c:pt idx="39">
                    <c:v>768 cached</c:v>
                  </c:pt>
                </c:lvl>
              </c:multiLvlStrCache>
            </c:multiLvlStrRef>
          </c:cat>
          <c:val>
            <c:numRef>
              <c:f>'i5 - 05,25,26'!$AY$2:$AY$43</c:f>
              <c:numCache>
                <c:formatCode>General</c:formatCode>
                <c:ptCount val="42"/>
                <c:pt idx="0">
                  <c:v>0.32075399999999998</c:v>
                </c:pt>
                <c:pt idx="1">
                  <c:v>0.38955299999999998</c:v>
                </c:pt>
                <c:pt idx="2">
                  <c:v>0.370037</c:v>
                </c:pt>
                <c:pt idx="3">
                  <c:v>0.290688</c:v>
                </c:pt>
                <c:pt idx="4">
                  <c:v>0.33315400000000001</c:v>
                </c:pt>
                <c:pt idx="5">
                  <c:v>0.333644</c:v>
                </c:pt>
                <c:pt idx="6">
                  <c:v>0.25756200000000001</c:v>
                </c:pt>
                <c:pt idx="7">
                  <c:v>0.292765</c:v>
                </c:pt>
                <c:pt idx="8">
                  <c:v>0.29388399999999998</c:v>
                </c:pt>
                <c:pt idx="9">
                  <c:v>0.23803099999999999</c:v>
                </c:pt>
                <c:pt idx="10">
                  <c:v>0.290157</c:v>
                </c:pt>
                <c:pt idx="11">
                  <c:v>0.29013699999999998</c:v>
                </c:pt>
                <c:pt idx="12">
                  <c:v>0.243952</c:v>
                </c:pt>
                <c:pt idx="13">
                  <c:v>0.27544200000000002</c:v>
                </c:pt>
                <c:pt idx="14">
                  <c:v>0.27745999999999998</c:v>
                </c:pt>
                <c:pt idx="15">
                  <c:v>0.214307</c:v>
                </c:pt>
                <c:pt idx="16">
                  <c:v>0.26133400000000001</c:v>
                </c:pt>
                <c:pt idx="17">
                  <c:v>0.262573</c:v>
                </c:pt>
                <c:pt idx="18">
                  <c:v>0.19558700000000001</c:v>
                </c:pt>
                <c:pt idx="19">
                  <c:v>0.24148700000000001</c:v>
                </c:pt>
                <c:pt idx="20">
                  <c:v>0.242421</c:v>
                </c:pt>
                <c:pt idx="21">
                  <c:v>0.18345600000000001</c:v>
                </c:pt>
                <c:pt idx="22">
                  <c:v>0.22631499999999999</c:v>
                </c:pt>
                <c:pt idx="23">
                  <c:v>0.22608400000000001</c:v>
                </c:pt>
                <c:pt idx="24">
                  <c:v>0.16874500000000001</c:v>
                </c:pt>
                <c:pt idx="25">
                  <c:v>0.205483</c:v>
                </c:pt>
                <c:pt idx="26">
                  <c:v>0.205679</c:v>
                </c:pt>
                <c:pt idx="27">
                  <c:v>0.15665899999999999</c:v>
                </c:pt>
                <c:pt idx="28">
                  <c:v>0.18978700000000001</c:v>
                </c:pt>
                <c:pt idx="29">
                  <c:v>0.190749</c:v>
                </c:pt>
                <c:pt idx="30">
                  <c:v>0.14844199999999999</c:v>
                </c:pt>
                <c:pt idx="31">
                  <c:v>0.17848900000000001</c:v>
                </c:pt>
                <c:pt idx="32">
                  <c:v>0.179094</c:v>
                </c:pt>
                <c:pt idx="33">
                  <c:v>0.14176</c:v>
                </c:pt>
                <c:pt idx="34">
                  <c:v>0.17088100000000001</c:v>
                </c:pt>
                <c:pt idx="35">
                  <c:v>0.171482</c:v>
                </c:pt>
                <c:pt idx="36">
                  <c:v>0.13184000000000001</c:v>
                </c:pt>
                <c:pt idx="37">
                  <c:v>0.15898200000000001</c:v>
                </c:pt>
                <c:pt idx="38">
                  <c:v>0.15959200000000001</c:v>
                </c:pt>
                <c:pt idx="39">
                  <c:v>0.12662000000000001</c:v>
                </c:pt>
                <c:pt idx="40">
                  <c:v>0.15112600000000001</c:v>
                </c:pt>
                <c:pt idx="41">
                  <c:v>0.15193599999999999</c:v>
                </c:pt>
              </c:numCache>
            </c:numRef>
          </c:val>
        </c:ser>
        <c:ser>
          <c:idx val="1"/>
          <c:order val="1"/>
          <c:tx>
            <c:strRef>
              <c:f>'i5 - 05,25,26'!$AZ$1</c:f>
              <c:strCache>
                <c:ptCount val="1"/>
                <c:pt idx="0">
                  <c:v>memmove25    </c:v>
                </c:pt>
              </c:strCache>
            </c:strRef>
          </c:tx>
          <c:invertIfNegative val="0"/>
          <c:cat>
            <c:multiLvlStrRef>
              <c:f>'i5 - 05,25,26'!$AW$2:$AX$43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112 cached</c:v>
                  </c:pt>
                  <c:pt idx="3">
                    <c:v>128 cached</c:v>
                  </c:pt>
                  <c:pt idx="6">
                    <c:v>144 cached</c:v>
                  </c:pt>
                  <c:pt idx="9">
                    <c:v>160 cached</c:v>
                  </c:pt>
                  <c:pt idx="12">
                    <c:v>176 cached</c:v>
                  </c:pt>
                  <c:pt idx="15">
                    <c:v>192 cached</c:v>
                  </c:pt>
                  <c:pt idx="18">
                    <c:v>224 cached</c:v>
                  </c:pt>
                  <c:pt idx="21">
                    <c:v>256 cached</c:v>
                  </c:pt>
                  <c:pt idx="24">
                    <c:v>320 cached</c:v>
                  </c:pt>
                  <c:pt idx="27">
                    <c:v>384 cached</c:v>
                  </c:pt>
                  <c:pt idx="30">
                    <c:v>448 cached</c:v>
                  </c:pt>
                  <c:pt idx="33">
                    <c:v>512 cached</c:v>
                  </c:pt>
                  <c:pt idx="36">
                    <c:v>640 cached</c:v>
                  </c:pt>
                  <c:pt idx="39">
                    <c:v>768 cached</c:v>
                  </c:pt>
                </c:lvl>
              </c:multiLvlStrCache>
            </c:multiLvlStrRef>
          </c:cat>
          <c:val>
            <c:numRef>
              <c:f>'i5 - 05,25,26'!$AZ$2:$AZ$43</c:f>
              <c:numCache>
                <c:formatCode>General</c:formatCode>
                <c:ptCount val="42"/>
                <c:pt idx="0">
                  <c:v>0.32463500000000001</c:v>
                </c:pt>
                <c:pt idx="1">
                  <c:v>0.37376700000000002</c:v>
                </c:pt>
                <c:pt idx="2">
                  <c:v>0.35386200000000001</c:v>
                </c:pt>
                <c:pt idx="3">
                  <c:v>0.28883599999999998</c:v>
                </c:pt>
                <c:pt idx="4">
                  <c:v>0.33385500000000001</c:v>
                </c:pt>
                <c:pt idx="5">
                  <c:v>0.333341</c:v>
                </c:pt>
                <c:pt idx="6">
                  <c:v>0.25792399999999999</c:v>
                </c:pt>
                <c:pt idx="7">
                  <c:v>0.2964</c:v>
                </c:pt>
                <c:pt idx="8">
                  <c:v>0.29639100000000002</c:v>
                </c:pt>
                <c:pt idx="9">
                  <c:v>0.237344</c:v>
                </c:pt>
                <c:pt idx="10">
                  <c:v>0.2888</c:v>
                </c:pt>
                <c:pt idx="11">
                  <c:v>0.28845199999999999</c:v>
                </c:pt>
                <c:pt idx="12">
                  <c:v>0.23103199999999999</c:v>
                </c:pt>
                <c:pt idx="13">
                  <c:v>0.26701799999999998</c:v>
                </c:pt>
                <c:pt idx="14">
                  <c:v>0.26693499999999998</c:v>
                </c:pt>
                <c:pt idx="15">
                  <c:v>0.213947</c:v>
                </c:pt>
                <c:pt idx="16">
                  <c:v>0.26168000000000002</c:v>
                </c:pt>
                <c:pt idx="17">
                  <c:v>0.262992</c:v>
                </c:pt>
                <c:pt idx="18">
                  <c:v>0.195687</c:v>
                </c:pt>
                <c:pt idx="19">
                  <c:v>0.241839</c:v>
                </c:pt>
                <c:pt idx="20">
                  <c:v>0.24254999999999999</c:v>
                </c:pt>
                <c:pt idx="21">
                  <c:v>0.18381600000000001</c:v>
                </c:pt>
                <c:pt idx="22">
                  <c:v>0.225382</c:v>
                </c:pt>
                <c:pt idx="23">
                  <c:v>0.22628200000000001</c:v>
                </c:pt>
                <c:pt idx="24">
                  <c:v>0.169241</c:v>
                </c:pt>
                <c:pt idx="25">
                  <c:v>0.20525399999999999</c:v>
                </c:pt>
                <c:pt idx="26">
                  <c:v>0.205848</c:v>
                </c:pt>
                <c:pt idx="27">
                  <c:v>0.156751</c:v>
                </c:pt>
                <c:pt idx="28">
                  <c:v>0.189776</c:v>
                </c:pt>
                <c:pt idx="29">
                  <c:v>0.19025700000000001</c:v>
                </c:pt>
                <c:pt idx="30">
                  <c:v>0.14868500000000001</c:v>
                </c:pt>
                <c:pt idx="31">
                  <c:v>0.178483</c:v>
                </c:pt>
                <c:pt idx="32">
                  <c:v>0.178923</c:v>
                </c:pt>
                <c:pt idx="33">
                  <c:v>0.141814</c:v>
                </c:pt>
                <c:pt idx="34">
                  <c:v>0.17083000000000001</c:v>
                </c:pt>
                <c:pt idx="35">
                  <c:v>0.17153199999999999</c:v>
                </c:pt>
                <c:pt idx="36">
                  <c:v>0.13205600000000001</c:v>
                </c:pt>
                <c:pt idx="37">
                  <c:v>0.159388</c:v>
                </c:pt>
                <c:pt idx="38">
                  <c:v>0.15989200000000001</c:v>
                </c:pt>
                <c:pt idx="39">
                  <c:v>0.12645400000000001</c:v>
                </c:pt>
                <c:pt idx="40">
                  <c:v>0.15154699999999999</c:v>
                </c:pt>
                <c:pt idx="41">
                  <c:v>0.15171899999999999</c:v>
                </c:pt>
              </c:numCache>
            </c:numRef>
          </c:val>
        </c:ser>
        <c:ser>
          <c:idx val="2"/>
          <c:order val="2"/>
          <c:tx>
            <c:strRef>
              <c:f>'i5 - 05,25,26'!$BA$1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'i5 - 05,25,26'!$AW$2:$AX$43</c:f>
              <c:multiLvlStrCache>
                <c:ptCount val="42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  <c:pt idx="39">
                    <c:v>aligned</c:v>
                  </c:pt>
                  <c:pt idx="40">
                    <c:v>misaligned</c:v>
                  </c:pt>
                  <c:pt idx="41">
                    <c:v>unalignable</c:v>
                  </c:pt>
                </c:lvl>
                <c:lvl>
                  <c:pt idx="0">
                    <c:v>112 cached</c:v>
                  </c:pt>
                  <c:pt idx="3">
                    <c:v>128 cached</c:v>
                  </c:pt>
                  <c:pt idx="6">
                    <c:v>144 cached</c:v>
                  </c:pt>
                  <c:pt idx="9">
                    <c:v>160 cached</c:v>
                  </c:pt>
                  <c:pt idx="12">
                    <c:v>176 cached</c:v>
                  </c:pt>
                  <c:pt idx="15">
                    <c:v>192 cached</c:v>
                  </c:pt>
                  <c:pt idx="18">
                    <c:v>224 cached</c:v>
                  </c:pt>
                  <c:pt idx="21">
                    <c:v>256 cached</c:v>
                  </c:pt>
                  <c:pt idx="24">
                    <c:v>320 cached</c:v>
                  </c:pt>
                  <c:pt idx="27">
                    <c:v>384 cached</c:v>
                  </c:pt>
                  <c:pt idx="30">
                    <c:v>448 cached</c:v>
                  </c:pt>
                  <c:pt idx="33">
                    <c:v>512 cached</c:v>
                  </c:pt>
                  <c:pt idx="36">
                    <c:v>640 cached</c:v>
                  </c:pt>
                  <c:pt idx="39">
                    <c:v>768 cached</c:v>
                  </c:pt>
                </c:lvl>
              </c:multiLvlStrCache>
            </c:multiLvlStrRef>
          </c:cat>
          <c:val>
            <c:numRef>
              <c:f>'i5 - 05,25,26'!$BA$2:$BA$43</c:f>
              <c:numCache>
                <c:formatCode>General</c:formatCode>
                <c:ptCount val="42"/>
                <c:pt idx="0">
                  <c:v>0.373836</c:v>
                </c:pt>
                <c:pt idx="1">
                  <c:v>0.40921000000000002</c:v>
                </c:pt>
                <c:pt idx="2">
                  <c:v>0.383525</c:v>
                </c:pt>
                <c:pt idx="3">
                  <c:v>0.291107</c:v>
                </c:pt>
                <c:pt idx="4">
                  <c:v>0.36025600000000002</c:v>
                </c:pt>
                <c:pt idx="5">
                  <c:v>0.36072100000000001</c:v>
                </c:pt>
                <c:pt idx="6">
                  <c:v>0.26757900000000001</c:v>
                </c:pt>
                <c:pt idx="7">
                  <c:v>0.31131399999999998</c:v>
                </c:pt>
                <c:pt idx="8">
                  <c:v>0.312029</c:v>
                </c:pt>
                <c:pt idx="9">
                  <c:v>0.23930799999999999</c:v>
                </c:pt>
                <c:pt idx="10">
                  <c:v>0.30474699999999999</c:v>
                </c:pt>
                <c:pt idx="11">
                  <c:v>0.30488300000000002</c:v>
                </c:pt>
                <c:pt idx="12">
                  <c:v>0.23857100000000001</c:v>
                </c:pt>
                <c:pt idx="13">
                  <c:v>0.281719</c:v>
                </c:pt>
                <c:pt idx="14">
                  <c:v>0.28094599999999997</c:v>
                </c:pt>
                <c:pt idx="15">
                  <c:v>0.222882</c:v>
                </c:pt>
                <c:pt idx="16">
                  <c:v>0.27567399999999997</c:v>
                </c:pt>
                <c:pt idx="17">
                  <c:v>0.27659</c:v>
                </c:pt>
                <c:pt idx="18">
                  <c:v>0.20217599999999999</c:v>
                </c:pt>
                <c:pt idx="19">
                  <c:v>0.25484899999999999</c:v>
                </c:pt>
                <c:pt idx="20">
                  <c:v>0.25637300000000002</c:v>
                </c:pt>
                <c:pt idx="21">
                  <c:v>0.195911</c:v>
                </c:pt>
                <c:pt idx="22">
                  <c:v>0.23705999999999999</c:v>
                </c:pt>
                <c:pt idx="23">
                  <c:v>0.23819799999999999</c:v>
                </c:pt>
                <c:pt idx="24">
                  <c:v>0.176236</c:v>
                </c:pt>
                <c:pt idx="25">
                  <c:v>0.21217</c:v>
                </c:pt>
                <c:pt idx="26">
                  <c:v>0.21120700000000001</c:v>
                </c:pt>
                <c:pt idx="27">
                  <c:v>0.16333900000000001</c:v>
                </c:pt>
                <c:pt idx="28">
                  <c:v>0.19503499999999999</c:v>
                </c:pt>
                <c:pt idx="29">
                  <c:v>0.19594800000000001</c:v>
                </c:pt>
                <c:pt idx="30">
                  <c:v>0.153637</c:v>
                </c:pt>
                <c:pt idx="31">
                  <c:v>0.18454999999999999</c:v>
                </c:pt>
                <c:pt idx="32">
                  <c:v>0.18449399999999999</c:v>
                </c:pt>
                <c:pt idx="33">
                  <c:v>0.145375</c:v>
                </c:pt>
                <c:pt idx="34">
                  <c:v>0.17535500000000001</c:v>
                </c:pt>
                <c:pt idx="35">
                  <c:v>0.17636099999999999</c:v>
                </c:pt>
                <c:pt idx="36">
                  <c:v>0.135438</c:v>
                </c:pt>
                <c:pt idx="37">
                  <c:v>0.16282099999999999</c:v>
                </c:pt>
                <c:pt idx="38">
                  <c:v>0.163773</c:v>
                </c:pt>
                <c:pt idx="39">
                  <c:v>0.12879299999999999</c:v>
                </c:pt>
                <c:pt idx="40">
                  <c:v>0.15376100000000001</c:v>
                </c:pt>
                <c:pt idx="41">
                  <c:v>0.15440699999999999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089664"/>
        <c:axId val="170048256"/>
      </c:barChart>
      <c:catAx>
        <c:axId val="143089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70048256"/>
        <c:crosses val="autoZero"/>
        <c:auto val="1"/>
        <c:lblAlgn val="ctr"/>
        <c:lblOffset val="100"/>
        <c:noMultiLvlLbl val="0"/>
      </c:catAx>
      <c:valAx>
        <c:axId val="170048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089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'i5 - 05,25,26'!$BU$1</c:f>
              <c:strCache>
                <c:ptCount val="1"/>
                <c:pt idx="0">
                  <c:v>memmove26    </c:v>
                </c:pt>
              </c:strCache>
            </c:strRef>
          </c:tx>
          <c:invertIfNegative val="0"/>
          <c:cat>
            <c:multiLvlStrRef>
              <c:f>'i5 - 05,25,26'!$BS$2:$BT$4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64</c:v>
                  </c:pt>
                </c:lvl>
              </c:multiLvlStrCache>
            </c:multiLvlStrRef>
          </c:cat>
          <c:val>
            <c:numRef>
              <c:f>'i5 - 05,25,26'!$BU$2:$BU$4</c:f>
              <c:numCache>
                <c:formatCode>General</c:formatCode>
                <c:ptCount val="3"/>
                <c:pt idx="0">
                  <c:v>5.964575</c:v>
                </c:pt>
                <c:pt idx="1">
                  <c:v>6.5252530000000002</c:v>
                </c:pt>
                <c:pt idx="2">
                  <c:v>6.5353029999999999</c:v>
                </c:pt>
              </c:numCache>
            </c:numRef>
          </c:val>
        </c:ser>
        <c:ser>
          <c:idx val="1"/>
          <c:order val="1"/>
          <c:tx>
            <c:strRef>
              <c:f>'i5 - 05,25,26'!$BV$1</c:f>
              <c:strCache>
                <c:ptCount val="1"/>
                <c:pt idx="0">
                  <c:v>memmove25    </c:v>
                </c:pt>
              </c:strCache>
            </c:strRef>
          </c:tx>
          <c:invertIfNegative val="0"/>
          <c:cat>
            <c:multiLvlStrRef>
              <c:f>'i5 - 05,25,26'!$BS$2:$BT$4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64</c:v>
                  </c:pt>
                </c:lvl>
              </c:multiLvlStrCache>
            </c:multiLvlStrRef>
          </c:cat>
          <c:val>
            <c:numRef>
              <c:f>'i5 - 05,25,26'!$BV$2:$BV$4</c:f>
              <c:numCache>
                <c:formatCode>General</c:formatCode>
                <c:ptCount val="3"/>
                <c:pt idx="0">
                  <c:v>5.9587339999999998</c:v>
                </c:pt>
                <c:pt idx="1">
                  <c:v>6.5142499999999997</c:v>
                </c:pt>
                <c:pt idx="2">
                  <c:v>6.6374360000000001</c:v>
                </c:pt>
              </c:numCache>
            </c:numRef>
          </c:val>
        </c:ser>
        <c:ser>
          <c:idx val="2"/>
          <c:order val="2"/>
          <c:tx>
            <c:strRef>
              <c:f>'i5 - 05,25,26'!$BW$1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'i5 - 05,25,26'!$BS$2:$BT$4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64</c:v>
                  </c:pt>
                </c:lvl>
              </c:multiLvlStrCache>
            </c:multiLvlStrRef>
          </c:cat>
          <c:val>
            <c:numRef>
              <c:f>'i5 - 05,25,26'!$BW$2:$BW$4</c:f>
              <c:numCache>
                <c:formatCode>General</c:formatCode>
                <c:ptCount val="3"/>
                <c:pt idx="0">
                  <c:v>6.1412930000000001</c:v>
                </c:pt>
                <c:pt idx="1">
                  <c:v>6.6598220000000001</c:v>
                </c:pt>
                <c:pt idx="2">
                  <c:v>7.0784250000000002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091200"/>
        <c:axId val="170054720"/>
      </c:barChart>
      <c:catAx>
        <c:axId val="143091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70054720"/>
        <c:crosses val="autoZero"/>
        <c:auto val="1"/>
        <c:lblAlgn val="ctr"/>
        <c:lblOffset val="100"/>
        <c:noMultiLvlLbl val="0"/>
      </c:catAx>
      <c:valAx>
        <c:axId val="170054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0912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'i5 - 05,25,26'!$CD$1</c:f>
              <c:strCache>
                <c:ptCount val="1"/>
                <c:pt idx="0">
                  <c:v>memmove26    </c:v>
                </c:pt>
              </c:strCache>
            </c:strRef>
          </c:tx>
          <c:invertIfNegative val="0"/>
          <c:cat>
            <c:multiLvlStrRef>
              <c:f>'i5 - 05,25,26'!$CB$2:$CC$4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64 cached</c:v>
                  </c:pt>
                </c:lvl>
              </c:multiLvlStrCache>
            </c:multiLvlStrRef>
          </c:cat>
          <c:val>
            <c:numRef>
              <c:f>'i5 - 05,25,26'!$CD$2:$CD$4</c:f>
              <c:numCache>
                <c:formatCode>General</c:formatCode>
                <c:ptCount val="3"/>
                <c:pt idx="0">
                  <c:v>0.56564400000000004</c:v>
                </c:pt>
                <c:pt idx="1">
                  <c:v>0.66259299999999999</c:v>
                </c:pt>
                <c:pt idx="2">
                  <c:v>0.67919399999999996</c:v>
                </c:pt>
              </c:numCache>
            </c:numRef>
          </c:val>
        </c:ser>
        <c:ser>
          <c:idx val="1"/>
          <c:order val="1"/>
          <c:tx>
            <c:strRef>
              <c:f>'i5 - 05,25,26'!$CE$1</c:f>
              <c:strCache>
                <c:ptCount val="1"/>
                <c:pt idx="0">
                  <c:v>memmove25    </c:v>
                </c:pt>
              </c:strCache>
            </c:strRef>
          </c:tx>
          <c:invertIfNegative val="0"/>
          <c:cat>
            <c:multiLvlStrRef>
              <c:f>'i5 - 05,25,26'!$CB$2:$CC$4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64 cached</c:v>
                  </c:pt>
                </c:lvl>
              </c:multiLvlStrCache>
            </c:multiLvlStrRef>
          </c:cat>
          <c:val>
            <c:numRef>
              <c:f>'i5 - 05,25,26'!$CE$2:$CE$4</c:f>
              <c:numCache>
                <c:formatCode>General</c:formatCode>
                <c:ptCount val="3"/>
                <c:pt idx="0">
                  <c:v>0.52281999999999995</c:v>
                </c:pt>
                <c:pt idx="1">
                  <c:v>0.66457900000000003</c:v>
                </c:pt>
                <c:pt idx="2">
                  <c:v>0.72126400000000002</c:v>
                </c:pt>
              </c:numCache>
            </c:numRef>
          </c:val>
        </c:ser>
        <c:ser>
          <c:idx val="2"/>
          <c:order val="2"/>
          <c:tx>
            <c:strRef>
              <c:f>'i5 - 05,25,26'!$CF$1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'i5 - 05,25,26'!$CB$2:$CC$4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64 cached</c:v>
                  </c:pt>
                </c:lvl>
              </c:multiLvlStrCache>
            </c:multiLvlStrRef>
          </c:cat>
          <c:val>
            <c:numRef>
              <c:f>'i5 - 05,25,26'!$CF$2:$CF$4</c:f>
              <c:numCache>
                <c:formatCode>General</c:formatCode>
                <c:ptCount val="3"/>
                <c:pt idx="0">
                  <c:v>0.56547599999999998</c:v>
                </c:pt>
                <c:pt idx="1">
                  <c:v>0.74372700000000003</c:v>
                </c:pt>
                <c:pt idx="2">
                  <c:v>0.73908399999999996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091712"/>
        <c:axId val="170057024"/>
      </c:barChart>
      <c:catAx>
        <c:axId val="14309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170057024"/>
        <c:crosses val="autoZero"/>
        <c:auto val="1"/>
        <c:lblAlgn val="ctr"/>
        <c:lblOffset val="100"/>
        <c:noMultiLvlLbl val="0"/>
      </c:catAx>
      <c:valAx>
        <c:axId val="170057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0917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'i5 - 05,25,26'!$CQ$1</c:f>
              <c:strCache>
                <c:ptCount val="1"/>
                <c:pt idx="0">
                  <c:v>memmove26    </c:v>
                </c:pt>
              </c:strCache>
            </c:strRef>
          </c:tx>
          <c:invertIfNegative val="0"/>
          <c:cat>
            <c:multiLvlStrRef>
              <c:f>'i5 - 05,25,26'!$CO$2:$CP$4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4096</c:v>
                  </c:pt>
                </c:lvl>
              </c:multiLvlStrCache>
            </c:multiLvlStrRef>
          </c:cat>
          <c:val>
            <c:numRef>
              <c:f>'i5 - 05,25,26'!$CQ$2:$CQ$4</c:f>
              <c:numCache>
                <c:formatCode>General</c:formatCode>
                <c:ptCount val="3"/>
                <c:pt idx="0">
                  <c:v>0.50940200000000002</c:v>
                </c:pt>
                <c:pt idx="1">
                  <c:v>0.51201799999999997</c:v>
                </c:pt>
                <c:pt idx="2">
                  <c:v>0.511208</c:v>
                </c:pt>
              </c:numCache>
            </c:numRef>
          </c:val>
        </c:ser>
        <c:ser>
          <c:idx val="1"/>
          <c:order val="1"/>
          <c:tx>
            <c:strRef>
              <c:f>'i5 - 05,25,26'!$CR$1</c:f>
              <c:strCache>
                <c:ptCount val="1"/>
                <c:pt idx="0">
                  <c:v>memmove25    </c:v>
                </c:pt>
              </c:strCache>
            </c:strRef>
          </c:tx>
          <c:invertIfNegative val="0"/>
          <c:cat>
            <c:multiLvlStrRef>
              <c:f>'i5 - 05,25,26'!$CO$2:$CP$4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4096</c:v>
                  </c:pt>
                </c:lvl>
              </c:multiLvlStrCache>
            </c:multiLvlStrRef>
          </c:cat>
          <c:val>
            <c:numRef>
              <c:f>'i5 - 05,25,26'!$CR$2:$CR$4</c:f>
              <c:numCache>
                <c:formatCode>General</c:formatCode>
                <c:ptCount val="3"/>
                <c:pt idx="0">
                  <c:v>0.50879300000000005</c:v>
                </c:pt>
                <c:pt idx="1">
                  <c:v>0.51263800000000004</c:v>
                </c:pt>
                <c:pt idx="2">
                  <c:v>0.51205400000000001</c:v>
                </c:pt>
              </c:numCache>
            </c:numRef>
          </c:val>
        </c:ser>
        <c:ser>
          <c:idx val="2"/>
          <c:order val="2"/>
          <c:tx>
            <c:strRef>
              <c:f>'i5 - 05,25,26'!$CS$1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'i5 - 05,25,26'!$CO$2:$CP$4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4096</c:v>
                  </c:pt>
                </c:lvl>
              </c:multiLvlStrCache>
            </c:multiLvlStrRef>
          </c:cat>
          <c:val>
            <c:numRef>
              <c:f>'i5 - 05,25,26'!$CS$2:$CS$4</c:f>
              <c:numCache>
                <c:formatCode>General</c:formatCode>
                <c:ptCount val="3"/>
                <c:pt idx="0">
                  <c:v>0.50962300000000005</c:v>
                </c:pt>
                <c:pt idx="1">
                  <c:v>0.51240600000000003</c:v>
                </c:pt>
                <c:pt idx="2">
                  <c:v>0.51172600000000001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092224"/>
        <c:axId val="152954560"/>
      </c:barChart>
      <c:catAx>
        <c:axId val="143092224"/>
        <c:scaling>
          <c:orientation val="minMax"/>
        </c:scaling>
        <c:delete val="0"/>
        <c:axPos val="b"/>
        <c:majorTickMark val="out"/>
        <c:minorTickMark val="none"/>
        <c:tickLblPos val="nextTo"/>
        <c:crossAx val="152954560"/>
        <c:crosses val="autoZero"/>
        <c:auto val="1"/>
        <c:lblAlgn val="ctr"/>
        <c:lblOffset val="100"/>
        <c:noMultiLvlLbl val="0"/>
      </c:catAx>
      <c:valAx>
        <c:axId val="152954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092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'i5 - 05,25,26'!$DA$1</c:f>
              <c:strCache>
                <c:ptCount val="1"/>
                <c:pt idx="0">
                  <c:v>memmove26    </c:v>
                </c:pt>
              </c:strCache>
            </c:strRef>
          </c:tx>
          <c:invertIfNegative val="0"/>
          <c:cat>
            <c:multiLvlStrRef>
              <c:f>'i5 - 05,25,26'!$CY$2:$CZ$4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4096 cached</c:v>
                  </c:pt>
                </c:lvl>
              </c:multiLvlStrCache>
            </c:multiLvlStrRef>
          </c:cat>
          <c:val>
            <c:numRef>
              <c:f>'i5 - 05,25,26'!$DA$2:$DA$4</c:f>
              <c:numCache>
                <c:formatCode>General</c:formatCode>
                <c:ptCount val="3"/>
                <c:pt idx="0">
                  <c:v>0.102711</c:v>
                </c:pt>
                <c:pt idx="1">
                  <c:v>0.12114</c:v>
                </c:pt>
                <c:pt idx="2">
                  <c:v>0.12200999999999999</c:v>
                </c:pt>
              </c:numCache>
            </c:numRef>
          </c:val>
        </c:ser>
        <c:ser>
          <c:idx val="1"/>
          <c:order val="1"/>
          <c:tx>
            <c:strRef>
              <c:f>'i5 - 05,25,26'!$DB$1</c:f>
              <c:strCache>
                <c:ptCount val="1"/>
                <c:pt idx="0">
                  <c:v>memmove25    </c:v>
                </c:pt>
              </c:strCache>
            </c:strRef>
          </c:tx>
          <c:invertIfNegative val="0"/>
          <c:cat>
            <c:multiLvlStrRef>
              <c:f>'i5 - 05,25,26'!$CY$2:$CZ$4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4096 cached</c:v>
                  </c:pt>
                </c:lvl>
              </c:multiLvlStrCache>
            </c:multiLvlStrRef>
          </c:cat>
          <c:val>
            <c:numRef>
              <c:f>'i5 - 05,25,26'!$DB$2:$DB$4</c:f>
              <c:numCache>
                <c:formatCode>General</c:formatCode>
                <c:ptCount val="3"/>
                <c:pt idx="0">
                  <c:v>0.102684</c:v>
                </c:pt>
                <c:pt idx="1">
                  <c:v>0.121184</c:v>
                </c:pt>
                <c:pt idx="2">
                  <c:v>0.121915</c:v>
                </c:pt>
              </c:numCache>
            </c:numRef>
          </c:val>
        </c:ser>
        <c:ser>
          <c:idx val="2"/>
          <c:order val="2"/>
          <c:tx>
            <c:strRef>
              <c:f>'i5 - 05,25,26'!$DC$1</c:f>
              <c:strCache>
                <c:ptCount val="1"/>
                <c:pt idx="0">
                  <c:v>memmove05    </c:v>
                </c:pt>
              </c:strCache>
            </c:strRef>
          </c:tx>
          <c:invertIfNegative val="0"/>
          <c:cat>
            <c:multiLvlStrRef>
              <c:f>'i5 - 05,25,26'!$CY$2:$CZ$4</c:f>
              <c:multiLvlStrCache>
                <c:ptCount val="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</c:lvl>
                <c:lvl>
                  <c:pt idx="0">
                    <c:v>4096 cached</c:v>
                  </c:pt>
                </c:lvl>
              </c:multiLvlStrCache>
            </c:multiLvlStrRef>
          </c:cat>
          <c:val>
            <c:numRef>
              <c:f>'i5 - 05,25,26'!$DC$2:$DC$4</c:f>
              <c:numCache>
                <c:formatCode>General</c:formatCode>
                <c:ptCount val="3"/>
                <c:pt idx="0">
                  <c:v>0.10272000000000001</c:v>
                </c:pt>
                <c:pt idx="1">
                  <c:v>0.12235799999999999</c:v>
                </c:pt>
                <c:pt idx="2">
                  <c:v>0.122854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974272"/>
        <c:axId val="152958016"/>
      </c:barChart>
      <c:catAx>
        <c:axId val="169974272"/>
        <c:scaling>
          <c:orientation val="minMax"/>
        </c:scaling>
        <c:delete val="0"/>
        <c:axPos val="b"/>
        <c:majorTickMark val="out"/>
        <c:minorTickMark val="none"/>
        <c:tickLblPos val="nextTo"/>
        <c:crossAx val="152958016"/>
        <c:crosses val="autoZero"/>
        <c:auto val="1"/>
        <c:lblAlgn val="ctr"/>
        <c:lblOffset val="100"/>
        <c:noMultiLvlLbl val="0"/>
      </c:catAx>
      <c:valAx>
        <c:axId val="152958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9742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'i5 - 16,25,26'!$AB$1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multiLvlStrRef>
              <c:f>'i5 - 16,25,26'!$Z$2:$AA$22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</c:lvl>
              </c:multiLvlStrCache>
            </c:multiLvlStrRef>
          </c:cat>
          <c:val>
            <c:numRef>
              <c:f>'i5 - 16,25,26'!$AB$2:$AB$22</c:f>
              <c:numCache>
                <c:formatCode>General</c:formatCode>
                <c:ptCount val="21"/>
                <c:pt idx="0">
                  <c:v>22.526966000000002</c:v>
                </c:pt>
                <c:pt idx="1">
                  <c:v>22.453368999999999</c:v>
                </c:pt>
                <c:pt idx="2">
                  <c:v>22.507265</c:v>
                </c:pt>
                <c:pt idx="3">
                  <c:v>18.318490000000001</c:v>
                </c:pt>
                <c:pt idx="4">
                  <c:v>19.227452</c:v>
                </c:pt>
                <c:pt idx="5">
                  <c:v>19.170574999999999</c:v>
                </c:pt>
                <c:pt idx="6">
                  <c:v>16.023069</c:v>
                </c:pt>
                <c:pt idx="7">
                  <c:v>16.805043000000001</c:v>
                </c:pt>
                <c:pt idx="8">
                  <c:v>16.660187000000001</c:v>
                </c:pt>
                <c:pt idx="9">
                  <c:v>12.346999</c:v>
                </c:pt>
                <c:pt idx="10">
                  <c:v>14.932223</c:v>
                </c:pt>
                <c:pt idx="11">
                  <c:v>14.900782</c:v>
                </c:pt>
                <c:pt idx="12">
                  <c:v>10.834541</c:v>
                </c:pt>
                <c:pt idx="13">
                  <c:v>13.860302000000001</c:v>
                </c:pt>
                <c:pt idx="14">
                  <c:v>13.858052000000001</c:v>
                </c:pt>
                <c:pt idx="15">
                  <c:v>10.351371</c:v>
                </c:pt>
                <c:pt idx="16">
                  <c:v>9.6820529999999998</c:v>
                </c:pt>
                <c:pt idx="17">
                  <c:v>9.6833899999999993</c:v>
                </c:pt>
                <c:pt idx="18">
                  <c:v>7.8815619999999997</c:v>
                </c:pt>
                <c:pt idx="19">
                  <c:v>8.0375929999999993</c:v>
                </c:pt>
                <c:pt idx="20">
                  <c:v>8.0430689999999991</c:v>
                </c:pt>
              </c:numCache>
            </c:numRef>
          </c:val>
        </c:ser>
        <c:ser>
          <c:idx val="1"/>
          <c:order val="1"/>
          <c:tx>
            <c:strRef>
              <c:f>'i5 - 16,25,26'!$AC$1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multiLvlStrRef>
              <c:f>'i5 - 16,25,26'!$Z$2:$AA$22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</c:lvl>
              </c:multiLvlStrCache>
            </c:multiLvlStrRef>
          </c:cat>
          <c:val>
            <c:numRef>
              <c:f>'i5 - 16,25,26'!$AC$2:$AC$22</c:f>
              <c:numCache>
                <c:formatCode>General</c:formatCode>
                <c:ptCount val="21"/>
                <c:pt idx="0">
                  <c:v>22.492356999999998</c:v>
                </c:pt>
                <c:pt idx="1">
                  <c:v>22.436242</c:v>
                </c:pt>
                <c:pt idx="2">
                  <c:v>22.651769999999999</c:v>
                </c:pt>
                <c:pt idx="3">
                  <c:v>18.425445</c:v>
                </c:pt>
                <c:pt idx="4">
                  <c:v>19.428308000000001</c:v>
                </c:pt>
                <c:pt idx="5">
                  <c:v>18.941891999999999</c:v>
                </c:pt>
                <c:pt idx="6">
                  <c:v>17.944265000000001</c:v>
                </c:pt>
                <c:pt idx="7">
                  <c:v>16.873080000000002</c:v>
                </c:pt>
                <c:pt idx="8">
                  <c:v>18.61328</c:v>
                </c:pt>
                <c:pt idx="9">
                  <c:v>12.499090000000001</c:v>
                </c:pt>
                <c:pt idx="10">
                  <c:v>14.740835000000001</c:v>
                </c:pt>
                <c:pt idx="11">
                  <c:v>14.789906999999999</c:v>
                </c:pt>
                <c:pt idx="12">
                  <c:v>10.943018</c:v>
                </c:pt>
                <c:pt idx="13">
                  <c:v>13.647657000000001</c:v>
                </c:pt>
                <c:pt idx="14">
                  <c:v>13.665183000000001</c:v>
                </c:pt>
                <c:pt idx="15">
                  <c:v>9.5367949999999997</c:v>
                </c:pt>
                <c:pt idx="16">
                  <c:v>9.5967769999999994</c:v>
                </c:pt>
                <c:pt idx="17">
                  <c:v>9.5978089999999998</c:v>
                </c:pt>
                <c:pt idx="18">
                  <c:v>7.7560320000000003</c:v>
                </c:pt>
                <c:pt idx="19">
                  <c:v>7.917414</c:v>
                </c:pt>
                <c:pt idx="20">
                  <c:v>7.9165029999999996</c:v>
                </c:pt>
              </c:numCache>
            </c:numRef>
          </c:val>
        </c:ser>
        <c:ser>
          <c:idx val="2"/>
          <c:order val="2"/>
          <c:tx>
            <c:strRef>
              <c:f>'i5 - 16,25,26'!$AD$1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'i5 - 16,25,26'!$Z$2:$AA$22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</c:lvl>
              </c:multiLvlStrCache>
            </c:multiLvlStrRef>
          </c:cat>
          <c:val>
            <c:numRef>
              <c:f>'i5 - 16,25,26'!$AD$2:$AD$22</c:f>
              <c:numCache>
                <c:formatCode>General</c:formatCode>
                <c:ptCount val="21"/>
                <c:pt idx="0">
                  <c:v>22.670992999999999</c:v>
                </c:pt>
                <c:pt idx="1">
                  <c:v>22.495080999999999</c:v>
                </c:pt>
                <c:pt idx="2">
                  <c:v>22.617287999999999</c:v>
                </c:pt>
                <c:pt idx="3">
                  <c:v>18.292266000000001</c:v>
                </c:pt>
                <c:pt idx="4">
                  <c:v>19.235005999999998</c:v>
                </c:pt>
                <c:pt idx="5">
                  <c:v>18.890628</c:v>
                </c:pt>
                <c:pt idx="6">
                  <c:v>18.002582</c:v>
                </c:pt>
                <c:pt idx="7">
                  <c:v>17.054548</c:v>
                </c:pt>
                <c:pt idx="8">
                  <c:v>18.790773000000002</c:v>
                </c:pt>
                <c:pt idx="9">
                  <c:v>12.997843</c:v>
                </c:pt>
                <c:pt idx="10">
                  <c:v>14.027901999999999</c:v>
                </c:pt>
                <c:pt idx="11">
                  <c:v>13.989352999999999</c:v>
                </c:pt>
                <c:pt idx="12">
                  <c:v>10.847766</c:v>
                </c:pt>
                <c:pt idx="13">
                  <c:v>13.860784000000001</c:v>
                </c:pt>
                <c:pt idx="14">
                  <c:v>13.850989999999999</c:v>
                </c:pt>
                <c:pt idx="15">
                  <c:v>10.322020999999999</c:v>
                </c:pt>
                <c:pt idx="16">
                  <c:v>9.6639330000000001</c:v>
                </c:pt>
                <c:pt idx="17">
                  <c:v>9.6576979999999999</c:v>
                </c:pt>
                <c:pt idx="18">
                  <c:v>7.8493500000000003</c:v>
                </c:pt>
                <c:pt idx="19">
                  <c:v>8.0235749999999992</c:v>
                </c:pt>
                <c:pt idx="20">
                  <c:v>8.0161479999999994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093248"/>
        <c:axId val="152960320"/>
      </c:barChart>
      <c:catAx>
        <c:axId val="143093248"/>
        <c:scaling>
          <c:orientation val="minMax"/>
        </c:scaling>
        <c:delete val="0"/>
        <c:axPos val="b"/>
        <c:majorTickMark val="out"/>
        <c:minorTickMark val="none"/>
        <c:tickLblPos val="nextTo"/>
        <c:crossAx val="152960320"/>
        <c:crosses val="autoZero"/>
        <c:auto val="1"/>
        <c:lblAlgn val="ctr"/>
        <c:lblOffset val="100"/>
        <c:noMultiLvlLbl val="0"/>
      </c:catAx>
      <c:valAx>
        <c:axId val="152960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30932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'i5 - 16,25,26'!$AK$1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multiLvlStrRef>
              <c:f>'i5 - 16,25,26'!$AI$2:$AJ$22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</c:lvl>
              </c:multiLvlStrCache>
            </c:multiLvlStrRef>
          </c:cat>
          <c:val>
            <c:numRef>
              <c:f>'i5 - 16,25,26'!$AK$2:$AK$22</c:f>
              <c:numCache>
                <c:formatCode>General</c:formatCode>
                <c:ptCount val="21"/>
                <c:pt idx="0">
                  <c:v>0.97200600000000004</c:v>
                </c:pt>
                <c:pt idx="1">
                  <c:v>0.903281</c:v>
                </c:pt>
                <c:pt idx="2">
                  <c:v>0.90979100000000002</c:v>
                </c:pt>
                <c:pt idx="3">
                  <c:v>0.82387200000000005</c:v>
                </c:pt>
                <c:pt idx="4">
                  <c:v>0.95868200000000003</c:v>
                </c:pt>
                <c:pt idx="5">
                  <c:v>1.3288180000000001</c:v>
                </c:pt>
                <c:pt idx="6">
                  <c:v>0.69454700000000003</c:v>
                </c:pt>
                <c:pt idx="7">
                  <c:v>0.93427899999999997</c:v>
                </c:pt>
                <c:pt idx="8">
                  <c:v>0.94254199999999999</c:v>
                </c:pt>
                <c:pt idx="9">
                  <c:v>0.52796100000000001</c:v>
                </c:pt>
                <c:pt idx="10">
                  <c:v>0.81160299999999996</c:v>
                </c:pt>
                <c:pt idx="11">
                  <c:v>0.835704</c:v>
                </c:pt>
                <c:pt idx="12">
                  <c:v>0.45959</c:v>
                </c:pt>
                <c:pt idx="13">
                  <c:v>0.79940199999999995</c:v>
                </c:pt>
                <c:pt idx="14">
                  <c:v>0.819268</c:v>
                </c:pt>
                <c:pt idx="15">
                  <c:v>0.547184</c:v>
                </c:pt>
                <c:pt idx="16">
                  <c:v>0.54472200000000004</c:v>
                </c:pt>
                <c:pt idx="17">
                  <c:v>0.54479200000000005</c:v>
                </c:pt>
                <c:pt idx="18">
                  <c:v>0.36889699999999997</c:v>
                </c:pt>
                <c:pt idx="19">
                  <c:v>0.42582700000000001</c:v>
                </c:pt>
                <c:pt idx="20">
                  <c:v>0.425705</c:v>
                </c:pt>
              </c:numCache>
            </c:numRef>
          </c:val>
        </c:ser>
        <c:ser>
          <c:idx val="1"/>
          <c:order val="1"/>
          <c:tx>
            <c:strRef>
              <c:f>'i5 - 16,25,26'!$AL$1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multiLvlStrRef>
              <c:f>'i5 - 16,25,26'!$AI$2:$AJ$22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</c:lvl>
              </c:multiLvlStrCache>
            </c:multiLvlStrRef>
          </c:cat>
          <c:val>
            <c:numRef>
              <c:f>'i5 - 16,25,26'!$AL$2:$AL$22</c:f>
              <c:numCache>
                <c:formatCode>General</c:formatCode>
                <c:ptCount val="21"/>
                <c:pt idx="0">
                  <c:v>0.94927600000000001</c:v>
                </c:pt>
                <c:pt idx="1">
                  <c:v>0.95292100000000002</c:v>
                </c:pt>
                <c:pt idx="2">
                  <c:v>0.92203000000000002</c:v>
                </c:pt>
                <c:pt idx="3">
                  <c:v>0.88731800000000005</c:v>
                </c:pt>
                <c:pt idx="4">
                  <c:v>1.4979690000000001</c:v>
                </c:pt>
                <c:pt idx="5">
                  <c:v>1.2934909999999999</c:v>
                </c:pt>
                <c:pt idx="6">
                  <c:v>0.72875699999999999</c:v>
                </c:pt>
                <c:pt idx="7">
                  <c:v>0.98150300000000001</c:v>
                </c:pt>
                <c:pt idx="8">
                  <c:v>0.92547199999999996</c:v>
                </c:pt>
                <c:pt idx="9">
                  <c:v>0.54895099999999997</c:v>
                </c:pt>
                <c:pt idx="10">
                  <c:v>0.87269699999999994</c:v>
                </c:pt>
                <c:pt idx="11">
                  <c:v>0.87765199999999999</c:v>
                </c:pt>
                <c:pt idx="12">
                  <c:v>0.47906399999999999</c:v>
                </c:pt>
                <c:pt idx="13">
                  <c:v>0.85862499999999997</c:v>
                </c:pt>
                <c:pt idx="14">
                  <c:v>0.86131599999999997</c:v>
                </c:pt>
                <c:pt idx="15">
                  <c:v>0.65182899999999999</c:v>
                </c:pt>
                <c:pt idx="16">
                  <c:v>0.66355799999999998</c:v>
                </c:pt>
                <c:pt idx="17">
                  <c:v>0.65778099999999995</c:v>
                </c:pt>
                <c:pt idx="18">
                  <c:v>0.46728999999999998</c:v>
                </c:pt>
                <c:pt idx="19">
                  <c:v>0.52084799999999998</c:v>
                </c:pt>
                <c:pt idx="20">
                  <c:v>0.51216799999999996</c:v>
                </c:pt>
              </c:numCache>
            </c:numRef>
          </c:val>
        </c:ser>
        <c:ser>
          <c:idx val="2"/>
          <c:order val="2"/>
          <c:tx>
            <c:strRef>
              <c:f>'i5 - 16,25,26'!$AM$1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'i5 - 16,25,26'!$AI$2:$AJ$22</c:f>
              <c:multiLvlStrCache>
                <c:ptCount val="21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</c:lvl>
              </c:multiLvlStrCache>
            </c:multiLvlStrRef>
          </c:cat>
          <c:val>
            <c:numRef>
              <c:f>'i5 - 16,25,26'!$AM$2:$AM$22</c:f>
              <c:numCache>
                <c:formatCode>General</c:formatCode>
                <c:ptCount val="21"/>
                <c:pt idx="0">
                  <c:v>0.91597399999999995</c:v>
                </c:pt>
                <c:pt idx="1">
                  <c:v>0.97333000000000003</c:v>
                </c:pt>
                <c:pt idx="2">
                  <c:v>0.98125899999999999</c:v>
                </c:pt>
                <c:pt idx="3">
                  <c:v>0.90196900000000002</c:v>
                </c:pt>
                <c:pt idx="4">
                  <c:v>1.4098170000000001</c:v>
                </c:pt>
                <c:pt idx="5">
                  <c:v>1.2490209999999999</c:v>
                </c:pt>
                <c:pt idx="6">
                  <c:v>0.73694400000000004</c:v>
                </c:pt>
                <c:pt idx="7">
                  <c:v>0.94777699999999998</c:v>
                </c:pt>
                <c:pt idx="8">
                  <c:v>0.83921299999999999</c:v>
                </c:pt>
                <c:pt idx="9">
                  <c:v>0.57280699999999996</c:v>
                </c:pt>
                <c:pt idx="10">
                  <c:v>0.82045100000000004</c:v>
                </c:pt>
                <c:pt idx="11">
                  <c:v>0.82181999999999999</c:v>
                </c:pt>
                <c:pt idx="12">
                  <c:v>0.45666099999999998</c:v>
                </c:pt>
                <c:pt idx="13">
                  <c:v>0.81169599999999997</c:v>
                </c:pt>
                <c:pt idx="14">
                  <c:v>0.80948500000000001</c:v>
                </c:pt>
                <c:pt idx="15">
                  <c:v>0.55652000000000001</c:v>
                </c:pt>
                <c:pt idx="16">
                  <c:v>0.59973200000000004</c:v>
                </c:pt>
                <c:pt idx="17">
                  <c:v>0.60348000000000002</c:v>
                </c:pt>
                <c:pt idx="18">
                  <c:v>0.37240699999999999</c:v>
                </c:pt>
                <c:pt idx="19">
                  <c:v>0.450461</c:v>
                </c:pt>
                <c:pt idx="20">
                  <c:v>0.45211299999999999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2673280"/>
        <c:axId val="170919616"/>
      </c:barChart>
      <c:catAx>
        <c:axId val="152673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70919616"/>
        <c:crosses val="autoZero"/>
        <c:auto val="1"/>
        <c:lblAlgn val="ctr"/>
        <c:lblOffset val="100"/>
        <c:noMultiLvlLbl val="0"/>
      </c:catAx>
      <c:valAx>
        <c:axId val="170919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26732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'i5 - 16,25,26'!$BA$1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multiLvlStrRef>
              <c:f>'i5 - 16,25,26'!$AY$2:$AZ$34</c:f>
              <c:multiLvlStrCache>
                <c:ptCount val="3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</c:lvl>
              </c:multiLvlStrCache>
            </c:multiLvlStrRef>
          </c:cat>
          <c:val>
            <c:numRef>
              <c:f>'i5 - 16,25,26'!$BA$2:$BA$34</c:f>
              <c:numCache>
                <c:formatCode>General</c:formatCode>
                <c:ptCount val="33"/>
                <c:pt idx="0">
                  <c:v>22.526966000000002</c:v>
                </c:pt>
                <c:pt idx="1">
                  <c:v>22.453368999999999</c:v>
                </c:pt>
                <c:pt idx="2">
                  <c:v>22.507265</c:v>
                </c:pt>
                <c:pt idx="3">
                  <c:v>18.318490000000001</c:v>
                </c:pt>
                <c:pt idx="4">
                  <c:v>19.227452</c:v>
                </c:pt>
                <c:pt idx="5">
                  <c:v>19.170574999999999</c:v>
                </c:pt>
                <c:pt idx="6">
                  <c:v>16.023069</c:v>
                </c:pt>
                <c:pt idx="7">
                  <c:v>16.805043000000001</c:v>
                </c:pt>
                <c:pt idx="8">
                  <c:v>16.660187000000001</c:v>
                </c:pt>
                <c:pt idx="9">
                  <c:v>12.346999</c:v>
                </c:pt>
                <c:pt idx="10">
                  <c:v>14.932223</c:v>
                </c:pt>
                <c:pt idx="11">
                  <c:v>14.900782</c:v>
                </c:pt>
                <c:pt idx="12">
                  <c:v>10.834541</c:v>
                </c:pt>
                <c:pt idx="13">
                  <c:v>13.860302000000001</c:v>
                </c:pt>
                <c:pt idx="14">
                  <c:v>13.858052000000001</c:v>
                </c:pt>
                <c:pt idx="15">
                  <c:v>10.351371</c:v>
                </c:pt>
                <c:pt idx="16">
                  <c:v>9.6820529999999998</c:v>
                </c:pt>
                <c:pt idx="17">
                  <c:v>9.6833899999999993</c:v>
                </c:pt>
                <c:pt idx="18">
                  <c:v>7.8815619999999997</c:v>
                </c:pt>
                <c:pt idx="19">
                  <c:v>8.0375929999999993</c:v>
                </c:pt>
                <c:pt idx="20">
                  <c:v>8.0430689999999991</c:v>
                </c:pt>
                <c:pt idx="21">
                  <c:v>6.6514509999999998</c:v>
                </c:pt>
                <c:pt idx="22">
                  <c:v>7.1749219999999996</c:v>
                </c:pt>
                <c:pt idx="23">
                  <c:v>7.1687750000000001</c:v>
                </c:pt>
                <c:pt idx="24">
                  <c:v>5.8805699999999996</c:v>
                </c:pt>
                <c:pt idx="25">
                  <c:v>6.5128550000000001</c:v>
                </c:pt>
                <c:pt idx="26">
                  <c:v>6.618824</c:v>
                </c:pt>
                <c:pt idx="27">
                  <c:v>6.3500209999999999</c:v>
                </c:pt>
                <c:pt idx="28">
                  <c:v>6.3579790000000003</c:v>
                </c:pt>
                <c:pt idx="29">
                  <c:v>6.3695329999999997</c:v>
                </c:pt>
                <c:pt idx="30">
                  <c:v>5.1635869999999997</c:v>
                </c:pt>
                <c:pt idx="31">
                  <c:v>5.5216139999999996</c:v>
                </c:pt>
                <c:pt idx="32">
                  <c:v>5.4933439999999996</c:v>
                </c:pt>
              </c:numCache>
            </c:numRef>
          </c:val>
        </c:ser>
        <c:ser>
          <c:idx val="1"/>
          <c:order val="1"/>
          <c:tx>
            <c:strRef>
              <c:f>'i5 - 16,25,26'!$BB$1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multiLvlStrRef>
              <c:f>'i5 - 16,25,26'!$AY$2:$AZ$34</c:f>
              <c:multiLvlStrCache>
                <c:ptCount val="3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</c:lvl>
              </c:multiLvlStrCache>
            </c:multiLvlStrRef>
          </c:cat>
          <c:val>
            <c:numRef>
              <c:f>'i5 - 16,25,26'!$BB$2:$BB$34</c:f>
              <c:numCache>
                <c:formatCode>General</c:formatCode>
                <c:ptCount val="33"/>
                <c:pt idx="0">
                  <c:v>22.492356999999998</c:v>
                </c:pt>
                <c:pt idx="1">
                  <c:v>22.436242</c:v>
                </c:pt>
                <c:pt idx="2">
                  <c:v>22.651769999999999</c:v>
                </c:pt>
                <c:pt idx="3">
                  <c:v>18.425445</c:v>
                </c:pt>
                <c:pt idx="4">
                  <c:v>19.428308000000001</c:v>
                </c:pt>
                <c:pt idx="5">
                  <c:v>18.941891999999999</c:v>
                </c:pt>
                <c:pt idx="6">
                  <c:v>17.944265000000001</c:v>
                </c:pt>
                <c:pt idx="7">
                  <c:v>16.873080000000002</c:v>
                </c:pt>
                <c:pt idx="8">
                  <c:v>18.61328</c:v>
                </c:pt>
                <c:pt idx="9">
                  <c:v>12.499090000000001</c:v>
                </c:pt>
                <c:pt idx="10">
                  <c:v>14.740835000000001</c:v>
                </c:pt>
                <c:pt idx="11">
                  <c:v>14.789906999999999</c:v>
                </c:pt>
                <c:pt idx="12">
                  <c:v>10.943018</c:v>
                </c:pt>
                <c:pt idx="13">
                  <c:v>13.647657000000001</c:v>
                </c:pt>
                <c:pt idx="14">
                  <c:v>13.665183000000001</c:v>
                </c:pt>
                <c:pt idx="15">
                  <c:v>9.5367949999999997</c:v>
                </c:pt>
                <c:pt idx="16">
                  <c:v>9.5967769999999994</c:v>
                </c:pt>
                <c:pt idx="17">
                  <c:v>9.5978089999999998</c:v>
                </c:pt>
                <c:pt idx="18">
                  <c:v>7.7560320000000003</c:v>
                </c:pt>
                <c:pt idx="19">
                  <c:v>7.917414</c:v>
                </c:pt>
                <c:pt idx="20">
                  <c:v>7.9165029999999996</c:v>
                </c:pt>
                <c:pt idx="21">
                  <c:v>6.8017620000000001</c:v>
                </c:pt>
                <c:pt idx="22">
                  <c:v>7.1429739999999997</c:v>
                </c:pt>
                <c:pt idx="23">
                  <c:v>7.1454760000000004</c:v>
                </c:pt>
                <c:pt idx="24">
                  <c:v>5.9338360000000003</c:v>
                </c:pt>
                <c:pt idx="25">
                  <c:v>6.676749</c:v>
                </c:pt>
                <c:pt idx="26">
                  <c:v>6.6360669999999997</c:v>
                </c:pt>
                <c:pt idx="27">
                  <c:v>6.4151230000000004</c:v>
                </c:pt>
                <c:pt idx="28">
                  <c:v>6.4047989999999997</c:v>
                </c:pt>
                <c:pt idx="29">
                  <c:v>6.1651220000000002</c:v>
                </c:pt>
                <c:pt idx="30">
                  <c:v>5.4577799999999996</c:v>
                </c:pt>
                <c:pt idx="31">
                  <c:v>5.5170500000000002</c:v>
                </c:pt>
                <c:pt idx="32">
                  <c:v>5.5154329999999998</c:v>
                </c:pt>
              </c:numCache>
            </c:numRef>
          </c:val>
        </c:ser>
        <c:ser>
          <c:idx val="2"/>
          <c:order val="2"/>
          <c:tx>
            <c:strRef>
              <c:f>'i5 - 16,25,26'!$BC$1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'i5 - 16,25,26'!$AY$2:$AZ$34</c:f>
              <c:multiLvlStrCache>
                <c:ptCount val="3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</c:lvl>
              </c:multiLvlStrCache>
            </c:multiLvlStrRef>
          </c:cat>
          <c:val>
            <c:numRef>
              <c:f>'i5 - 16,25,26'!$BC$2:$BC$34</c:f>
              <c:numCache>
                <c:formatCode>General</c:formatCode>
                <c:ptCount val="33"/>
                <c:pt idx="0">
                  <c:v>22.670992999999999</c:v>
                </c:pt>
                <c:pt idx="1">
                  <c:v>22.495080999999999</c:v>
                </c:pt>
                <c:pt idx="2">
                  <c:v>22.617287999999999</c:v>
                </c:pt>
                <c:pt idx="3">
                  <c:v>18.292266000000001</c:v>
                </c:pt>
                <c:pt idx="4">
                  <c:v>19.235005999999998</c:v>
                </c:pt>
                <c:pt idx="5">
                  <c:v>18.890628</c:v>
                </c:pt>
                <c:pt idx="6">
                  <c:v>18.002582</c:v>
                </c:pt>
                <c:pt idx="7">
                  <c:v>17.054548</c:v>
                </c:pt>
                <c:pt idx="8">
                  <c:v>18.790773000000002</c:v>
                </c:pt>
                <c:pt idx="9">
                  <c:v>12.997843</c:v>
                </c:pt>
                <c:pt idx="10">
                  <c:v>14.027901999999999</c:v>
                </c:pt>
                <c:pt idx="11">
                  <c:v>13.989352999999999</c:v>
                </c:pt>
                <c:pt idx="12">
                  <c:v>10.847766</c:v>
                </c:pt>
                <c:pt idx="13">
                  <c:v>13.860784000000001</c:v>
                </c:pt>
                <c:pt idx="14">
                  <c:v>13.850989999999999</c:v>
                </c:pt>
                <c:pt idx="15">
                  <c:v>10.322020999999999</c:v>
                </c:pt>
                <c:pt idx="16">
                  <c:v>9.6639330000000001</c:v>
                </c:pt>
                <c:pt idx="17">
                  <c:v>9.6576979999999999</c:v>
                </c:pt>
                <c:pt idx="18">
                  <c:v>7.8493500000000003</c:v>
                </c:pt>
                <c:pt idx="19">
                  <c:v>8.0235749999999992</c:v>
                </c:pt>
                <c:pt idx="20">
                  <c:v>8.0161479999999994</c:v>
                </c:pt>
                <c:pt idx="21">
                  <c:v>6.7002459999999999</c:v>
                </c:pt>
                <c:pt idx="22">
                  <c:v>7.2661119999999997</c:v>
                </c:pt>
                <c:pt idx="23">
                  <c:v>7.134182</c:v>
                </c:pt>
                <c:pt idx="24">
                  <c:v>6.0110080000000004</c:v>
                </c:pt>
                <c:pt idx="25">
                  <c:v>6.7366279999999996</c:v>
                </c:pt>
                <c:pt idx="26">
                  <c:v>6.8601970000000003</c:v>
                </c:pt>
                <c:pt idx="27">
                  <c:v>6.3088350000000002</c:v>
                </c:pt>
                <c:pt idx="28">
                  <c:v>6.3672620000000002</c:v>
                </c:pt>
                <c:pt idx="29">
                  <c:v>5.9164680000000001</c:v>
                </c:pt>
                <c:pt idx="30">
                  <c:v>5.3863320000000003</c:v>
                </c:pt>
                <c:pt idx="31">
                  <c:v>5.487114</c:v>
                </c:pt>
                <c:pt idx="32">
                  <c:v>5.3116009999999996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972224"/>
        <c:axId val="170921920"/>
      </c:barChart>
      <c:catAx>
        <c:axId val="169972224"/>
        <c:scaling>
          <c:orientation val="minMax"/>
        </c:scaling>
        <c:delete val="0"/>
        <c:axPos val="b"/>
        <c:majorTickMark val="out"/>
        <c:minorTickMark val="none"/>
        <c:tickLblPos val="nextTo"/>
        <c:crossAx val="170921920"/>
        <c:crosses val="autoZero"/>
        <c:auto val="1"/>
        <c:lblAlgn val="ctr"/>
        <c:lblOffset val="100"/>
        <c:noMultiLvlLbl val="0"/>
      </c:catAx>
      <c:valAx>
        <c:axId val="170921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9722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'i5 - 16,25,26'!$BS$1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multiLvlStrRef>
              <c:f>'i5 - 16,25,26'!$BQ$2:$BR$34</c:f>
              <c:multiLvlStrCache>
                <c:ptCount val="3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</c:lvl>
              </c:multiLvlStrCache>
            </c:multiLvlStrRef>
          </c:cat>
          <c:val>
            <c:numRef>
              <c:f>'i5 - 16,25,26'!$BS$2:$BS$34</c:f>
              <c:numCache>
                <c:formatCode>General</c:formatCode>
                <c:ptCount val="33"/>
                <c:pt idx="0">
                  <c:v>0.97200600000000004</c:v>
                </c:pt>
                <c:pt idx="1">
                  <c:v>0.903281</c:v>
                </c:pt>
                <c:pt idx="2">
                  <c:v>0.90979100000000002</c:v>
                </c:pt>
                <c:pt idx="3">
                  <c:v>0.82387200000000005</c:v>
                </c:pt>
                <c:pt idx="4">
                  <c:v>0.95868200000000003</c:v>
                </c:pt>
                <c:pt idx="5">
                  <c:v>1.3288180000000001</c:v>
                </c:pt>
                <c:pt idx="6">
                  <c:v>0.69454700000000003</c:v>
                </c:pt>
                <c:pt idx="7">
                  <c:v>0.93427899999999997</c:v>
                </c:pt>
                <c:pt idx="8">
                  <c:v>0.94254199999999999</c:v>
                </c:pt>
                <c:pt idx="9">
                  <c:v>0.52796100000000001</c:v>
                </c:pt>
                <c:pt idx="10">
                  <c:v>0.81160299999999996</c:v>
                </c:pt>
                <c:pt idx="11">
                  <c:v>0.835704</c:v>
                </c:pt>
                <c:pt idx="12">
                  <c:v>0.45959</c:v>
                </c:pt>
                <c:pt idx="13">
                  <c:v>0.79940199999999995</c:v>
                </c:pt>
                <c:pt idx="14">
                  <c:v>0.819268</c:v>
                </c:pt>
                <c:pt idx="15">
                  <c:v>0.547184</c:v>
                </c:pt>
                <c:pt idx="16">
                  <c:v>0.54472200000000004</c:v>
                </c:pt>
                <c:pt idx="17">
                  <c:v>0.54479200000000005</c:v>
                </c:pt>
                <c:pt idx="18">
                  <c:v>0.36889699999999997</c:v>
                </c:pt>
                <c:pt idx="19">
                  <c:v>0.42582700000000001</c:v>
                </c:pt>
                <c:pt idx="20">
                  <c:v>0.425705</c:v>
                </c:pt>
                <c:pt idx="21">
                  <c:v>0.34984700000000002</c:v>
                </c:pt>
                <c:pt idx="22">
                  <c:v>0.46495700000000001</c:v>
                </c:pt>
                <c:pt idx="23">
                  <c:v>0.44875300000000001</c:v>
                </c:pt>
                <c:pt idx="24">
                  <c:v>0.47393400000000002</c:v>
                </c:pt>
                <c:pt idx="25">
                  <c:v>0.65985400000000005</c:v>
                </c:pt>
                <c:pt idx="26">
                  <c:v>0.66355399999999998</c:v>
                </c:pt>
                <c:pt idx="27">
                  <c:v>0.43913999999999997</c:v>
                </c:pt>
                <c:pt idx="28">
                  <c:v>0.47273399999999999</c:v>
                </c:pt>
                <c:pt idx="29">
                  <c:v>0.49577399999999999</c:v>
                </c:pt>
                <c:pt idx="30">
                  <c:v>0.32347300000000001</c:v>
                </c:pt>
                <c:pt idx="31">
                  <c:v>0.46039099999999999</c:v>
                </c:pt>
                <c:pt idx="32">
                  <c:v>0.46209699999999998</c:v>
                </c:pt>
              </c:numCache>
            </c:numRef>
          </c:val>
        </c:ser>
        <c:ser>
          <c:idx val="1"/>
          <c:order val="1"/>
          <c:tx>
            <c:strRef>
              <c:f>'i5 - 16,25,26'!$BT$1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multiLvlStrRef>
              <c:f>'i5 - 16,25,26'!$BQ$2:$BR$34</c:f>
              <c:multiLvlStrCache>
                <c:ptCount val="3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</c:lvl>
              </c:multiLvlStrCache>
            </c:multiLvlStrRef>
          </c:cat>
          <c:val>
            <c:numRef>
              <c:f>'i5 - 16,25,26'!$BT$2:$BT$34</c:f>
              <c:numCache>
                <c:formatCode>General</c:formatCode>
                <c:ptCount val="33"/>
                <c:pt idx="0">
                  <c:v>0.94927600000000001</c:v>
                </c:pt>
                <c:pt idx="1">
                  <c:v>0.95292100000000002</c:v>
                </c:pt>
                <c:pt idx="2">
                  <c:v>0.92203000000000002</c:v>
                </c:pt>
                <c:pt idx="3">
                  <c:v>0.88731800000000005</c:v>
                </c:pt>
                <c:pt idx="4">
                  <c:v>1.4979690000000001</c:v>
                </c:pt>
                <c:pt idx="5">
                  <c:v>1.2934909999999999</c:v>
                </c:pt>
                <c:pt idx="6">
                  <c:v>0.72875699999999999</c:v>
                </c:pt>
                <c:pt idx="7">
                  <c:v>0.98150300000000001</c:v>
                </c:pt>
                <c:pt idx="8">
                  <c:v>0.92547199999999996</c:v>
                </c:pt>
                <c:pt idx="9">
                  <c:v>0.54895099999999997</c:v>
                </c:pt>
                <c:pt idx="10">
                  <c:v>0.87269699999999994</c:v>
                </c:pt>
                <c:pt idx="11">
                  <c:v>0.87765199999999999</c:v>
                </c:pt>
                <c:pt idx="12">
                  <c:v>0.47906399999999999</c:v>
                </c:pt>
                <c:pt idx="13">
                  <c:v>0.85862499999999997</c:v>
                </c:pt>
                <c:pt idx="14">
                  <c:v>0.86131599999999997</c:v>
                </c:pt>
                <c:pt idx="15">
                  <c:v>0.65182899999999999</c:v>
                </c:pt>
                <c:pt idx="16">
                  <c:v>0.66355799999999998</c:v>
                </c:pt>
                <c:pt idx="17">
                  <c:v>0.65778099999999995</c:v>
                </c:pt>
                <c:pt idx="18">
                  <c:v>0.46728999999999998</c:v>
                </c:pt>
                <c:pt idx="19">
                  <c:v>0.52084799999999998</c:v>
                </c:pt>
                <c:pt idx="20">
                  <c:v>0.51216799999999996</c:v>
                </c:pt>
                <c:pt idx="21">
                  <c:v>0.454538</c:v>
                </c:pt>
                <c:pt idx="22">
                  <c:v>0.50341100000000005</c:v>
                </c:pt>
                <c:pt idx="23">
                  <c:v>0.49843300000000001</c:v>
                </c:pt>
                <c:pt idx="24">
                  <c:v>0.56320099999999995</c:v>
                </c:pt>
                <c:pt idx="25">
                  <c:v>0.68532599999999999</c:v>
                </c:pt>
                <c:pt idx="26">
                  <c:v>0.68193099999999995</c:v>
                </c:pt>
                <c:pt idx="27">
                  <c:v>0.49071100000000001</c:v>
                </c:pt>
                <c:pt idx="28">
                  <c:v>0.50434199999999996</c:v>
                </c:pt>
                <c:pt idx="29">
                  <c:v>0.501969</c:v>
                </c:pt>
                <c:pt idx="30">
                  <c:v>0.40860200000000002</c:v>
                </c:pt>
                <c:pt idx="31">
                  <c:v>0.45820699999999998</c:v>
                </c:pt>
                <c:pt idx="32">
                  <c:v>0.458899</c:v>
                </c:pt>
              </c:numCache>
            </c:numRef>
          </c:val>
        </c:ser>
        <c:ser>
          <c:idx val="2"/>
          <c:order val="2"/>
          <c:tx>
            <c:strRef>
              <c:f>'i5 - 16,25,26'!$BU$1</c:f>
              <c:strCache>
                <c:ptCount val="1"/>
                <c:pt idx="0">
                  <c:v>memmove16</c:v>
                </c:pt>
              </c:strCache>
            </c:strRef>
          </c:tx>
          <c:invertIfNegative val="0"/>
          <c:cat>
            <c:multiLvlStrRef>
              <c:f>'i5 - 16,25,26'!$BQ$2:$BR$34</c:f>
              <c:multiLvlStrCache>
                <c:ptCount val="33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</c:lvl>
              </c:multiLvlStrCache>
            </c:multiLvlStrRef>
          </c:cat>
          <c:val>
            <c:numRef>
              <c:f>'i5 - 16,25,26'!$BU$2:$BU$34</c:f>
              <c:numCache>
                <c:formatCode>General</c:formatCode>
                <c:ptCount val="33"/>
                <c:pt idx="0">
                  <c:v>0.91597399999999995</c:v>
                </c:pt>
                <c:pt idx="1">
                  <c:v>0.97333000000000003</c:v>
                </c:pt>
                <c:pt idx="2">
                  <c:v>0.98125899999999999</c:v>
                </c:pt>
                <c:pt idx="3">
                  <c:v>0.90196900000000002</c:v>
                </c:pt>
                <c:pt idx="4">
                  <c:v>1.4098170000000001</c:v>
                </c:pt>
                <c:pt idx="5">
                  <c:v>1.2490209999999999</c:v>
                </c:pt>
                <c:pt idx="6">
                  <c:v>0.73694400000000004</c:v>
                </c:pt>
                <c:pt idx="7">
                  <c:v>0.94777699999999998</c:v>
                </c:pt>
                <c:pt idx="8">
                  <c:v>0.83921299999999999</c:v>
                </c:pt>
                <c:pt idx="9">
                  <c:v>0.57280699999999996</c:v>
                </c:pt>
                <c:pt idx="10">
                  <c:v>0.82045100000000004</c:v>
                </c:pt>
                <c:pt idx="11">
                  <c:v>0.82181999999999999</c:v>
                </c:pt>
                <c:pt idx="12">
                  <c:v>0.45666099999999998</c:v>
                </c:pt>
                <c:pt idx="13">
                  <c:v>0.81169599999999997</c:v>
                </c:pt>
                <c:pt idx="14">
                  <c:v>0.80948500000000001</c:v>
                </c:pt>
                <c:pt idx="15">
                  <c:v>0.55652000000000001</c:v>
                </c:pt>
                <c:pt idx="16">
                  <c:v>0.59973200000000004</c:v>
                </c:pt>
                <c:pt idx="17">
                  <c:v>0.60348000000000002</c:v>
                </c:pt>
                <c:pt idx="18">
                  <c:v>0.37240699999999999</c:v>
                </c:pt>
                <c:pt idx="19">
                  <c:v>0.450461</c:v>
                </c:pt>
                <c:pt idx="20">
                  <c:v>0.45211299999999999</c:v>
                </c:pt>
                <c:pt idx="21">
                  <c:v>0.35706900000000003</c:v>
                </c:pt>
                <c:pt idx="22">
                  <c:v>0.44675100000000001</c:v>
                </c:pt>
                <c:pt idx="23">
                  <c:v>0.45328099999999999</c:v>
                </c:pt>
                <c:pt idx="24">
                  <c:v>0.49137700000000001</c:v>
                </c:pt>
                <c:pt idx="25">
                  <c:v>0.64675099999999996</c:v>
                </c:pt>
                <c:pt idx="26">
                  <c:v>0.62502000000000002</c:v>
                </c:pt>
                <c:pt idx="27">
                  <c:v>0.43515500000000001</c:v>
                </c:pt>
                <c:pt idx="28">
                  <c:v>0.47454299999999999</c:v>
                </c:pt>
                <c:pt idx="29">
                  <c:v>0.436197</c:v>
                </c:pt>
                <c:pt idx="30">
                  <c:v>0.319745</c:v>
                </c:pt>
                <c:pt idx="31">
                  <c:v>0.44370100000000001</c:v>
                </c:pt>
                <c:pt idx="32">
                  <c:v>0.45581199999999999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9973760"/>
        <c:axId val="170924224"/>
      </c:barChart>
      <c:catAx>
        <c:axId val="169973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70924224"/>
        <c:crosses val="autoZero"/>
        <c:auto val="1"/>
        <c:lblAlgn val="ctr"/>
        <c:lblOffset val="100"/>
        <c:noMultiLvlLbl val="0"/>
      </c:catAx>
      <c:valAx>
        <c:axId val="17092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9973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final'!$O$1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multiLvlStrRef>
              <c:f>'C2 - final'!$M$2:$N$40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</c:lvl>
              </c:multiLvlStrCache>
            </c:multiLvlStrRef>
          </c:cat>
          <c:val>
            <c:numRef>
              <c:f>'C2 - final'!$O$2:$O$40</c:f>
              <c:numCache>
                <c:formatCode>General</c:formatCode>
                <c:ptCount val="39"/>
                <c:pt idx="0">
                  <c:v>3.2570000000000002E-2</c:v>
                </c:pt>
                <c:pt idx="1">
                  <c:v>3.2837999999999999E-2</c:v>
                </c:pt>
                <c:pt idx="2">
                  <c:v>3.3272000000000003E-2</c:v>
                </c:pt>
                <c:pt idx="3">
                  <c:v>4.2286999999999998E-2</c:v>
                </c:pt>
                <c:pt idx="4">
                  <c:v>4.1173000000000001E-2</c:v>
                </c:pt>
                <c:pt idx="5">
                  <c:v>4.0800000000000003E-2</c:v>
                </c:pt>
                <c:pt idx="6">
                  <c:v>5.0952999999999998E-2</c:v>
                </c:pt>
                <c:pt idx="7">
                  <c:v>4.8401E-2</c:v>
                </c:pt>
                <c:pt idx="8">
                  <c:v>4.8160000000000001E-2</c:v>
                </c:pt>
                <c:pt idx="9">
                  <c:v>5.9109000000000002E-2</c:v>
                </c:pt>
                <c:pt idx="10">
                  <c:v>5.5314000000000002E-2</c:v>
                </c:pt>
                <c:pt idx="11">
                  <c:v>5.5534E-2</c:v>
                </c:pt>
                <c:pt idx="12">
                  <c:v>6.7771999999999999E-2</c:v>
                </c:pt>
                <c:pt idx="13">
                  <c:v>6.1774000000000003E-2</c:v>
                </c:pt>
                <c:pt idx="14">
                  <c:v>6.2185999999999998E-2</c:v>
                </c:pt>
                <c:pt idx="15">
                  <c:v>7.8761999999999999E-2</c:v>
                </c:pt>
                <c:pt idx="16">
                  <c:v>7.6651999999999998E-2</c:v>
                </c:pt>
                <c:pt idx="17">
                  <c:v>7.6369000000000006E-2</c:v>
                </c:pt>
                <c:pt idx="18">
                  <c:v>9.4042000000000001E-2</c:v>
                </c:pt>
                <c:pt idx="19">
                  <c:v>9.2807000000000001E-2</c:v>
                </c:pt>
                <c:pt idx="20">
                  <c:v>9.2905000000000001E-2</c:v>
                </c:pt>
                <c:pt idx="21">
                  <c:v>0.10910599999999999</c:v>
                </c:pt>
                <c:pt idx="22">
                  <c:v>0.104105</c:v>
                </c:pt>
                <c:pt idx="23">
                  <c:v>0.104203</c:v>
                </c:pt>
                <c:pt idx="24">
                  <c:v>0.124297</c:v>
                </c:pt>
                <c:pt idx="25">
                  <c:v>0.11455799999999999</c:v>
                </c:pt>
                <c:pt idx="26">
                  <c:v>0.115354</c:v>
                </c:pt>
                <c:pt idx="27">
                  <c:v>0.13234399999999999</c:v>
                </c:pt>
                <c:pt idx="28">
                  <c:v>0.12744800000000001</c:v>
                </c:pt>
                <c:pt idx="29">
                  <c:v>0.12823599999999999</c:v>
                </c:pt>
                <c:pt idx="30">
                  <c:v>0.14689199999999999</c:v>
                </c:pt>
                <c:pt idx="31">
                  <c:v>0.14269299999999999</c:v>
                </c:pt>
                <c:pt idx="32">
                  <c:v>0.14304600000000001</c:v>
                </c:pt>
                <c:pt idx="33">
                  <c:v>0.17241600000000001</c:v>
                </c:pt>
                <c:pt idx="34">
                  <c:v>0.152722</c:v>
                </c:pt>
                <c:pt idx="35">
                  <c:v>0.15280199999999999</c:v>
                </c:pt>
                <c:pt idx="36">
                  <c:v>0.18476999999999999</c:v>
                </c:pt>
                <c:pt idx="37">
                  <c:v>0.178283</c:v>
                </c:pt>
                <c:pt idx="38">
                  <c:v>0.17849599999999999</c:v>
                </c:pt>
              </c:numCache>
            </c:numRef>
          </c:val>
        </c:ser>
        <c:ser>
          <c:idx val="1"/>
          <c:order val="1"/>
          <c:tx>
            <c:strRef>
              <c:f>'C2 - final'!$P$1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multiLvlStrRef>
              <c:f>'C2 - final'!$M$2:$N$40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</c:lvl>
              </c:multiLvlStrCache>
            </c:multiLvlStrRef>
          </c:cat>
          <c:val>
            <c:numRef>
              <c:f>'C2 - final'!$P$2:$P$40</c:f>
              <c:numCache>
                <c:formatCode>General</c:formatCode>
                <c:ptCount val="39"/>
                <c:pt idx="0">
                  <c:v>3.2695000000000002E-2</c:v>
                </c:pt>
                <c:pt idx="1">
                  <c:v>3.2799000000000002E-2</c:v>
                </c:pt>
                <c:pt idx="2">
                  <c:v>3.3316999999999999E-2</c:v>
                </c:pt>
                <c:pt idx="3">
                  <c:v>4.1750000000000002E-2</c:v>
                </c:pt>
                <c:pt idx="4">
                  <c:v>4.1188000000000002E-2</c:v>
                </c:pt>
                <c:pt idx="5">
                  <c:v>4.0808999999999998E-2</c:v>
                </c:pt>
                <c:pt idx="6">
                  <c:v>5.0087E-2</c:v>
                </c:pt>
                <c:pt idx="7">
                  <c:v>4.8371999999999998E-2</c:v>
                </c:pt>
                <c:pt idx="8">
                  <c:v>4.8030999999999997E-2</c:v>
                </c:pt>
                <c:pt idx="9">
                  <c:v>5.8583999999999997E-2</c:v>
                </c:pt>
                <c:pt idx="10">
                  <c:v>5.5426000000000003E-2</c:v>
                </c:pt>
                <c:pt idx="11">
                  <c:v>5.5493000000000001E-2</c:v>
                </c:pt>
                <c:pt idx="12">
                  <c:v>6.7041000000000003E-2</c:v>
                </c:pt>
                <c:pt idx="13">
                  <c:v>6.2255999999999999E-2</c:v>
                </c:pt>
                <c:pt idx="14">
                  <c:v>6.2669000000000002E-2</c:v>
                </c:pt>
                <c:pt idx="15">
                  <c:v>8.0034999999999995E-2</c:v>
                </c:pt>
                <c:pt idx="16">
                  <c:v>7.7608999999999997E-2</c:v>
                </c:pt>
                <c:pt idx="17">
                  <c:v>7.7613000000000001E-2</c:v>
                </c:pt>
                <c:pt idx="18">
                  <c:v>9.5265000000000002E-2</c:v>
                </c:pt>
                <c:pt idx="19">
                  <c:v>9.3737000000000001E-2</c:v>
                </c:pt>
                <c:pt idx="20">
                  <c:v>9.3517000000000003E-2</c:v>
                </c:pt>
                <c:pt idx="21">
                  <c:v>0.109348</c:v>
                </c:pt>
                <c:pt idx="22">
                  <c:v>0.105433</c:v>
                </c:pt>
                <c:pt idx="23">
                  <c:v>0.10574500000000001</c:v>
                </c:pt>
                <c:pt idx="24">
                  <c:v>0.12570200000000001</c:v>
                </c:pt>
                <c:pt idx="25">
                  <c:v>0.115492</c:v>
                </c:pt>
                <c:pt idx="26">
                  <c:v>0.11522300000000001</c:v>
                </c:pt>
                <c:pt idx="27">
                  <c:v>0.134183</c:v>
                </c:pt>
                <c:pt idx="28">
                  <c:v>0.12934200000000001</c:v>
                </c:pt>
                <c:pt idx="29">
                  <c:v>0.12828800000000001</c:v>
                </c:pt>
                <c:pt idx="30">
                  <c:v>0.148012</c:v>
                </c:pt>
                <c:pt idx="31">
                  <c:v>0.14349300000000001</c:v>
                </c:pt>
                <c:pt idx="32">
                  <c:v>0.14303299999999999</c:v>
                </c:pt>
                <c:pt idx="33">
                  <c:v>0.17266599999999999</c:v>
                </c:pt>
                <c:pt idx="34">
                  <c:v>0.153775</c:v>
                </c:pt>
                <c:pt idx="35">
                  <c:v>0.154331</c:v>
                </c:pt>
                <c:pt idx="36">
                  <c:v>0.184248</c:v>
                </c:pt>
                <c:pt idx="37">
                  <c:v>0.180067</c:v>
                </c:pt>
                <c:pt idx="38">
                  <c:v>0.17994399999999999</c:v>
                </c:pt>
              </c:numCache>
            </c:numRef>
          </c:val>
        </c:ser>
        <c:ser>
          <c:idx val="2"/>
          <c:order val="2"/>
          <c:tx>
            <c:strRef>
              <c:f>'C2 - final'!$Q$1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multiLvlStrRef>
              <c:f>'C2 - final'!$M$2:$N$40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</c:lvl>
              </c:multiLvlStrCache>
            </c:multiLvlStrRef>
          </c:cat>
          <c:val>
            <c:numRef>
              <c:f>'C2 - final'!$Q$2:$Q$40</c:f>
              <c:numCache>
                <c:formatCode>General</c:formatCode>
                <c:ptCount val="39"/>
                <c:pt idx="0">
                  <c:v>3.4837E-2</c:v>
                </c:pt>
                <c:pt idx="1">
                  <c:v>3.4186000000000001E-2</c:v>
                </c:pt>
                <c:pt idx="2">
                  <c:v>3.3929000000000001E-2</c:v>
                </c:pt>
                <c:pt idx="3">
                  <c:v>4.2271000000000003E-2</c:v>
                </c:pt>
                <c:pt idx="4">
                  <c:v>4.0300000000000002E-2</c:v>
                </c:pt>
                <c:pt idx="5">
                  <c:v>3.9985E-2</c:v>
                </c:pt>
                <c:pt idx="6">
                  <c:v>5.0713000000000001E-2</c:v>
                </c:pt>
                <c:pt idx="7">
                  <c:v>4.5853999999999999E-2</c:v>
                </c:pt>
                <c:pt idx="8">
                  <c:v>4.5884000000000001E-2</c:v>
                </c:pt>
                <c:pt idx="9">
                  <c:v>5.9212000000000001E-2</c:v>
                </c:pt>
                <c:pt idx="10">
                  <c:v>5.5567999999999999E-2</c:v>
                </c:pt>
                <c:pt idx="11">
                  <c:v>5.5502999999999997E-2</c:v>
                </c:pt>
                <c:pt idx="12">
                  <c:v>6.7487000000000005E-2</c:v>
                </c:pt>
                <c:pt idx="13">
                  <c:v>6.1420000000000002E-2</c:v>
                </c:pt>
                <c:pt idx="14">
                  <c:v>6.1586000000000002E-2</c:v>
                </c:pt>
                <c:pt idx="15">
                  <c:v>7.8284999999999993E-2</c:v>
                </c:pt>
                <c:pt idx="16">
                  <c:v>7.6517000000000002E-2</c:v>
                </c:pt>
                <c:pt idx="17">
                  <c:v>7.6727000000000004E-2</c:v>
                </c:pt>
                <c:pt idx="18">
                  <c:v>9.3535999999999994E-2</c:v>
                </c:pt>
                <c:pt idx="19">
                  <c:v>9.2253000000000002E-2</c:v>
                </c:pt>
                <c:pt idx="20">
                  <c:v>9.2787999999999995E-2</c:v>
                </c:pt>
                <c:pt idx="21">
                  <c:v>0.104091</c:v>
                </c:pt>
                <c:pt idx="22">
                  <c:v>9.8759E-2</c:v>
                </c:pt>
                <c:pt idx="23">
                  <c:v>9.7936999999999996E-2</c:v>
                </c:pt>
                <c:pt idx="24">
                  <c:v>0.11980399999999999</c:v>
                </c:pt>
                <c:pt idx="25">
                  <c:v>0.108913</c:v>
                </c:pt>
                <c:pt idx="26">
                  <c:v>0.106544</c:v>
                </c:pt>
                <c:pt idx="27">
                  <c:v>0.12657599999999999</c:v>
                </c:pt>
                <c:pt idx="28">
                  <c:v>0.123518</c:v>
                </c:pt>
                <c:pt idx="29">
                  <c:v>0.120293</c:v>
                </c:pt>
                <c:pt idx="30">
                  <c:v>0.14239399999999999</c:v>
                </c:pt>
                <c:pt idx="31">
                  <c:v>0.13689200000000001</c:v>
                </c:pt>
                <c:pt idx="32">
                  <c:v>0.13414499999999999</c:v>
                </c:pt>
                <c:pt idx="33">
                  <c:v>0.169319</c:v>
                </c:pt>
                <c:pt idx="34">
                  <c:v>0.15665000000000001</c:v>
                </c:pt>
                <c:pt idx="35">
                  <c:v>0.15099499999999999</c:v>
                </c:pt>
                <c:pt idx="36">
                  <c:v>0.18862100000000001</c:v>
                </c:pt>
                <c:pt idx="37">
                  <c:v>0.180677</c:v>
                </c:pt>
                <c:pt idx="38">
                  <c:v>0.177151</c:v>
                </c:pt>
              </c:numCache>
            </c:numRef>
          </c:val>
        </c:ser>
        <c:ser>
          <c:idx val="3"/>
          <c:order val="3"/>
          <c:tx>
            <c:strRef>
              <c:f>'C2 - final'!$R$1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multiLvlStrRef>
              <c:f>'C2 - final'!$M$2:$N$40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</c:v>
                  </c:pt>
                  <c:pt idx="3">
                    <c:v>20</c:v>
                  </c:pt>
                  <c:pt idx="6">
                    <c:v>24</c:v>
                  </c:pt>
                  <c:pt idx="9">
                    <c:v>28</c:v>
                  </c:pt>
                  <c:pt idx="12">
                    <c:v>32</c:v>
                  </c:pt>
                  <c:pt idx="15">
                    <c:v>40</c:v>
                  </c:pt>
                  <c:pt idx="18">
                    <c:v>48</c:v>
                  </c:pt>
                  <c:pt idx="21">
                    <c:v>56</c:v>
                  </c:pt>
                  <c:pt idx="24">
                    <c:v>64</c:v>
                  </c:pt>
                  <c:pt idx="27">
                    <c:v>72</c:v>
                  </c:pt>
                  <c:pt idx="30">
                    <c:v>80</c:v>
                  </c:pt>
                  <c:pt idx="33">
                    <c:v>96</c:v>
                  </c:pt>
                  <c:pt idx="36">
                    <c:v>112</c:v>
                  </c:pt>
                </c:lvl>
              </c:multiLvlStrCache>
            </c:multiLvlStrRef>
          </c:cat>
          <c:val>
            <c:numRef>
              <c:f>'C2 - final'!$R$2:$R$40</c:f>
              <c:numCache>
                <c:formatCode>General</c:formatCode>
                <c:ptCount val="39"/>
                <c:pt idx="0">
                  <c:v>3.2738000000000003E-2</c:v>
                </c:pt>
                <c:pt idx="1">
                  <c:v>3.2771000000000002E-2</c:v>
                </c:pt>
                <c:pt idx="2">
                  <c:v>3.2743000000000001E-2</c:v>
                </c:pt>
                <c:pt idx="3">
                  <c:v>3.9723000000000001E-2</c:v>
                </c:pt>
                <c:pt idx="4">
                  <c:v>3.9260999999999997E-2</c:v>
                </c:pt>
                <c:pt idx="5">
                  <c:v>3.9298E-2</c:v>
                </c:pt>
                <c:pt idx="6">
                  <c:v>4.7702000000000001E-2</c:v>
                </c:pt>
                <c:pt idx="7">
                  <c:v>4.5935999999999998E-2</c:v>
                </c:pt>
                <c:pt idx="8">
                  <c:v>4.6050000000000001E-2</c:v>
                </c:pt>
                <c:pt idx="9">
                  <c:v>5.5777E-2</c:v>
                </c:pt>
                <c:pt idx="10">
                  <c:v>5.2843000000000001E-2</c:v>
                </c:pt>
                <c:pt idx="11">
                  <c:v>5.2767000000000001E-2</c:v>
                </c:pt>
                <c:pt idx="12">
                  <c:v>6.3628000000000004E-2</c:v>
                </c:pt>
                <c:pt idx="13">
                  <c:v>5.9348999999999999E-2</c:v>
                </c:pt>
                <c:pt idx="14">
                  <c:v>5.9859999999999997E-2</c:v>
                </c:pt>
                <c:pt idx="15">
                  <c:v>7.3440000000000005E-2</c:v>
                </c:pt>
                <c:pt idx="16">
                  <c:v>7.5878000000000001E-2</c:v>
                </c:pt>
                <c:pt idx="17">
                  <c:v>7.6463000000000003E-2</c:v>
                </c:pt>
                <c:pt idx="18">
                  <c:v>8.5627999999999996E-2</c:v>
                </c:pt>
                <c:pt idx="19">
                  <c:v>9.1394000000000003E-2</c:v>
                </c:pt>
                <c:pt idx="20">
                  <c:v>9.2186000000000004E-2</c:v>
                </c:pt>
                <c:pt idx="21">
                  <c:v>0.10562100000000001</c:v>
                </c:pt>
                <c:pt idx="22">
                  <c:v>9.9820999999999993E-2</c:v>
                </c:pt>
                <c:pt idx="23">
                  <c:v>9.9115999999999996E-2</c:v>
                </c:pt>
                <c:pt idx="24">
                  <c:v>0.119908</c:v>
                </c:pt>
                <c:pt idx="25">
                  <c:v>0.109709</c:v>
                </c:pt>
                <c:pt idx="26">
                  <c:v>0.10755099999999999</c:v>
                </c:pt>
                <c:pt idx="27">
                  <c:v>0.126721</c:v>
                </c:pt>
                <c:pt idx="28">
                  <c:v>0.123919</c:v>
                </c:pt>
                <c:pt idx="29">
                  <c:v>0.12095499999999999</c:v>
                </c:pt>
                <c:pt idx="30">
                  <c:v>0.14129</c:v>
                </c:pt>
                <c:pt idx="31">
                  <c:v>0.136708</c:v>
                </c:pt>
                <c:pt idx="32">
                  <c:v>0.13483400000000001</c:v>
                </c:pt>
                <c:pt idx="33">
                  <c:v>0.16768</c:v>
                </c:pt>
                <c:pt idx="34">
                  <c:v>0.156529</c:v>
                </c:pt>
                <c:pt idx="35">
                  <c:v>0.153505</c:v>
                </c:pt>
                <c:pt idx="36">
                  <c:v>0.18646699999999999</c:v>
                </c:pt>
                <c:pt idx="37">
                  <c:v>0.18110399999999999</c:v>
                </c:pt>
                <c:pt idx="38">
                  <c:v>0.17688100000000001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676800"/>
        <c:axId val="96674368"/>
      </c:barChart>
      <c:catAx>
        <c:axId val="57676800"/>
        <c:scaling>
          <c:orientation val="minMax"/>
        </c:scaling>
        <c:delete val="0"/>
        <c:axPos val="b"/>
        <c:majorTickMark val="out"/>
        <c:minorTickMark val="none"/>
        <c:tickLblPos val="nextTo"/>
        <c:crossAx val="96674368"/>
        <c:crosses val="autoZero"/>
        <c:auto val="1"/>
        <c:lblAlgn val="ctr"/>
        <c:lblOffset val="100"/>
        <c:noMultiLvlLbl val="0"/>
      </c:catAx>
      <c:valAx>
        <c:axId val="96674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6768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'C2 - final'!$AL$1</c:f>
              <c:strCache>
                <c:ptCount val="1"/>
                <c:pt idx="0">
                  <c:v>memmove28</c:v>
                </c:pt>
              </c:strCache>
            </c:strRef>
          </c:tx>
          <c:invertIfNegative val="0"/>
          <c:cat>
            <c:multiLvlStrRef>
              <c:f>'C2 - final'!$AJ$2:$AK$40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</c:lvl>
              </c:multiLvlStrCache>
            </c:multiLvlStrRef>
          </c:cat>
          <c:val>
            <c:numRef>
              <c:f>'C2 - final'!$AL$2:$AL$40</c:f>
              <c:numCache>
                <c:formatCode>General</c:formatCode>
                <c:ptCount val="39"/>
                <c:pt idx="0">
                  <c:v>0.82899900000000004</c:v>
                </c:pt>
                <c:pt idx="1">
                  <c:v>0.74865999999999999</c:v>
                </c:pt>
                <c:pt idx="2">
                  <c:v>0.74905100000000002</c:v>
                </c:pt>
                <c:pt idx="3">
                  <c:v>0.72792199999999996</c:v>
                </c:pt>
                <c:pt idx="4">
                  <c:v>0.64669900000000002</c:v>
                </c:pt>
                <c:pt idx="5">
                  <c:v>0.646976</c:v>
                </c:pt>
                <c:pt idx="6">
                  <c:v>1.045021</c:v>
                </c:pt>
                <c:pt idx="7">
                  <c:v>0.76380800000000004</c:v>
                </c:pt>
                <c:pt idx="8">
                  <c:v>0.76477200000000001</c:v>
                </c:pt>
                <c:pt idx="9">
                  <c:v>1.017293</c:v>
                </c:pt>
                <c:pt idx="10">
                  <c:v>0.72396000000000005</c:v>
                </c:pt>
                <c:pt idx="11">
                  <c:v>0.72468399999999999</c:v>
                </c:pt>
                <c:pt idx="12">
                  <c:v>1.389607</c:v>
                </c:pt>
                <c:pt idx="13">
                  <c:v>0.75507999999999997</c:v>
                </c:pt>
                <c:pt idx="14">
                  <c:v>0.75506300000000004</c:v>
                </c:pt>
                <c:pt idx="15">
                  <c:v>1.3822140000000001</c:v>
                </c:pt>
                <c:pt idx="16">
                  <c:v>0.77808100000000002</c:v>
                </c:pt>
                <c:pt idx="17">
                  <c:v>0.77801299999999995</c:v>
                </c:pt>
                <c:pt idx="18">
                  <c:v>1.7117</c:v>
                </c:pt>
                <c:pt idx="19">
                  <c:v>1.0407139999999999</c:v>
                </c:pt>
                <c:pt idx="20">
                  <c:v>1.04111</c:v>
                </c:pt>
                <c:pt idx="21">
                  <c:v>1.7835970000000001</c:v>
                </c:pt>
                <c:pt idx="22">
                  <c:v>1.009841</c:v>
                </c:pt>
                <c:pt idx="23">
                  <c:v>1.01102</c:v>
                </c:pt>
                <c:pt idx="24">
                  <c:v>2.0402629999999999</c:v>
                </c:pt>
                <c:pt idx="25">
                  <c:v>0.99593100000000001</c:v>
                </c:pt>
                <c:pt idx="26">
                  <c:v>0.99645499999999998</c:v>
                </c:pt>
                <c:pt idx="27">
                  <c:v>1.8545290000000001</c:v>
                </c:pt>
                <c:pt idx="28">
                  <c:v>0.93194200000000005</c:v>
                </c:pt>
                <c:pt idx="29">
                  <c:v>0.93184500000000003</c:v>
                </c:pt>
                <c:pt idx="30">
                  <c:v>2.1192950000000002</c:v>
                </c:pt>
                <c:pt idx="31">
                  <c:v>1.1487069999999999</c:v>
                </c:pt>
                <c:pt idx="32">
                  <c:v>1.1487149999999999</c:v>
                </c:pt>
                <c:pt idx="33">
                  <c:v>2.3064800000000001</c:v>
                </c:pt>
                <c:pt idx="34">
                  <c:v>1.0552509999999999</c:v>
                </c:pt>
                <c:pt idx="35">
                  <c:v>1.054834</c:v>
                </c:pt>
                <c:pt idx="36">
                  <c:v>2.3898250000000001</c:v>
                </c:pt>
                <c:pt idx="37">
                  <c:v>1.172922</c:v>
                </c:pt>
                <c:pt idx="38">
                  <c:v>1.1731130000000001</c:v>
                </c:pt>
              </c:numCache>
            </c:numRef>
          </c:val>
        </c:ser>
        <c:ser>
          <c:idx val="1"/>
          <c:order val="1"/>
          <c:tx>
            <c:strRef>
              <c:f>'C2 - final'!$AM$1</c:f>
              <c:strCache>
                <c:ptCount val="1"/>
                <c:pt idx="0">
                  <c:v>memmove27</c:v>
                </c:pt>
              </c:strCache>
            </c:strRef>
          </c:tx>
          <c:invertIfNegative val="0"/>
          <c:cat>
            <c:multiLvlStrRef>
              <c:f>'C2 - final'!$AJ$2:$AK$40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</c:lvl>
              </c:multiLvlStrCache>
            </c:multiLvlStrRef>
          </c:cat>
          <c:val>
            <c:numRef>
              <c:f>'C2 - final'!$AM$2:$AM$40</c:f>
              <c:numCache>
                <c:formatCode>General</c:formatCode>
                <c:ptCount val="39"/>
                <c:pt idx="0">
                  <c:v>0.80738799999999999</c:v>
                </c:pt>
                <c:pt idx="1">
                  <c:v>0.72765800000000003</c:v>
                </c:pt>
                <c:pt idx="2">
                  <c:v>0.72754300000000005</c:v>
                </c:pt>
                <c:pt idx="3">
                  <c:v>0.79681000000000002</c:v>
                </c:pt>
                <c:pt idx="4">
                  <c:v>0.64022999999999997</c:v>
                </c:pt>
                <c:pt idx="5">
                  <c:v>0.63912000000000002</c:v>
                </c:pt>
                <c:pt idx="6">
                  <c:v>1.0840700000000001</c:v>
                </c:pt>
                <c:pt idx="7">
                  <c:v>0.75321199999999999</c:v>
                </c:pt>
                <c:pt idx="8">
                  <c:v>0.75227999999999995</c:v>
                </c:pt>
                <c:pt idx="9">
                  <c:v>1.1131040000000001</c:v>
                </c:pt>
                <c:pt idx="10">
                  <c:v>0.716144</c:v>
                </c:pt>
                <c:pt idx="11">
                  <c:v>0.71496999999999999</c:v>
                </c:pt>
                <c:pt idx="12">
                  <c:v>1.4361660000000001</c:v>
                </c:pt>
                <c:pt idx="13">
                  <c:v>0.74898500000000001</c:v>
                </c:pt>
                <c:pt idx="14">
                  <c:v>0.74899099999999996</c:v>
                </c:pt>
                <c:pt idx="15">
                  <c:v>1.357672</c:v>
                </c:pt>
                <c:pt idx="16">
                  <c:v>0.77012800000000003</c:v>
                </c:pt>
                <c:pt idx="17">
                  <c:v>0.771177</c:v>
                </c:pt>
                <c:pt idx="18">
                  <c:v>1.680933</c:v>
                </c:pt>
                <c:pt idx="19">
                  <c:v>1.062057</c:v>
                </c:pt>
                <c:pt idx="20">
                  <c:v>1.0621719999999999</c:v>
                </c:pt>
                <c:pt idx="21">
                  <c:v>1.7754909999999999</c:v>
                </c:pt>
                <c:pt idx="22">
                  <c:v>1.025641</c:v>
                </c:pt>
                <c:pt idx="23">
                  <c:v>1.0261150000000001</c:v>
                </c:pt>
                <c:pt idx="24">
                  <c:v>2.0267849999999998</c:v>
                </c:pt>
                <c:pt idx="25">
                  <c:v>1.0217050000000001</c:v>
                </c:pt>
                <c:pt idx="26">
                  <c:v>1.022141</c:v>
                </c:pt>
                <c:pt idx="27">
                  <c:v>1.80826</c:v>
                </c:pt>
                <c:pt idx="28">
                  <c:v>0.94309699999999996</c:v>
                </c:pt>
                <c:pt idx="29">
                  <c:v>0.94452199999999997</c:v>
                </c:pt>
                <c:pt idx="30">
                  <c:v>2.0391889999999999</c:v>
                </c:pt>
                <c:pt idx="31">
                  <c:v>1.1446210000000001</c:v>
                </c:pt>
                <c:pt idx="32">
                  <c:v>1.1439060000000001</c:v>
                </c:pt>
                <c:pt idx="33">
                  <c:v>2.2827229999999998</c:v>
                </c:pt>
                <c:pt idx="34">
                  <c:v>1.0589999999999999</c:v>
                </c:pt>
                <c:pt idx="35">
                  <c:v>1.059016</c:v>
                </c:pt>
                <c:pt idx="36">
                  <c:v>2.2532920000000001</c:v>
                </c:pt>
                <c:pt idx="37">
                  <c:v>1.170058</c:v>
                </c:pt>
                <c:pt idx="38">
                  <c:v>1.170134</c:v>
                </c:pt>
              </c:numCache>
            </c:numRef>
          </c:val>
        </c:ser>
        <c:ser>
          <c:idx val="2"/>
          <c:order val="2"/>
          <c:tx>
            <c:strRef>
              <c:f>'C2 - final'!$AN$1</c:f>
              <c:strCache>
                <c:ptCount val="1"/>
                <c:pt idx="0">
                  <c:v>memmove26</c:v>
                </c:pt>
              </c:strCache>
            </c:strRef>
          </c:tx>
          <c:invertIfNegative val="0"/>
          <c:cat>
            <c:multiLvlStrRef>
              <c:f>'C2 - final'!$AJ$2:$AK$40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</c:lvl>
              </c:multiLvlStrCache>
            </c:multiLvlStrRef>
          </c:cat>
          <c:val>
            <c:numRef>
              <c:f>'C2 - final'!$AN$2:$AN$40</c:f>
              <c:numCache>
                <c:formatCode>General</c:formatCode>
                <c:ptCount val="39"/>
                <c:pt idx="0">
                  <c:v>0.69960500000000003</c:v>
                </c:pt>
                <c:pt idx="1">
                  <c:v>0.65084399999999998</c:v>
                </c:pt>
                <c:pt idx="2">
                  <c:v>0.65009499999999998</c:v>
                </c:pt>
                <c:pt idx="3">
                  <c:v>0.79543799999999998</c:v>
                </c:pt>
                <c:pt idx="4">
                  <c:v>0.65697700000000003</c:v>
                </c:pt>
                <c:pt idx="5">
                  <c:v>0.65584399999999998</c:v>
                </c:pt>
                <c:pt idx="6">
                  <c:v>1.058481</c:v>
                </c:pt>
                <c:pt idx="7">
                  <c:v>0.69100300000000003</c:v>
                </c:pt>
                <c:pt idx="8">
                  <c:v>0.68902300000000005</c:v>
                </c:pt>
                <c:pt idx="9">
                  <c:v>1.111521</c:v>
                </c:pt>
                <c:pt idx="10">
                  <c:v>0.75924899999999995</c:v>
                </c:pt>
                <c:pt idx="11">
                  <c:v>0.75789300000000004</c:v>
                </c:pt>
                <c:pt idx="12">
                  <c:v>1.242734</c:v>
                </c:pt>
                <c:pt idx="13">
                  <c:v>0.72185200000000005</c:v>
                </c:pt>
                <c:pt idx="14">
                  <c:v>0.72190799999999999</c:v>
                </c:pt>
                <c:pt idx="15">
                  <c:v>1.341499</c:v>
                </c:pt>
                <c:pt idx="16">
                  <c:v>0.74539900000000003</c:v>
                </c:pt>
                <c:pt idx="17">
                  <c:v>0.74529100000000004</c:v>
                </c:pt>
                <c:pt idx="18">
                  <c:v>1.6353409999999999</c:v>
                </c:pt>
                <c:pt idx="19">
                  <c:v>1.0763339999999999</c:v>
                </c:pt>
                <c:pt idx="20">
                  <c:v>1.0761050000000001</c:v>
                </c:pt>
                <c:pt idx="21">
                  <c:v>1.6653290000000001</c:v>
                </c:pt>
                <c:pt idx="22">
                  <c:v>0.89071599999999995</c:v>
                </c:pt>
                <c:pt idx="23">
                  <c:v>0.80209699999999995</c:v>
                </c:pt>
                <c:pt idx="24">
                  <c:v>1.8698859999999999</c:v>
                </c:pt>
                <c:pt idx="25">
                  <c:v>0.89411399999999996</c:v>
                </c:pt>
                <c:pt idx="26">
                  <c:v>0.77688299999999999</c:v>
                </c:pt>
                <c:pt idx="27">
                  <c:v>1.86243</c:v>
                </c:pt>
                <c:pt idx="28">
                  <c:v>1.171697</c:v>
                </c:pt>
                <c:pt idx="29">
                  <c:v>0.98278900000000002</c:v>
                </c:pt>
                <c:pt idx="30">
                  <c:v>2.1366200000000002</c:v>
                </c:pt>
                <c:pt idx="31">
                  <c:v>1.3759760000000001</c:v>
                </c:pt>
                <c:pt idx="32">
                  <c:v>1.084311</c:v>
                </c:pt>
                <c:pt idx="33">
                  <c:v>2.3908770000000001</c:v>
                </c:pt>
                <c:pt idx="34">
                  <c:v>1.243401</c:v>
                </c:pt>
                <c:pt idx="35">
                  <c:v>1.0023059999999999</c:v>
                </c:pt>
                <c:pt idx="36">
                  <c:v>2.4475660000000001</c:v>
                </c:pt>
                <c:pt idx="37">
                  <c:v>1.7093670000000001</c:v>
                </c:pt>
                <c:pt idx="38">
                  <c:v>1.307301</c:v>
                </c:pt>
              </c:numCache>
            </c:numRef>
          </c:val>
        </c:ser>
        <c:ser>
          <c:idx val="3"/>
          <c:order val="3"/>
          <c:tx>
            <c:strRef>
              <c:f>'C2 - final'!$AO$1</c:f>
              <c:strCache>
                <c:ptCount val="1"/>
                <c:pt idx="0">
                  <c:v>memmove25</c:v>
                </c:pt>
              </c:strCache>
            </c:strRef>
          </c:tx>
          <c:invertIfNegative val="0"/>
          <c:cat>
            <c:multiLvlStrRef>
              <c:f>'C2 - final'!$AJ$2:$AK$40</c:f>
              <c:multiLvlStrCache>
                <c:ptCount val="39"/>
                <c:lvl>
                  <c:pt idx="0">
                    <c:v>aligned</c:v>
                  </c:pt>
                  <c:pt idx="1">
                    <c:v>misaligned</c:v>
                  </c:pt>
                  <c:pt idx="2">
                    <c:v>unalignable</c:v>
                  </c:pt>
                  <c:pt idx="3">
                    <c:v>aligned</c:v>
                  </c:pt>
                  <c:pt idx="4">
                    <c:v>misaligned</c:v>
                  </c:pt>
                  <c:pt idx="5">
                    <c:v>unalignable</c:v>
                  </c:pt>
                  <c:pt idx="6">
                    <c:v>aligned</c:v>
                  </c:pt>
                  <c:pt idx="7">
                    <c:v>misaligned</c:v>
                  </c:pt>
                  <c:pt idx="8">
                    <c:v>unalignable</c:v>
                  </c:pt>
                  <c:pt idx="9">
                    <c:v>aligned</c:v>
                  </c:pt>
                  <c:pt idx="10">
                    <c:v>misaligned</c:v>
                  </c:pt>
                  <c:pt idx="11">
                    <c:v>unalignable</c:v>
                  </c:pt>
                  <c:pt idx="12">
                    <c:v>aligned</c:v>
                  </c:pt>
                  <c:pt idx="13">
                    <c:v>misaligned</c:v>
                  </c:pt>
                  <c:pt idx="14">
                    <c:v>unalignable</c:v>
                  </c:pt>
                  <c:pt idx="15">
                    <c:v>aligned</c:v>
                  </c:pt>
                  <c:pt idx="16">
                    <c:v>misaligned</c:v>
                  </c:pt>
                  <c:pt idx="17">
                    <c:v>unalignable</c:v>
                  </c:pt>
                  <c:pt idx="18">
                    <c:v>aligned</c:v>
                  </c:pt>
                  <c:pt idx="19">
                    <c:v>misaligned</c:v>
                  </c:pt>
                  <c:pt idx="20">
                    <c:v>unalignable</c:v>
                  </c:pt>
                  <c:pt idx="21">
                    <c:v>aligned</c:v>
                  </c:pt>
                  <c:pt idx="22">
                    <c:v>misaligned</c:v>
                  </c:pt>
                  <c:pt idx="23">
                    <c:v>unalignable</c:v>
                  </c:pt>
                  <c:pt idx="24">
                    <c:v>aligned</c:v>
                  </c:pt>
                  <c:pt idx="25">
                    <c:v>misaligned</c:v>
                  </c:pt>
                  <c:pt idx="26">
                    <c:v>unalignable</c:v>
                  </c:pt>
                  <c:pt idx="27">
                    <c:v>aligned</c:v>
                  </c:pt>
                  <c:pt idx="28">
                    <c:v>misaligned</c:v>
                  </c:pt>
                  <c:pt idx="29">
                    <c:v>unalignable</c:v>
                  </c:pt>
                  <c:pt idx="30">
                    <c:v>aligned</c:v>
                  </c:pt>
                  <c:pt idx="31">
                    <c:v>misaligned</c:v>
                  </c:pt>
                  <c:pt idx="32">
                    <c:v>unalignable</c:v>
                  </c:pt>
                  <c:pt idx="33">
                    <c:v>aligned</c:v>
                  </c:pt>
                  <c:pt idx="34">
                    <c:v>misaligned</c:v>
                  </c:pt>
                  <c:pt idx="35">
                    <c:v>unalignable</c:v>
                  </c:pt>
                  <c:pt idx="36">
                    <c:v>aligned</c:v>
                  </c:pt>
                  <c:pt idx="37">
                    <c:v>misaligned</c:v>
                  </c:pt>
                  <c:pt idx="38">
                    <c:v>unalignable</c:v>
                  </c:pt>
                </c:lvl>
                <c:lvl>
                  <c:pt idx="0">
                    <c:v>16 cached</c:v>
                  </c:pt>
                  <c:pt idx="3">
                    <c:v>20 cached</c:v>
                  </c:pt>
                  <c:pt idx="6">
                    <c:v>24 cached</c:v>
                  </c:pt>
                  <c:pt idx="9">
                    <c:v>28 cached</c:v>
                  </c:pt>
                  <c:pt idx="12">
                    <c:v>32 cached</c:v>
                  </c:pt>
                  <c:pt idx="15">
                    <c:v>40 cached</c:v>
                  </c:pt>
                  <c:pt idx="18">
                    <c:v>48 cached</c:v>
                  </c:pt>
                  <c:pt idx="21">
                    <c:v>56 cached</c:v>
                  </c:pt>
                  <c:pt idx="24">
                    <c:v>64 cached</c:v>
                  </c:pt>
                  <c:pt idx="27">
                    <c:v>72 cached</c:v>
                  </c:pt>
                  <c:pt idx="30">
                    <c:v>80 cached</c:v>
                  </c:pt>
                  <c:pt idx="33">
                    <c:v>96 cached</c:v>
                  </c:pt>
                  <c:pt idx="36">
                    <c:v>112 cached</c:v>
                  </c:pt>
                </c:lvl>
              </c:multiLvlStrCache>
            </c:multiLvlStrRef>
          </c:cat>
          <c:val>
            <c:numRef>
              <c:f>'C2 - final'!$AO$2:$AO$40</c:f>
              <c:numCache>
                <c:formatCode>General</c:formatCode>
                <c:ptCount val="39"/>
                <c:pt idx="0">
                  <c:v>0.79333200000000004</c:v>
                </c:pt>
                <c:pt idx="1">
                  <c:v>0.73684799999999995</c:v>
                </c:pt>
                <c:pt idx="2">
                  <c:v>0.73582400000000003</c:v>
                </c:pt>
                <c:pt idx="3">
                  <c:v>0.93141600000000002</c:v>
                </c:pt>
                <c:pt idx="4">
                  <c:v>0.76074900000000001</c:v>
                </c:pt>
                <c:pt idx="5">
                  <c:v>0.76114700000000002</c:v>
                </c:pt>
                <c:pt idx="6">
                  <c:v>1.117745</c:v>
                </c:pt>
                <c:pt idx="7">
                  <c:v>0.78987300000000005</c:v>
                </c:pt>
                <c:pt idx="8">
                  <c:v>0.79031099999999999</c:v>
                </c:pt>
                <c:pt idx="9">
                  <c:v>1.300373</c:v>
                </c:pt>
                <c:pt idx="10">
                  <c:v>0.84957700000000003</c:v>
                </c:pt>
                <c:pt idx="11">
                  <c:v>0.85017299999999996</c:v>
                </c:pt>
                <c:pt idx="12">
                  <c:v>1.4866360000000001</c:v>
                </c:pt>
                <c:pt idx="13">
                  <c:v>0.88335399999999997</c:v>
                </c:pt>
                <c:pt idx="14">
                  <c:v>0.88322299999999998</c:v>
                </c:pt>
                <c:pt idx="15">
                  <c:v>1.2339279999999999</c:v>
                </c:pt>
                <c:pt idx="16">
                  <c:v>0.85266399999999998</c:v>
                </c:pt>
                <c:pt idx="17">
                  <c:v>0.85283600000000004</c:v>
                </c:pt>
                <c:pt idx="18">
                  <c:v>1.513674</c:v>
                </c:pt>
                <c:pt idx="19">
                  <c:v>1.171252</c:v>
                </c:pt>
                <c:pt idx="20">
                  <c:v>1.1713450000000001</c:v>
                </c:pt>
                <c:pt idx="21">
                  <c:v>1.732127</c:v>
                </c:pt>
                <c:pt idx="22">
                  <c:v>0.97785299999999997</c:v>
                </c:pt>
                <c:pt idx="23">
                  <c:v>0.85564399999999996</c:v>
                </c:pt>
                <c:pt idx="24">
                  <c:v>1.8050740000000001</c:v>
                </c:pt>
                <c:pt idx="25">
                  <c:v>0.99480299999999999</c:v>
                </c:pt>
                <c:pt idx="26">
                  <c:v>0.85714400000000002</c:v>
                </c:pt>
                <c:pt idx="27">
                  <c:v>1.820694</c:v>
                </c:pt>
                <c:pt idx="28">
                  <c:v>1.1835100000000001</c:v>
                </c:pt>
                <c:pt idx="29">
                  <c:v>0.98946299999999998</c:v>
                </c:pt>
                <c:pt idx="30">
                  <c:v>2.0451090000000001</c:v>
                </c:pt>
                <c:pt idx="31">
                  <c:v>1.3575619999999999</c:v>
                </c:pt>
                <c:pt idx="32">
                  <c:v>1.0893569999999999</c:v>
                </c:pt>
                <c:pt idx="33">
                  <c:v>2.4063759999999998</c:v>
                </c:pt>
                <c:pt idx="34">
                  <c:v>1.3504370000000001</c:v>
                </c:pt>
                <c:pt idx="35">
                  <c:v>1.0876410000000001</c:v>
                </c:pt>
                <c:pt idx="36">
                  <c:v>2.4644699999999999</c:v>
                </c:pt>
                <c:pt idx="37">
                  <c:v>1.6995359999999999</c:v>
                </c:pt>
                <c:pt idx="38">
                  <c:v>1.307455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255040"/>
        <c:axId val="96678976"/>
      </c:barChart>
      <c:catAx>
        <c:axId val="71255040"/>
        <c:scaling>
          <c:orientation val="minMax"/>
        </c:scaling>
        <c:delete val="0"/>
        <c:axPos val="b"/>
        <c:majorTickMark val="out"/>
        <c:minorTickMark val="none"/>
        <c:tickLblPos val="nextTo"/>
        <c:crossAx val="96678976"/>
        <c:crosses val="autoZero"/>
        <c:auto val="1"/>
        <c:lblAlgn val="ctr"/>
        <c:lblOffset val="100"/>
        <c:noMultiLvlLbl val="0"/>
      </c:catAx>
      <c:valAx>
        <c:axId val="96678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2550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12" Type="http://schemas.openxmlformats.org/officeDocument/2006/relationships/chart" Target="../charts/chart19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11" Type="http://schemas.openxmlformats.org/officeDocument/2006/relationships/chart" Target="../charts/chart18.xml"/><Relationship Id="rId5" Type="http://schemas.openxmlformats.org/officeDocument/2006/relationships/chart" Target="../charts/chart12.xml"/><Relationship Id="rId10" Type="http://schemas.openxmlformats.org/officeDocument/2006/relationships/chart" Target="../charts/chart17.xml"/><Relationship Id="rId4" Type="http://schemas.openxmlformats.org/officeDocument/2006/relationships/chart" Target="../charts/chart11.xml"/><Relationship Id="rId9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6" Type="http://schemas.openxmlformats.org/officeDocument/2006/relationships/chart" Target="../charts/chart34.xml"/><Relationship Id="rId5" Type="http://schemas.openxmlformats.org/officeDocument/2006/relationships/chart" Target="../charts/chart33.xml"/><Relationship Id="rId4" Type="http://schemas.openxmlformats.org/officeDocument/2006/relationships/chart" Target="../charts/chart3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4" Type="http://schemas.openxmlformats.org/officeDocument/2006/relationships/chart" Target="../charts/chart38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64</xdr:col>
      <xdr:colOff>190500</xdr:colOff>
      <xdr:row>1</xdr:row>
      <xdr:rowOff>76200</xdr:rowOff>
    </xdr:from>
    <xdr:to>
      <xdr:col>85</xdr:col>
      <xdr:colOff>714375</xdr:colOff>
      <xdr:row>46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113</xdr:col>
      <xdr:colOff>47624</xdr:colOff>
      <xdr:row>1</xdr:row>
      <xdr:rowOff>71436</xdr:rowOff>
    </xdr:from>
    <xdr:to>
      <xdr:col>134</xdr:col>
      <xdr:colOff>781050</xdr:colOff>
      <xdr:row>46</xdr:row>
      <xdr:rowOff>152399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136</xdr:col>
      <xdr:colOff>485775</xdr:colOff>
      <xdr:row>1</xdr:row>
      <xdr:rowOff>76206</xdr:rowOff>
    </xdr:from>
    <xdr:to>
      <xdr:col>159</xdr:col>
      <xdr:colOff>304800</xdr:colOff>
      <xdr:row>46</xdr:row>
      <xdr:rowOff>133350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162</xdr:col>
      <xdr:colOff>123824</xdr:colOff>
      <xdr:row>1</xdr:row>
      <xdr:rowOff>76205</xdr:rowOff>
    </xdr:from>
    <xdr:to>
      <xdr:col>183</xdr:col>
      <xdr:colOff>752474</xdr:colOff>
      <xdr:row>46</xdr:row>
      <xdr:rowOff>123824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186</xdr:col>
      <xdr:colOff>57149</xdr:colOff>
      <xdr:row>1</xdr:row>
      <xdr:rowOff>80962</xdr:rowOff>
    </xdr:from>
    <xdr:to>
      <xdr:col>207</xdr:col>
      <xdr:colOff>723899</xdr:colOff>
      <xdr:row>46</xdr:row>
      <xdr:rowOff>114300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259</xdr:col>
      <xdr:colOff>104775</xdr:colOff>
      <xdr:row>1</xdr:row>
      <xdr:rowOff>95255</xdr:rowOff>
    </xdr:from>
    <xdr:to>
      <xdr:col>280</xdr:col>
      <xdr:colOff>742950</xdr:colOff>
      <xdr:row>46</xdr:row>
      <xdr:rowOff>104774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283</xdr:col>
      <xdr:colOff>66674</xdr:colOff>
      <xdr:row>1</xdr:row>
      <xdr:rowOff>57156</xdr:rowOff>
    </xdr:from>
    <xdr:to>
      <xdr:col>304</xdr:col>
      <xdr:colOff>714374</xdr:colOff>
      <xdr:row>46</xdr:row>
      <xdr:rowOff>114300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44</xdr:col>
      <xdr:colOff>190500</xdr:colOff>
      <xdr:row>1</xdr:row>
      <xdr:rowOff>76200</xdr:rowOff>
    </xdr:from>
    <xdr:to>
      <xdr:col>65</xdr:col>
      <xdr:colOff>714375</xdr:colOff>
      <xdr:row>46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93</xdr:col>
      <xdr:colOff>47624</xdr:colOff>
      <xdr:row>1</xdr:row>
      <xdr:rowOff>71436</xdr:rowOff>
    </xdr:from>
    <xdr:to>
      <xdr:col>114</xdr:col>
      <xdr:colOff>781050</xdr:colOff>
      <xdr:row>46</xdr:row>
      <xdr:rowOff>152399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116</xdr:col>
      <xdr:colOff>485775</xdr:colOff>
      <xdr:row>1</xdr:row>
      <xdr:rowOff>76206</xdr:rowOff>
    </xdr:from>
    <xdr:to>
      <xdr:col>139</xdr:col>
      <xdr:colOff>304800</xdr:colOff>
      <xdr:row>46</xdr:row>
      <xdr:rowOff>133350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142</xdr:col>
      <xdr:colOff>123824</xdr:colOff>
      <xdr:row>1</xdr:row>
      <xdr:rowOff>76205</xdr:rowOff>
    </xdr:from>
    <xdr:to>
      <xdr:col>163</xdr:col>
      <xdr:colOff>752474</xdr:colOff>
      <xdr:row>46</xdr:row>
      <xdr:rowOff>123824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166</xdr:col>
      <xdr:colOff>57149</xdr:colOff>
      <xdr:row>1</xdr:row>
      <xdr:rowOff>80962</xdr:rowOff>
    </xdr:from>
    <xdr:to>
      <xdr:col>187</xdr:col>
      <xdr:colOff>723899</xdr:colOff>
      <xdr:row>46</xdr:row>
      <xdr:rowOff>114300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191</xdr:col>
      <xdr:colOff>76199</xdr:colOff>
      <xdr:row>1</xdr:row>
      <xdr:rowOff>95256</xdr:rowOff>
    </xdr:from>
    <xdr:to>
      <xdr:col>212</xdr:col>
      <xdr:colOff>781049</xdr:colOff>
      <xdr:row>46</xdr:row>
      <xdr:rowOff>114300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215</xdr:col>
      <xdr:colOff>76200</xdr:colOff>
      <xdr:row>1</xdr:row>
      <xdr:rowOff>71436</xdr:rowOff>
    </xdr:from>
    <xdr:to>
      <xdr:col>237</xdr:col>
      <xdr:colOff>171450</xdr:colOff>
      <xdr:row>46</xdr:row>
      <xdr:rowOff>114299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243</xdr:col>
      <xdr:colOff>171450</xdr:colOff>
      <xdr:row>1</xdr:row>
      <xdr:rowOff>109536</xdr:rowOff>
    </xdr:from>
    <xdr:to>
      <xdr:col>254</xdr:col>
      <xdr:colOff>209551</xdr:colOff>
      <xdr:row>46</xdr:row>
      <xdr:rowOff>47625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254</xdr:col>
      <xdr:colOff>247650</xdr:colOff>
      <xdr:row>1</xdr:row>
      <xdr:rowOff>157161</xdr:rowOff>
    </xdr:from>
    <xdr:to>
      <xdr:col>265</xdr:col>
      <xdr:colOff>95250</xdr:colOff>
      <xdr:row>46</xdr:row>
      <xdr:rowOff>28574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68</xdr:col>
      <xdr:colOff>19050</xdr:colOff>
      <xdr:row>1</xdr:row>
      <xdr:rowOff>61912</xdr:rowOff>
    </xdr:from>
    <xdr:to>
      <xdr:col>90</xdr:col>
      <xdr:colOff>209550</xdr:colOff>
      <xdr:row>46</xdr:row>
      <xdr:rowOff>133350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329</xdr:col>
      <xdr:colOff>180975</xdr:colOff>
      <xdr:row>1</xdr:row>
      <xdr:rowOff>4761</xdr:rowOff>
    </xdr:from>
    <xdr:to>
      <xdr:col>366</xdr:col>
      <xdr:colOff>104775</xdr:colOff>
      <xdr:row>46</xdr:row>
      <xdr:rowOff>104774</xdr:rowOff>
    </xdr:to>
    <xdr:graphicFrame macro="">
      <xdr:nvGraphicFramePr>
        <xdr:cNvPr id="24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291</xdr:col>
      <xdr:colOff>104774</xdr:colOff>
      <xdr:row>0</xdr:row>
      <xdr:rowOff>157161</xdr:rowOff>
    </xdr:from>
    <xdr:to>
      <xdr:col>327</xdr:col>
      <xdr:colOff>571499</xdr:colOff>
      <xdr:row>46</xdr:row>
      <xdr:rowOff>66674</xdr:rowOff>
    </xdr:to>
    <xdr:graphicFrame macro="">
      <xdr:nvGraphicFramePr>
        <xdr:cNvPr id="26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77932</xdr:colOff>
      <xdr:row>1</xdr:row>
      <xdr:rowOff>92663</xdr:rowOff>
    </xdr:from>
    <xdr:to>
      <xdr:col>109</xdr:col>
      <xdr:colOff>542925</xdr:colOff>
      <xdr:row>46</xdr:row>
      <xdr:rowOff>85725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111</xdr:col>
      <xdr:colOff>66674</xdr:colOff>
      <xdr:row>1</xdr:row>
      <xdr:rowOff>66681</xdr:rowOff>
    </xdr:from>
    <xdr:to>
      <xdr:col>133</xdr:col>
      <xdr:colOff>514349</xdr:colOff>
      <xdr:row>46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134</xdr:col>
      <xdr:colOff>121227</xdr:colOff>
      <xdr:row>0</xdr:row>
      <xdr:rowOff>86602</xdr:rowOff>
    </xdr:from>
    <xdr:to>
      <xdr:col>158</xdr:col>
      <xdr:colOff>103909</xdr:colOff>
      <xdr:row>12</xdr:row>
      <xdr:rowOff>155864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89</xdr:col>
      <xdr:colOff>77932</xdr:colOff>
      <xdr:row>1</xdr:row>
      <xdr:rowOff>92663</xdr:rowOff>
    </xdr:from>
    <xdr:to>
      <xdr:col>111</xdr:col>
      <xdr:colOff>542925</xdr:colOff>
      <xdr:row>46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113</xdr:col>
      <xdr:colOff>66674</xdr:colOff>
      <xdr:row>1</xdr:row>
      <xdr:rowOff>66681</xdr:rowOff>
    </xdr:from>
    <xdr:to>
      <xdr:col>135</xdr:col>
      <xdr:colOff>514349</xdr:colOff>
      <xdr:row>46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85724</xdr:colOff>
      <xdr:row>1</xdr:row>
      <xdr:rowOff>114305</xdr:rowOff>
    </xdr:from>
    <xdr:to>
      <xdr:col>63</xdr:col>
      <xdr:colOff>514349</xdr:colOff>
      <xdr:row>46</xdr:row>
      <xdr:rowOff>114300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64</xdr:col>
      <xdr:colOff>66675</xdr:colOff>
      <xdr:row>1</xdr:row>
      <xdr:rowOff>57156</xdr:rowOff>
    </xdr:from>
    <xdr:to>
      <xdr:col>87</xdr:col>
      <xdr:colOff>542925</xdr:colOff>
      <xdr:row>46</xdr:row>
      <xdr:rowOff>133350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136</xdr:col>
      <xdr:colOff>183571</xdr:colOff>
      <xdr:row>1</xdr:row>
      <xdr:rowOff>37245</xdr:rowOff>
    </xdr:from>
    <xdr:to>
      <xdr:col>163</xdr:col>
      <xdr:colOff>552451</xdr:colOff>
      <xdr:row>46</xdr:row>
      <xdr:rowOff>152400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164</xdr:col>
      <xdr:colOff>76199</xdr:colOff>
      <xdr:row>1</xdr:row>
      <xdr:rowOff>57155</xdr:rowOff>
    </xdr:from>
    <xdr:to>
      <xdr:col>195</xdr:col>
      <xdr:colOff>523875</xdr:colOff>
      <xdr:row>46</xdr:row>
      <xdr:rowOff>133350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85725</xdr:colOff>
      <xdr:row>1</xdr:row>
      <xdr:rowOff>71437</xdr:rowOff>
    </xdr:from>
    <xdr:to>
      <xdr:col>43</xdr:col>
      <xdr:colOff>504825</xdr:colOff>
      <xdr:row>45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85724</xdr:colOff>
      <xdr:row>1</xdr:row>
      <xdr:rowOff>71437</xdr:rowOff>
    </xdr:from>
    <xdr:to>
      <xdr:col>65</xdr:col>
      <xdr:colOff>571499</xdr:colOff>
      <xdr:row>45</xdr:row>
      <xdr:rowOff>180975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69</xdr:col>
      <xdr:colOff>190500</xdr:colOff>
      <xdr:row>4</xdr:row>
      <xdr:rowOff>80962</xdr:rowOff>
    </xdr:from>
    <xdr:to>
      <xdr:col>76</xdr:col>
      <xdr:colOff>495300</xdr:colOff>
      <xdr:row>18</xdr:row>
      <xdr:rowOff>157162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78</xdr:col>
      <xdr:colOff>95250</xdr:colOff>
      <xdr:row>4</xdr:row>
      <xdr:rowOff>80962</xdr:rowOff>
    </xdr:from>
    <xdr:to>
      <xdr:col>85</xdr:col>
      <xdr:colOff>400050</xdr:colOff>
      <xdr:row>18</xdr:row>
      <xdr:rowOff>157162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92</xdr:col>
      <xdr:colOff>57150</xdr:colOff>
      <xdr:row>4</xdr:row>
      <xdr:rowOff>80962</xdr:rowOff>
    </xdr:from>
    <xdr:to>
      <xdr:col>97</xdr:col>
      <xdr:colOff>571500</xdr:colOff>
      <xdr:row>19</xdr:row>
      <xdr:rowOff>114300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102</xdr:col>
      <xdr:colOff>47625</xdr:colOff>
      <xdr:row>4</xdr:row>
      <xdr:rowOff>80962</xdr:rowOff>
    </xdr:from>
    <xdr:to>
      <xdr:col>107</xdr:col>
      <xdr:colOff>542925</xdr:colOff>
      <xdr:row>19</xdr:row>
      <xdr:rowOff>114300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95249</xdr:colOff>
      <xdr:row>0</xdr:row>
      <xdr:rowOff>128586</xdr:rowOff>
    </xdr:from>
    <xdr:to>
      <xdr:col>33</xdr:col>
      <xdr:colOff>476249</xdr:colOff>
      <xdr:row>46</xdr:row>
      <xdr:rowOff>19049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561974</xdr:colOff>
      <xdr:row>0</xdr:row>
      <xdr:rowOff>109537</xdr:rowOff>
    </xdr:from>
    <xdr:to>
      <xdr:col>45</xdr:col>
      <xdr:colOff>523874</xdr:colOff>
      <xdr:row>45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46</xdr:col>
      <xdr:colOff>47624</xdr:colOff>
      <xdr:row>1</xdr:row>
      <xdr:rowOff>52387</xdr:rowOff>
    </xdr:from>
    <xdr:to>
      <xdr:col>67</xdr:col>
      <xdr:colOff>552450</xdr:colOff>
      <xdr:row>46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73</xdr:col>
      <xdr:colOff>104774</xdr:colOff>
      <xdr:row>1</xdr:row>
      <xdr:rowOff>52386</xdr:rowOff>
    </xdr:from>
    <xdr:to>
      <xdr:col>101</xdr:col>
      <xdr:colOff>533399</xdr:colOff>
      <xdr:row>46</xdr:row>
      <xdr:rowOff>114299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95249</xdr:colOff>
      <xdr:row>0</xdr:row>
      <xdr:rowOff>66680</xdr:rowOff>
    </xdr:from>
    <xdr:to>
      <xdr:col>34</xdr:col>
      <xdr:colOff>571500</xdr:colOff>
      <xdr:row>46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66675</xdr:colOff>
      <xdr:row>0</xdr:row>
      <xdr:rowOff>95256</xdr:rowOff>
    </xdr:from>
    <xdr:to>
      <xdr:col>63</xdr:col>
      <xdr:colOff>123825</xdr:colOff>
      <xdr:row>46</xdr:row>
      <xdr:rowOff>152400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T3000"/>
  <sheetViews>
    <sheetView tabSelected="1" workbookViewId="0">
      <pane ySplit="1" topLeftCell="A2" activePane="bottomLeft" state="frozen"/>
      <selection pane="bottomLeft" sqref="A1:B1048576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23" max="23" width="14.28515625" customWidth="1"/>
    <col min="24" max="24" width="11" bestFit="1" customWidth="1"/>
    <col min="25" max="25" width="15.7109375" style="1" bestFit="1" customWidth="1"/>
    <col min="26" max="26" width="11.42578125" bestFit="1" customWidth="1"/>
    <col min="65" max="65" width="9.5703125" bestFit="1" customWidth="1"/>
    <col min="66" max="66" width="11.42578125" bestFit="1" customWidth="1"/>
    <col min="67" max="86" width="12.28515625" customWidth="1"/>
    <col min="89" max="89" width="10.5703125" bestFit="1" customWidth="1"/>
    <col min="90" max="90" width="11.42578125" bestFit="1" customWidth="1"/>
    <col min="91" max="110" width="11.5703125" customWidth="1"/>
    <col min="114" max="114" width="9.5703125" bestFit="1" customWidth="1"/>
    <col min="115" max="115" width="11.42578125" bestFit="1" customWidth="1"/>
    <col min="116" max="135" width="12.28515625" customWidth="1"/>
    <col min="138" max="138" width="9.5703125" bestFit="1" customWidth="1"/>
    <col min="139" max="139" width="11.42578125" bestFit="1" customWidth="1"/>
    <col min="140" max="159" width="11.5703125" customWidth="1"/>
    <col min="163" max="163" width="9.5703125" bestFit="1" customWidth="1"/>
    <col min="164" max="164" width="11.42578125" bestFit="1" customWidth="1"/>
    <col min="165" max="184" width="12.28515625" customWidth="1"/>
    <col min="187" max="187" width="10.5703125" bestFit="1" customWidth="1"/>
    <col min="188" max="188" width="11.42578125" bestFit="1" customWidth="1"/>
    <col min="189" max="208" width="11.5703125" customWidth="1"/>
    <col min="212" max="212" width="9.5703125" bestFit="1" customWidth="1"/>
    <col min="213" max="213" width="11.42578125" bestFit="1" customWidth="1"/>
    <col min="214" max="233" width="12.28515625" customWidth="1"/>
    <col min="236" max="236" width="10.5703125" bestFit="1" customWidth="1"/>
    <col min="237" max="237" width="11.42578125" bestFit="1" customWidth="1"/>
    <col min="238" max="257" width="11.5703125" customWidth="1"/>
    <col min="260" max="260" width="9.5703125" bestFit="1" customWidth="1"/>
    <col min="261" max="261" width="11.42578125" bestFit="1" customWidth="1"/>
    <col min="262" max="281" width="12.28515625" customWidth="1"/>
    <col min="284" max="284" width="10.5703125" bestFit="1" customWidth="1"/>
    <col min="285" max="285" width="11.42578125" bestFit="1" customWidth="1"/>
    <col min="286" max="305" width="11.5703125" customWidth="1"/>
    <col min="311" max="311" width="15.7109375" style="1" bestFit="1" customWidth="1"/>
    <col min="312" max="312" width="11.42578125" bestFit="1" customWidth="1"/>
    <col min="327" max="327" width="15.7109375" style="1" bestFit="1" customWidth="1"/>
    <col min="328" max="328" width="11.42578125" bestFit="1" customWidth="1"/>
  </cols>
  <sheetData>
    <row r="1" spans="1:332" x14ac:dyDescent="0.25">
      <c r="C1" s="1" t="s">
        <v>135</v>
      </c>
      <c r="D1" s="1" t="s">
        <v>136</v>
      </c>
      <c r="E1" s="1" t="s">
        <v>117</v>
      </c>
      <c r="F1" s="1" t="s">
        <v>118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  <c r="P1" s="1" t="s">
        <v>146</v>
      </c>
      <c r="Q1" s="1" t="s">
        <v>147</v>
      </c>
      <c r="R1" s="1" t="s">
        <v>148</v>
      </c>
      <c r="S1" s="1" t="s">
        <v>149</v>
      </c>
      <c r="T1" s="1" t="s">
        <v>150</v>
      </c>
      <c r="U1" s="1" t="s">
        <v>151</v>
      </c>
      <c r="V1" s="1" t="s">
        <v>152</v>
      </c>
      <c r="AA1" s="1" t="s">
        <v>135</v>
      </c>
      <c r="AB1" s="1" t="s">
        <v>136</v>
      </c>
      <c r="AC1" s="1" t="s">
        <v>117</v>
      </c>
      <c r="AD1" s="1" t="s">
        <v>118</v>
      </c>
      <c r="AE1" s="1" t="s">
        <v>137</v>
      </c>
      <c r="AF1" s="1" t="s">
        <v>138</v>
      </c>
      <c r="AG1" s="1" t="s">
        <v>139</v>
      </c>
      <c r="AH1" s="1" t="s">
        <v>140</v>
      </c>
      <c r="AI1" s="1" t="s">
        <v>141</v>
      </c>
      <c r="AJ1" s="1" t="s">
        <v>142</v>
      </c>
      <c r="AK1" s="1" t="s">
        <v>143</v>
      </c>
      <c r="AL1" s="1" t="s">
        <v>144</v>
      </c>
      <c r="AM1" s="1" t="s">
        <v>145</v>
      </c>
      <c r="AN1" s="1" t="s">
        <v>146</v>
      </c>
      <c r="AO1" s="1" t="s">
        <v>147</v>
      </c>
      <c r="AP1" s="1" t="s">
        <v>148</v>
      </c>
      <c r="AQ1" s="1" t="s">
        <v>149</v>
      </c>
      <c r="AR1" s="1" t="s">
        <v>150</v>
      </c>
      <c r="AS1" s="1" t="s">
        <v>151</v>
      </c>
      <c r="AT1" s="1" t="s">
        <v>152</v>
      </c>
      <c r="BM1" s="1"/>
      <c r="BO1" s="1" t="s">
        <v>135</v>
      </c>
      <c r="BP1" s="1" t="s">
        <v>136</v>
      </c>
      <c r="BQ1" s="1" t="s">
        <v>117</v>
      </c>
      <c r="BR1" s="1" t="s">
        <v>118</v>
      </c>
      <c r="BS1" s="1" t="s">
        <v>137</v>
      </c>
      <c r="BT1" s="1" t="s">
        <v>138</v>
      </c>
      <c r="BU1" s="1" t="s">
        <v>139</v>
      </c>
      <c r="BV1" s="1" t="s">
        <v>140</v>
      </c>
      <c r="BW1" s="1" t="s">
        <v>141</v>
      </c>
      <c r="BX1" s="1" t="s">
        <v>142</v>
      </c>
      <c r="BY1" s="1" t="s">
        <v>143</v>
      </c>
      <c r="BZ1" s="1" t="s">
        <v>144</v>
      </c>
      <c r="CA1" s="1" t="s">
        <v>145</v>
      </c>
      <c r="CB1" s="1" t="s">
        <v>146</v>
      </c>
      <c r="CC1" s="1" t="s">
        <v>147</v>
      </c>
      <c r="CD1" s="1" t="s">
        <v>148</v>
      </c>
      <c r="CE1" s="1" t="s">
        <v>149</v>
      </c>
      <c r="CF1" s="1" t="s">
        <v>150</v>
      </c>
      <c r="CG1" s="1" t="s">
        <v>151</v>
      </c>
      <c r="CH1" s="1" t="s">
        <v>152</v>
      </c>
      <c r="CK1" s="1"/>
      <c r="CM1" s="1" t="s">
        <v>135</v>
      </c>
      <c r="CN1" s="1" t="s">
        <v>136</v>
      </c>
      <c r="CO1" s="1" t="s">
        <v>117</v>
      </c>
      <c r="CP1" s="1" t="s">
        <v>118</v>
      </c>
      <c r="CQ1" s="1" t="s">
        <v>137</v>
      </c>
      <c r="CR1" s="1" t="s">
        <v>138</v>
      </c>
      <c r="CS1" s="1" t="s">
        <v>139</v>
      </c>
      <c r="CT1" s="1" t="s">
        <v>140</v>
      </c>
      <c r="CU1" s="1" t="s">
        <v>141</v>
      </c>
      <c r="CV1" s="1" t="s">
        <v>142</v>
      </c>
      <c r="CW1" s="1" t="s">
        <v>143</v>
      </c>
      <c r="CX1" s="1" t="s">
        <v>144</v>
      </c>
      <c r="CY1" s="1" t="s">
        <v>145</v>
      </c>
      <c r="CZ1" s="1" t="s">
        <v>146</v>
      </c>
      <c r="DA1" s="1" t="s">
        <v>147</v>
      </c>
      <c r="DB1" s="1" t="s">
        <v>148</v>
      </c>
      <c r="DC1" s="1" t="s">
        <v>149</v>
      </c>
      <c r="DD1" s="1" t="s">
        <v>150</v>
      </c>
      <c r="DE1" s="1" t="s">
        <v>151</v>
      </c>
      <c r="DF1" s="1" t="s">
        <v>152</v>
      </c>
      <c r="DJ1" s="1"/>
      <c r="DL1" s="1" t="s">
        <v>135</v>
      </c>
      <c r="DM1" s="1" t="s">
        <v>136</v>
      </c>
      <c r="DN1" s="1" t="s">
        <v>117</v>
      </c>
      <c r="DO1" s="1" t="s">
        <v>118</v>
      </c>
      <c r="DP1" s="1" t="s">
        <v>137</v>
      </c>
      <c r="DQ1" s="1" t="s">
        <v>138</v>
      </c>
      <c r="DR1" s="1" t="s">
        <v>139</v>
      </c>
      <c r="DS1" s="1" t="s">
        <v>140</v>
      </c>
      <c r="DT1" s="1" t="s">
        <v>141</v>
      </c>
      <c r="DU1" s="1" t="s">
        <v>142</v>
      </c>
      <c r="DV1" s="1" t="s">
        <v>143</v>
      </c>
      <c r="DW1" s="1" t="s">
        <v>144</v>
      </c>
      <c r="DX1" s="1" t="s">
        <v>145</v>
      </c>
      <c r="DY1" s="1" t="s">
        <v>146</v>
      </c>
      <c r="DZ1" s="1" t="s">
        <v>147</v>
      </c>
      <c r="EA1" s="1" t="s">
        <v>148</v>
      </c>
      <c r="EB1" s="1" t="s">
        <v>149</v>
      </c>
      <c r="EC1" s="1" t="s">
        <v>150</v>
      </c>
      <c r="ED1" s="1" t="s">
        <v>151</v>
      </c>
      <c r="EE1" s="1" t="s">
        <v>152</v>
      </c>
      <c r="EH1" s="1"/>
      <c r="EJ1" s="1" t="s">
        <v>135</v>
      </c>
      <c r="EK1" s="1" t="s">
        <v>136</v>
      </c>
      <c r="EL1" s="1" t="s">
        <v>117</v>
      </c>
      <c r="EM1" s="1" t="s">
        <v>118</v>
      </c>
      <c r="EN1" s="1" t="s">
        <v>137</v>
      </c>
      <c r="EO1" s="1" t="s">
        <v>138</v>
      </c>
      <c r="EP1" s="1" t="s">
        <v>139</v>
      </c>
      <c r="EQ1" s="1" t="s">
        <v>140</v>
      </c>
      <c r="ER1" s="1" t="s">
        <v>141</v>
      </c>
      <c r="ES1" s="1" t="s">
        <v>142</v>
      </c>
      <c r="ET1" s="1" t="s">
        <v>143</v>
      </c>
      <c r="EU1" s="1" t="s">
        <v>144</v>
      </c>
      <c r="EV1" s="1" t="s">
        <v>145</v>
      </c>
      <c r="EW1" s="1" t="s">
        <v>146</v>
      </c>
      <c r="EX1" s="1" t="s">
        <v>147</v>
      </c>
      <c r="EY1" s="1" t="s">
        <v>148</v>
      </c>
      <c r="EZ1" s="1" t="s">
        <v>149</v>
      </c>
      <c r="FA1" s="1" t="s">
        <v>150</v>
      </c>
      <c r="FB1" s="1" t="s">
        <v>151</v>
      </c>
      <c r="FC1" s="1" t="s">
        <v>152</v>
      </c>
      <c r="FG1" s="1"/>
      <c r="FI1" s="1" t="s">
        <v>135</v>
      </c>
      <c r="FJ1" s="1" t="s">
        <v>136</v>
      </c>
      <c r="FK1" s="1" t="s">
        <v>117</v>
      </c>
      <c r="FL1" s="1" t="s">
        <v>118</v>
      </c>
      <c r="FM1" s="1" t="s">
        <v>137</v>
      </c>
      <c r="FN1" s="1" t="s">
        <v>138</v>
      </c>
      <c r="FO1" s="1" t="s">
        <v>139</v>
      </c>
      <c r="FP1" s="1" t="s">
        <v>140</v>
      </c>
      <c r="FQ1" s="1" t="s">
        <v>141</v>
      </c>
      <c r="FR1" s="1" t="s">
        <v>142</v>
      </c>
      <c r="FS1" s="1" t="s">
        <v>143</v>
      </c>
      <c r="FT1" s="1" t="s">
        <v>144</v>
      </c>
      <c r="FU1" s="1" t="s">
        <v>145</v>
      </c>
      <c r="FV1" s="1" t="s">
        <v>146</v>
      </c>
      <c r="FW1" s="1" t="s">
        <v>147</v>
      </c>
      <c r="FX1" s="1" t="s">
        <v>148</v>
      </c>
      <c r="FY1" s="1" t="s">
        <v>149</v>
      </c>
      <c r="FZ1" s="1" t="s">
        <v>150</v>
      </c>
      <c r="GA1" s="1" t="s">
        <v>151</v>
      </c>
      <c r="GB1" s="1" t="s">
        <v>152</v>
      </c>
      <c r="GE1" s="1"/>
      <c r="GG1" s="1" t="s">
        <v>135</v>
      </c>
      <c r="GH1" s="1" t="s">
        <v>136</v>
      </c>
      <c r="GI1" s="1" t="s">
        <v>117</v>
      </c>
      <c r="GJ1" s="1" t="s">
        <v>118</v>
      </c>
      <c r="GK1" s="1" t="s">
        <v>137</v>
      </c>
      <c r="GL1" s="1" t="s">
        <v>138</v>
      </c>
      <c r="GM1" s="1" t="s">
        <v>139</v>
      </c>
      <c r="GN1" s="1" t="s">
        <v>140</v>
      </c>
      <c r="GO1" s="1" t="s">
        <v>141</v>
      </c>
      <c r="GP1" s="1" t="s">
        <v>142</v>
      </c>
      <c r="GQ1" s="1" t="s">
        <v>143</v>
      </c>
      <c r="GR1" s="1" t="s">
        <v>144</v>
      </c>
      <c r="GS1" s="1" t="s">
        <v>145</v>
      </c>
      <c r="GT1" s="1" t="s">
        <v>146</v>
      </c>
      <c r="GU1" s="1" t="s">
        <v>147</v>
      </c>
      <c r="GV1" s="1" t="s">
        <v>148</v>
      </c>
      <c r="GW1" s="1" t="s">
        <v>149</v>
      </c>
      <c r="GX1" s="1" t="s">
        <v>150</v>
      </c>
      <c r="GY1" s="1" t="s">
        <v>151</v>
      </c>
      <c r="GZ1" s="1" t="s">
        <v>152</v>
      </c>
      <c r="HD1" s="1"/>
      <c r="HF1" s="1" t="s">
        <v>135</v>
      </c>
      <c r="HG1" s="1" t="s">
        <v>136</v>
      </c>
      <c r="HH1" s="1" t="s">
        <v>117</v>
      </c>
      <c r="HI1" s="1" t="s">
        <v>118</v>
      </c>
      <c r="HJ1" s="1" t="s">
        <v>137</v>
      </c>
      <c r="HK1" s="1" t="s">
        <v>138</v>
      </c>
      <c r="HL1" s="1" t="s">
        <v>139</v>
      </c>
      <c r="HM1" s="1" t="s">
        <v>140</v>
      </c>
      <c r="HN1" s="1" t="s">
        <v>141</v>
      </c>
      <c r="HO1" s="1" t="s">
        <v>142</v>
      </c>
      <c r="HP1" s="1" t="s">
        <v>143</v>
      </c>
      <c r="HQ1" s="1" t="s">
        <v>144</v>
      </c>
      <c r="HR1" s="1" t="s">
        <v>145</v>
      </c>
      <c r="HS1" s="1" t="s">
        <v>146</v>
      </c>
      <c r="HT1" s="1" t="s">
        <v>147</v>
      </c>
      <c r="HU1" s="1" t="s">
        <v>148</v>
      </c>
      <c r="HV1" s="1" t="s">
        <v>149</v>
      </c>
      <c r="HW1" s="1" t="s">
        <v>150</v>
      </c>
      <c r="HX1" s="1" t="s">
        <v>151</v>
      </c>
      <c r="HY1" s="1" t="s">
        <v>152</v>
      </c>
      <c r="IB1" s="1"/>
      <c r="ID1" s="1" t="s">
        <v>135</v>
      </c>
      <c r="IE1" s="1" t="s">
        <v>136</v>
      </c>
      <c r="IF1" s="1" t="s">
        <v>117</v>
      </c>
      <c r="IG1" s="1" t="s">
        <v>118</v>
      </c>
      <c r="IH1" s="1" t="s">
        <v>137</v>
      </c>
      <c r="II1" s="1" t="s">
        <v>138</v>
      </c>
      <c r="IJ1" s="1" t="s">
        <v>139</v>
      </c>
      <c r="IK1" s="1" t="s">
        <v>140</v>
      </c>
      <c r="IL1" s="1" t="s">
        <v>141</v>
      </c>
      <c r="IM1" s="1" t="s">
        <v>142</v>
      </c>
      <c r="IN1" s="1" t="s">
        <v>143</v>
      </c>
      <c r="IO1" s="1" t="s">
        <v>144</v>
      </c>
      <c r="IP1" s="1" t="s">
        <v>145</v>
      </c>
      <c r="IQ1" s="1" t="s">
        <v>146</v>
      </c>
      <c r="IR1" s="1" t="s">
        <v>147</v>
      </c>
      <c r="IS1" s="1" t="s">
        <v>148</v>
      </c>
      <c r="IT1" s="1" t="s">
        <v>149</v>
      </c>
      <c r="IU1" s="1" t="s">
        <v>150</v>
      </c>
      <c r="IV1" s="1" t="s">
        <v>151</v>
      </c>
      <c r="IW1" s="1" t="s">
        <v>152</v>
      </c>
      <c r="IZ1" s="1"/>
      <c r="JB1" s="1" t="s">
        <v>135</v>
      </c>
      <c r="JC1" s="1" t="s">
        <v>136</v>
      </c>
      <c r="JD1" s="1" t="s">
        <v>117</v>
      </c>
      <c r="JE1" s="1" t="s">
        <v>118</v>
      </c>
      <c r="JF1" s="1" t="s">
        <v>137</v>
      </c>
      <c r="JG1" s="1" t="s">
        <v>138</v>
      </c>
      <c r="JH1" s="1" t="s">
        <v>139</v>
      </c>
      <c r="JI1" s="1" t="s">
        <v>140</v>
      </c>
      <c r="JJ1" s="1" t="s">
        <v>141</v>
      </c>
      <c r="JK1" s="1" t="s">
        <v>142</v>
      </c>
      <c r="JL1" s="1" t="s">
        <v>143</v>
      </c>
      <c r="JM1" s="1" t="s">
        <v>144</v>
      </c>
      <c r="JN1" s="1" t="s">
        <v>145</v>
      </c>
      <c r="JO1" s="1" t="s">
        <v>146</v>
      </c>
      <c r="JP1" s="1" t="s">
        <v>147</v>
      </c>
      <c r="JQ1" s="1" t="s">
        <v>148</v>
      </c>
      <c r="JR1" s="1" t="s">
        <v>149</v>
      </c>
      <c r="JS1" s="1" t="s">
        <v>150</v>
      </c>
      <c r="JT1" s="1" t="s">
        <v>151</v>
      </c>
      <c r="JU1" s="1" t="s">
        <v>152</v>
      </c>
      <c r="JX1" s="1"/>
      <c r="JZ1" s="1" t="s">
        <v>135</v>
      </c>
      <c r="KA1" s="1" t="s">
        <v>136</v>
      </c>
      <c r="KB1" s="1" t="s">
        <v>117</v>
      </c>
      <c r="KC1" s="1" t="s">
        <v>118</v>
      </c>
      <c r="KD1" s="1" t="s">
        <v>137</v>
      </c>
      <c r="KE1" s="1" t="s">
        <v>138</v>
      </c>
      <c r="KF1" s="1" t="s">
        <v>139</v>
      </c>
      <c r="KG1" s="1" t="s">
        <v>140</v>
      </c>
      <c r="KH1" s="1" t="s">
        <v>141</v>
      </c>
      <c r="KI1" s="1" t="s">
        <v>142</v>
      </c>
      <c r="KJ1" s="1" t="s">
        <v>143</v>
      </c>
      <c r="KK1" s="1" t="s">
        <v>144</v>
      </c>
      <c r="KL1" s="1" t="s">
        <v>145</v>
      </c>
      <c r="KM1" s="1" t="s">
        <v>146</v>
      </c>
      <c r="KN1" s="1" t="s">
        <v>147</v>
      </c>
      <c r="KO1" s="1" t="s">
        <v>148</v>
      </c>
      <c r="KP1" s="1" t="s">
        <v>149</v>
      </c>
      <c r="KQ1" s="1" t="s">
        <v>150</v>
      </c>
      <c r="KR1" s="1" t="s">
        <v>151</v>
      </c>
      <c r="KS1" s="1" t="s">
        <v>152</v>
      </c>
      <c r="LA1" s="1" t="s">
        <v>135</v>
      </c>
      <c r="LB1" s="1" t="s">
        <v>136</v>
      </c>
      <c r="LC1" s="1" t="s">
        <v>143</v>
      </c>
      <c r="LD1" s="1" t="s">
        <v>152</v>
      </c>
      <c r="LQ1" s="1" t="s">
        <v>135</v>
      </c>
      <c r="LR1" s="1" t="s">
        <v>136</v>
      </c>
      <c r="LS1" s="1" t="s">
        <v>143</v>
      </c>
      <c r="LT1" s="1" t="s">
        <v>152</v>
      </c>
    </row>
    <row r="2" spans="1:332" x14ac:dyDescent="0.25">
      <c r="A2" s="1">
        <v>1</v>
      </c>
      <c r="B2" t="s">
        <v>0</v>
      </c>
      <c r="C2">
        <v>378.61224800000002</v>
      </c>
      <c r="D2">
        <v>379.36575399999998</v>
      </c>
      <c r="E2">
        <v>360.52578399999999</v>
      </c>
      <c r="F2">
        <v>360.599917</v>
      </c>
      <c r="G2">
        <v>350.766819</v>
      </c>
      <c r="H2">
        <v>349.35892999999999</v>
      </c>
      <c r="I2">
        <v>349.13028300000002</v>
      </c>
      <c r="J2">
        <v>350.05486100000002</v>
      </c>
      <c r="K2">
        <v>357.605684</v>
      </c>
      <c r="L2">
        <v>364.394273</v>
      </c>
      <c r="M2">
        <v>368.70285899999999</v>
      </c>
      <c r="N2">
        <v>369.17276700000002</v>
      </c>
      <c r="O2">
        <v>362.63826999999998</v>
      </c>
      <c r="P2">
        <v>364.30055199999998</v>
      </c>
      <c r="Q2">
        <v>363.73367200000001</v>
      </c>
      <c r="R2">
        <v>363.21713</v>
      </c>
      <c r="S2">
        <v>362.13314500000001</v>
      </c>
      <c r="T2">
        <v>362.45429200000001</v>
      </c>
      <c r="U2">
        <v>362.80936300000002</v>
      </c>
      <c r="V2">
        <v>362.84465799999998</v>
      </c>
      <c r="Y2" s="1">
        <v>1</v>
      </c>
      <c r="Z2" t="s">
        <v>0</v>
      </c>
      <c r="AA2">
        <v>4.2256000000000002E-2</v>
      </c>
      <c r="AB2">
        <v>4.2175999999999998E-2</v>
      </c>
      <c r="AC2">
        <v>4.4384E-2</v>
      </c>
      <c r="AD2">
        <v>4.4367999999999998E-2</v>
      </c>
      <c r="AE2">
        <v>4.5615999999999997E-2</v>
      </c>
      <c r="AF2">
        <v>4.5791999999999999E-2</v>
      </c>
      <c r="AG2">
        <v>4.5823999999999997E-2</v>
      </c>
      <c r="AH2">
        <v>4.5712000000000003E-2</v>
      </c>
      <c r="AI2">
        <v>4.4735999999999998E-2</v>
      </c>
      <c r="AJ2">
        <v>4.3903999999999999E-2</v>
      </c>
      <c r="AK2">
        <v>4.3392E-2</v>
      </c>
      <c r="AL2">
        <v>4.3344000000000001E-2</v>
      </c>
      <c r="AM2">
        <v>4.4128000000000001E-2</v>
      </c>
      <c r="AN2">
        <v>4.3920000000000001E-2</v>
      </c>
      <c r="AO2">
        <v>4.3984000000000002E-2</v>
      </c>
      <c r="AP2">
        <v>4.4047999999999997E-2</v>
      </c>
      <c r="AQ2">
        <v>4.4176E-2</v>
      </c>
      <c r="AR2">
        <v>4.4144000000000003E-2</v>
      </c>
      <c r="AS2">
        <v>4.4096000000000003E-2</v>
      </c>
      <c r="AT2">
        <v>4.4096000000000003E-2</v>
      </c>
      <c r="AZ2" t="s">
        <v>88</v>
      </c>
      <c r="BM2" s="1">
        <v>1</v>
      </c>
      <c r="BN2" t="s">
        <v>0</v>
      </c>
      <c r="BO2">
        <v>378.61224800000002</v>
      </c>
      <c r="BP2">
        <v>379.36575399999998</v>
      </c>
      <c r="BQ2">
        <v>360.52578399999999</v>
      </c>
      <c r="BR2">
        <v>360.599917</v>
      </c>
      <c r="BS2">
        <v>350.766819</v>
      </c>
      <c r="BT2">
        <v>349.35892999999999</v>
      </c>
      <c r="BU2">
        <v>349.13028300000002</v>
      </c>
      <c r="BV2">
        <v>350.05486100000002</v>
      </c>
      <c r="BW2">
        <v>357.605684</v>
      </c>
      <c r="BX2">
        <v>364.394273</v>
      </c>
      <c r="BY2">
        <v>368.70285899999999</v>
      </c>
      <c r="BZ2">
        <v>369.17276700000002</v>
      </c>
      <c r="CA2">
        <v>362.63826999999998</v>
      </c>
      <c r="CB2">
        <v>364.30055199999998</v>
      </c>
      <c r="CC2">
        <v>363.73367200000001</v>
      </c>
      <c r="CD2">
        <v>363.21713</v>
      </c>
      <c r="CE2">
        <v>362.13314500000001</v>
      </c>
      <c r="CF2">
        <v>362.45429200000001</v>
      </c>
      <c r="CG2">
        <v>362.80936300000002</v>
      </c>
      <c r="CH2">
        <v>362.84465799999998</v>
      </c>
      <c r="CK2" s="1" t="s">
        <v>3</v>
      </c>
      <c r="CL2" t="s">
        <v>0</v>
      </c>
      <c r="CM2">
        <v>25.013096999999998</v>
      </c>
      <c r="CN2">
        <v>28.148622</v>
      </c>
      <c r="CO2">
        <v>16.256502999999999</v>
      </c>
      <c r="CP2">
        <v>16.283080000000002</v>
      </c>
      <c r="CQ2">
        <v>15.801028000000001</v>
      </c>
      <c r="CR2">
        <v>15.720184</v>
      </c>
      <c r="CS2">
        <v>15.494142999999999</v>
      </c>
      <c r="CT2">
        <v>14.898474999999999</v>
      </c>
      <c r="CU2">
        <v>15.591240000000001</v>
      </c>
      <c r="CV2">
        <v>15.77753</v>
      </c>
      <c r="CW2">
        <v>15.995981</v>
      </c>
      <c r="CX2">
        <v>16.015315999999999</v>
      </c>
      <c r="CY2">
        <v>15.795109</v>
      </c>
      <c r="CZ2">
        <v>15.869007</v>
      </c>
      <c r="DA2">
        <v>15.903184</v>
      </c>
      <c r="DB2">
        <v>15.878788999999999</v>
      </c>
      <c r="DC2">
        <v>15.822118</v>
      </c>
      <c r="DD2">
        <v>15.721374000000001</v>
      </c>
      <c r="DE2">
        <v>15.948717</v>
      </c>
      <c r="DF2">
        <v>15.746698</v>
      </c>
      <c r="DJ2" s="1">
        <v>16</v>
      </c>
      <c r="DK2" t="s">
        <v>0</v>
      </c>
      <c r="DL2">
        <v>22.738197</v>
      </c>
      <c r="DM2">
        <v>22.279700999999999</v>
      </c>
      <c r="DN2">
        <v>21.852027</v>
      </c>
      <c r="DO2">
        <v>21.888048000000001</v>
      </c>
      <c r="DP2">
        <v>21.826909000000001</v>
      </c>
      <c r="DQ2">
        <v>21.795743999999999</v>
      </c>
      <c r="DR2">
        <v>21.791637999999999</v>
      </c>
      <c r="DS2">
        <v>21.813625999999999</v>
      </c>
      <c r="DT2">
        <v>21.785627000000002</v>
      </c>
      <c r="DU2">
        <v>21.817191999999999</v>
      </c>
      <c r="DV2">
        <v>21.816585</v>
      </c>
      <c r="DW2">
        <v>21.823103</v>
      </c>
      <c r="DX2">
        <v>21.993009000000001</v>
      </c>
      <c r="DY2">
        <v>22.006965000000001</v>
      </c>
      <c r="DZ2">
        <v>22.050011000000001</v>
      </c>
      <c r="EA2">
        <v>21.837323999999999</v>
      </c>
      <c r="EB2">
        <v>21.776524999999999</v>
      </c>
      <c r="EC2">
        <v>21.812798000000001</v>
      </c>
      <c r="ED2">
        <v>21.785146000000001</v>
      </c>
      <c r="EE2">
        <v>21.768948999999999</v>
      </c>
      <c r="EH2" s="1" t="s">
        <v>8</v>
      </c>
      <c r="EI2" t="s">
        <v>0</v>
      </c>
      <c r="EJ2">
        <v>1.5779540000000001</v>
      </c>
      <c r="EK2">
        <v>1.560476</v>
      </c>
      <c r="EL2">
        <v>0.82330800000000004</v>
      </c>
      <c r="EM2">
        <v>0.81294699999999998</v>
      </c>
      <c r="EN2">
        <v>0.87958800000000004</v>
      </c>
      <c r="EO2">
        <v>0.77996699999999997</v>
      </c>
      <c r="EP2">
        <v>0.77648700000000004</v>
      </c>
      <c r="EQ2">
        <v>0.87405900000000003</v>
      </c>
      <c r="ER2">
        <v>0.90063800000000005</v>
      </c>
      <c r="ES2">
        <v>0.77681900000000004</v>
      </c>
      <c r="ET2">
        <v>0.75525100000000001</v>
      </c>
      <c r="EU2">
        <v>0.77346899999999996</v>
      </c>
      <c r="EV2">
        <v>1.078911</v>
      </c>
      <c r="EW2">
        <v>0.81775200000000003</v>
      </c>
      <c r="EX2">
        <v>1.080635</v>
      </c>
      <c r="EY2">
        <v>0.77207400000000004</v>
      </c>
      <c r="EZ2">
        <v>0.77692099999999997</v>
      </c>
      <c r="FA2">
        <v>0.90611900000000001</v>
      </c>
      <c r="FB2">
        <v>0.78228200000000003</v>
      </c>
      <c r="FC2">
        <v>0.78731700000000004</v>
      </c>
      <c r="FG2" s="1">
        <v>40</v>
      </c>
      <c r="FH2" t="s">
        <v>0</v>
      </c>
      <c r="FI2">
        <v>9.5638129999999997</v>
      </c>
      <c r="FJ2">
        <v>9.8742719999999995</v>
      </c>
      <c r="FK2">
        <v>10.066699</v>
      </c>
      <c r="FL2">
        <v>9.8733529999999998</v>
      </c>
      <c r="FM2">
        <v>10.07804</v>
      </c>
      <c r="FN2">
        <v>10.890269</v>
      </c>
      <c r="FO2">
        <v>10.800927</v>
      </c>
      <c r="FP2">
        <v>10.002466999999999</v>
      </c>
      <c r="FQ2">
        <v>10.061526000000001</v>
      </c>
      <c r="FR2">
        <v>9.6949190000000005</v>
      </c>
      <c r="FS2">
        <v>10.875733</v>
      </c>
      <c r="FT2">
        <v>9.8284300000000009</v>
      </c>
      <c r="FU2">
        <v>9.5650080000000006</v>
      </c>
      <c r="FV2">
        <v>9.9552650000000007</v>
      </c>
      <c r="FW2">
        <v>9.8926730000000003</v>
      </c>
      <c r="FX2">
        <v>9.8190109999999997</v>
      </c>
      <c r="FY2">
        <v>10.589567000000001</v>
      </c>
      <c r="FZ2">
        <v>9.5049469999999996</v>
      </c>
      <c r="GA2">
        <v>9.6337290000000007</v>
      </c>
      <c r="GB2">
        <v>9.7799549999999993</v>
      </c>
      <c r="GE2" s="1" t="s">
        <v>13</v>
      </c>
      <c r="GF2" t="s">
        <v>0</v>
      </c>
      <c r="GG2">
        <v>0.85584000000000005</v>
      </c>
      <c r="GH2">
        <v>0.82465999999999995</v>
      </c>
      <c r="GI2">
        <v>0.73892400000000003</v>
      </c>
      <c r="GJ2">
        <v>0.737286</v>
      </c>
      <c r="GK2">
        <v>0.768895</v>
      </c>
      <c r="GL2">
        <v>0.63417000000000001</v>
      </c>
      <c r="GM2">
        <v>0.63985499999999995</v>
      </c>
      <c r="GN2">
        <v>0.741811</v>
      </c>
      <c r="GO2">
        <v>0.73316899999999996</v>
      </c>
      <c r="GP2">
        <v>0.59253999999999996</v>
      </c>
      <c r="GQ2">
        <v>0.62732299999999996</v>
      </c>
      <c r="GR2">
        <v>0.65607499999999996</v>
      </c>
      <c r="GS2">
        <v>0.64953000000000005</v>
      </c>
      <c r="GT2">
        <v>0.73526199999999997</v>
      </c>
      <c r="GU2">
        <v>0.52412000000000003</v>
      </c>
      <c r="GV2">
        <v>0.54485399999999995</v>
      </c>
      <c r="GW2">
        <v>0.60990200000000006</v>
      </c>
      <c r="GX2">
        <v>0.512042</v>
      </c>
      <c r="GY2">
        <v>0.55574000000000001</v>
      </c>
      <c r="GZ2">
        <v>0.709901</v>
      </c>
      <c r="HD2" s="1">
        <v>72</v>
      </c>
      <c r="HE2" t="s">
        <v>0</v>
      </c>
      <c r="HF2">
        <v>5.4746110000000003</v>
      </c>
      <c r="HG2">
        <v>5.4646660000000002</v>
      </c>
      <c r="HH2">
        <v>5.417122</v>
      </c>
      <c r="HI2">
        <v>5.6597189999999999</v>
      </c>
      <c r="HJ2">
        <v>5.6154999999999999</v>
      </c>
      <c r="HK2">
        <v>5.429011</v>
      </c>
      <c r="HL2">
        <v>5.4471030000000003</v>
      </c>
      <c r="HM2">
        <v>5.4224500000000004</v>
      </c>
      <c r="HN2">
        <v>5.4347640000000004</v>
      </c>
      <c r="HO2">
        <v>5.5619209999999999</v>
      </c>
      <c r="HP2">
        <v>5.5752170000000003</v>
      </c>
      <c r="HQ2">
        <v>5.5636429999999999</v>
      </c>
      <c r="HR2">
        <v>5.42943</v>
      </c>
      <c r="HS2">
        <v>5.4368650000000001</v>
      </c>
      <c r="HT2">
        <v>5.4956630000000004</v>
      </c>
      <c r="HU2">
        <v>5.4332859999999998</v>
      </c>
      <c r="HV2">
        <v>5.5423020000000003</v>
      </c>
      <c r="HW2">
        <v>5.4810990000000004</v>
      </c>
      <c r="HX2">
        <v>5.4249599999999996</v>
      </c>
      <c r="HY2">
        <v>5.6621509999999997</v>
      </c>
      <c r="IB2" s="1" t="s">
        <v>17</v>
      </c>
      <c r="IC2" t="s">
        <v>0</v>
      </c>
      <c r="ID2">
        <v>0.46270299999999998</v>
      </c>
      <c r="IE2">
        <v>0.49451000000000001</v>
      </c>
      <c r="IF2">
        <v>0.41181299999999998</v>
      </c>
      <c r="IG2">
        <v>0.44459199999999999</v>
      </c>
      <c r="IH2">
        <v>0.45190599999999997</v>
      </c>
      <c r="II2">
        <v>0.42634100000000003</v>
      </c>
      <c r="IJ2">
        <v>0.47945399999999999</v>
      </c>
      <c r="IK2">
        <v>0.43244100000000002</v>
      </c>
      <c r="IL2">
        <v>0.43215599999999998</v>
      </c>
      <c r="IM2">
        <v>0.43818200000000002</v>
      </c>
      <c r="IN2">
        <v>0.36402400000000001</v>
      </c>
      <c r="IO2">
        <v>0.43829400000000002</v>
      </c>
      <c r="IP2">
        <v>0.42738599999999999</v>
      </c>
      <c r="IQ2">
        <v>0.433118</v>
      </c>
      <c r="IR2">
        <v>0.325131</v>
      </c>
      <c r="IS2">
        <v>0.327907</v>
      </c>
      <c r="IT2">
        <v>0.37847700000000001</v>
      </c>
      <c r="IU2">
        <v>0.322764</v>
      </c>
      <c r="IV2">
        <v>0.35368699999999997</v>
      </c>
      <c r="IW2">
        <v>0.42394199999999999</v>
      </c>
      <c r="IZ2" s="1">
        <v>144</v>
      </c>
      <c r="JA2" t="s">
        <v>0</v>
      </c>
      <c r="JB2">
        <v>3.0237859999999999</v>
      </c>
      <c r="JC2">
        <v>3.0150570000000001</v>
      </c>
      <c r="JD2">
        <v>2.9694440000000002</v>
      </c>
      <c r="JE2">
        <v>3.0143200000000001</v>
      </c>
      <c r="JF2">
        <v>3.0005660000000001</v>
      </c>
      <c r="JG2">
        <v>2.9919630000000002</v>
      </c>
      <c r="JH2">
        <v>2.993242</v>
      </c>
      <c r="JI2">
        <v>2.9720260000000001</v>
      </c>
      <c r="JJ2">
        <v>2.980639</v>
      </c>
      <c r="JK2">
        <v>3.0266519999999999</v>
      </c>
      <c r="JL2">
        <v>3.0352939999999999</v>
      </c>
      <c r="JM2">
        <v>2.992915</v>
      </c>
      <c r="JN2">
        <v>2.9537810000000002</v>
      </c>
      <c r="JO2">
        <v>2.9750839999999998</v>
      </c>
      <c r="JP2">
        <v>3.0176210000000001</v>
      </c>
      <c r="JQ2">
        <v>3.1067079999999998</v>
      </c>
      <c r="JR2">
        <v>3.0739550000000002</v>
      </c>
      <c r="JS2">
        <v>3.0446780000000002</v>
      </c>
      <c r="JT2">
        <v>3.1784650000000001</v>
      </c>
      <c r="JU2">
        <v>3.1022460000000001</v>
      </c>
      <c r="JX2" s="1" t="s">
        <v>22</v>
      </c>
      <c r="JY2" t="s">
        <v>0</v>
      </c>
      <c r="JZ2">
        <v>0.34064</v>
      </c>
      <c r="KA2">
        <v>0.30973600000000001</v>
      </c>
      <c r="KB2">
        <v>0.284775</v>
      </c>
      <c r="KC2">
        <v>0.27964899999999998</v>
      </c>
      <c r="KD2">
        <v>0.30926799999999999</v>
      </c>
      <c r="KE2">
        <v>0.29182000000000002</v>
      </c>
      <c r="KF2">
        <v>0.28991800000000001</v>
      </c>
      <c r="KG2">
        <v>0.28373100000000001</v>
      </c>
      <c r="KH2">
        <v>0.28179700000000002</v>
      </c>
      <c r="KI2">
        <v>0.29255300000000001</v>
      </c>
      <c r="KJ2">
        <v>0.28591100000000003</v>
      </c>
      <c r="KK2">
        <v>0.30292999999999998</v>
      </c>
      <c r="KL2">
        <v>0.28603600000000001</v>
      </c>
      <c r="KM2">
        <v>0.283503</v>
      </c>
      <c r="KN2">
        <v>0.288163</v>
      </c>
      <c r="KO2">
        <v>0.286551</v>
      </c>
      <c r="KP2">
        <v>0.29202099999999998</v>
      </c>
      <c r="KQ2">
        <v>0.28348400000000001</v>
      </c>
      <c r="KR2">
        <v>0.29176099999999999</v>
      </c>
      <c r="KS2">
        <v>0.29506500000000002</v>
      </c>
      <c r="KY2" s="1">
        <v>1</v>
      </c>
      <c r="KZ2" t="s">
        <v>0</v>
      </c>
      <c r="LA2">
        <v>378.61224800000002</v>
      </c>
      <c r="LB2">
        <v>379.36575399999998</v>
      </c>
      <c r="LC2">
        <v>368.70285899999999</v>
      </c>
      <c r="LD2">
        <v>362.84465799999998</v>
      </c>
      <c r="LO2" s="1">
        <v>1</v>
      </c>
      <c r="LP2" t="s">
        <v>0</v>
      </c>
      <c r="LQ2">
        <v>378.61224800000002</v>
      </c>
      <c r="LR2">
        <v>379.36575399999998</v>
      </c>
      <c r="LS2">
        <v>368.70285899999999</v>
      </c>
      <c r="LT2">
        <v>362.84465799999998</v>
      </c>
    </row>
    <row r="3" spans="1:332" x14ac:dyDescent="0.25">
      <c r="B3" t="s">
        <v>1</v>
      </c>
      <c r="C3">
        <v>388.176807</v>
      </c>
      <c r="D3">
        <v>465.26151599999997</v>
      </c>
      <c r="E3">
        <v>455.25065699999999</v>
      </c>
      <c r="F3">
        <v>438.04636299999999</v>
      </c>
      <c r="G3">
        <v>386.05856399999999</v>
      </c>
      <c r="H3">
        <v>392.76169700000003</v>
      </c>
      <c r="I3">
        <v>384.847014</v>
      </c>
      <c r="J3">
        <v>383.819165</v>
      </c>
      <c r="K3">
        <v>380.96718399999997</v>
      </c>
      <c r="L3">
        <v>386.102102</v>
      </c>
      <c r="M3">
        <v>353.04461800000001</v>
      </c>
      <c r="N3">
        <v>377.86611399999998</v>
      </c>
      <c r="O3">
        <v>384.47696100000002</v>
      </c>
      <c r="P3">
        <v>385.57720999999998</v>
      </c>
      <c r="Q3">
        <v>384.24239899999998</v>
      </c>
      <c r="R3">
        <v>385.71455500000002</v>
      </c>
      <c r="S3">
        <v>393.72237000000001</v>
      </c>
      <c r="T3">
        <v>384.59276199999999</v>
      </c>
      <c r="U3">
        <v>388.296468</v>
      </c>
      <c r="V3">
        <v>374.80686500000002</v>
      </c>
      <c r="Z3" t="s">
        <v>1</v>
      </c>
      <c r="AA3">
        <v>4.1216000000000003E-2</v>
      </c>
      <c r="AB3">
        <v>3.4383999999999998E-2</v>
      </c>
      <c r="AC3">
        <v>3.5152000000000003E-2</v>
      </c>
      <c r="AD3">
        <v>3.6527999999999998E-2</v>
      </c>
      <c r="AE3">
        <v>4.1439999999999998E-2</v>
      </c>
      <c r="AF3">
        <v>4.0736000000000001E-2</v>
      </c>
      <c r="AG3">
        <v>4.1568000000000001E-2</v>
      </c>
      <c r="AH3">
        <v>4.1680000000000002E-2</v>
      </c>
      <c r="AI3">
        <v>4.2000000000000003E-2</v>
      </c>
      <c r="AJ3">
        <v>4.1439999999999998E-2</v>
      </c>
      <c r="AK3">
        <v>4.5328E-2</v>
      </c>
      <c r="AL3">
        <v>4.2335999999999999E-2</v>
      </c>
      <c r="AM3">
        <v>4.1616E-2</v>
      </c>
      <c r="AN3">
        <v>4.1503999999999999E-2</v>
      </c>
      <c r="AO3">
        <v>4.1647999999999998E-2</v>
      </c>
      <c r="AP3">
        <v>4.1487999999999997E-2</v>
      </c>
      <c r="AQ3">
        <v>4.0640000000000003E-2</v>
      </c>
      <c r="AR3">
        <v>4.1599999999999998E-2</v>
      </c>
      <c r="AS3">
        <v>4.1200000000000001E-2</v>
      </c>
      <c r="AT3">
        <v>4.2687999999999997E-2</v>
      </c>
      <c r="AZ3" t="s">
        <v>89</v>
      </c>
      <c r="BM3" s="1"/>
      <c r="BN3" t="s">
        <v>1</v>
      </c>
      <c r="BO3">
        <v>388.176807</v>
      </c>
      <c r="BP3">
        <v>465.26151599999997</v>
      </c>
      <c r="BQ3">
        <v>455.25065699999999</v>
      </c>
      <c r="BR3">
        <v>438.04636299999999</v>
      </c>
      <c r="BS3">
        <v>386.05856399999999</v>
      </c>
      <c r="BT3">
        <v>392.76169700000003</v>
      </c>
      <c r="BU3">
        <v>384.847014</v>
      </c>
      <c r="BV3">
        <v>383.819165</v>
      </c>
      <c r="BW3">
        <v>380.96718399999997</v>
      </c>
      <c r="BX3">
        <v>386.102102</v>
      </c>
      <c r="BY3">
        <v>353.04461800000001</v>
      </c>
      <c r="BZ3">
        <v>377.86611399999998</v>
      </c>
      <c r="CA3">
        <v>384.47696100000002</v>
      </c>
      <c r="CB3">
        <v>385.57720999999998</v>
      </c>
      <c r="CC3">
        <v>384.24239899999998</v>
      </c>
      <c r="CD3">
        <v>385.71455500000002</v>
      </c>
      <c r="CE3">
        <v>393.72237000000001</v>
      </c>
      <c r="CF3">
        <v>384.59276199999999</v>
      </c>
      <c r="CG3">
        <v>388.296468</v>
      </c>
      <c r="CH3">
        <v>374.80686500000002</v>
      </c>
      <c r="CK3" s="1"/>
      <c r="CL3" t="s">
        <v>1</v>
      </c>
      <c r="CM3">
        <v>25.259321</v>
      </c>
      <c r="CN3">
        <v>28.198399999999999</v>
      </c>
      <c r="CO3">
        <v>15.994986000000001</v>
      </c>
      <c r="CP3">
        <v>15.107476999999999</v>
      </c>
      <c r="CQ3">
        <v>15.505941999999999</v>
      </c>
      <c r="CR3">
        <v>14.860343</v>
      </c>
      <c r="CS3">
        <v>15.072429</v>
      </c>
      <c r="CT3">
        <v>14.908833</v>
      </c>
      <c r="CU3">
        <v>14.754629</v>
      </c>
      <c r="CV3">
        <v>15.575385000000001</v>
      </c>
      <c r="CW3">
        <v>15.817043999999999</v>
      </c>
      <c r="CX3">
        <v>16.042662</v>
      </c>
      <c r="CY3">
        <v>15.812082</v>
      </c>
      <c r="CZ3">
        <v>16.050913999999999</v>
      </c>
      <c r="DA3">
        <v>16.047720000000002</v>
      </c>
      <c r="DB3">
        <v>16.760567000000002</v>
      </c>
      <c r="DC3">
        <v>15.955063000000001</v>
      </c>
      <c r="DD3">
        <v>15.851912</v>
      </c>
      <c r="DE3">
        <v>15.935014000000001</v>
      </c>
      <c r="DF3">
        <v>16.053234</v>
      </c>
      <c r="DJ3" s="1"/>
      <c r="DK3" t="s">
        <v>1</v>
      </c>
      <c r="DL3">
        <v>23.174305</v>
      </c>
      <c r="DM3">
        <v>22.242543000000001</v>
      </c>
      <c r="DN3">
        <v>21.905242999999999</v>
      </c>
      <c r="DO3">
        <v>21.865628000000001</v>
      </c>
      <c r="DP3">
        <v>21.87894</v>
      </c>
      <c r="DQ3">
        <v>21.738659999999999</v>
      </c>
      <c r="DR3">
        <v>21.758151000000002</v>
      </c>
      <c r="DS3">
        <v>21.799564</v>
      </c>
      <c r="DT3">
        <v>21.77844</v>
      </c>
      <c r="DU3">
        <v>21.769760000000002</v>
      </c>
      <c r="DV3">
        <v>21.775393000000001</v>
      </c>
      <c r="DW3">
        <v>21.75534</v>
      </c>
      <c r="DX3">
        <v>21.906307000000002</v>
      </c>
      <c r="DY3">
        <v>21.893599999999999</v>
      </c>
      <c r="DZ3">
        <v>21.804963999999998</v>
      </c>
      <c r="EA3">
        <v>21.837047999999999</v>
      </c>
      <c r="EB3">
        <v>21.768512999999999</v>
      </c>
      <c r="EC3">
        <v>21.792024999999999</v>
      </c>
      <c r="ED3">
        <v>21.745000999999998</v>
      </c>
      <c r="EE3">
        <v>21.77692</v>
      </c>
      <c r="EH3" s="1"/>
      <c r="EI3" t="s">
        <v>1</v>
      </c>
      <c r="EJ3">
        <v>3.0176219999999998</v>
      </c>
      <c r="EK3">
        <v>1.5672280000000001</v>
      </c>
      <c r="EL3">
        <v>0.84452899999999997</v>
      </c>
      <c r="EM3">
        <v>0.80305899999999997</v>
      </c>
      <c r="EN3">
        <v>1.0510440000000001</v>
      </c>
      <c r="EO3">
        <v>0.80798000000000003</v>
      </c>
      <c r="EP3">
        <v>0.80470799999999998</v>
      </c>
      <c r="EQ3">
        <v>0.89075499999999996</v>
      </c>
      <c r="ER3">
        <v>0.90914600000000001</v>
      </c>
      <c r="ES3">
        <v>0.76255499999999998</v>
      </c>
      <c r="ET3">
        <v>0.75912800000000002</v>
      </c>
      <c r="EU3">
        <v>0.76726799999999995</v>
      </c>
      <c r="EV3">
        <v>1.004902</v>
      </c>
      <c r="EW3">
        <v>0.82764499999999996</v>
      </c>
      <c r="EX3">
        <v>1.0708679999999999</v>
      </c>
      <c r="EY3">
        <v>0.76130500000000001</v>
      </c>
      <c r="EZ3">
        <v>0.75815200000000005</v>
      </c>
      <c r="FA3">
        <v>0.89666100000000004</v>
      </c>
      <c r="FB3">
        <v>0.75698299999999996</v>
      </c>
      <c r="FC3">
        <v>0.77213600000000004</v>
      </c>
      <c r="FG3" s="1"/>
      <c r="FH3" t="s">
        <v>1</v>
      </c>
      <c r="FI3">
        <v>9.9985199999999992</v>
      </c>
      <c r="FJ3">
        <v>10.342421</v>
      </c>
      <c r="FK3">
        <v>9.9342799999999993</v>
      </c>
      <c r="FL3">
        <v>9.7209339999999997</v>
      </c>
      <c r="FM3">
        <v>9.6971530000000001</v>
      </c>
      <c r="FN3">
        <v>9.9265760000000007</v>
      </c>
      <c r="FO3">
        <v>9.8866289999999992</v>
      </c>
      <c r="FP3">
        <v>9.8538689999999995</v>
      </c>
      <c r="FQ3">
        <v>9.8658560000000008</v>
      </c>
      <c r="FR3">
        <v>10.119873999999999</v>
      </c>
      <c r="FS3">
        <v>9.9756579999999992</v>
      </c>
      <c r="FT3">
        <v>9.8088990000000003</v>
      </c>
      <c r="FU3">
        <v>10.024478999999999</v>
      </c>
      <c r="FV3">
        <v>9.8380200000000002</v>
      </c>
      <c r="FW3">
        <v>9.7754849999999998</v>
      </c>
      <c r="FX3">
        <v>9.7252489999999998</v>
      </c>
      <c r="FY3">
        <v>9.8599329999999998</v>
      </c>
      <c r="FZ3">
        <v>9.7141420000000007</v>
      </c>
      <c r="GA3">
        <v>9.7823960000000003</v>
      </c>
      <c r="GB3">
        <v>9.9575180000000003</v>
      </c>
      <c r="GE3" s="1"/>
      <c r="GF3" t="s">
        <v>1</v>
      </c>
      <c r="GG3">
        <v>1.4446509999999999</v>
      </c>
      <c r="GH3">
        <v>0.86116300000000001</v>
      </c>
      <c r="GI3">
        <v>0.69084900000000005</v>
      </c>
      <c r="GJ3">
        <v>0.73778500000000002</v>
      </c>
      <c r="GK3">
        <v>0.74522200000000005</v>
      </c>
      <c r="GL3">
        <v>0.66967600000000005</v>
      </c>
      <c r="GM3">
        <v>0.658918</v>
      </c>
      <c r="GN3">
        <v>0.66925299999999999</v>
      </c>
      <c r="GO3">
        <v>0.68389599999999995</v>
      </c>
      <c r="GP3">
        <v>0.63862799999999997</v>
      </c>
      <c r="GQ3">
        <v>0.65725199999999995</v>
      </c>
      <c r="GR3">
        <v>0.63634999999999997</v>
      </c>
      <c r="GS3">
        <v>0.76499700000000004</v>
      </c>
      <c r="GT3">
        <v>0.70184599999999997</v>
      </c>
      <c r="GU3">
        <v>0.60450999999999999</v>
      </c>
      <c r="GV3">
        <v>0.79847699999999999</v>
      </c>
      <c r="GW3">
        <v>0.71872999999999998</v>
      </c>
      <c r="GX3">
        <v>0.77452500000000002</v>
      </c>
      <c r="GY3">
        <v>0.71733899999999995</v>
      </c>
      <c r="GZ3">
        <v>0.840472</v>
      </c>
      <c r="HD3" s="1"/>
      <c r="HE3" t="s">
        <v>1</v>
      </c>
      <c r="HF3">
        <v>5.5601690000000001</v>
      </c>
      <c r="HG3">
        <v>5.6196669999999997</v>
      </c>
      <c r="HH3">
        <v>5.4960170000000002</v>
      </c>
      <c r="HI3">
        <v>5.6414660000000003</v>
      </c>
      <c r="HJ3">
        <v>5.539714</v>
      </c>
      <c r="HK3">
        <v>5.4840660000000003</v>
      </c>
      <c r="HL3">
        <v>5.4994529999999999</v>
      </c>
      <c r="HM3">
        <v>5.498176</v>
      </c>
      <c r="HN3">
        <v>5.4912460000000003</v>
      </c>
      <c r="HO3">
        <v>5.4794890000000001</v>
      </c>
      <c r="HP3">
        <v>5.6167699999999998</v>
      </c>
      <c r="HQ3">
        <v>5.4892519999999996</v>
      </c>
      <c r="HR3">
        <v>5.4758469999999999</v>
      </c>
      <c r="HS3">
        <v>5.483403</v>
      </c>
      <c r="HT3">
        <v>5.6353359999999997</v>
      </c>
      <c r="HU3">
        <v>5.610169</v>
      </c>
      <c r="HV3">
        <v>5.5903010000000002</v>
      </c>
      <c r="HW3">
        <v>5.6676529999999996</v>
      </c>
      <c r="HX3">
        <v>5.6512700000000002</v>
      </c>
      <c r="HY3">
        <v>5.6458019999999998</v>
      </c>
      <c r="IB3" s="1"/>
      <c r="IC3" t="s">
        <v>1</v>
      </c>
      <c r="ID3">
        <v>0.80411200000000005</v>
      </c>
      <c r="IE3">
        <v>0.77649999999999997</v>
      </c>
      <c r="IF3">
        <v>0.60847200000000001</v>
      </c>
      <c r="IG3">
        <v>0.43734800000000001</v>
      </c>
      <c r="IH3">
        <v>0.65749999999999997</v>
      </c>
      <c r="II3">
        <v>0.63465899999999997</v>
      </c>
      <c r="IJ3">
        <v>0.649864</v>
      </c>
      <c r="IK3">
        <v>0.62205100000000002</v>
      </c>
      <c r="IL3">
        <v>0.62027500000000002</v>
      </c>
      <c r="IM3">
        <v>0.64375800000000005</v>
      </c>
      <c r="IN3">
        <v>0.38469199999999998</v>
      </c>
      <c r="IO3">
        <v>0.63879300000000006</v>
      </c>
      <c r="IP3">
        <v>0.62815699999999997</v>
      </c>
      <c r="IQ3">
        <v>0.61898200000000003</v>
      </c>
      <c r="IR3">
        <v>0.41675600000000002</v>
      </c>
      <c r="IS3">
        <v>0.41644399999999998</v>
      </c>
      <c r="IT3">
        <v>0.41158499999999998</v>
      </c>
      <c r="IU3">
        <v>0.38125500000000001</v>
      </c>
      <c r="IV3">
        <v>0.42493500000000001</v>
      </c>
      <c r="IW3">
        <v>0.407717</v>
      </c>
      <c r="IZ3" s="1"/>
      <c r="JA3" t="s">
        <v>1</v>
      </c>
      <c r="JB3">
        <v>3.1124700000000001</v>
      </c>
      <c r="JC3">
        <v>3.0632470000000001</v>
      </c>
      <c r="JD3">
        <v>3.0102829999999998</v>
      </c>
      <c r="JE3">
        <v>3.138083</v>
      </c>
      <c r="JF3">
        <v>3.040842</v>
      </c>
      <c r="JG3">
        <v>3.0361069999999999</v>
      </c>
      <c r="JH3">
        <v>3.023644</v>
      </c>
      <c r="JI3">
        <v>3.0099659999999999</v>
      </c>
      <c r="JJ3">
        <v>3.002046</v>
      </c>
      <c r="JK3">
        <v>2.9893770000000002</v>
      </c>
      <c r="JL3">
        <v>2.971473</v>
      </c>
      <c r="JM3">
        <v>2.997741</v>
      </c>
      <c r="JN3">
        <v>3.0147400000000002</v>
      </c>
      <c r="JO3">
        <v>2.9762420000000001</v>
      </c>
      <c r="JP3">
        <v>2.992057</v>
      </c>
      <c r="JQ3">
        <v>3.067415</v>
      </c>
      <c r="JR3">
        <v>3.0037060000000002</v>
      </c>
      <c r="JS3">
        <v>3.0395590000000001</v>
      </c>
      <c r="JT3">
        <v>3.0373420000000002</v>
      </c>
      <c r="JU3">
        <v>3.1580080000000001</v>
      </c>
      <c r="JX3" s="1"/>
      <c r="JY3" t="s">
        <v>1</v>
      </c>
      <c r="JZ3">
        <v>0.481659</v>
      </c>
      <c r="KA3">
        <v>0.460812</v>
      </c>
      <c r="KB3">
        <v>0.39560800000000002</v>
      </c>
      <c r="KC3">
        <v>0.31092700000000001</v>
      </c>
      <c r="KD3">
        <v>0.42203299999999999</v>
      </c>
      <c r="KE3">
        <v>0.42150300000000002</v>
      </c>
      <c r="KF3">
        <v>0.427701</v>
      </c>
      <c r="KG3">
        <v>0.41853000000000001</v>
      </c>
      <c r="KH3">
        <v>0.41789100000000001</v>
      </c>
      <c r="KI3">
        <v>0.42586800000000002</v>
      </c>
      <c r="KJ3">
        <v>0.41638999999999998</v>
      </c>
      <c r="KK3">
        <v>0.42705700000000002</v>
      </c>
      <c r="KL3">
        <v>0.41292099999999998</v>
      </c>
      <c r="KM3">
        <v>0.41941499999999998</v>
      </c>
      <c r="KN3">
        <v>0.427284</v>
      </c>
      <c r="KO3">
        <v>0.43713800000000003</v>
      </c>
      <c r="KP3">
        <v>0.43221900000000002</v>
      </c>
      <c r="KQ3">
        <v>0.421541</v>
      </c>
      <c r="KR3">
        <v>0.41474899999999998</v>
      </c>
      <c r="KS3">
        <v>0.34479399999999999</v>
      </c>
      <c r="KZ3" t="s">
        <v>1</v>
      </c>
      <c r="LA3">
        <v>388.176807</v>
      </c>
      <c r="LB3">
        <v>465.26151599999997</v>
      </c>
      <c r="LC3">
        <v>353.04461800000001</v>
      </c>
      <c r="LD3">
        <v>374.80686500000002</v>
      </c>
      <c r="LP3" t="s">
        <v>1</v>
      </c>
      <c r="LQ3">
        <v>388.176807</v>
      </c>
      <c r="LR3">
        <v>465.26151599999997</v>
      </c>
      <c r="LS3">
        <v>353.04461800000001</v>
      </c>
      <c r="LT3">
        <v>374.80686500000002</v>
      </c>
    </row>
    <row r="4" spans="1:332" x14ac:dyDescent="0.25">
      <c r="B4" t="s">
        <v>2</v>
      </c>
      <c r="C4">
        <v>375.701593</v>
      </c>
      <c r="D4">
        <v>375.37484899999998</v>
      </c>
      <c r="E4">
        <v>357.43287500000002</v>
      </c>
      <c r="F4">
        <v>357.66936800000002</v>
      </c>
      <c r="G4">
        <v>382.58228600000001</v>
      </c>
      <c r="H4">
        <v>372.19207499999999</v>
      </c>
      <c r="I4">
        <v>392.34671100000003</v>
      </c>
      <c r="J4">
        <v>368.92708299999998</v>
      </c>
      <c r="K4">
        <v>368.39239700000002</v>
      </c>
      <c r="L4">
        <v>372.06186000000002</v>
      </c>
      <c r="M4">
        <v>373.13350000000003</v>
      </c>
      <c r="N4">
        <v>372.90531199999998</v>
      </c>
      <c r="O4">
        <v>372.90809000000002</v>
      </c>
      <c r="P4">
        <v>377.968796</v>
      </c>
      <c r="Q4">
        <v>367.58895899999999</v>
      </c>
      <c r="R4">
        <v>365.17290400000002</v>
      </c>
      <c r="S4">
        <v>366.42051099999998</v>
      </c>
      <c r="T4">
        <v>369.83560299999999</v>
      </c>
      <c r="U4">
        <v>362.57139599999999</v>
      </c>
      <c r="V4">
        <v>361.65370999999999</v>
      </c>
      <c r="Z4" t="s">
        <v>2</v>
      </c>
      <c r="AA4">
        <v>4.2591999999999998E-2</v>
      </c>
      <c r="AB4">
        <v>4.2624000000000002E-2</v>
      </c>
      <c r="AC4">
        <v>4.4768000000000002E-2</v>
      </c>
      <c r="AD4">
        <v>4.4735999999999998E-2</v>
      </c>
      <c r="AE4">
        <v>4.1824E-2</v>
      </c>
      <c r="AF4">
        <v>4.2992000000000002E-2</v>
      </c>
      <c r="AG4">
        <v>4.0784000000000001E-2</v>
      </c>
      <c r="AH4">
        <v>4.3375999999999998E-2</v>
      </c>
      <c r="AI4">
        <v>4.3423999999999997E-2</v>
      </c>
      <c r="AJ4">
        <v>4.3007999999999998E-2</v>
      </c>
      <c r="AK4">
        <v>4.2880000000000001E-2</v>
      </c>
      <c r="AL4">
        <v>4.2911999999999999E-2</v>
      </c>
      <c r="AM4">
        <v>4.2911999999999999E-2</v>
      </c>
      <c r="AN4">
        <v>4.2335999999999999E-2</v>
      </c>
      <c r="AO4">
        <v>4.3520000000000003E-2</v>
      </c>
      <c r="AP4">
        <v>4.3808E-2</v>
      </c>
      <c r="AQ4">
        <v>4.3664000000000001E-2</v>
      </c>
      <c r="AR4">
        <v>4.3263999999999997E-2</v>
      </c>
      <c r="AS4">
        <v>4.4128000000000001E-2</v>
      </c>
      <c r="AT4">
        <v>4.4240000000000002E-2</v>
      </c>
      <c r="AZ4" t="s">
        <v>90</v>
      </c>
      <c r="BM4" s="1"/>
      <c r="BN4" t="s">
        <v>2</v>
      </c>
      <c r="BO4">
        <v>375.701593</v>
      </c>
      <c r="BP4">
        <v>375.37484899999998</v>
      </c>
      <c r="BQ4">
        <v>357.43287500000002</v>
      </c>
      <c r="BR4">
        <v>357.66936800000002</v>
      </c>
      <c r="BS4">
        <v>382.58228600000001</v>
      </c>
      <c r="BT4">
        <v>372.19207499999999</v>
      </c>
      <c r="BU4">
        <v>392.34671100000003</v>
      </c>
      <c r="BV4">
        <v>368.92708299999998</v>
      </c>
      <c r="BW4">
        <v>368.39239700000002</v>
      </c>
      <c r="BX4">
        <v>372.06186000000002</v>
      </c>
      <c r="BY4">
        <v>373.13350000000003</v>
      </c>
      <c r="BZ4">
        <v>372.90531199999998</v>
      </c>
      <c r="CA4">
        <v>372.90809000000002</v>
      </c>
      <c r="CB4">
        <v>377.968796</v>
      </c>
      <c r="CC4">
        <v>367.58895899999999</v>
      </c>
      <c r="CD4">
        <v>365.17290400000002</v>
      </c>
      <c r="CE4">
        <v>366.42051099999998</v>
      </c>
      <c r="CF4">
        <v>369.83560299999999</v>
      </c>
      <c r="CG4">
        <v>362.57139599999999</v>
      </c>
      <c r="CH4">
        <v>361.65370999999999</v>
      </c>
      <c r="CK4" s="1"/>
      <c r="CL4" t="s">
        <v>2</v>
      </c>
      <c r="CM4">
        <v>24.365572</v>
      </c>
      <c r="CN4">
        <v>27.565799999999999</v>
      </c>
      <c r="CO4">
        <v>15.111053999999999</v>
      </c>
      <c r="CP4">
        <v>14.912849</v>
      </c>
      <c r="CQ4">
        <v>14.932052000000001</v>
      </c>
      <c r="CR4">
        <v>14.362757999999999</v>
      </c>
      <c r="CS4">
        <v>14.451241</v>
      </c>
      <c r="CT4">
        <v>13.980373999999999</v>
      </c>
      <c r="CU4">
        <v>14.657273</v>
      </c>
      <c r="CV4">
        <v>16.157637000000001</v>
      </c>
      <c r="CW4">
        <v>14.988872000000001</v>
      </c>
      <c r="CX4">
        <v>14.945278</v>
      </c>
      <c r="CY4">
        <v>15.156772999999999</v>
      </c>
      <c r="CZ4">
        <v>15.236812</v>
      </c>
      <c r="DA4">
        <v>15.50319</v>
      </c>
      <c r="DB4">
        <v>15.111055</v>
      </c>
      <c r="DC4">
        <v>15.150619000000001</v>
      </c>
      <c r="DD4">
        <v>15.788112999999999</v>
      </c>
      <c r="DE4">
        <v>16.151411</v>
      </c>
      <c r="DF4">
        <v>15.274730999999999</v>
      </c>
      <c r="DJ4" s="1"/>
      <c r="DK4" t="s">
        <v>2</v>
      </c>
      <c r="DL4">
        <v>23.188607999999999</v>
      </c>
      <c r="DM4">
        <v>22.270163</v>
      </c>
      <c r="DN4">
        <v>21.867184000000002</v>
      </c>
      <c r="DO4">
        <v>21.858691</v>
      </c>
      <c r="DP4">
        <v>21.846340999999999</v>
      </c>
      <c r="DQ4">
        <v>21.787343</v>
      </c>
      <c r="DR4">
        <v>21.767116999999999</v>
      </c>
      <c r="DS4">
        <v>21.765644999999999</v>
      </c>
      <c r="DT4">
        <v>21.742915</v>
      </c>
      <c r="DU4">
        <v>21.728214000000001</v>
      </c>
      <c r="DV4">
        <v>21.748059999999999</v>
      </c>
      <c r="DW4">
        <v>21.764516</v>
      </c>
      <c r="DX4">
        <v>21.928328</v>
      </c>
      <c r="DY4">
        <v>21.860623</v>
      </c>
      <c r="DZ4">
        <v>21.799530000000001</v>
      </c>
      <c r="EA4">
        <v>21.776091999999998</v>
      </c>
      <c r="EB4">
        <v>21.789020000000001</v>
      </c>
      <c r="EC4">
        <v>21.797618</v>
      </c>
      <c r="ED4">
        <v>21.777781000000001</v>
      </c>
      <c r="EE4">
        <v>21.778752000000001</v>
      </c>
      <c r="EH4" s="1"/>
      <c r="EI4" t="s">
        <v>2</v>
      </c>
      <c r="EJ4">
        <v>2.9765350000000002</v>
      </c>
      <c r="EK4">
        <v>1.5551630000000001</v>
      </c>
      <c r="EL4">
        <v>0.82087600000000005</v>
      </c>
      <c r="EM4">
        <v>0.80063099999999998</v>
      </c>
      <c r="EN4">
        <v>0.88438399999999995</v>
      </c>
      <c r="EO4">
        <v>0.79924899999999999</v>
      </c>
      <c r="EP4">
        <v>0.79693599999999998</v>
      </c>
      <c r="EQ4">
        <v>0.897679</v>
      </c>
      <c r="ER4">
        <v>0.92971499999999996</v>
      </c>
      <c r="ES4">
        <v>0.78447500000000003</v>
      </c>
      <c r="ET4">
        <v>0.78829899999999997</v>
      </c>
      <c r="EU4">
        <v>0.78841000000000006</v>
      </c>
      <c r="EV4">
        <v>1.085896</v>
      </c>
      <c r="EW4">
        <v>0.832847</v>
      </c>
      <c r="EX4">
        <v>1.0880399999999999</v>
      </c>
      <c r="EY4">
        <v>0.77951099999999995</v>
      </c>
      <c r="EZ4">
        <v>0.77809399999999995</v>
      </c>
      <c r="FA4">
        <v>0.92243200000000003</v>
      </c>
      <c r="FB4">
        <v>0.78748899999999999</v>
      </c>
      <c r="FC4">
        <v>0.79031799999999996</v>
      </c>
      <c r="FG4" s="1"/>
      <c r="FH4" t="s">
        <v>2</v>
      </c>
      <c r="FI4">
        <v>10.016145</v>
      </c>
      <c r="FJ4">
        <v>10.189776</v>
      </c>
      <c r="FK4">
        <v>10.061593999999999</v>
      </c>
      <c r="FL4">
        <v>10.017538999999999</v>
      </c>
      <c r="FM4">
        <v>9.9757829999999998</v>
      </c>
      <c r="FN4">
        <v>10.133528999999999</v>
      </c>
      <c r="FO4">
        <v>10.200972999999999</v>
      </c>
      <c r="FP4">
        <v>10.215476000000001</v>
      </c>
      <c r="FQ4">
        <v>10.039875</v>
      </c>
      <c r="FR4">
        <v>9.9578659999999992</v>
      </c>
      <c r="FS4">
        <v>10.125261</v>
      </c>
      <c r="FT4">
        <v>9.8351839999999999</v>
      </c>
      <c r="FU4">
        <v>10.126211</v>
      </c>
      <c r="FV4">
        <v>9.9730380000000007</v>
      </c>
      <c r="FW4">
        <v>9.9494679999999995</v>
      </c>
      <c r="FX4">
        <v>9.9780060000000006</v>
      </c>
      <c r="FY4">
        <v>10.046187</v>
      </c>
      <c r="FZ4">
        <v>10.044988999999999</v>
      </c>
      <c r="GA4">
        <v>10.075303</v>
      </c>
      <c r="GB4">
        <v>10.074369000000001</v>
      </c>
      <c r="GE4" s="1"/>
      <c r="GF4" t="s">
        <v>2</v>
      </c>
      <c r="GG4">
        <v>1.509949</v>
      </c>
      <c r="GH4">
        <v>0.86833199999999999</v>
      </c>
      <c r="GI4">
        <v>0.691971</v>
      </c>
      <c r="GJ4">
        <v>0.73428599999999999</v>
      </c>
      <c r="GK4">
        <v>0.71023400000000003</v>
      </c>
      <c r="GL4">
        <v>0.63964299999999996</v>
      </c>
      <c r="GM4">
        <v>0.65576199999999996</v>
      </c>
      <c r="GN4">
        <v>0.68227599999999999</v>
      </c>
      <c r="GO4">
        <v>0.68026299999999995</v>
      </c>
      <c r="GP4">
        <v>0.63812500000000005</v>
      </c>
      <c r="GQ4">
        <v>0.67914799999999997</v>
      </c>
      <c r="GR4">
        <v>0.65915599999999996</v>
      </c>
      <c r="GS4">
        <v>0.75873400000000002</v>
      </c>
      <c r="GT4">
        <v>0.68691400000000002</v>
      </c>
      <c r="GU4">
        <v>0.63015699999999997</v>
      </c>
      <c r="GV4">
        <v>0.64582300000000004</v>
      </c>
      <c r="GW4">
        <v>0.67184699999999997</v>
      </c>
      <c r="GX4">
        <v>0.62877400000000006</v>
      </c>
      <c r="GY4">
        <v>0.64100500000000005</v>
      </c>
      <c r="GZ4">
        <v>0.74316599999999999</v>
      </c>
      <c r="HD4" s="1"/>
      <c r="HE4" t="s">
        <v>2</v>
      </c>
      <c r="HF4">
        <v>5.6106290000000003</v>
      </c>
      <c r="HG4">
        <v>5.7285279999999998</v>
      </c>
      <c r="HH4">
        <v>5.5989339999999999</v>
      </c>
      <c r="HI4">
        <v>5.6440440000000001</v>
      </c>
      <c r="HJ4">
        <v>5.5398899999999998</v>
      </c>
      <c r="HK4">
        <v>5.4844710000000001</v>
      </c>
      <c r="HL4">
        <v>5.494745</v>
      </c>
      <c r="HM4">
        <v>5.5961259999999999</v>
      </c>
      <c r="HN4">
        <v>5.5894120000000003</v>
      </c>
      <c r="HO4">
        <v>5.55124</v>
      </c>
      <c r="HP4">
        <v>5.6282439999999996</v>
      </c>
      <c r="HQ4">
        <v>5.5624549999999999</v>
      </c>
      <c r="HR4">
        <v>5.5532500000000002</v>
      </c>
      <c r="HS4">
        <v>5.5940649999999996</v>
      </c>
      <c r="HT4">
        <v>5.6292720000000003</v>
      </c>
      <c r="HU4">
        <v>5.6002190000000001</v>
      </c>
      <c r="HV4">
        <v>5.5877860000000004</v>
      </c>
      <c r="HW4">
        <v>5.6588760000000002</v>
      </c>
      <c r="HX4">
        <v>5.6354879999999996</v>
      </c>
      <c r="HY4">
        <v>5.6322200000000002</v>
      </c>
      <c r="IB4" s="1"/>
      <c r="IC4" t="s">
        <v>2</v>
      </c>
      <c r="ID4">
        <v>0.81353799999999998</v>
      </c>
      <c r="IE4">
        <v>0.83711500000000005</v>
      </c>
      <c r="IF4">
        <v>0.639096</v>
      </c>
      <c r="IG4">
        <v>0.43602800000000003</v>
      </c>
      <c r="IH4">
        <v>0.986954</v>
      </c>
      <c r="II4">
        <v>0.91113599999999995</v>
      </c>
      <c r="IJ4">
        <v>0.922628</v>
      </c>
      <c r="IK4">
        <v>0.65999699999999994</v>
      </c>
      <c r="IL4">
        <v>0.65874600000000005</v>
      </c>
      <c r="IM4">
        <v>0.67149999999999999</v>
      </c>
      <c r="IN4">
        <v>0.38899600000000001</v>
      </c>
      <c r="IO4">
        <v>0.67076199999999997</v>
      </c>
      <c r="IP4">
        <v>0.65365600000000001</v>
      </c>
      <c r="IQ4">
        <v>0.65878800000000004</v>
      </c>
      <c r="IR4">
        <v>0.42108299999999999</v>
      </c>
      <c r="IS4">
        <v>0.42296400000000001</v>
      </c>
      <c r="IT4">
        <v>0.41683199999999998</v>
      </c>
      <c r="IU4">
        <v>0.38309900000000002</v>
      </c>
      <c r="IV4">
        <v>0.43162600000000001</v>
      </c>
      <c r="IW4">
        <v>0.41737299999999999</v>
      </c>
      <c r="IZ4" s="1"/>
      <c r="JA4" t="s">
        <v>2</v>
      </c>
      <c r="JB4">
        <v>3.0896270000000001</v>
      </c>
      <c r="JC4">
        <v>3.1370399999999998</v>
      </c>
      <c r="JD4">
        <v>3.0566749999999998</v>
      </c>
      <c r="JE4">
        <v>3.074309</v>
      </c>
      <c r="JF4">
        <v>3.044286</v>
      </c>
      <c r="JG4">
        <v>3.0419719999999999</v>
      </c>
      <c r="JH4">
        <v>3.0129959999999998</v>
      </c>
      <c r="JI4">
        <v>3.0633940000000002</v>
      </c>
      <c r="JJ4">
        <v>3.0858189999999999</v>
      </c>
      <c r="JK4">
        <v>3.0923530000000001</v>
      </c>
      <c r="JL4">
        <v>3.062611</v>
      </c>
      <c r="JM4">
        <v>3.0571429999999999</v>
      </c>
      <c r="JN4">
        <v>3.0606520000000002</v>
      </c>
      <c r="JO4">
        <v>3.0726819999999999</v>
      </c>
      <c r="JP4">
        <v>3.0828609999999999</v>
      </c>
      <c r="JQ4">
        <v>3.077477</v>
      </c>
      <c r="JR4">
        <v>3.0588090000000001</v>
      </c>
      <c r="JS4">
        <v>3.05565</v>
      </c>
      <c r="JT4">
        <v>3.0557159999999999</v>
      </c>
      <c r="JU4">
        <v>3.1525430000000001</v>
      </c>
      <c r="JX4" s="1"/>
      <c r="JY4" t="s">
        <v>2</v>
      </c>
      <c r="JZ4">
        <v>0.53859299999999999</v>
      </c>
      <c r="KA4">
        <v>0.53173899999999996</v>
      </c>
      <c r="KB4">
        <v>0.43518899999999999</v>
      </c>
      <c r="KC4">
        <v>0.32439400000000002</v>
      </c>
      <c r="KD4">
        <v>0.62400999999999995</v>
      </c>
      <c r="KE4">
        <v>0.58809400000000001</v>
      </c>
      <c r="KF4">
        <v>0.58896499999999996</v>
      </c>
      <c r="KG4">
        <v>0.44633699999999998</v>
      </c>
      <c r="KH4">
        <v>0.44556899999999999</v>
      </c>
      <c r="KI4">
        <v>0.44994400000000001</v>
      </c>
      <c r="KJ4">
        <v>0.446772</v>
      </c>
      <c r="KK4">
        <v>0.45146999999999998</v>
      </c>
      <c r="KL4">
        <v>0.44250099999999998</v>
      </c>
      <c r="KM4">
        <v>0.44710499999999997</v>
      </c>
      <c r="KN4">
        <v>0.45292300000000002</v>
      </c>
      <c r="KO4">
        <v>0.46431299999999998</v>
      </c>
      <c r="KP4">
        <v>0.45293</v>
      </c>
      <c r="KQ4">
        <v>0.462615</v>
      </c>
      <c r="KR4">
        <v>0.468721</v>
      </c>
      <c r="KS4">
        <v>0.36893900000000002</v>
      </c>
      <c r="KZ4" t="s">
        <v>2</v>
      </c>
      <c r="LA4">
        <v>375.701593</v>
      </c>
      <c r="LB4">
        <v>375.37484899999998</v>
      </c>
      <c r="LC4">
        <v>373.13350000000003</v>
      </c>
      <c r="LD4">
        <v>361.65370999999999</v>
      </c>
      <c r="LP4" t="s">
        <v>2</v>
      </c>
      <c r="LQ4">
        <v>375.701593</v>
      </c>
      <c r="LR4">
        <v>375.37484899999998</v>
      </c>
      <c r="LS4">
        <v>373.13350000000003</v>
      </c>
      <c r="LT4">
        <v>361.65370999999999</v>
      </c>
    </row>
    <row r="5" spans="1:332" x14ac:dyDescent="0.25">
      <c r="A5" s="1" t="s">
        <v>3</v>
      </c>
      <c r="B5" t="s">
        <v>0</v>
      </c>
      <c r="C5">
        <v>25.013096999999998</v>
      </c>
      <c r="D5">
        <v>28.148622</v>
      </c>
      <c r="E5">
        <v>16.256502999999999</v>
      </c>
      <c r="F5">
        <v>16.283080000000002</v>
      </c>
      <c r="G5">
        <v>15.801028000000001</v>
      </c>
      <c r="H5">
        <v>15.720184</v>
      </c>
      <c r="I5">
        <v>15.494142999999999</v>
      </c>
      <c r="J5">
        <v>14.898474999999999</v>
      </c>
      <c r="K5">
        <v>15.591240000000001</v>
      </c>
      <c r="L5">
        <v>15.77753</v>
      </c>
      <c r="M5">
        <v>15.995981</v>
      </c>
      <c r="N5">
        <v>16.015315999999999</v>
      </c>
      <c r="O5">
        <v>15.795109</v>
      </c>
      <c r="P5">
        <v>15.869007</v>
      </c>
      <c r="Q5">
        <v>15.903184</v>
      </c>
      <c r="R5">
        <v>15.878788999999999</v>
      </c>
      <c r="S5">
        <v>15.822118</v>
      </c>
      <c r="T5">
        <v>15.721374000000001</v>
      </c>
      <c r="U5">
        <v>15.948717</v>
      </c>
      <c r="V5">
        <v>15.746698</v>
      </c>
      <c r="Y5" s="1" t="s">
        <v>3</v>
      </c>
      <c r="Z5" t="s">
        <v>0</v>
      </c>
      <c r="AA5">
        <v>0.63966400000000001</v>
      </c>
      <c r="AB5">
        <v>0.56841600000000003</v>
      </c>
      <c r="AC5">
        <v>0.98422399999999999</v>
      </c>
      <c r="AD5">
        <v>0.98260800000000004</v>
      </c>
      <c r="AE5">
        <v>1.0125919999999999</v>
      </c>
      <c r="AF5">
        <v>1.017792</v>
      </c>
      <c r="AG5">
        <v>1.032656</v>
      </c>
      <c r="AH5">
        <v>1.073936</v>
      </c>
      <c r="AI5">
        <v>1.026224</v>
      </c>
      <c r="AJ5">
        <v>1.0140960000000001</v>
      </c>
      <c r="AK5">
        <v>1.000256</v>
      </c>
      <c r="AL5">
        <v>0.99904000000000004</v>
      </c>
      <c r="AM5">
        <v>1.0129760000000001</v>
      </c>
      <c r="AN5">
        <v>1.008256</v>
      </c>
      <c r="AO5">
        <v>1.0060800000000001</v>
      </c>
      <c r="AP5">
        <v>1.0076320000000001</v>
      </c>
      <c r="AQ5">
        <v>1.0112479999999999</v>
      </c>
      <c r="AR5">
        <v>1.017728</v>
      </c>
      <c r="AS5">
        <v>1.0032160000000001</v>
      </c>
      <c r="AT5">
        <v>1.0160800000000001</v>
      </c>
      <c r="BM5" s="1">
        <v>2</v>
      </c>
      <c r="BN5" t="s">
        <v>0</v>
      </c>
      <c r="BO5">
        <v>188.08640299999999</v>
      </c>
      <c r="BP5">
        <v>179.12333699999999</v>
      </c>
      <c r="BQ5">
        <v>176.216579</v>
      </c>
      <c r="BR5">
        <v>178.06357</v>
      </c>
      <c r="BS5">
        <v>177.06251800000001</v>
      </c>
      <c r="BT5">
        <v>178.925702</v>
      </c>
      <c r="BU5">
        <v>180.888724</v>
      </c>
      <c r="BV5">
        <v>180.366277</v>
      </c>
      <c r="BW5">
        <v>177.585092</v>
      </c>
      <c r="BX5">
        <v>178.160966</v>
      </c>
      <c r="BY5">
        <v>180.14883800000001</v>
      </c>
      <c r="BZ5">
        <v>179.7861</v>
      </c>
      <c r="CA5">
        <v>178.656971</v>
      </c>
      <c r="CB5">
        <v>178.035988</v>
      </c>
      <c r="CC5">
        <v>178.43781899999999</v>
      </c>
      <c r="CD5">
        <v>179.89329699999999</v>
      </c>
      <c r="CE5">
        <v>179.57982200000001</v>
      </c>
      <c r="CF5">
        <v>177.87060299999999</v>
      </c>
      <c r="CG5">
        <v>175.70931999999999</v>
      </c>
      <c r="CH5">
        <v>176.13553300000001</v>
      </c>
      <c r="CK5" s="1" t="s">
        <v>4</v>
      </c>
      <c r="CL5" t="s">
        <v>0</v>
      </c>
      <c r="CM5">
        <v>21.964120000000001</v>
      </c>
      <c r="CN5">
        <v>22.439515</v>
      </c>
      <c r="CO5">
        <v>17.392975</v>
      </c>
      <c r="CP5">
        <v>16.983325000000001</v>
      </c>
      <c r="CQ5">
        <v>16.544931999999999</v>
      </c>
      <c r="CR5">
        <v>16.771871999999998</v>
      </c>
      <c r="CS5">
        <v>16.627569999999999</v>
      </c>
      <c r="CT5">
        <v>16.876515000000001</v>
      </c>
      <c r="CU5">
        <v>16.649187999999999</v>
      </c>
      <c r="CV5">
        <v>16.666142000000001</v>
      </c>
      <c r="CW5">
        <v>16.842645999999998</v>
      </c>
      <c r="CX5">
        <v>16.788547000000001</v>
      </c>
      <c r="CY5">
        <v>16.421451000000001</v>
      </c>
      <c r="CZ5">
        <v>16.023551999999999</v>
      </c>
      <c r="DA5">
        <v>16.528155999999999</v>
      </c>
      <c r="DB5">
        <v>16.597784000000001</v>
      </c>
      <c r="DC5">
        <v>15.947889</v>
      </c>
      <c r="DD5">
        <v>16.091204999999999</v>
      </c>
      <c r="DE5">
        <v>16.668548000000001</v>
      </c>
      <c r="DF5">
        <v>16.464690999999998</v>
      </c>
      <c r="DJ5" s="1">
        <v>20</v>
      </c>
      <c r="DK5" t="s">
        <v>0</v>
      </c>
      <c r="DL5">
        <v>18.499103999999999</v>
      </c>
      <c r="DM5">
        <v>17.854769999999998</v>
      </c>
      <c r="DN5">
        <v>17.624219</v>
      </c>
      <c r="DO5">
        <v>17.504207000000001</v>
      </c>
      <c r="DP5">
        <v>17.647822000000001</v>
      </c>
      <c r="DQ5">
        <v>18.879356000000001</v>
      </c>
      <c r="DR5">
        <v>25.174097</v>
      </c>
      <c r="DS5">
        <v>19.087482000000001</v>
      </c>
      <c r="DT5">
        <v>18.338314</v>
      </c>
      <c r="DU5">
        <v>17.468641999999999</v>
      </c>
      <c r="DV5">
        <v>17.517422</v>
      </c>
      <c r="DW5">
        <v>17.569161999999999</v>
      </c>
      <c r="DX5">
        <v>17.761323000000001</v>
      </c>
      <c r="DY5">
        <v>17.733971</v>
      </c>
      <c r="DZ5">
        <v>17.849698</v>
      </c>
      <c r="EA5">
        <v>18.591428000000001</v>
      </c>
      <c r="EB5">
        <v>17.745367000000002</v>
      </c>
      <c r="EC5">
        <v>18.695834000000001</v>
      </c>
      <c r="ED5">
        <v>18.659528000000002</v>
      </c>
      <c r="EE5">
        <v>17.765616000000001</v>
      </c>
      <c r="EH5" s="1" t="s">
        <v>9</v>
      </c>
      <c r="EI5" t="s">
        <v>0</v>
      </c>
      <c r="EJ5">
        <v>1.3599909999999999</v>
      </c>
      <c r="EK5">
        <v>1.3360909999999999</v>
      </c>
      <c r="EL5">
        <v>0.74956999999999996</v>
      </c>
      <c r="EM5">
        <v>0.77300000000000002</v>
      </c>
      <c r="EN5">
        <v>0.80754099999999995</v>
      </c>
      <c r="EO5">
        <v>0.77582399999999996</v>
      </c>
      <c r="EP5">
        <v>0.76827500000000004</v>
      </c>
      <c r="EQ5">
        <v>0.743946</v>
      </c>
      <c r="ER5">
        <v>0.79994600000000005</v>
      </c>
      <c r="ES5">
        <v>0.779501</v>
      </c>
      <c r="ET5">
        <v>0.780061</v>
      </c>
      <c r="EU5">
        <v>0.76046599999999998</v>
      </c>
      <c r="EV5">
        <v>0.92410300000000001</v>
      </c>
      <c r="EW5">
        <v>0.76570499999999997</v>
      </c>
      <c r="EX5">
        <v>0.96700799999999998</v>
      </c>
      <c r="EY5">
        <v>0.85157300000000002</v>
      </c>
      <c r="EZ5">
        <v>0.85239200000000004</v>
      </c>
      <c r="FA5">
        <v>0.80469599999999997</v>
      </c>
      <c r="FB5">
        <v>0.83704999999999996</v>
      </c>
      <c r="FC5">
        <v>0.81555500000000003</v>
      </c>
      <c r="FG5" s="1">
        <v>48</v>
      </c>
      <c r="FH5" t="s">
        <v>0</v>
      </c>
      <c r="FI5">
        <v>8.1261849999999995</v>
      </c>
      <c r="FJ5">
        <v>8.1670669999999994</v>
      </c>
      <c r="FK5">
        <v>8.1587309999999995</v>
      </c>
      <c r="FL5">
        <v>8.0740820000000006</v>
      </c>
      <c r="FM5">
        <v>8.3776810000000008</v>
      </c>
      <c r="FN5">
        <v>8.1797319999999996</v>
      </c>
      <c r="FO5">
        <v>8.1422550000000005</v>
      </c>
      <c r="FP5">
        <v>8.2321220000000004</v>
      </c>
      <c r="FQ5">
        <v>8.2546990000000005</v>
      </c>
      <c r="FR5">
        <v>8.0361390000000004</v>
      </c>
      <c r="FS5">
        <v>8.1601440000000007</v>
      </c>
      <c r="FT5">
        <v>8.0652399999999993</v>
      </c>
      <c r="FU5">
        <v>8.1147390000000001</v>
      </c>
      <c r="FV5">
        <v>8.3338110000000007</v>
      </c>
      <c r="FW5">
        <v>8.1939620000000009</v>
      </c>
      <c r="FX5">
        <v>8.0760719999999999</v>
      </c>
      <c r="FY5">
        <v>8.1536869999999997</v>
      </c>
      <c r="FZ5">
        <v>8.1354679999999995</v>
      </c>
      <c r="GA5">
        <v>8.0875540000000008</v>
      </c>
      <c r="GB5">
        <v>7.9825390000000001</v>
      </c>
      <c r="GE5" s="1" t="s">
        <v>14</v>
      </c>
      <c r="GF5" t="s">
        <v>0</v>
      </c>
      <c r="GG5">
        <v>0.71654700000000005</v>
      </c>
      <c r="GH5">
        <v>0.66988199999999998</v>
      </c>
      <c r="GI5">
        <v>0.60489199999999999</v>
      </c>
      <c r="GJ5">
        <v>0.487788</v>
      </c>
      <c r="GK5">
        <v>0.59387199999999996</v>
      </c>
      <c r="GL5">
        <v>0.44811000000000001</v>
      </c>
      <c r="GM5">
        <v>0.44792999999999999</v>
      </c>
      <c r="GN5">
        <v>0.61485500000000004</v>
      </c>
      <c r="GO5">
        <v>0.62158800000000003</v>
      </c>
      <c r="GP5">
        <v>0.46917900000000001</v>
      </c>
      <c r="GQ5">
        <v>0.46490700000000001</v>
      </c>
      <c r="GR5">
        <v>0.46167399999999997</v>
      </c>
      <c r="GS5">
        <v>0.55026900000000001</v>
      </c>
      <c r="GT5">
        <v>0.56926500000000002</v>
      </c>
      <c r="GU5">
        <v>0.47059499999999999</v>
      </c>
      <c r="GV5">
        <v>0.48269899999999999</v>
      </c>
      <c r="GW5">
        <v>0.43265500000000001</v>
      </c>
      <c r="GX5">
        <v>0.479412</v>
      </c>
      <c r="GY5">
        <v>0.41972399999999999</v>
      </c>
      <c r="GZ5">
        <v>0.52294399999999996</v>
      </c>
      <c r="HD5" s="1">
        <v>80</v>
      </c>
      <c r="HE5" t="s">
        <v>0</v>
      </c>
      <c r="HF5">
        <v>4.9132579999999999</v>
      </c>
      <c r="HG5">
        <v>4.9218390000000003</v>
      </c>
      <c r="HH5">
        <v>4.8712730000000004</v>
      </c>
      <c r="HI5">
        <v>4.9500010000000003</v>
      </c>
      <c r="HJ5">
        <v>4.9985220000000004</v>
      </c>
      <c r="HK5">
        <v>5.043717</v>
      </c>
      <c r="HL5">
        <v>5.0477949999999998</v>
      </c>
      <c r="HM5">
        <v>5.0200620000000002</v>
      </c>
      <c r="HN5">
        <v>5.0235390000000004</v>
      </c>
      <c r="HO5">
        <v>5.0011659999999996</v>
      </c>
      <c r="HP5">
        <v>4.9006129999999999</v>
      </c>
      <c r="HQ5">
        <v>4.9920859999999996</v>
      </c>
      <c r="HR5">
        <v>5.0180749999999996</v>
      </c>
      <c r="HS5">
        <v>5.0239229999999999</v>
      </c>
      <c r="HT5">
        <v>4.9501280000000003</v>
      </c>
      <c r="HU5">
        <v>4.8873280000000001</v>
      </c>
      <c r="HV5">
        <v>4.8834330000000001</v>
      </c>
      <c r="HW5">
        <v>4.9436220000000004</v>
      </c>
      <c r="HX5">
        <v>4.901662</v>
      </c>
      <c r="HY5">
        <v>4.9647009999999998</v>
      </c>
      <c r="IB5" s="1" t="s">
        <v>18</v>
      </c>
      <c r="IC5" t="s">
        <v>0</v>
      </c>
      <c r="ID5">
        <v>0.43857800000000002</v>
      </c>
      <c r="IE5">
        <v>0.43806200000000001</v>
      </c>
      <c r="IF5">
        <v>0.37079699999999999</v>
      </c>
      <c r="IG5">
        <v>0.30193999999999999</v>
      </c>
      <c r="IH5">
        <v>0.39812700000000001</v>
      </c>
      <c r="II5">
        <v>0.37597900000000001</v>
      </c>
      <c r="IJ5">
        <v>0.38755000000000001</v>
      </c>
      <c r="IK5">
        <v>0.37779400000000002</v>
      </c>
      <c r="IL5">
        <v>0.37898199999999999</v>
      </c>
      <c r="IM5">
        <v>0.37134</v>
      </c>
      <c r="IN5">
        <v>0.27553299999999997</v>
      </c>
      <c r="IO5">
        <v>0.37016700000000002</v>
      </c>
      <c r="IP5">
        <v>0.37862699999999999</v>
      </c>
      <c r="IQ5">
        <v>0.380324</v>
      </c>
      <c r="IR5">
        <v>0.31419599999999998</v>
      </c>
      <c r="IS5">
        <v>0.31205899999999998</v>
      </c>
      <c r="IT5">
        <v>0.29849599999999998</v>
      </c>
      <c r="IU5">
        <v>0.29761700000000002</v>
      </c>
      <c r="IV5">
        <v>0.32742300000000002</v>
      </c>
      <c r="IW5">
        <v>0.31651899999999999</v>
      </c>
      <c r="KY5" s="1" t="s">
        <v>3</v>
      </c>
      <c r="KZ5" t="s">
        <v>0</v>
      </c>
      <c r="LA5">
        <v>25.013096999999998</v>
      </c>
      <c r="LB5">
        <v>28.148622</v>
      </c>
      <c r="LC5">
        <v>15.995981</v>
      </c>
      <c r="LD5">
        <v>15.746698</v>
      </c>
      <c r="LO5" s="1" t="s">
        <v>3</v>
      </c>
      <c r="LP5" t="s">
        <v>0</v>
      </c>
      <c r="LQ5">
        <v>25.013096999999998</v>
      </c>
      <c r="LR5">
        <v>28.148622</v>
      </c>
      <c r="LS5">
        <v>15.995981</v>
      </c>
      <c r="LT5">
        <v>15.746698</v>
      </c>
    </row>
    <row r="6" spans="1:332" x14ac:dyDescent="0.25">
      <c r="B6" t="s">
        <v>1</v>
      </c>
      <c r="C6">
        <v>25.259321</v>
      </c>
      <c r="D6">
        <v>28.198399999999999</v>
      </c>
      <c r="E6">
        <v>15.994986000000001</v>
      </c>
      <c r="F6">
        <v>15.107476999999999</v>
      </c>
      <c r="G6">
        <v>15.505941999999999</v>
      </c>
      <c r="H6">
        <v>14.860343</v>
      </c>
      <c r="I6">
        <v>15.072429</v>
      </c>
      <c r="J6">
        <v>14.908833</v>
      </c>
      <c r="K6">
        <v>14.754629</v>
      </c>
      <c r="L6">
        <v>15.575385000000001</v>
      </c>
      <c r="M6">
        <v>15.817043999999999</v>
      </c>
      <c r="N6">
        <v>16.042662</v>
      </c>
      <c r="O6">
        <v>15.812082</v>
      </c>
      <c r="P6">
        <v>16.050913999999999</v>
      </c>
      <c r="Q6">
        <v>16.047720000000002</v>
      </c>
      <c r="R6">
        <v>16.760567000000002</v>
      </c>
      <c r="S6">
        <v>15.955063000000001</v>
      </c>
      <c r="T6">
        <v>15.851912</v>
      </c>
      <c r="U6">
        <v>15.935014000000001</v>
      </c>
      <c r="V6">
        <v>16.053234</v>
      </c>
      <c r="Z6" t="s">
        <v>1</v>
      </c>
      <c r="AA6">
        <v>0.63342399999999999</v>
      </c>
      <c r="AB6">
        <v>0.56740800000000002</v>
      </c>
      <c r="AC6">
        <v>1.0003200000000001</v>
      </c>
      <c r="AD6">
        <v>1.059072</v>
      </c>
      <c r="AE6">
        <v>1.0318560000000001</v>
      </c>
      <c r="AF6">
        <v>1.0766880000000001</v>
      </c>
      <c r="AG6">
        <v>1.061536</v>
      </c>
      <c r="AH6">
        <v>1.0731839999999999</v>
      </c>
      <c r="AI6">
        <v>1.0844</v>
      </c>
      <c r="AJ6">
        <v>1.027264</v>
      </c>
      <c r="AK6">
        <v>1.011568</v>
      </c>
      <c r="AL6">
        <v>0.99734400000000001</v>
      </c>
      <c r="AM6">
        <v>1.0118879999999999</v>
      </c>
      <c r="AN6">
        <v>0.99683200000000005</v>
      </c>
      <c r="AO6">
        <v>0.99702400000000002</v>
      </c>
      <c r="AP6">
        <v>0.95462400000000003</v>
      </c>
      <c r="AQ6">
        <v>1.0028159999999999</v>
      </c>
      <c r="AR6">
        <v>1.009344</v>
      </c>
      <c r="AS6">
        <v>1.0040800000000001</v>
      </c>
      <c r="AT6">
        <v>0.99668800000000002</v>
      </c>
      <c r="BM6" s="1"/>
      <c r="BN6" t="s">
        <v>1</v>
      </c>
      <c r="BO6">
        <v>185.97992300000001</v>
      </c>
      <c r="BP6">
        <v>178.43535</v>
      </c>
      <c r="BQ6">
        <v>177.383422</v>
      </c>
      <c r="BR6">
        <v>178.905282</v>
      </c>
      <c r="BS6">
        <v>178.38228599999999</v>
      </c>
      <c r="BT6">
        <v>178.67488599999999</v>
      </c>
      <c r="BU6">
        <v>178.176762</v>
      </c>
      <c r="BV6">
        <v>177.72362100000001</v>
      </c>
      <c r="BW6">
        <v>178.94649699999999</v>
      </c>
      <c r="BX6">
        <v>178.214744</v>
      </c>
      <c r="BY6">
        <v>178.861684</v>
      </c>
      <c r="BZ6">
        <v>178.777242</v>
      </c>
      <c r="CA6">
        <v>178.552877</v>
      </c>
      <c r="CB6">
        <v>178.287038</v>
      </c>
      <c r="CC6">
        <v>179.163781</v>
      </c>
      <c r="CD6">
        <v>179.33306400000001</v>
      </c>
      <c r="CE6">
        <v>179.19342499999999</v>
      </c>
      <c r="CF6">
        <v>179.54279</v>
      </c>
      <c r="CG6">
        <v>179.621681</v>
      </c>
      <c r="CH6">
        <v>178.837119</v>
      </c>
      <c r="CK6" s="1"/>
      <c r="CL6" t="s">
        <v>1</v>
      </c>
      <c r="CM6">
        <v>22.400739000000002</v>
      </c>
      <c r="CN6">
        <v>22.241803999999998</v>
      </c>
      <c r="CO6">
        <v>16.733606000000002</v>
      </c>
      <c r="CP6">
        <v>17.029861</v>
      </c>
      <c r="CQ6">
        <v>16.866464000000001</v>
      </c>
      <c r="CR6">
        <v>16.540548000000001</v>
      </c>
      <c r="CS6">
        <v>16.028061999999998</v>
      </c>
      <c r="CT6">
        <v>15.489722</v>
      </c>
      <c r="CU6">
        <v>15.769030000000001</v>
      </c>
      <c r="CV6">
        <v>16.142648000000001</v>
      </c>
      <c r="CW6">
        <v>15.839091</v>
      </c>
      <c r="CX6">
        <v>16.012305000000001</v>
      </c>
      <c r="CY6">
        <v>16.195031</v>
      </c>
      <c r="CZ6">
        <v>16.258299000000001</v>
      </c>
      <c r="DA6">
        <v>15.654754000000001</v>
      </c>
      <c r="DB6">
        <v>15.802759</v>
      </c>
      <c r="DC6">
        <v>16.113638000000002</v>
      </c>
      <c r="DD6">
        <v>16.211254</v>
      </c>
      <c r="DE6">
        <v>16.158767000000001</v>
      </c>
      <c r="DF6">
        <v>15.545940999999999</v>
      </c>
      <c r="DJ6" s="1"/>
      <c r="DK6" t="s">
        <v>1</v>
      </c>
      <c r="DL6">
        <v>18.962564</v>
      </c>
      <c r="DM6">
        <v>18.615570999999999</v>
      </c>
      <c r="DN6">
        <v>18.219511000000001</v>
      </c>
      <c r="DO6">
        <v>18.892973999999999</v>
      </c>
      <c r="DP6">
        <v>18.537299999999998</v>
      </c>
      <c r="DQ6">
        <v>19.008474</v>
      </c>
      <c r="DR6">
        <v>19.126636999999999</v>
      </c>
      <c r="DS6">
        <v>19.984767000000002</v>
      </c>
      <c r="DT6">
        <v>19.484425999999999</v>
      </c>
      <c r="DU6">
        <v>19.193413</v>
      </c>
      <c r="DV6">
        <v>19.162785</v>
      </c>
      <c r="DW6">
        <v>18.914171</v>
      </c>
      <c r="DX6">
        <v>18.259401</v>
      </c>
      <c r="DY6">
        <v>18.242090999999999</v>
      </c>
      <c r="DZ6">
        <v>18.890198000000002</v>
      </c>
      <c r="EA6">
        <v>20.204006</v>
      </c>
      <c r="EB6">
        <v>19.868386000000001</v>
      </c>
      <c r="EC6">
        <v>20.553103</v>
      </c>
      <c r="ED6">
        <v>21.187550999999999</v>
      </c>
      <c r="EE6">
        <v>20.721315000000001</v>
      </c>
      <c r="EH6" s="1"/>
      <c r="EI6" t="s">
        <v>1</v>
      </c>
      <c r="EJ6">
        <v>2.4920629999999999</v>
      </c>
      <c r="EK6">
        <v>1.4283250000000001</v>
      </c>
      <c r="EL6">
        <v>0.92851700000000004</v>
      </c>
      <c r="EM6">
        <v>0.97119299999999997</v>
      </c>
      <c r="EN6">
        <v>1.0867020000000001</v>
      </c>
      <c r="EO6">
        <v>0.96146200000000004</v>
      </c>
      <c r="EP6">
        <v>0.99313700000000005</v>
      </c>
      <c r="EQ6">
        <v>0.98941000000000001</v>
      </c>
      <c r="ER6">
        <v>0.94043500000000002</v>
      </c>
      <c r="ES6">
        <v>1.0004740000000001</v>
      </c>
      <c r="ET6">
        <v>0.95985399999999998</v>
      </c>
      <c r="EU6">
        <v>0.97958100000000004</v>
      </c>
      <c r="EV6">
        <v>1.1170850000000001</v>
      </c>
      <c r="EW6">
        <v>0.86999099999999996</v>
      </c>
      <c r="EX6">
        <v>1.086468</v>
      </c>
      <c r="EY6">
        <v>1.024195</v>
      </c>
      <c r="EZ6">
        <v>0.92493899999999996</v>
      </c>
      <c r="FA6">
        <v>0.93081899999999995</v>
      </c>
      <c r="FB6">
        <v>0.95956799999999998</v>
      </c>
      <c r="FC6">
        <v>0.93889999999999996</v>
      </c>
      <c r="FG6" s="1"/>
      <c r="FH6" t="s">
        <v>1</v>
      </c>
      <c r="FI6">
        <v>8.2180739999999997</v>
      </c>
      <c r="FJ6">
        <v>8.4167149999999999</v>
      </c>
      <c r="FK6">
        <v>8.3737539999999999</v>
      </c>
      <c r="FL6">
        <v>8.2704609999999992</v>
      </c>
      <c r="FM6">
        <v>8.412547</v>
      </c>
      <c r="FN6">
        <v>8.4851670000000006</v>
      </c>
      <c r="FO6">
        <v>8.4613029999999991</v>
      </c>
      <c r="FP6">
        <v>8.387162</v>
      </c>
      <c r="FQ6">
        <v>8.6542770000000004</v>
      </c>
      <c r="FR6">
        <v>8.6547110000000007</v>
      </c>
      <c r="FS6">
        <v>8.3373340000000002</v>
      </c>
      <c r="FT6">
        <v>8.1038599999999992</v>
      </c>
      <c r="FU6">
        <v>8.3619409999999998</v>
      </c>
      <c r="FV6">
        <v>8.2610690000000009</v>
      </c>
      <c r="FW6">
        <v>8.285005</v>
      </c>
      <c r="FX6">
        <v>8.3275539999999992</v>
      </c>
      <c r="FY6">
        <v>8.416461</v>
      </c>
      <c r="FZ6">
        <v>8.4462799999999998</v>
      </c>
      <c r="GA6">
        <v>8.440963</v>
      </c>
      <c r="GB6">
        <v>8.3513020000000004</v>
      </c>
      <c r="GE6" s="1"/>
      <c r="GF6" t="s">
        <v>1</v>
      </c>
      <c r="GG6">
        <v>1.1980109999999999</v>
      </c>
      <c r="GH6">
        <v>0.68911100000000003</v>
      </c>
      <c r="GI6">
        <v>0.53325699999999998</v>
      </c>
      <c r="GJ6">
        <v>0.54371899999999995</v>
      </c>
      <c r="GK6">
        <v>0.54356000000000004</v>
      </c>
      <c r="GL6">
        <v>0.45883499999999999</v>
      </c>
      <c r="GM6">
        <v>0.47046199999999999</v>
      </c>
      <c r="GN6">
        <v>0.49418400000000001</v>
      </c>
      <c r="GO6">
        <v>0.54262200000000005</v>
      </c>
      <c r="GP6">
        <v>0.52326700000000004</v>
      </c>
      <c r="GQ6">
        <v>0.49073899999999998</v>
      </c>
      <c r="GR6">
        <v>0.49161100000000002</v>
      </c>
      <c r="GS6">
        <v>0.62455499999999997</v>
      </c>
      <c r="GT6">
        <v>0.53573300000000001</v>
      </c>
      <c r="GU6">
        <v>0.47362700000000002</v>
      </c>
      <c r="GV6">
        <v>0.473387</v>
      </c>
      <c r="GW6">
        <v>0.47653099999999998</v>
      </c>
      <c r="GX6">
        <v>0.48882799999999998</v>
      </c>
      <c r="GY6">
        <v>0.44509500000000002</v>
      </c>
      <c r="GZ6">
        <v>0.52806600000000004</v>
      </c>
      <c r="HD6" s="1"/>
      <c r="HE6" t="s">
        <v>1</v>
      </c>
      <c r="HF6">
        <v>4.9976139999999996</v>
      </c>
      <c r="HG6">
        <v>5.0534379999999999</v>
      </c>
      <c r="HH6">
        <v>4.9396529999999998</v>
      </c>
      <c r="HI6">
        <v>5.0733620000000004</v>
      </c>
      <c r="HJ6">
        <v>4.9790140000000003</v>
      </c>
      <c r="HK6">
        <v>4.9319329999999999</v>
      </c>
      <c r="HL6">
        <v>4.9392950000000004</v>
      </c>
      <c r="HM6">
        <v>4.9334030000000002</v>
      </c>
      <c r="HN6">
        <v>4.9358769999999996</v>
      </c>
      <c r="HO6">
        <v>4.9198180000000002</v>
      </c>
      <c r="HP6">
        <v>5.0069350000000004</v>
      </c>
      <c r="HQ6">
        <v>4.9260080000000004</v>
      </c>
      <c r="HR6">
        <v>4.915057</v>
      </c>
      <c r="HS6">
        <v>4.9319290000000002</v>
      </c>
      <c r="HT6">
        <v>5.0938889999999999</v>
      </c>
      <c r="HU6">
        <v>5.0760909999999999</v>
      </c>
      <c r="HV6">
        <v>5.0191150000000002</v>
      </c>
      <c r="HW6">
        <v>5.1283830000000004</v>
      </c>
      <c r="HX6">
        <v>5.0867969999999998</v>
      </c>
      <c r="HY6">
        <v>5.0739510000000001</v>
      </c>
      <c r="IB6" s="1"/>
      <c r="IC6" t="s">
        <v>1</v>
      </c>
      <c r="ID6">
        <v>0.72383500000000001</v>
      </c>
      <c r="IE6">
        <v>0.71028899999999995</v>
      </c>
      <c r="IF6">
        <v>0.57655900000000004</v>
      </c>
      <c r="IG6">
        <v>0.36795099999999997</v>
      </c>
      <c r="IH6">
        <v>0.62052300000000005</v>
      </c>
      <c r="II6">
        <v>0.596105</v>
      </c>
      <c r="IJ6">
        <v>0.61246699999999998</v>
      </c>
      <c r="IK6">
        <v>0.59011400000000003</v>
      </c>
      <c r="IL6">
        <v>0.58848199999999995</v>
      </c>
      <c r="IM6">
        <v>0.60235799999999995</v>
      </c>
      <c r="IN6">
        <v>0.32642300000000002</v>
      </c>
      <c r="IO6">
        <v>0.60122500000000001</v>
      </c>
      <c r="IP6">
        <v>0.58667499999999995</v>
      </c>
      <c r="IQ6">
        <v>0.58638400000000002</v>
      </c>
      <c r="IR6">
        <v>0.36442200000000002</v>
      </c>
      <c r="IS6">
        <v>0.36675600000000003</v>
      </c>
      <c r="IT6">
        <v>0.36078900000000003</v>
      </c>
      <c r="IU6">
        <v>0.33788299999999999</v>
      </c>
      <c r="IV6">
        <v>0.37940499999999999</v>
      </c>
      <c r="IW6">
        <v>0.37229899999999999</v>
      </c>
      <c r="KZ6" t="s">
        <v>1</v>
      </c>
      <c r="LA6">
        <v>25.259321</v>
      </c>
      <c r="LB6">
        <v>28.198399999999999</v>
      </c>
      <c r="LC6">
        <v>15.817043999999999</v>
      </c>
      <c r="LD6">
        <v>16.053234</v>
      </c>
      <c r="LP6" t="s">
        <v>1</v>
      </c>
      <c r="LQ6">
        <v>25.259321</v>
      </c>
      <c r="LR6">
        <v>28.198399999999999</v>
      </c>
      <c r="LS6">
        <v>15.817043999999999</v>
      </c>
      <c r="LT6">
        <v>16.053234</v>
      </c>
    </row>
    <row r="7" spans="1:332" x14ac:dyDescent="0.25">
      <c r="B7" t="s">
        <v>2</v>
      </c>
      <c r="C7">
        <v>24.365572</v>
      </c>
      <c r="D7">
        <v>27.565799999999999</v>
      </c>
      <c r="E7">
        <v>15.111053999999999</v>
      </c>
      <c r="F7">
        <v>14.912849</v>
      </c>
      <c r="G7">
        <v>14.932052000000001</v>
      </c>
      <c r="H7">
        <v>14.362757999999999</v>
      </c>
      <c r="I7">
        <v>14.451241</v>
      </c>
      <c r="J7">
        <v>13.980373999999999</v>
      </c>
      <c r="K7">
        <v>14.657273</v>
      </c>
      <c r="L7">
        <v>16.157637000000001</v>
      </c>
      <c r="M7">
        <v>14.988872000000001</v>
      </c>
      <c r="N7">
        <v>14.945278</v>
      </c>
      <c r="O7">
        <v>15.156772999999999</v>
      </c>
      <c r="P7">
        <v>15.236812</v>
      </c>
      <c r="Q7">
        <v>15.50319</v>
      </c>
      <c r="R7">
        <v>15.111055</v>
      </c>
      <c r="S7">
        <v>15.150619000000001</v>
      </c>
      <c r="T7">
        <v>15.788112999999999</v>
      </c>
      <c r="U7">
        <v>16.151411</v>
      </c>
      <c r="V7">
        <v>15.274730999999999</v>
      </c>
      <c r="Z7" t="s">
        <v>2</v>
      </c>
      <c r="AA7">
        <v>0.65667200000000003</v>
      </c>
      <c r="AB7">
        <v>0.58043199999999995</v>
      </c>
      <c r="AC7">
        <v>1.058832</v>
      </c>
      <c r="AD7">
        <v>1.0728960000000001</v>
      </c>
      <c r="AE7">
        <v>1.07152</v>
      </c>
      <c r="AF7">
        <v>1.1140000000000001</v>
      </c>
      <c r="AG7">
        <v>1.1071679999999999</v>
      </c>
      <c r="AH7">
        <v>1.1444639999999999</v>
      </c>
      <c r="AI7">
        <v>1.0916159999999999</v>
      </c>
      <c r="AJ7">
        <v>0.99024000000000001</v>
      </c>
      <c r="AK7">
        <v>1.067456</v>
      </c>
      <c r="AL7">
        <v>1.070576</v>
      </c>
      <c r="AM7">
        <v>1.0556319999999999</v>
      </c>
      <c r="AN7">
        <v>1.0500959999999999</v>
      </c>
      <c r="AO7">
        <v>1.0320480000000001</v>
      </c>
      <c r="AP7">
        <v>1.058832</v>
      </c>
      <c r="AQ7">
        <v>1.0560639999999999</v>
      </c>
      <c r="AR7">
        <v>1.0134240000000001</v>
      </c>
      <c r="AS7">
        <v>0.99062399999999995</v>
      </c>
      <c r="AT7">
        <v>1.047488</v>
      </c>
      <c r="AZ7" t="s">
        <v>91</v>
      </c>
      <c r="BM7" s="1"/>
      <c r="BN7" t="s">
        <v>2</v>
      </c>
      <c r="BO7">
        <v>190.13413</v>
      </c>
      <c r="BP7">
        <v>181.304237</v>
      </c>
      <c r="BQ7">
        <v>179.321055</v>
      </c>
      <c r="BR7">
        <v>178.99039099999999</v>
      </c>
      <c r="BS7">
        <v>178.616264</v>
      </c>
      <c r="BT7">
        <v>178.744293</v>
      </c>
      <c r="BU7">
        <v>182.30680699999999</v>
      </c>
      <c r="BV7">
        <v>178.48355799999999</v>
      </c>
      <c r="BW7">
        <v>178.886143</v>
      </c>
      <c r="BX7">
        <v>178.818442</v>
      </c>
      <c r="BY7">
        <v>178.92613700000001</v>
      </c>
      <c r="BZ7">
        <v>179.20611400000001</v>
      </c>
      <c r="CA7">
        <v>179.35514499999999</v>
      </c>
      <c r="CB7">
        <v>181.22169400000001</v>
      </c>
      <c r="CC7">
        <v>186.32273699999999</v>
      </c>
      <c r="CD7">
        <v>186.61477300000001</v>
      </c>
      <c r="CE7">
        <v>186.78217599999999</v>
      </c>
      <c r="CF7">
        <v>201.59165100000001</v>
      </c>
      <c r="CG7">
        <v>206.45631299999999</v>
      </c>
      <c r="CH7">
        <v>208.454937</v>
      </c>
      <c r="CK7" s="1"/>
      <c r="CL7" t="s">
        <v>2</v>
      </c>
      <c r="CM7">
        <v>21.354210999999999</v>
      </c>
      <c r="CN7">
        <v>21.631330999999999</v>
      </c>
      <c r="CO7">
        <v>16.24691</v>
      </c>
      <c r="CP7">
        <v>16.044233999999999</v>
      </c>
      <c r="CQ7">
        <v>15.883459999999999</v>
      </c>
      <c r="CR7">
        <v>15.796652999999999</v>
      </c>
      <c r="CS7">
        <v>15.660482999999999</v>
      </c>
      <c r="CT7">
        <v>16.092585</v>
      </c>
      <c r="CU7">
        <v>16.261696000000001</v>
      </c>
      <c r="CV7">
        <v>16.993133</v>
      </c>
      <c r="CW7">
        <v>16.610129000000001</v>
      </c>
      <c r="CX7">
        <v>16.908525999999998</v>
      </c>
      <c r="CY7">
        <v>16.008652999999999</v>
      </c>
      <c r="CZ7">
        <v>13.394000999999999</v>
      </c>
      <c r="DA7">
        <v>8.6206980000000009</v>
      </c>
      <c r="DB7">
        <v>8.5677430000000001</v>
      </c>
      <c r="DC7">
        <v>8.5207650000000008</v>
      </c>
      <c r="DD7">
        <v>8.5421549999999993</v>
      </c>
      <c r="DE7">
        <v>8.5426880000000001</v>
      </c>
      <c r="DF7">
        <v>8.4633470000000006</v>
      </c>
      <c r="DJ7" s="1"/>
      <c r="DK7" t="s">
        <v>2</v>
      </c>
      <c r="DL7">
        <v>21.496796</v>
      </c>
      <c r="DM7">
        <v>19.399038000000001</v>
      </c>
      <c r="DN7">
        <v>18.979762999999998</v>
      </c>
      <c r="DO7">
        <v>19.486673</v>
      </c>
      <c r="DP7">
        <v>18.921903</v>
      </c>
      <c r="DQ7">
        <v>19.448671000000001</v>
      </c>
      <c r="DR7">
        <v>19.551492</v>
      </c>
      <c r="DS7">
        <v>19.505945000000001</v>
      </c>
      <c r="DT7">
        <v>18.961819999999999</v>
      </c>
      <c r="DU7">
        <v>18.968434999999999</v>
      </c>
      <c r="DV7">
        <v>18.731218999999999</v>
      </c>
      <c r="DW7">
        <v>18.608089</v>
      </c>
      <c r="DX7">
        <v>18.164812999999999</v>
      </c>
      <c r="DY7">
        <v>18.203927</v>
      </c>
      <c r="DZ7">
        <v>18.238423999999998</v>
      </c>
      <c r="EA7">
        <v>18.941974999999999</v>
      </c>
      <c r="EB7">
        <v>18.560901000000001</v>
      </c>
      <c r="EC7">
        <v>18.983903999999999</v>
      </c>
      <c r="ED7">
        <v>18.957369</v>
      </c>
      <c r="EE7">
        <v>18.639156</v>
      </c>
      <c r="EH7" s="1"/>
      <c r="EI7" t="s">
        <v>2</v>
      </c>
      <c r="EJ7">
        <v>2.5032999999999999</v>
      </c>
      <c r="EK7">
        <v>1.4385300000000001</v>
      </c>
      <c r="EL7">
        <v>0.858429</v>
      </c>
      <c r="EM7">
        <v>0.96659499999999998</v>
      </c>
      <c r="EN7">
        <v>0.96302500000000002</v>
      </c>
      <c r="EO7">
        <v>0.95798399999999995</v>
      </c>
      <c r="EP7">
        <v>0.95068299999999994</v>
      </c>
      <c r="EQ7">
        <v>1.0262150000000001</v>
      </c>
      <c r="ER7">
        <v>0.94964300000000001</v>
      </c>
      <c r="ES7">
        <v>0.99720200000000003</v>
      </c>
      <c r="ET7">
        <v>1.0006090000000001</v>
      </c>
      <c r="EU7">
        <v>0.926616</v>
      </c>
      <c r="EV7">
        <v>1.0717350000000001</v>
      </c>
      <c r="EW7">
        <v>0.89068999999999998</v>
      </c>
      <c r="EX7">
        <v>1.1106370000000001</v>
      </c>
      <c r="EY7">
        <v>1.004173</v>
      </c>
      <c r="EZ7">
        <v>0.92061099999999996</v>
      </c>
      <c r="FA7">
        <v>0.94925000000000004</v>
      </c>
      <c r="FB7">
        <v>0.97133700000000001</v>
      </c>
      <c r="FC7">
        <v>0.96062800000000004</v>
      </c>
      <c r="FG7" s="1"/>
      <c r="FH7" t="s">
        <v>2</v>
      </c>
      <c r="FI7">
        <v>8.4794889999999992</v>
      </c>
      <c r="FJ7">
        <v>8.4979399999999998</v>
      </c>
      <c r="FK7">
        <v>8.2777229999999999</v>
      </c>
      <c r="FL7">
        <v>8.1364239999999999</v>
      </c>
      <c r="FM7">
        <v>8.3903569999999998</v>
      </c>
      <c r="FN7">
        <v>8.3295999999999992</v>
      </c>
      <c r="FO7">
        <v>8.205368</v>
      </c>
      <c r="FP7">
        <v>8.3429929999999999</v>
      </c>
      <c r="FQ7">
        <v>8.2868180000000002</v>
      </c>
      <c r="FR7">
        <v>8.2155830000000005</v>
      </c>
      <c r="FS7">
        <v>8.3961410000000001</v>
      </c>
      <c r="FT7">
        <v>8.1275080000000006</v>
      </c>
      <c r="FU7">
        <v>8.3197290000000006</v>
      </c>
      <c r="FV7">
        <v>8.2652970000000003</v>
      </c>
      <c r="FW7">
        <v>8.3604029999999998</v>
      </c>
      <c r="FX7">
        <v>8.3782169999999994</v>
      </c>
      <c r="FY7">
        <v>8.4255169999999993</v>
      </c>
      <c r="FZ7">
        <v>8.2942280000000004</v>
      </c>
      <c r="GA7">
        <v>8.2881049999999998</v>
      </c>
      <c r="GB7">
        <v>8.1346530000000001</v>
      </c>
      <c r="GE7" s="1"/>
      <c r="GF7" t="s">
        <v>2</v>
      </c>
      <c r="GG7">
        <v>1.148517</v>
      </c>
      <c r="GH7">
        <v>0.65326300000000004</v>
      </c>
      <c r="GI7">
        <v>0.50442600000000004</v>
      </c>
      <c r="GJ7">
        <v>0.51753199999999999</v>
      </c>
      <c r="GK7">
        <v>0.54322099999999995</v>
      </c>
      <c r="GL7">
        <v>0.456484</v>
      </c>
      <c r="GM7">
        <v>0.46309800000000001</v>
      </c>
      <c r="GN7">
        <v>0.53862900000000002</v>
      </c>
      <c r="GO7">
        <v>0.57170399999999999</v>
      </c>
      <c r="GP7">
        <v>0.53121399999999996</v>
      </c>
      <c r="GQ7">
        <v>0.51123600000000002</v>
      </c>
      <c r="GR7">
        <v>0.51870799999999995</v>
      </c>
      <c r="GS7">
        <v>0.63718699999999995</v>
      </c>
      <c r="GT7">
        <v>0.54558099999999998</v>
      </c>
      <c r="GU7">
        <v>0.50871100000000002</v>
      </c>
      <c r="GV7">
        <v>0.46659600000000001</v>
      </c>
      <c r="GW7">
        <v>0.45236599999999999</v>
      </c>
      <c r="GX7">
        <v>0.45639999999999997</v>
      </c>
      <c r="GY7">
        <v>0.44104199999999999</v>
      </c>
      <c r="GZ7">
        <v>0.51023499999999999</v>
      </c>
      <c r="HD7" s="1"/>
      <c r="HE7" t="s">
        <v>2</v>
      </c>
      <c r="HF7">
        <v>5.0453260000000002</v>
      </c>
      <c r="HG7">
        <v>5.1402999999999999</v>
      </c>
      <c r="HH7">
        <v>5.0441500000000001</v>
      </c>
      <c r="HI7">
        <v>5.0999470000000002</v>
      </c>
      <c r="HJ7">
        <v>4.9787860000000004</v>
      </c>
      <c r="HK7">
        <v>4.9324599999999998</v>
      </c>
      <c r="HL7">
        <v>4.9415630000000004</v>
      </c>
      <c r="HM7">
        <v>5.017582</v>
      </c>
      <c r="HN7">
        <v>5.0146059999999997</v>
      </c>
      <c r="HO7">
        <v>5.0078820000000004</v>
      </c>
      <c r="HP7">
        <v>5.0154680000000003</v>
      </c>
      <c r="HQ7">
        <v>5.0165430000000004</v>
      </c>
      <c r="HR7">
        <v>5.0112350000000001</v>
      </c>
      <c r="HS7">
        <v>5.0307089999999999</v>
      </c>
      <c r="HT7">
        <v>5.1003239999999996</v>
      </c>
      <c r="HU7">
        <v>5.0779490000000003</v>
      </c>
      <c r="HV7">
        <v>5.0239370000000001</v>
      </c>
      <c r="HW7">
        <v>5.1145480000000001</v>
      </c>
      <c r="HX7">
        <v>5.0697260000000002</v>
      </c>
      <c r="HY7">
        <v>5.068924</v>
      </c>
      <c r="IB7" s="1"/>
      <c r="IC7" t="s">
        <v>2</v>
      </c>
      <c r="ID7">
        <v>0.75441000000000003</v>
      </c>
      <c r="IE7">
        <v>0.77657699999999996</v>
      </c>
      <c r="IF7">
        <v>0.62089099999999997</v>
      </c>
      <c r="IG7">
        <v>0.37320300000000001</v>
      </c>
      <c r="IH7">
        <v>0.92615499999999995</v>
      </c>
      <c r="II7">
        <v>0.88128099999999998</v>
      </c>
      <c r="IJ7">
        <v>0.88312599999999997</v>
      </c>
      <c r="IK7">
        <v>0.62935700000000006</v>
      </c>
      <c r="IL7">
        <v>0.64617400000000003</v>
      </c>
      <c r="IM7">
        <v>0.63233200000000001</v>
      </c>
      <c r="IN7">
        <v>0.35970200000000002</v>
      </c>
      <c r="IO7">
        <v>0.65805199999999997</v>
      </c>
      <c r="IP7">
        <v>0.64454199999999995</v>
      </c>
      <c r="IQ7">
        <v>0.66117099999999995</v>
      </c>
      <c r="IR7">
        <v>0.40886099999999997</v>
      </c>
      <c r="IS7">
        <v>0.39351000000000003</v>
      </c>
      <c r="IT7">
        <v>0.38651099999999999</v>
      </c>
      <c r="IU7">
        <v>0.34920099999999998</v>
      </c>
      <c r="IV7">
        <v>0.39055299999999998</v>
      </c>
      <c r="IW7">
        <v>0.36796099999999998</v>
      </c>
      <c r="KZ7" t="s">
        <v>2</v>
      </c>
      <c r="LA7">
        <v>24.365572</v>
      </c>
      <c r="LB7">
        <v>27.565799999999999</v>
      </c>
      <c r="LC7">
        <v>14.988872000000001</v>
      </c>
      <c r="LD7">
        <v>15.274730999999999</v>
      </c>
      <c r="LP7" t="s">
        <v>2</v>
      </c>
      <c r="LQ7">
        <v>24.365572</v>
      </c>
      <c r="LR7">
        <v>27.565799999999999</v>
      </c>
      <c r="LS7">
        <v>14.988872000000001</v>
      </c>
      <c r="LT7">
        <v>15.274730999999999</v>
      </c>
    </row>
    <row r="8" spans="1:332" x14ac:dyDescent="0.25">
      <c r="A8" s="1">
        <v>2</v>
      </c>
      <c r="B8" t="s">
        <v>0</v>
      </c>
      <c r="C8">
        <v>188.08640299999999</v>
      </c>
      <c r="D8">
        <v>179.12333699999999</v>
      </c>
      <c r="E8">
        <v>176.216579</v>
      </c>
      <c r="F8">
        <v>178.06357</v>
      </c>
      <c r="G8">
        <v>177.06251800000001</v>
      </c>
      <c r="H8">
        <v>178.925702</v>
      </c>
      <c r="I8">
        <v>180.888724</v>
      </c>
      <c r="J8">
        <v>180.366277</v>
      </c>
      <c r="K8">
        <v>177.585092</v>
      </c>
      <c r="L8">
        <v>178.160966</v>
      </c>
      <c r="M8">
        <v>180.14883800000001</v>
      </c>
      <c r="N8">
        <v>179.7861</v>
      </c>
      <c r="O8">
        <v>178.656971</v>
      </c>
      <c r="P8">
        <v>178.035988</v>
      </c>
      <c r="Q8">
        <v>178.43781899999999</v>
      </c>
      <c r="R8">
        <v>179.89329699999999</v>
      </c>
      <c r="S8">
        <v>179.57982200000001</v>
      </c>
      <c r="T8">
        <v>177.87060299999999</v>
      </c>
      <c r="U8">
        <v>175.70931999999999</v>
      </c>
      <c r="V8">
        <v>176.13553300000001</v>
      </c>
      <c r="Y8" s="1">
        <v>2</v>
      </c>
      <c r="Z8" t="s">
        <v>0</v>
      </c>
      <c r="AA8">
        <v>4.2535999999999997E-2</v>
      </c>
      <c r="AB8">
        <v>4.4664000000000002E-2</v>
      </c>
      <c r="AC8">
        <v>4.5400000000000003E-2</v>
      </c>
      <c r="AD8">
        <v>4.4928000000000003E-2</v>
      </c>
      <c r="AE8">
        <v>4.5184000000000002E-2</v>
      </c>
      <c r="AF8">
        <v>4.4712000000000002E-2</v>
      </c>
      <c r="AG8">
        <v>4.4223999999999999E-2</v>
      </c>
      <c r="AH8">
        <v>4.4352000000000003E-2</v>
      </c>
      <c r="AI8">
        <v>4.5047999999999998E-2</v>
      </c>
      <c r="AJ8">
        <v>4.4903999999999999E-2</v>
      </c>
      <c r="AK8">
        <v>4.4408000000000003E-2</v>
      </c>
      <c r="AL8">
        <v>4.4496000000000001E-2</v>
      </c>
      <c r="AM8">
        <v>4.4776000000000003E-2</v>
      </c>
      <c r="AN8">
        <v>4.4935999999999997E-2</v>
      </c>
      <c r="AO8">
        <v>4.4831999999999997E-2</v>
      </c>
      <c r="AP8">
        <v>4.4471999999999998E-2</v>
      </c>
      <c r="AQ8">
        <v>4.4552000000000001E-2</v>
      </c>
      <c r="AR8">
        <v>4.4976000000000002E-2</v>
      </c>
      <c r="AS8">
        <v>4.5527999999999999E-2</v>
      </c>
      <c r="AT8">
        <v>4.5415999999999998E-2</v>
      </c>
      <c r="BM8" s="1">
        <v>4</v>
      </c>
      <c r="BN8" t="s">
        <v>0</v>
      </c>
      <c r="BO8">
        <v>96.397518000000005</v>
      </c>
      <c r="BP8">
        <v>90.793567999999993</v>
      </c>
      <c r="BQ8">
        <v>89.226094000000003</v>
      </c>
      <c r="BR8">
        <v>89.189751999999999</v>
      </c>
      <c r="BS8">
        <v>89.394721000000004</v>
      </c>
      <c r="BT8">
        <v>88.971029999999999</v>
      </c>
      <c r="BU8">
        <v>88.616380000000007</v>
      </c>
      <c r="BV8">
        <v>88.225542000000004</v>
      </c>
      <c r="BW8">
        <v>88.136112999999995</v>
      </c>
      <c r="BX8">
        <v>88.562952999999993</v>
      </c>
      <c r="BY8">
        <v>88.882133999999994</v>
      </c>
      <c r="BZ8">
        <v>89.417225999999999</v>
      </c>
      <c r="CA8">
        <v>89.289696000000006</v>
      </c>
      <c r="CB8">
        <v>89.227986999999999</v>
      </c>
      <c r="CC8">
        <v>89.203591000000003</v>
      </c>
      <c r="CD8">
        <v>89.078990000000005</v>
      </c>
      <c r="CE8">
        <v>89.168120000000002</v>
      </c>
      <c r="CF8">
        <v>89.133674999999997</v>
      </c>
      <c r="CG8">
        <v>89.296863999999999</v>
      </c>
      <c r="CH8">
        <v>89.306337999999997</v>
      </c>
      <c r="CK8" s="1" t="s">
        <v>5</v>
      </c>
      <c r="CL8" t="s">
        <v>0</v>
      </c>
      <c r="CM8">
        <v>6.8986900000000002</v>
      </c>
      <c r="CN8">
        <v>6.5760439999999996</v>
      </c>
      <c r="CO8">
        <v>3.6727859999999999</v>
      </c>
      <c r="CP8">
        <v>3.720256</v>
      </c>
      <c r="CQ8">
        <v>3.617855</v>
      </c>
      <c r="CR8">
        <v>3.6018949999999998</v>
      </c>
      <c r="CS8">
        <v>3.553569</v>
      </c>
      <c r="CT8">
        <v>3.4620410000000001</v>
      </c>
      <c r="CU8">
        <v>3.482167</v>
      </c>
      <c r="CV8">
        <v>3.6967850000000002</v>
      </c>
      <c r="CW8">
        <v>3.6794090000000002</v>
      </c>
      <c r="CX8">
        <v>3.6676980000000001</v>
      </c>
      <c r="CY8">
        <v>3.7085309999999998</v>
      </c>
      <c r="CZ8">
        <v>3.6858089999999999</v>
      </c>
      <c r="DA8">
        <v>3.707773</v>
      </c>
      <c r="DB8">
        <v>3.6705070000000002</v>
      </c>
      <c r="DC8">
        <v>3.7030370000000001</v>
      </c>
      <c r="DD8">
        <v>3.7195450000000001</v>
      </c>
      <c r="DE8">
        <v>3.7083569999999999</v>
      </c>
      <c r="DF8">
        <v>3.7019820000000001</v>
      </c>
      <c r="DJ8" s="1">
        <v>24</v>
      </c>
      <c r="DK8" t="s">
        <v>0</v>
      </c>
      <c r="DL8">
        <v>16.137004999999998</v>
      </c>
      <c r="DM8">
        <v>15.245134999999999</v>
      </c>
      <c r="DN8">
        <v>15.035880000000001</v>
      </c>
      <c r="DO8">
        <v>14.823594</v>
      </c>
      <c r="DP8">
        <v>14.825925</v>
      </c>
      <c r="DQ8">
        <v>14.879956</v>
      </c>
      <c r="DR8">
        <v>15.022030000000001</v>
      </c>
      <c r="DS8">
        <v>15.527485</v>
      </c>
      <c r="DT8">
        <v>15.818493</v>
      </c>
      <c r="DU8">
        <v>15.149584000000001</v>
      </c>
      <c r="DV8">
        <v>15.171963999999999</v>
      </c>
      <c r="DW8">
        <v>15.124148999999999</v>
      </c>
      <c r="DX8">
        <v>15.293920999999999</v>
      </c>
      <c r="DY8">
        <v>15.007009</v>
      </c>
      <c r="DZ8">
        <v>14.924049999999999</v>
      </c>
      <c r="EA8">
        <v>15.419734</v>
      </c>
      <c r="EB8">
        <v>14.676047000000001</v>
      </c>
      <c r="EC8">
        <v>15.443740999999999</v>
      </c>
      <c r="ED8">
        <v>15.385866</v>
      </c>
      <c r="EE8">
        <v>14.815828</v>
      </c>
      <c r="EH8" s="1" t="s">
        <v>10</v>
      </c>
      <c r="EI8" t="s">
        <v>0</v>
      </c>
      <c r="EJ8">
        <v>1.2759309999999999</v>
      </c>
      <c r="EK8">
        <v>1.1776409999999999</v>
      </c>
      <c r="EL8">
        <v>0.709291</v>
      </c>
      <c r="EM8">
        <v>0.77327100000000004</v>
      </c>
      <c r="EN8">
        <v>0.77661000000000002</v>
      </c>
      <c r="EO8">
        <v>0.76015999999999995</v>
      </c>
      <c r="EP8">
        <v>0.79081400000000002</v>
      </c>
      <c r="EQ8">
        <v>0.72495200000000004</v>
      </c>
      <c r="ER8">
        <v>0.77735399999999999</v>
      </c>
      <c r="ES8">
        <v>0.76037200000000005</v>
      </c>
      <c r="ET8">
        <v>0.75625799999999999</v>
      </c>
      <c r="EU8">
        <v>0.74400500000000003</v>
      </c>
      <c r="EV8">
        <v>0.92366700000000002</v>
      </c>
      <c r="EW8">
        <v>0.79512700000000003</v>
      </c>
      <c r="EX8">
        <v>0.98178900000000002</v>
      </c>
      <c r="EY8">
        <v>0.87912800000000002</v>
      </c>
      <c r="EZ8">
        <v>0.79076100000000005</v>
      </c>
      <c r="FA8">
        <v>0.81105300000000002</v>
      </c>
      <c r="FB8">
        <v>0.83719100000000002</v>
      </c>
      <c r="FC8">
        <v>0.81715000000000004</v>
      </c>
      <c r="FG8" s="1">
        <v>56</v>
      </c>
      <c r="FH8" t="s">
        <v>0</v>
      </c>
      <c r="FI8">
        <v>6.8211259999999996</v>
      </c>
      <c r="FJ8">
        <v>6.7888080000000004</v>
      </c>
      <c r="FK8">
        <v>6.9257720000000003</v>
      </c>
      <c r="FL8">
        <v>6.992</v>
      </c>
      <c r="FM8">
        <v>7.0708849999999996</v>
      </c>
      <c r="FN8">
        <v>6.9261020000000002</v>
      </c>
      <c r="FO8">
        <v>6.9213950000000004</v>
      </c>
      <c r="FP8">
        <v>6.9951629999999998</v>
      </c>
      <c r="FQ8">
        <v>7.0120319999999996</v>
      </c>
      <c r="FR8">
        <v>6.882358</v>
      </c>
      <c r="FS8">
        <v>6.9756910000000003</v>
      </c>
      <c r="FT8">
        <v>6.8942379999999996</v>
      </c>
      <c r="FU8">
        <v>6.8219880000000002</v>
      </c>
      <c r="FV8">
        <v>6.9629019999999997</v>
      </c>
      <c r="FW8">
        <v>6.8505770000000004</v>
      </c>
      <c r="FX8">
        <v>6.7579399999999996</v>
      </c>
      <c r="FY8">
        <v>6.8548559999999998</v>
      </c>
      <c r="FZ8">
        <v>6.8952330000000002</v>
      </c>
      <c r="GA8">
        <v>6.863416</v>
      </c>
      <c r="GB8">
        <v>6.9971500000000004</v>
      </c>
      <c r="GE8" s="1" t="s">
        <v>15</v>
      </c>
      <c r="GF8" t="s">
        <v>0</v>
      </c>
      <c r="GG8">
        <v>0.67628100000000002</v>
      </c>
      <c r="GH8">
        <v>0.61676299999999995</v>
      </c>
      <c r="GI8">
        <v>0.56039000000000005</v>
      </c>
      <c r="GJ8">
        <v>0.50796200000000002</v>
      </c>
      <c r="GK8">
        <v>0.58498300000000003</v>
      </c>
      <c r="GL8">
        <v>0.557311</v>
      </c>
      <c r="GM8">
        <v>0.58052499999999996</v>
      </c>
      <c r="GN8">
        <v>0.59923999999999999</v>
      </c>
      <c r="GO8">
        <v>0.592584</v>
      </c>
      <c r="GP8">
        <v>0.420014</v>
      </c>
      <c r="GQ8">
        <v>0.43131000000000003</v>
      </c>
      <c r="GR8">
        <v>0.48575299999999999</v>
      </c>
      <c r="GS8">
        <v>0.52188199999999996</v>
      </c>
      <c r="GT8">
        <v>0.58976600000000001</v>
      </c>
      <c r="GU8">
        <v>0.44700600000000001</v>
      </c>
      <c r="GV8">
        <v>0.47021099999999999</v>
      </c>
      <c r="GW8">
        <v>0.46687299999999998</v>
      </c>
      <c r="GX8">
        <v>0.46917199999999998</v>
      </c>
      <c r="GY8">
        <v>0.472719</v>
      </c>
      <c r="GZ8">
        <v>0.53123100000000001</v>
      </c>
      <c r="HD8" s="1">
        <v>96</v>
      </c>
      <c r="HE8" t="s">
        <v>0</v>
      </c>
      <c r="HF8">
        <v>4.1427209999999999</v>
      </c>
      <c r="HG8">
        <v>4.155322</v>
      </c>
      <c r="HH8">
        <v>4.1111510000000004</v>
      </c>
      <c r="HI8">
        <v>4.1720689999999996</v>
      </c>
      <c r="HJ8">
        <v>4.1378899999999996</v>
      </c>
      <c r="HK8">
        <v>4.1213889999999997</v>
      </c>
      <c r="HL8">
        <v>4.1320779999999999</v>
      </c>
      <c r="HM8">
        <v>4.0950449999999998</v>
      </c>
      <c r="HN8">
        <v>4.0862410000000002</v>
      </c>
      <c r="HO8">
        <v>4.1719970000000002</v>
      </c>
      <c r="HP8">
        <v>4.1071369999999998</v>
      </c>
      <c r="HQ8">
        <v>4.1132720000000003</v>
      </c>
      <c r="HR8">
        <v>4.0870870000000004</v>
      </c>
      <c r="HS8">
        <v>4.0960669999999997</v>
      </c>
      <c r="HT8">
        <v>4.1836589999999996</v>
      </c>
      <c r="HU8">
        <v>4.1391299999999998</v>
      </c>
      <c r="HV8">
        <v>4.1048119999999999</v>
      </c>
      <c r="HW8">
        <v>4.1858909999999998</v>
      </c>
      <c r="HX8">
        <v>4.2304579999999996</v>
      </c>
      <c r="HY8">
        <v>4.1836760000000002</v>
      </c>
      <c r="IB8" s="1" t="s">
        <v>19</v>
      </c>
      <c r="IC8" t="s">
        <v>0</v>
      </c>
      <c r="ID8">
        <v>0.383774</v>
      </c>
      <c r="IE8">
        <v>0.36552899999999999</v>
      </c>
      <c r="IF8">
        <v>0.337337</v>
      </c>
      <c r="IG8">
        <v>0.26689499999999999</v>
      </c>
      <c r="IH8">
        <v>0.35213899999999998</v>
      </c>
      <c r="II8">
        <v>0.33371699999999999</v>
      </c>
      <c r="IJ8">
        <v>0.34813100000000002</v>
      </c>
      <c r="IK8">
        <v>0.34634399999999999</v>
      </c>
      <c r="IL8">
        <v>0.34671400000000002</v>
      </c>
      <c r="IM8">
        <v>0.36397000000000002</v>
      </c>
      <c r="IN8">
        <v>0.24660799999999999</v>
      </c>
      <c r="IO8">
        <v>0.38083600000000001</v>
      </c>
      <c r="IP8">
        <v>0.34786800000000001</v>
      </c>
      <c r="IQ8">
        <v>0.35254200000000002</v>
      </c>
      <c r="IR8">
        <v>0.268895</v>
      </c>
      <c r="IS8">
        <v>0.296653</v>
      </c>
      <c r="IT8">
        <v>0.26916099999999998</v>
      </c>
      <c r="IU8">
        <v>0.32960200000000001</v>
      </c>
      <c r="IV8">
        <v>0.33855400000000002</v>
      </c>
      <c r="IW8">
        <v>0.27755200000000002</v>
      </c>
      <c r="KY8" s="1">
        <v>2</v>
      </c>
      <c r="KZ8" t="s">
        <v>0</v>
      </c>
      <c r="LA8">
        <v>188.08640299999999</v>
      </c>
      <c r="LB8">
        <v>179.12333699999999</v>
      </c>
      <c r="LC8">
        <v>180.14883800000001</v>
      </c>
      <c r="LD8">
        <v>176.13553300000001</v>
      </c>
      <c r="LO8" s="1">
        <v>2</v>
      </c>
      <c r="LP8" t="s">
        <v>0</v>
      </c>
      <c r="LQ8">
        <v>188.08640299999999</v>
      </c>
      <c r="LR8">
        <v>179.12333699999999</v>
      </c>
      <c r="LS8">
        <v>180.14883800000001</v>
      </c>
      <c r="LT8">
        <v>176.13553300000001</v>
      </c>
    </row>
    <row r="9" spans="1:332" x14ac:dyDescent="0.25">
      <c r="B9" t="s">
        <v>1</v>
      </c>
      <c r="C9">
        <v>185.97992300000001</v>
      </c>
      <c r="D9">
        <v>178.43535</v>
      </c>
      <c r="E9">
        <v>177.383422</v>
      </c>
      <c r="F9">
        <v>178.905282</v>
      </c>
      <c r="G9">
        <v>178.38228599999999</v>
      </c>
      <c r="H9">
        <v>178.67488599999999</v>
      </c>
      <c r="I9">
        <v>178.176762</v>
      </c>
      <c r="J9">
        <v>177.72362100000001</v>
      </c>
      <c r="K9">
        <v>178.94649699999999</v>
      </c>
      <c r="L9">
        <v>178.214744</v>
      </c>
      <c r="M9">
        <v>178.861684</v>
      </c>
      <c r="N9">
        <v>178.777242</v>
      </c>
      <c r="O9">
        <v>178.552877</v>
      </c>
      <c r="P9">
        <v>178.287038</v>
      </c>
      <c r="Q9">
        <v>179.163781</v>
      </c>
      <c r="R9">
        <v>179.33306400000001</v>
      </c>
      <c r="S9">
        <v>179.19342499999999</v>
      </c>
      <c r="T9">
        <v>179.54279</v>
      </c>
      <c r="U9">
        <v>179.621681</v>
      </c>
      <c r="V9">
        <v>178.837119</v>
      </c>
      <c r="Z9" t="s">
        <v>1</v>
      </c>
      <c r="AA9">
        <v>4.3015999999999999E-2</v>
      </c>
      <c r="AB9">
        <v>4.4831999999999997E-2</v>
      </c>
      <c r="AC9">
        <v>4.5103999999999998E-2</v>
      </c>
      <c r="AD9">
        <v>4.4720000000000003E-2</v>
      </c>
      <c r="AE9">
        <v>4.4847999999999999E-2</v>
      </c>
      <c r="AF9">
        <v>4.4776000000000003E-2</v>
      </c>
      <c r="AG9">
        <v>4.4895999999999998E-2</v>
      </c>
      <c r="AH9">
        <v>4.5016E-2</v>
      </c>
      <c r="AI9">
        <v>4.4704000000000001E-2</v>
      </c>
      <c r="AJ9">
        <v>4.4887999999999997E-2</v>
      </c>
      <c r="AK9">
        <v>4.4727999999999997E-2</v>
      </c>
      <c r="AL9">
        <v>4.4752E-2</v>
      </c>
      <c r="AM9">
        <v>4.4808000000000001E-2</v>
      </c>
      <c r="AN9">
        <v>4.4872000000000002E-2</v>
      </c>
      <c r="AO9">
        <v>4.4648E-2</v>
      </c>
      <c r="AP9">
        <v>4.4608000000000002E-2</v>
      </c>
      <c r="AQ9">
        <v>4.4648E-2</v>
      </c>
      <c r="AR9">
        <v>4.4560000000000002E-2</v>
      </c>
      <c r="AS9">
        <v>4.4535999999999999E-2</v>
      </c>
      <c r="AT9">
        <v>4.4735999999999998E-2</v>
      </c>
      <c r="AZ9" t="s">
        <v>92</v>
      </c>
      <c r="BM9" s="1"/>
      <c r="BN9" t="s">
        <v>1</v>
      </c>
      <c r="BO9">
        <v>95.896344999999997</v>
      </c>
      <c r="BP9">
        <v>90.985916000000003</v>
      </c>
      <c r="BQ9">
        <v>89.259065000000007</v>
      </c>
      <c r="BR9">
        <v>89.363553999999993</v>
      </c>
      <c r="BS9">
        <v>89.038117999999997</v>
      </c>
      <c r="BT9">
        <v>89.135382000000007</v>
      </c>
      <c r="BU9">
        <v>89.168077999999994</v>
      </c>
      <c r="BV9">
        <v>88.913013000000007</v>
      </c>
      <c r="BW9">
        <v>89.043362999999999</v>
      </c>
      <c r="BX9">
        <v>89.114463999999998</v>
      </c>
      <c r="BY9">
        <v>89.306359</v>
      </c>
      <c r="BZ9">
        <v>89.246814999999998</v>
      </c>
      <c r="CA9">
        <v>89.424484000000007</v>
      </c>
      <c r="CB9">
        <v>89.353320999999994</v>
      </c>
      <c r="CC9">
        <v>89.151291000000001</v>
      </c>
      <c r="CD9">
        <v>89.311288000000005</v>
      </c>
      <c r="CE9">
        <v>89.253679000000005</v>
      </c>
      <c r="CF9">
        <v>89.234707999999998</v>
      </c>
      <c r="CG9">
        <v>89.295057999999997</v>
      </c>
      <c r="CH9">
        <v>89.209852999999995</v>
      </c>
      <c r="CK9" s="1"/>
      <c r="CL9" t="s">
        <v>1</v>
      </c>
      <c r="CM9">
        <v>6.9653600000000004</v>
      </c>
      <c r="CN9">
        <v>6.5511739999999996</v>
      </c>
      <c r="CO9">
        <v>3.7476129999999999</v>
      </c>
      <c r="CP9">
        <v>3.6732170000000002</v>
      </c>
      <c r="CQ9">
        <v>3.6941380000000001</v>
      </c>
      <c r="CR9">
        <v>3.5627710000000001</v>
      </c>
      <c r="CS9">
        <v>3.599075</v>
      </c>
      <c r="CT9">
        <v>3.482307</v>
      </c>
      <c r="CU9">
        <v>3.4845009999999998</v>
      </c>
      <c r="CV9">
        <v>3.7128540000000001</v>
      </c>
      <c r="CW9">
        <v>3.690528</v>
      </c>
      <c r="CX9">
        <v>3.7175159999999998</v>
      </c>
      <c r="CY9">
        <v>3.702766</v>
      </c>
      <c r="CZ9">
        <v>3.7934839999999999</v>
      </c>
      <c r="DA9">
        <v>3.9302540000000001</v>
      </c>
      <c r="DB9">
        <v>4.1428529999999997</v>
      </c>
      <c r="DC9">
        <v>4.7648089999999996</v>
      </c>
      <c r="DD9">
        <v>4.5806570000000004</v>
      </c>
      <c r="DE9">
        <v>3.9010090000000002</v>
      </c>
      <c r="DF9">
        <v>3.8082690000000001</v>
      </c>
      <c r="DJ9" s="1"/>
      <c r="DK9" t="s">
        <v>1</v>
      </c>
      <c r="DL9">
        <v>15.96111</v>
      </c>
      <c r="DM9">
        <v>16.079494</v>
      </c>
      <c r="DN9">
        <v>15.422563</v>
      </c>
      <c r="DO9">
        <v>16.748777</v>
      </c>
      <c r="DP9">
        <v>15.512041</v>
      </c>
      <c r="DQ9">
        <v>16.661698000000001</v>
      </c>
      <c r="DR9">
        <v>16.666083</v>
      </c>
      <c r="DS9">
        <v>16.400015</v>
      </c>
      <c r="DT9">
        <v>16.610551999999998</v>
      </c>
      <c r="DU9">
        <v>16.974779000000002</v>
      </c>
      <c r="DV9">
        <v>17.043182999999999</v>
      </c>
      <c r="DW9">
        <v>16.988672999999999</v>
      </c>
      <c r="DX9">
        <v>15.901861</v>
      </c>
      <c r="DY9">
        <v>15.944303</v>
      </c>
      <c r="DZ9">
        <v>16.089642000000001</v>
      </c>
      <c r="EA9">
        <v>17.168362999999999</v>
      </c>
      <c r="EB9">
        <v>17.435635000000001</v>
      </c>
      <c r="EC9">
        <v>17.200296000000002</v>
      </c>
      <c r="ED9">
        <v>17.334485999999998</v>
      </c>
      <c r="EE9">
        <v>17.385019</v>
      </c>
      <c r="EH9" s="1"/>
      <c r="EI9" t="s">
        <v>1</v>
      </c>
      <c r="EJ9">
        <v>2.330425</v>
      </c>
      <c r="EK9">
        <v>1.3644769999999999</v>
      </c>
      <c r="EL9">
        <v>0.92297200000000001</v>
      </c>
      <c r="EM9">
        <v>1.0269889999999999</v>
      </c>
      <c r="EN9">
        <v>1.0326770000000001</v>
      </c>
      <c r="EO9">
        <v>1.0030380000000001</v>
      </c>
      <c r="EP9">
        <v>1.0148779999999999</v>
      </c>
      <c r="EQ9">
        <v>0.95676600000000001</v>
      </c>
      <c r="ER9">
        <v>0.92436399999999996</v>
      </c>
      <c r="ES9">
        <v>0.98363299999999998</v>
      </c>
      <c r="ET9">
        <v>0.96764799999999995</v>
      </c>
      <c r="EU9">
        <v>0.96580100000000002</v>
      </c>
      <c r="EV9">
        <v>1.049461</v>
      </c>
      <c r="EW9">
        <v>0.93228299999999997</v>
      </c>
      <c r="EX9">
        <v>1.058586</v>
      </c>
      <c r="EY9">
        <v>1.0234620000000001</v>
      </c>
      <c r="EZ9">
        <v>0.950573</v>
      </c>
      <c r="FA9">
        <v>0.94675399999999998</v>
      </c>
      <c r="FB9">
        <v>0.97638199999999997</v>
      </c>
      <c r="FC9">
        <v>0.99529699999999999</v>
      </c>
      <c r="FG9" s="1"/>
      <c r="FH9" t="s">
        <v>1</v>
      </c>
      <c r="FI9">
        <v>7.2602789999999997</v>
      </c>
      <c r="FJ9">
        <v>7.498367</v>
      </c>
      <c r="FK9">
        <v>7.1706329999999996</v>
      </c>
      <c r="FL9">
        <v>7.1986730000000003</v>
      </c>
      <c r="FM9">
        <v>7.2204899999999999</v>
      </c>
      <c r="FN9">
        <v>7.2927229999999996</v>
      </c>
      <c r="FO9">
        <v>7.2425230000000003</v>
      </c>
      <c r="FP9">
        <v>7.2699590000000001</v>
      </c>
      <c r="FQ9">
        <v>7.198601</v>
      </c>
      <c r="FR9">
        <v>7.307893</v>
      </c>
      <c r="FS9">
        <v>7.3329690000000003</v>
      </c>
      <c r="FT9">
        <v>7.2355450000000001</v>
      </c>
      <c r="FU9">
        <v>7.1573359999999999</v>
      </c>
      <c r="FV9">
        <v>6.9347719999999997</v>
      </c>
      <c r="FW9">
        <v>7.0674960000000002</v>
      </c>
      <c r="FX9">
        <v>7.0293029999999996</v>
      </c>
      <c r="FY9">
        <v>7.0984319999999999</v>
      </c>
      <c r="FZ9">
        <v>7.3086219999999997</v>
      </c>
      <c r="GA9">
        <v>7.4171630000000004</v>
      </c>
      <c r="GB9">
        <v>7.4251399999999999</v>
      </c>
      <c r="GE9" s="1"/>
      <c r="GF9" t="s">
        <v>1</v>
      </c>
      <c r="GG9">
        <v>1.131869</v>
      </c>
      <c r="GH9">
        <v>0.68521600000000005</v>
      </c>
      <c r="GI9">
        <v>0.82069899999999996</v>
      </c>
      <c r="GJ9">
        <v>0.57348399999999999</v>
      </c>
      <c r="GK9">
        <v>0.93790300000000004</v>
      </c>
      <c r="GL9">
        <v>0.953148</v>
      </c>
      <c r="GM9">
        <v>0.94771399999999995</v>
      </c>
      <c r="GN9">
        <v>0.89929599999999998</v>
      </c>
      <c r="GO9">
        <v>0.90309300000000003</v>
      </c>
      <c r="GP9">
        <v>0.58877199999999996</v>
      </c>
      <c r="GQ9">
        <v>0.59053500000000003</v>
      </c>
      <c r="GR9">
        <v>0.57017899999999999</v>
      </c>
      <c r="GS9">
        <v>0.62468599999999996</v>
      </c>
      <c r="GT9">
        <v>0.86864799999999998</v>
      </c>
      <c r="GU9">
        <v>0.57489199999999996</v>
      </c>
      <c r="GV9">
        <v>0.55117499999999997</v>
      </c>
      <c r="GW9">
        <v>0.54510199999999998</v>
      </c>
      <c r="GX9">
        <v>0.56117899999999998</v>
      </c>
      <c r="GY9">
        <v>0.57838400000000001</v>
      </c>
      <c r="GZ9">
        <v>0.60514500000000004</v>
      </c>
      <c r="HD9" s="1"/>
      <c r="HE9" t="s">
        <v>1</v>
      </c>
      <c r="HF9">
        <v>4.3795859999999998</v>
      </c>
      <c r="HG9">
        <v>4.4321169999999999</v>
      </c>
      <c r="HH9">
        <v>4.2850950000000001</v>
      </c>
      <c r="HI9">
        <v>4.4627819999999998</v>
      </c>
      <c r="HJ9">
        <v>4.3044830000000003</v>
      </c>
      <c r="HK9">
        <v>4.261101</v>
      </c>
      <c r="HL9">
        <v>4.2635240000000003</v>
      </c>
      <c r="HM9">
        <v>4.2500030000000004</v>
      </c>
      <c r="HN9">
        <v>4.2499700000000002</v>
      </c>
      <c r="HO9">
        <v>4.247261</v>
      </c>
      <c r="HP9">
        <v>4.4058390000000003</v>
      </c>
      <c r="HQ9">
        <v>4.2465310000000001</v>
      </c>
      <c r="HR9">
        <v>4.234432</v>
      </c>
      <c r="HS9">
        <v>4.2432460000000001</v>
      </c>
      <c r="HT9">
        <v>4.3826090000000004</v>
      </c>
      <c r="HU9">
        <v>4.334695</v>
      </c>
      <c r="HV9">
        <v>4.3990879999999999</v>
      </c>
      <c r="HW9">
        <v>4.2422190000000004</v>
      </c>
      <c r="HX9">
        <v>4.2509629999999996</v>
      </c>
      <c r="HY9">
        <v>4.453919</v>
      </c>
      <c r="IB9" s="1"/>
      <c r="IC9" t="s">
        <v>1</v>
      </c>
      <c r="ID9">
        <v>0.65617199999999998</v>
      </c>
      <c r="IE9">
        <v>0.61151100000000003</v>
      </c>
      <c r="IF9">
        <v>0.49207200000000001</v>
      </c>
      <c r="IG9">
        <v>0.36527100000000001</v>
      </c>
      <c r="IH9">
        <v>0.52541000000000004</v>
      </c>
      <c r="II9">
        <v>0.50454100000000002</v>
      </c>
      <c r="IJ9">
        <v>0.52303500000000003</v>
      </c>
      <c r="IK9">
        <v>0.50216700000000003</v>
      </c>
      <c r="IL9">
        <v>0.50434199999999996</v>
      </c>
      <c r="IM9">
        <v>0.50992499999999996</v>
      </c>
      <c r="IN9">
        <v>0.35900900000000002</v>
      </c>
      <c r="IO9">
        <v>0.51366599999999996</v>
      </c>
      <c r="IP9">
        <v>0.49745600000000001</v>
      </c>
      <c r="IQ9">
        <v>0.50117199999999995</v>
      </c>
      <c r="IR9">
        <v>0.37583100000000003</v>
      </c>
      <c r="IS9">
        <v>0.38808999999999999</v>
      </c>
      <c r="IT9">
        <v>0.38138699999999998</v>
      </c>
      <c r="IU9">
        <v>0.52273599999999998</v>
      </c>
      <c r="IV9">
        <v>0.52024599999999999</v>
      </c>
      <c r="IW9">
        <v>0.37018099999999998</v>
      </c>
      <c r="KZ9" t="s">
        <v>1</v>
      </c>
      <c r="LA9">
        <v>185.97992300000001</v>
      </c>
      <c r="LB9">
        <v>178.43535</v>
      </c>
      <c r="LC9">
        <v>178.861684</v>
      </c>
      <c r="LD9">
        <v>178.837119</v>
      </c>
      <c r="LP9" t="s">
        <v>1</v>
      </c>
      <c r="LQ9">
        <v>185.97992300000001</v>
      </c>
      <c r="LR9">
        <v>178.43535</v>
      </c>
      <c r="LS9">
        <v>178.861684</v>
      </c>
      <c r="LT9">
        <v>178.837119</v>
      </c>
    </row>
    <row r="10" spans="1:332" x14ac:dyDescent="0.25">
      <c r="B10" t="s">
        <v>2</v>
      </c>
      <c r="C10">
        <v>190.13413</v>
      </c>
      <c r="D10">
        <v>181.304237</v>
      </c>
      <c r="E10">
        <v>179.321055</v>
      </c>
      <c r="F10">
        <v>178.99039099999999</v>
      </c>
      <c r="G10">
        <v>178.616264</v>
      </c>
      <c r="H10">
        <v>178.744293</v>
      </c>
      <c r="I10">
        <v>182.30680699999999</v>
      </c>
      <c r="J10">
        <v>178.48355799999999</v>
      </c>
      <c r="K10">
        <v>178.886143</v>
      </c>
      <c r="L10">
        <v>178.818442</v>
      </c>
      <c r="M10">
        <v>178.92613700000001</v>
      </c>
      <c r="N10">
        <v>179.20611400000001</v>
      </c>
      <c r="O10">
        <v>179.35514499999999</v>
      </c>
      <c r="P10">
        <v>181.22169400000001</v>
      </c>
      <c r="Q10">
        <v>186.32273699999999</v>
      </c>
      <c r="R10">
        <v>186.61477300000001</v>
      </c>
      <c r="S10">
        <v>186.78217599999999</v>
      </c>
      <c r="T10">
        <v>201.59165100000001</v>
      </c>
      <c r="U10">
        <v>206.45631299999999</v>
      </c>
      <c r="V10">
        <v>208.454937</v>
      </c>
      <c r="Z10" t="s">
        <v>2</v>
      </c>
      <c r="AA10">
        <v>4.2071999999999998E-2</v>
      </c>
      <c r="AB10">
        <v>4.4128000000000001E-2</v>
      </c>
      <c r="AC10">
        <v>4.4616000000000003E-2</v>
      </c>
      <c r="AD10">
        <v>4.4696E-2</v>
      </c>
      <c r="AE10">
        <v>4.4791999999999998E-2</v>
      </c>
      <c r="AF10">
        <v>4.4760000000000001E-2</v>
      </c>
      <c r="AG10">
        <v>4.3880000000000002E-2</v>
      </c>
      <c r="AH10">
        <v>4.4824000000000003E-2</v>
      </c>
      <c r="AI10">
        <v>4.4720000000000003E-2</v>
      </c>
      <c r="AJ10">
        <v>4.4735999999999998E-2</v>
      </c>
      <c r="AK10">
        <v>4.4712000000000002E-2</v>
      </c>
      <c r="AL10">
        <v>4.4639999999999999E-2</v>
      </c>
      <c r="AM10">
        <v>4.4608000000000002E-2</v>
      </c>
      <c r="AN10">
        <v>4.4144000000000003E-2</v>
      </c>
      <c r="AO10">
        <v>4.2936000000000002E-2</v>
      </c>
      <c r="AP10">
        <v>4.2872E-2</v>
      </c>
      <c r="AQ10">
        <v>4.2832000000000002E-2</v>
      </c>
      <c r="AR10">
        <v>3.9688000000000001E-2</v>
      </c>
      <c r="AS10">
        <v>3.8752000000000002E-2</v>
      </c>
      <c r="AT10">
        <v>3.8376E-2</v>
      </c>
      <c r="BM10" s="1"/>
      <c r="BN10" t="s">
        <v>2</v>
      </c>
      <c r="BO10">
        <v>96.385694999999998</v>
      </c>
      <c r="BP10">
        <v>90.892961</v>
      </c>
      <c r="BQ10">
        <v>89.231427999999994</v>
      </c>
      <c r="BR10">
        <v>89.255572000000001</v>
      </c>
      <c r="BS10">
        <v>89.348288999999994</v>
      </c>
      <c r="BT10">
        <v>89.331318999999993</v>
      </c>
      <c r="BU10">
        <v>89.369167000000004</v>
      </c>
      <c r="BV10">
        <v>88.969313999999997</v>
      </c>
      <c r="BW10">
        <v>88.947543999999994</v>
      </c>
      <c r="BX10">
        <v>89.185338999999999</v>
      </c>
      <c r="BY10">
        <v>89.192143999999999</v>
      </c>
      <c r="BZ10">
        <v>89.209487999999993</v>
      </c>
      <c r="CA10">
        <v>89.335642000000007</v>
      </c>
      <c r="CB10">
        <v>89.228176000000005</v>
      </c>
      <c r="CC10">
        <v>89.214032000000003</v>
      </c>
      <c r="CD10">
        <v>89.267218999999997</v>
      </c>
      <c r="CE10">
        <v>89.204642000000007</v>
      </c>
      <c r="CF10">
        <v>89.136160000000004</v>
      </c>
      <c r="CG10">
        <v>89.209953999999996</v>
      </c>
      <c r="CH10">
        <v>89.244979999999998</v>
      </c>
      <c r="CK10" s="1"/>
      <c r="CL10" t="s">
        <v>2</v>
      </c>
      <c r="CM10">
        <v>7.1143369999999999</v>
      </c>
      <c r="CN10">
        <v>6.749625</v>
      </c>
      <c r="CO10">
        <v>4.0424889999999998</v>
      </c>
      <c r="CP10">
        <v>4.0250760000000003</v>
      </c>
      <c r="CQ10">
        <v>4.017944</v>
      </c>
      <c r="CR10">
        <v>3.8563939999999999</v>
      </c>
      <c r="CS10">
        <v>3.9959229999999999</v>
      </c>
      <c r="CT10">
        <v>3.6349900000000002</v>
      </c>
      <c r="CU10">
        <v>3.6103139999999998</v>
      </c>
      <c r="CV10">
        <v>3.8098670000000001</v>
      </c>
      <c r="CW10">
        <v>3.789253</v>
      </c>
      <c r="CX10">
        <v>3.8115739999999998</v>
      </c>
      <c r="CY10">
        <v>3.8822410000000001</v>
      </c>
      <c r="CZ10">
        <v>3.9548459999999999</v>
      </c>
      <c r="DA10">
        <v>3.8434740000000001</v>
      </c>
      <c r="DB10">
        <v>3.7294260000000001</v>
      </c>
      <c r="DC10">
        <v>3.7151860000000001</v>
      </c>
      <c r="DD10">
        <v>3.7609590000000002</v>
      </c>
      <c r="DE10">
        <v>3.7481789999999999</v>
      </c>
      <c r="DF10">
        <v>3.7347269999999999</v>
      </c>
      <c r="DJ10" s="1"/>
      <c r="DK10" t="s">
        <v>2</v>
      </c>
      <c r="DL10">
        <v>16.910762999999999</v>
      </c>
      <c r="DM10">
        <v>16.440660999999999</v>
      </c>
      <c r="DN10">
        <v>16.146277999999999</v>
      </c>
      <c r="DO10">
        <v>17.537136</v>
      </c>
      <c r="DP10">
        <v>16.118818000000001</v>
      </c>
      <c r="DQ10">
        <v>17.334288000000001</v>
      </c>
      <c r="DR10">
        <v>17.680485000000001</v>
      </c>
      <c r="DS10">
        <v>16.549125</v>
      </c>
      <c r="DT10">
        <v>17.070226999999999</v>
      </c>
      <c r="DU10">
        <v>17.496008</v>
      </c>
      <c r="DV10">
        <v>17.589514000000001</v>
      </c>
      <c r="DW10">
        <v>17.343043999999999</v>
      </c>
      <c r="DX10">
        <v>16.058064000000002</v>
      </c>
      <c r="DY10">
        <v>16.140851999999999</v>
      </c>
      <c r="DZ10">
        <v>16.073114</v>
      </c>
      <c r="EA10">
        <v>16.925962999999999</v>
      </c>
      <c r="EB10">
        <v>17.207919</v>
      </c>
      <c r="EC10">
        <v>17.141161</v>
      </c>
      <c r="ED10">
        <v>16.942793999999999</v>
      </c>
      <c r="EE10">
        <v>17.268851999999999</v>
      </c>
      <c r="EH10" s="1"/>
      <c r="EI10" t="s">
        <v>2</v>
      </c>
      <c r="EJ10">
        <v>2.2316090000000002</v>
      </c>
      <c r="EK10">
        <v>1.2833159999999999</v>
      </c>
      <c r="EL10">
        <v>0.87538499999999997</v>
      </c>
      <c r="EM10">
        <v>0.95597600000000005</v>
      </c>
      <c r="EN10">
        <v>0.95714600000000005</v>
      </c>
      <c r="EO10">
        <v>1.0009729999999999</v>
      </c>
      <c r="EP10">
        <v>1.002829</v>
      </c>
      <c r="EQ10">
        <v>0.91023799999999999</v>
      </c>
      <c r="ER10">
        <v>0.95664000000000005</v>
      </c>
      <c r="ES10">
        <v>1.0012000000000001</v>
      </c>
      <c r="ET10">
        <v>0.98427500000000001</v>
      </c>
      <c r="EU10">
        <v>0.97105600000000003</v>
      </c>
      <c r="EV10">
        <v>1.0792079999999999</v>
      </c>
      <c r="EW10">
        <v>0.89846199999999998</v>
      </c>
      <c r="EX10">
        <v>1.0455540000000001</v>
      </c>
      <c r="EY10">
        <v>1.027917</v>
      </c>
      <c r="EZ10">
        <v>1.0580830000000001</v>
      </c>
      <c r="FA10">
        <v>1.0237499999999999</v>
      </c>
      <c r="FB10">
        <v>1.017922</v>
      </c>
      <c r="FC10">
        <v>1.0225519999999999</v>
      </c>
      <c r="FG10" s="1"/>
      <c r="FH10" t="s">
        <v>2</v>
      </c>
      <c r="FI10">
        <v>7.4492609999999999</v>
      </c>
      <c r="FJ10">
        <v>7.5829649999999997</v>
      </c>
      <c r="FK10">
        <v>7.3864340000000004</v>
      </c>
      <c r="FL10">
        <v>7.4714450000000001</v>
      </c>
      <c r="FM10">
        <v>7.3550409999999999</v>
      </c>
      <c r="FN10">
        <v>7.3045369999999998</v>
      </c>
      <c r="FO10">
        <v>7.2640459999999996</v>
      </c>
      <c r="FP10">
        <v>7.4052569999999998</v>
      </c>
      <c r="FQ10">
        <v>7.3917979999999996</v>
      </c>
      <c r="FR10">
        <v>7.4822879999999996</v>
      </c>
      <c r="FS10">
        <v>7.4422160000000002</v>
      </c>
      <c r="FT10">
        <v>7.408118</v>
      </c>
      <c r="FU10">
        <v>7.5029579999999996</v>
      </c>
      <c r="FV10">
        <v>7.379461</v>
      </c>
      <c r="FW10">
        <v>7.4714939999999999</v>
      </c>
      <c r="FX10">
        <v>7.3383469999999997</v>
      </c>
      <c r="FY10">
        <v>7.4861430000000002</v>
      </c>
      <c r="FZ10">
        <v>7.5466480000000002</v>
      </c>
      <c r="GA10">
        <v>7.4202079999999997</v>
      </c>
      <c r="GB10">
        <v>7.6627619999999999</v>
      </c>
      <c r="GE10" s="1"/>
      <c r="GF10" t="s">
        <v>2</v>
      </c>
      <c r="GG10">
        <v>1.1432389999999999</v>
      </c>
      <c r="GH10">
        <v>0.71831299999999998</v>
      </c>
      <c r="GI10">
        <v>0.87177800000000005</v>
      </c>
      <c r="GJ10">
        <v>0.59556100000000001</v>
      </c>
      <c r="GK10">
        <v>1.363729</v>
      </c>
      <c r="GL10">
        <v>1.276564</v>
      </c>
      <c r="GM10">
        <v>1.3005059999999999</v>
      </c>
      <c r="GN10">
        <v>0.90358499999999997</v>
      </c>
      <c r="GO10">
        <v>0.88058599999999998</v>
      </c>
      <c r="GP10">
        <v>0.55348299999999995</v>
      </c>
      <c r="GQ10">
        <v>0.54085000000000005</v>
      </c>
      <c r="GR10">
        <v>0.57333299999999998</v>
      </c>
      <c r="GS10">
        <v>0.71204900000000004</v>
      </c>
      <c r="GT10">
        <v>0.85297100000000003</v>
      </c>
      <c r="GU10">
        <v>0.477939</v>
      </c>
      <c r="GV10">
        <v>0.46972399999999997</v>
      </c>
      <c r="GW10">
        <v>0.469329</v>
      </c>
      <c r="GX10">
        <v>0.45260800000000001</v>
      </c>
      <c r="GY10">
        <v>0.47690399999999999</v>
      </c>
      <c r="GZ10">
        <v>0.488678</v>
      </c>
      <c r="HD10" s="1"/>
      <c r="HE10" t="s">
        <v>2</v>
      </c>
      <c r="HF10">
        <v>4.345942</v>
      </c>
      <c r="HG10">
        <v>4.4254899999999999</v>
      </c>
      <c r="HH10">
        <v>4.304519</v>
      </c>
      <c r="HI10">
        <v>4.4428640000000001</v>
      </c>
      <c r="HJ10">
        <v>4.3004470000000001</v>
      </c>
      <c r="HK10">
        <v>4.2482689999999996</v>
      </c>
      <c r="HL10">
        <v>4.2698219999999996</v>
      </c>
      <c r="HM10">
        <v>4.3544020000000003</v>
      </c>
      <c r="HN10">
        <v>4.3508449999999996</v>
      </c>
      <c r="HO10">
        <v>4.4078710000000001</v>
      </c>
      <c r="HP10">
        <v>4.4427000000000003</v>
      </c>
      <c r="HQ10">
        <v>4.390536</v>
      </c>
      <c r="HR10">
        <v>4.3849390000000001</v>
      </c>
      <c r="HS10">
        <v>4.3569899999999997</v>
      </c>
      <c r="HT10">
        <v>4.4283549999999998</v>
      </c>
      <c r="HU10">
        <v>4.3838800000000004</v>
      </c>
      <c r="HV10">
        <v>4.4380090000000001</v>
      </c>
      <c r="HW10">
        <v>4.3548179999999999</v>
      </c>
      <c r="HX10">
        <v>4.3713709999999999</v>
      </c>
      <c r="HY10">
        <v>4.4952959999999997</v>
      </c>
      <c r="IB10" s="1"/>
      <c r="IC10" t="s">
        <v>2</v>
      </c>
      <c r="ID10">
        <v>0.66880499999999998</v>
      </c>
      <c r="IE10">
        <v>0.676284</v>
      </c>
      <c r="IF10">
        <v>0.52871400000000002</v>
      </c>
      <c r="IG10">
        <v>0.36786999999999997</v>
      </c>
      <c r="IH10">
        <v>0.76200199999999996</v>
      </c>
      <c r="II10">
        <v>0.71768699999999996</v>
      </c>
      <c r="IJ10">
        <v>0.77244000000000002</v>
      </c>
      <c r="IK10">
        <v>0.54557299999999997</v>
      </c>
      <c r="IL10">
        <v>0.54374</v>
      </c>
      <c r="IM10">
        <v>0.55205700000000002</v>
      </c>
      <c r="IN10">
        <v>0.35752099999999998</v>
      </c>
      <c r="IO10">
        <v>0.55298199999999997</v>
      </c>
      <c r="IP10">
        <v>0.54299699999999995</v>
      </c>
      <c r="IQ10">
        <v>0.54344099999999995</v>
      </c>
      <c r="IR10">
        <v>0.37660500000000002</v>
      </c>
      <c r="IS10">
        <v>0.37867699999999999</v>
      </c>
      <c r="IT10">
        <v>0.380938</v>
      </c>
      <c r="IU10">
        <v>0.54849599999999998</v>
      </c>
      <c r="IV10">
        <v>0.55499900000000002</v>
      </c>
      <c r="IW10">
        <v>0.37293399999999999</v>
      </c>
      <c r="KZ10" t="s">
        <v>2</v>
      </c>
      <c r="LA10">
        <v>190.13413</v>
      </c>
      <c r="LB10">
        <v>181.304237</v>
      </c>
      <c r="LC10">
        <v>178.92613700000001</v>
      </c>
      <c r="LD10">
        <v>208.454937</v>
      </c>
      <c r="LP10" t="s">
        <v>2</v>
      </c>
      <c r="LQ10">
        <v>190.13413</v>
      </c>
      <c r="LR10">
        <v>181.304237</v>
      </c>
      <c r="LS10">
        <v>178.92613700000001</v>
      </c>
      <c r="LT10">
        <v>208.454937</v>
      </c>
    </row>
    <row r="11" spans="1:332" x14ac:dyDescent="0.25">
      <c r="A11" s="1" t="s">
        <v>4</v>
      </c>
      <c r="B11" t="s">
        <v>0</v>
      </c>
      <c r="C11">
        <v>21.964120000000001</v>
      </c>
      <c r="D11">
        <v>22.439515</v>
      </c>
      <c r="E11">
        <v>17.392975</v>
      </c>
      <c r="F11">
        <v>16.983325000000001</v>
      </c>
      <c r="G11">
        <v>16.544931999999999</v>
      </c>
      <c r="H11">
        <v>16.771871999999998</v>
      </c>
      <c r="I11">
        <v>16.627569999999999</v>
      </c>
      <c r="J11">
        <v>16.876515000000001</v>
      </c>
      <c r="K11">
        <v>16.649187999999999</v>
      </c>
      <c r="L11">
        <v>16.666142000000001</v>
      </c>
      <c r="M11">
        <v>16.842645999999998</v>
      </c>
      <c r="N11">
        <v>16.788547000000001</v>
      </c>
      <c r="O11">
        <v>16.421451000000001</v>
      </c>
      <c r="P11">
        <v>16.023551999999999</v>
      </c>
      <c r="Q11">
        <v>16.528155999999999</v>
      </c>
      <c r="R11">
        <v>16.597784000000001</v>
      </c>
      <c r="S11">
        <v>15.947889</v>
      </c>
      <c r="T11">
        <v>16.091204999999999</v>
      </c>
      <c r="U11">
        <v>16.668548000000001</v>
      </c>
      <c r="V11">
        <v>16.464690999999998</v>
      </c>
      <c r="Y11" s="1" t="s">
        <v>4</v>
      </c>
      <c r="Z11" t="s">
        <v>0</v>
      </c>
      <c r="AA11">
        <v>0.364232</v>
      </c>
      <c r="AB11">
        <v>0.356512</v>
      </c>
      <c r="AC11">
        <v>0.45995200000000003</v>
      </c>
      <c r="AD11">
        <v>0.47104800000000002</v>
      </c>
      <c r="AE11">
        <v>0.48352800000000001</v>
      </c>
      <c r="AF11">
        <v>0.47699200000000003</v>
      </c>
      <c r="AG11">
        <v>0.481128</v>
      </c>
      <c r="AH11">
        <v>0.47403200000000001</v>
      </c>
      <c r="AI11">
        <v>0.48050399999999999</v>
      </c>
      <c r="AJ11">
        <v>0.480016</v>
      </c>
      <c r="AK11">
        <v>0.47498400000000002</v>
      </c>
      <c r="AL11">
        <v>0.47651199999999999</v>
      </c>
      <c r="AM11">
        <v>0.48716799999999999</v>
      </c>
      <c r="AN11">
        <v>0.49926399999999999</v>
      </c>
      <c r="AO11">
        <v>0.48402400000000001</v>
      </c>
      <c r="AP11">
        <v>0.48199199999999998</v>
      </c>
      <c r="AQ11">
        <v>0.50163199999999997</v>
      </c>
      <c r="AR11">
        <v>0.497168</v>
      </c>
      <c r="AS11">
        <v>0.47994399999999998</v>
      </c>
      <c r="AT11">
        <v>0.48588799999999999</v>
      </c>
      <c r="AZ11" t="s">
        <v>93</v>
      </c>
      <c r="BM11" s="1">
        <v>8</v>
      </c>
      <c r="BN11" t="s">
        <v>0</v>
      </c>
      <c r="BO11">
        <v>46.043337000000001</v>
      </c>
      <c r="BP11">
        <v>45.456918000000002</v>
      </c>
      <c r="BQ11">
        <v>44.59037</v>
      </c>
      <c r="BR11">
        <v>44.573818000000003</v>
      </c>
      <c r="BS11">
        <v>44.741719000000003</v>
      </c>
      <c r="BT11">
        <v>44.565857999999999</v>
      </c>
      <c r="BU11">
        <v>44.577919000000001</v>
      </c>
      <c r="BV11">
        <v>44.598422999999997</v>
      </c>
      <c r="BW11">
        <v>44.556615000000001</v>
      </c>
      <c r="BX11">
        <v>44.460484999999998</v>
      </c>
      <c r="BY11">
        <v>44.475211999999999</v>
      </c>
      <c r="BZ11">
        <v>44.351638000000001</v>
      </c>
      <c r="CA11">
        <v>44.383026000000001</v>
      </c>
      <c r="CB11">
        <v>44.386530999999998</v>
      </c>
      <c r="CC11">
        <v>44.336162999999999</v>
      </c>
      <c r="CD11">
        <v>44.421833999999997</v>
      </c>
      <c r="CE11">
        <v>44.457617999999997</v>
      </c>
      <c r="CF11">
        <v>44.387337000000002</v>
      </c>
      <c r="CG11">
        <v>44.404857999999997</v>
      </c>
      <c r="CH11">
        <v>44.422446000000001</v>
      </c>
      <c r="CK11" s="1" t="s">
        <v>6</v>
      </c>
      <c r="CL11" t="s">
        <v>0</v>
      </c>
      <c r="CM11">
        <v>3.838403</v>
      </c>
      <c r="CN11">
        <v>4.2396349999999998</v>
      </c>
      <c r="CO11">
        <v>2.4787620000000001</v>
      </c>
      <c r="CP11">
        <v>2.493404</v>
      </c>
      <c r="CQ11">
        <v>2.4023650000000001</v>
      </c>
      <c r="CR11">
        <v>2.552101</v>
      </c>
      <c r="CS11">
        <v>2.4756070000000001</v>
      </c>
      <c r="CT11">
        <v>2.4151090000000002</v>
      </c>
      <c r="CU11">
        <v>2.372671</v>
      </c>
      <c r="CV11">
        <v>2.4801199999999999</v>
      </c>
      <c r="CW11">
        <v>2.6133639999999998</v>
      </c>
      <c r="CX11">
        <v>2.571123</v>
      </c>
      <c r="CY11">
        <v>2.51179</v>
      </c>
      <c r="CZ11">
        <v>2.5574520000000001</v>
      </c>
      <c r="DA11">
        <v>2.524356</v>
      </c>
      <c r="DB11">
        <v>2.433624</v>
      </c>
      <c r="DC11">
        <v>2.1556579999999999</v>
      </c>
      <c r="DD11">
        <v>1.788073</v>
      </c>
      <c r="DE11">
        <v>1.6147450000000001</v>
      </c>
      <c r="DF11">
        <v>1.5867899999999999</v>
      </c>
      <c r="DJ11" s="1">
        <v>28</v>
      </c>
      <c r="DK11" t="s">
        <v>0</v>
      </c>
      <c r="DL11">
        <v>13.629276000000001</v>
      </c>
      <c r="DM11">
        <v>14.016049000000001</v>
      </c>
      <c r="DN11">
        <v>13.306284</v>
      </c>
      <c r="DO11">
        <v>13.485556000000001</v>
      </c>
      <c r="DP11">
        <v>13.384357</v>
      </c>
      <c r="DQ11">
        <v>13.667994999999999</v>
      </c>
      <c r="DR11">
        <v>13.635237</v>
      </c>
      <c r="DS11">
        <v>13.874394000000001</v>
      </c>
      <c r="DT11">
        <v>13.176240999999999</v>
      </c>
      <c r="DU11">
        <v>13.578782</v>
      </c>
      <c r="DV11">
        <v>13.357616</v>
      </c>
      <c r="DW11">
        <v>12.992063999999999</v>
      </c>
      <c r="DX11">
        <v>13.314233</v>
      </c>
      <c r="DY11">
        <v>13.095634</v>
      </c>
      <c r="DZ11">
        <v>13.360429</v>
      </c>
      <c r="EA11">
        <v>13.605028000000001</v>
      </c>
      <c r="EB11">
        <v>13.082413000000001</v>
      </c>
      <c r="EC11">
        <v>13.962222000000001</v>
      </c>
      <c r="ED11">
        <v>13.761424</v>
      </c>
      <c r="EE11">
        <v>13.184269</v>
      </c>
      <c r="EH11" s="1" t="s">
        <v>11</v>
      </c>
      <c r="EI11" t="s">
        <v>0</v>
      </c>
      <c r="EJ11">
        <v>1.1345799999999999</v>
      </c>
      <c r="EK11">
        <v>1.005781</v>
      </c>
      <c r="EL11">
        <v>0.60071099999999999</v>
      </c>
      <c r="EM11">
        <v>0.69446699999999995</v>
      </c>
      <c r="EN11">
        <v>0.67451099999999997</v>
      </c>
      <c r="EO11">
        <v>0.68076700000000001</v>
      </c>
      <c r="EP11">
        <v>0.691276</v>
      </c>
      <c r="EQ11">
        <v>0.63111600000000001</v>
      </c>
      <c r="ER11">
        <v>0.65487499999999998</v>
      </c>
      <c r="ES11">
        <v>0.69128100000000003</v>
      </c>
      <c r="ET11">
        <v>0.71915099999999998</v>
      </c>
      <c r="EU11">
        <v>0.58081300000000002</v>
      </c>
      <c r="EV11">
        <v>0.72460999999999998</v>
      </c>
      <c r="EW11">
        <v>0.59687100000000004</v>
      </c>
      <c r="EX11">
        <v>0.73916300000000001</v>
      </c>
      <c r="EY11">
        <v>0.65517800000000004</v>
      </c>
      <c r="EZ11">
        <v>0.60155000000000003</v>
      </c>
      <c r="FA11">
        <v>0.62402500000000005</v>
      </c>
      <c r="FB11">
        <v>0.63137799999999999</v>
      </c>
      <c r="FC11">
        <v>0.61035700000000004</v>
      </c>
      <c r="FG11" s="1">
        <v>64</v>
      </c>
      <c r="FH11" t="s">
        <v>0</v>
      </c>
      <c r="FI11">
        <v>5.9144829999999997</v>
      </c>
      <c r="FJ11">
        <v>5.9233409999999997</v>
      </c>
      <c r="FK11">
        <v>5.863607</v>
      </c>
      <c r="FL11">
        <v>5.8615769999999996</v>
      </c>
      <c r="FM11">
        <v>5.8954820000000003</v>
      </c>
      <c r="FN11">
        <v>5.8546519999999997</v>
      </c>
      <c r="FO11">
        <v>5.8753659999999996</v>
      </c>
      <c r="FP11">
        <v>5.8227510000000002</v>
      </c>
      <c r="FQ11">
        <v>5.8129429999999997</v>
      </c>
      <c r="FR11">
        <v>5.8206490000000004</v>
      </c>
      <c r="FS11">
        <v>5.8333009999999996</v>
      </c>
      <c r="FT11">
        <v>5.8366290000000003</v>
      </c>
      <c r="FU11">
        <v>5.9476190000000004</v>
      </c>
      <c r="FV11">
        <v>5.8242269999999996</v>
      </c>
      <c r="FW11">
        <v>5.9352119999999999</v>
      </c>
      <c r="FX11">
        <v>5.8618829999999997</v>
      </c>
      <c r="FY11">
        <v>5.8304510000000001</v>
      </c>
      <c r="FZ11">
        <v>5.8645969999999998</v>
      </c>
      <c r="GA11">
        <v>5.8217629999999998</v>
      </c>
      <c r="GB11">
        <v>5.8443860000000001</v>
      </c>
      <c r="GE11" s="1" t="s">
        <v>16</v>
      </c>
      <c r="GF11" t="s">
        <v>0</v>
      </c>
      <c r="GG11">
        <v>0.50653199999999998</v>
      </c>
      <c r="GH11">
        <v>0.46124399999999999</v>
      </c>
      <c r="GI11">
        <v>0.48061599999999999</v>
      </c>
      <c r="GJ11">
        <v>0.35153099999999998</v>
      </c>
      <c r="GK11">
        <v>0.49737100000000001</v>
      </c>
      <c r="GL11">
        <v>0.493782</v>
      </c>
      <c r="GM11">
        <v>0.49668200000000001</v>
      </c>
      <c r="GN11">
        <v>0.44059999999999999</v>
      </c>
      <c r="GO11">
        <v>0.44192799999999999</v>
      </c>
      <c r="GP11">
        <v>0.28123300000000001</v>
      </c>
      <c r="GQ11">
        <v>0.29737400000000003</v>
      </c>
      <c r="GR11">
        <v>0.28118799999999999</v>
      </c>
      <c r="GS11">
        <v>0.36822199999999999</v>
      </c>
      <c r="GT11">
        <v>0.44590800000000003</v>
      </c>
      <c r="GU11">
        <v>0.29493200000000003</v>
      </c>
      <c r="GV11">
        <v>0.30180800000000002</v>
      </c>
      <c r="GW11">
        <v>0.31128099999999997</v>
      </c>
      <c r="GX11">
        <v>0.332621</v>
      </c>
      <c r="GY11">
        <v>0.30782100000000001</v>
      </c>
      <c r="GZ11">
        <v>0.35970200000000002</v>
      </c>
      <c r="HD11" s="1">
        <v>112</v>
      </c>
      <c r="HE11" t="s">
        <v>0</v>
      </c>
      <c r="HF11">
        <v>3.6485460000000001</v>
      </c>
      <c r="HG11">
        <v>3.6739830000000002</v>
      </c>
      <c r="HH11">
        <v>3.6192389999999999</v>
      </c>
      <c r="HI11">
        <v>3.675125</v>
      </c>
      <c r="HJ11">
        <v>3.7112189999999998</v>
      </c>
      <c r="HK11">
        <v>3.725425</v>
      </c>
      <c r="HL11">
        <v>3.7410610000000002</v>
      </c>
      <c r="HM11">
        <v>3.7424050000000002</v>
      </c>
      <c r="HN11">
        <v>3.7467619999999999</v>
      </c>
      <c r="HO11">
        <v>3.821472</v>
      </c>
      <c r="HP11">
        <v>3.8348680000000002</v>
      </c>
      <c r="HQ11">
        <v>3.8213170000000001</v>
      </c>
      <c r="HR11">
        <v>3.7530290000000002</v>
      </c>
      <c r="HS11">
        <v>3.7509250000000001</v>
      </c>
      <c r="HT11">
        <v>3.7937639999999999</v>
      </c>
      <c r="HU11">
        <v>3.7507760000000001</v>
      </c>
      <c r="HV11">
        <v>3.8183120000000002</v>
      </c>
      <c r="HW11">
        <v>3.8093110000000001</v>
      </c>
      <c r="HX11">
        <v>3.8385590000000001</v>
      </c>
      <c r="HY11">
        <v>3.8449399999999998</v>
      </c>
      <c r="IB11" s="1" t="s">
        <v>20</v>
      </c>
      <c r="IC11" t="s">
        <v>0</v>
      </c>
      <c r="ID11">
        <v>0.376614</v>
      </c>
      <c r="IE11">
        <v>0.37560500000000002</v>
      </c>
      <c r="IF11">
        <v>0.36343199999999998</v>
      </c>
      <c r="IG11">
        <v>0.31642199999999998</v>
      </c>
      <c r="IH11">
        <v>0.34040500000000001</v>
      </c>
      <c r="II11">
        <v>0.336036</v>
      </c>
      <c r="IJ11">
        <v>0.36446600000000001</v>
      </c>
      <c r="IK11">
        <v>0.32641599999999998</v>
      </c>
      <c r="IL11">
        <v>0.35351500000000002</v>
      </c>
      <c r="IM11">
        <v>0.348246</v>
      </c>
      <c r="IN11">
        <v>0.35557299999999997</v>
      </c>
      <c r="IO11">
        <v>0.37474299999999999</v>
      </c>
      <c r="IP11">
        <v>0.34116200000000002</v>
      </c>
      <c r="IQ11">
        <v>0.342281</v>
      </c>
      <c r="IR11">
        <v>0.27702399999999999</v>
      </c>
      <c r="IS11">
        <v>0.317527</v>
      </c>
      <c r="IT11">
        <v>0.35123799999999999</v>
      </c>
      <c r="IU11">
        <v>0.320523</v>
      </c>
      <c r="IV11">
        <v>0.34175299999999997</v>
      </c>
      <c r="IW11">
        <v>0.35846</v>
      </c>
      <c r="KY11" s="1" t="s">
        <v>4</v>
      </c>
      <c r="KZ11" t="s">
        <v>0</v>
      </c>
      <c r="LA11">
        <v>21.964120000000001</v>
      </c>
      <c r="LB11">
        <v>22.439515</v>
      </c>
      <c r="LC11">
        <v>16.842645999999998</v>
      </c>
      <c r="LD11">
        <v>16.464690999999998</v>
      </c>
      <c r="LO11" s="1" t="s">
        <v>4</v>
      </c>
      <c r="LP11" t="s">
        <v>0</v>
      </c>
      <c r="LQ11">
        <v>21.964120000000001</v>
      </c>
      <c r="LR11">
        <v>22.439515</v>
      </c>
      <c r="LS11">
        <v>16.842645999999998</v>
      </c>
      <c r="LT11">
        <v>16.464690999999998</v>
      </c>
    </row>
    <row r="12" spans="1:332" x14ac:dyDescent="0.25">
      <c r="B12" t="s">
        <v>1</v>
      </c>
      <c r="C12">
        <v>22.400739000000002</v>
      </c>
      <c r="D12">
        <v>22.241803999999998</v>
      </c>
      <c r="E12">
        <v>16.733606000000002</v>
      </c>
      <c r="F12">
        <v>17.029861</v>
      </c>
      <c r="G12">
        <v>16.866464000000001</v>
      </c>
      <c r="H12">
        <v>16.540548000000001</v>
      </c>
      <c r="I12">
        <v>16.028061999999998</v>
      </c>
      <c r="J12">
        <v>15.489722</v>
      </c>
      <c r="K12">
        <v>15.769030000000001</v>
      </c>
      <c r="L12">
        <v>16.142648000000001</v>
      </c>
      <c r="M12">
        <v>15.839091</v>
      </c>
      <c r="N12">
        <v>16.012305000000001</v>
      </c>
      <c r="O12">
        <v>16.195031</v>
      </c>
      <c r="P12">
        <v>16.258299000000001</v>
      </c>
      <c r="Q12">
        <v>15.654754000000001</v>
      </c>
      <c r="R12">
        <v>15.802759</v>
      </c>
      <c r="S12">
        <v>16.113638000000002</v>
      </c>
      <c r="T12">
        <v>16.211254</v>
      </c>
      <c r="U12">
        <v>16.158767000000001</v>
      </c>
      <c r="V12">
        <v>15.545940999999999</v>
      </c>
      <c r="Z12" t="s">
        <v>1</v>
      </c>
      <c r="AA12">
        <v>0.357128</v>
      </c>
      <c r="AB12">
        <v>0.35968</v>
      </c>
      <c r="AC12">
        <v>0.47808</v>
      </c>
      <c r="AD12">
        <v>0.46976000000000001</v>
      </c>
      <c r="AE12">
        <v>0.47431200000000001</v>
      </c>
      <c r="AF12">
        <v>0.48365599999999997</v>
      </c>
      <c r="AG12">
        <v>0.49912800000000002</v>
      </c>
      <c r="AH12">
        <v>0.51647200000000004</v>
      </c>
      <c r="AI12">
        <v>0.50731999999999999</v>
      </c>
      <c r="AJ12">
        <v>0.49558400000000002</v>
      </c>
      <c r="AK12">
        <v>0.50507999999999997</v>
      </c>
      <c r="AL12">
        <v>0.499616</v>
      </c>
      <c r="AM12">
        <v>0.49397600000000003</v>
      </c>
      <c r="AN12">
        <v>0.49205599999999999</v>
      </c>
      <c r="AO12">
        <v>0.51102400000000003</v>
      </c>
      <c r="AP12">
        <v>0.50624000000000002</v>
      </c>
      <c r="AQ12">
        <v>0.49647200000000002</v>
      </c>
      <c r="AR12">
        <v>0.49348799999999998</v>
      </c>
      <c r="AS12">
        <v>0.49508799999999997</v>
      </c>
      <c r="AT12">
        <v>0.51459999999999995</v>
      </c>
      <c r="BM12" s="1"/>
      <c r="BN12" t="s">
        <v>1</v>
      </c>
      <c r="BO12">
        <v>47.330852999999998</v>
      </c>
      <c r="BP12">
        <v>45.411064000000003</v>
      </c>
      <c r="BQ12">
        <v>44.401316000000001</v>
      </c>
      <c r="BR12">
        <v>44.372568999999999</v>
      </c>
      <c r="BS12">
        <v>44.39667</v>
      </c>
      <c r="BT12">
        <v>44.370494000000001</v>
      </c>
      <c r="BU12">
        <v>44.348813</v>
      </c>
      <c r="BV12">
        <v>44.370629999999998</v>
      </c>
      <c r="BW12">
        <v>44.387732</v>
      </c>
      <c r="BX12">
        <v>44.361037000000003</v>
      </c>
      <c r="BY12">
        <v>44.430850999999997</v>
      </c>
      <c r="BZ12">
        <v>44.441761</v>
      </c>
      <c r="CA12">
        <v>44.227581000000001</v>
      </c>
      <c r="CB12">
        <v>43.695239000000001</v>
      </c>
      <c r="CC12">
        <v>44.285482999999999</v>
      </c>
      <c r="CD12">
        <v>44.386611000000002</v>
      </c>
      <c r="CE12">
        <v>44.396023</v>
      </c>
      <c r="CF12">
        <v>44.386825999999999</v>
      </c>
      <c r="CG12">
        <v>44.631196000000003</v>
      </c>
      <c r="CH12">
        <v>47.262112000000002</v>
      </c>
      <c r="CK12" s="1"/>
      <c r="CL12" t="s">
        <v>1</v>
      </c>
      <c r="CM12">
        <v>6.0787089999999999</v>
      </c>
      <c r="CN12">
        <v>3.2373080000000001</v>
      </c>
      <c r="CO12">
        <v>1.6184179999999999</v>
      </c>
      <c r="CP12">
        <v>1.6171960000000001</v>
      </c>
      <c r="CQ12">
        <v>1.6267419999999999</v>
      </c>
      <c r="CR12">
        <v>1.5773600000000001</v>
      </c>
      <c r="CS12">
        <v>1.5593319999999999</v>
      </c>
      <c r="CT12">
        <v>1.5153650000000001</v>
      </c>
      <c r="CU12">
        <v>1.5080549999999999</v>
      </c>
      <c r="CV12">
        <v>1.6112200000000001</v>
      </c>
      <c r="CW12">
        <v>1.6107389999999999</v>
      </c>
      <c r="CX12">
        <v>1.597512</v>
      </c>
      <c r="CY12">
        <v>1.5733630000000001</v>
      </c>
      <c r="CZ12">
        <v>1.579744</v>
      </c>
      <c r="DA12">
        <v>1.5891059999999999</v>
      </c>
      <c r="DB12">
        <v>1.593756</v>
      </c>
      <c r="DC12">
        <v>1.600454</v>
      </c>
      <c r="DD12">
        <v>1.5995470000000001</v>
      </c>
      <c r="DE12">
        <v>1.6021810000000001</v>
      </c>
      <c r="DF12">
        <v>1.6313569999999999</v>
      </c>
      <c r="DJ12" s="1"/>
      <c r="DK12" t="s">
        <v>1</v>
      </c>
      <c r="DL12">
        <v>14.496649</v>
      </c>
      <c r="DM12">
        <v>14.541283</v>
      </c>
      <c r="DN12">
        <v>14.02534</v>
      </c>
      <c r="DO12">
        <v>15.900138</v>
      </c>
      <c r="DP12">
        <v>14.127483</v>
      </c>
      <c r="DQ12">
        <v>14.707079999999999</v>
      </c>
      <c r="DR12">
        <v>14.771248</v>
      </c>
      <c r="DS12">
        <v>14.513379</v>
      </c>
      <c r="DT12">
        <v>13.349074</v>
      </c>
      <c r="DU12">
        <v>14.666353000000001</v>
      </c>
      <c r="DV12">
        <v>14.638445000000001</v>
      </c>
      <c r="DW12">
        <v>15.6335</v>
      </c>
      <c r="DX12">
        <v>13.994125</v>
      </c>
      <c r="DY12">
        <v>13.929477</v>
      </c>
      <c r="DZ12">
        <v>14.259433</v>
      </c>
      <c r="EA12">
        <v>14.659214</v>
      </c>
      <c r="EB12">
        <v>15.574229000000001</v>
      </c>
      <c r="EC12">
        <v>14.595768</v>
      </c>
      <c r="ED12">
        <v>14.511982</v>
      </c>
      <c r="EE12">
        <v>15.459751000000001</v>
      </c>
      <c r="EH12" s="1"/>
      <c r="EI12" t="s">
        <v>1</v>
      </c>
      <c r="EJ12">
        <v>1.906226</v>
      </c>
      <c r="EK12">
        <v>1.115194</v>
      </c>
      <c r="EL12">
        <v>0.79460399999999998</v>
      </c>
      <c r="EM12">
        <v>0.91621900000000001</v>
      </c>
      <c r="EN12">
        <v>0.90834999999999999</v>
      </c>
      <c r="EO12">
        <v>0.92506699999999997</v>
      </c>
      <c r="EP12">
        <v>0.91871100000000006</v>
      </c>
      <c r="EQ12">
        <v>0.82802799999999999</v>
      </c>
      <c r="ER12">
        <v>0.79492600000000002</v>
      </c>
      <c r="ES12">
        <v>0.96203300000000003</v>
      </c>
      <c r="ET12">
        <v>0.923593</v>
      </c>
      <c r="EU12">
        <v>0.91539400000000004</v>
      </c>
      <c r="EV12">
        <v>0.935608</v>
      </c>
      <c r="EW12">
        <v>0.76698900000000003</v>
      </c>
      <c r="EX12">
        <v>0.92506100000000002</v>
      </c>
      <c r="EY12">
        <v>0.92838799999999999</v>
      </c>
      <c r="EZ12">
        <v>0.91184200000000004</v>
      </c>
      <c r="FA12">
        <v>0.87700800000000001</v>
      </c>
      <c r="FB12">
        <v>0.89812800000000004</v>
      </c>
      <c r="FC12">
        <v>0.93958399999999997</v>
      </c>
      <c r="FG12" s="1"/>
      <c r="FH12" t="s">
        <v>1</v>
      </c>
      <c r="FI12">
        <v>6.2432369999999997</v>
      </c>
      <c r="FJ12">
        <v>6.3126090000000001</v>
      </c>
      <c r="FK12">
        <v>6.18811</v>
      </c>
      <c r="FL12">
        <v>6.3882770000000004</v>
      </c>
      <c r="FM12">
        <v>6.2353500000000004</v>
      </c>
      <c r="FN12">
        <v>6.1881170000000001</v>
      </c>
      <c r="FO12">
        <v>6.2057039999999999</v>
      </c>
      <c r="FP12">
        <v>6.1912370000000001</v>
      </c>
      <c r="FQ12">
        <v>6.2000789999999997</v>
      </c>
      <c r="FR12">
        <v>6.4001359999999998</v>
      </c>
      <c r="FS12">
        <v>6.3848219999999998</v>
      </c>
      <c r="FT12">
        <v>6.3885969999999999</v>
      </c>
      <c r="FU12">
        <v>6.3490190000000002</v>
      </c>
      <c r="FV12">
        <v>6.1790859999999999</v>
      </c>
      <c r="FW12">
        <v>6.3330390000000003</v>
      </c>
      <c r="FX12">
        <v>6.2754250000000003</v>
      </c>
      <c r="FY12">
        <v>6.3863459999999996</v>
      </c>
      <c r="FZ12">
        <v>6.2892460000000003</v>
      </c>
      <c r="GA12">
        <v>6.3843439999999996</v>
      </c>
      <c r="GB12">
        <v>6.3911749999999996</v>
      </c>
      <c r="GE12" s="1"/>
      <c r="GF12" t="s">
        <v>1</v>
      </c>
      <c r="GG12">
        <v>0.91163300000000003</v>
      </c>
      <c r="GH12">
        <v>0.85517699999999996</v>
      </c>
      <c r="GI12">
        <v>0.67630599999999996</v>
      </c>
      <c r="GJ12">
        <v>0.47331400000000001</v>
      </c>
      <c r="GK12">
        <v>0.72680299999999998</v>
      </c>
      <c r="GL12">
        <v>0.70699500000000004</v>
      </c>
      <c r="GM12">
        <v>0.72591899999999998</v>
      </c>
      <c r="GN12">
        <v>0.69604999999999995</v>
      </c>
      <c r="GO12">
        <v>0.69447800000000004</v>
      </c>
      <c r="GP12">
        <v>0.434554</v>
      </c>
      <c r="GQ12">
        <v>0.43096499999999999</v>
      </c>
      <c r="GR12">
        <v>0.44141200000000003</v>
      </c>
      <c r="GS12">
        <v>0.45135700000000001</v>
      </c>
      <c r="GT12">
        <v>0.68908400000000003</v>
      </c>
      <c r="GU12">
        <v>0.46241900000000002</v>
      </c>
      <c r="GV12">
        <v>0.42777500000000002</v>
      </c>
      <c r="GW12">
        <v>0.45184200000000002</v>
      </c>
      <c r="GX12">
        <v>0.42774000000000001</v>
      </c>
      <c r="GY12">
        <v>0.44813799999999998</v>
      </c>
      <c r="GZ12">
        <v>0.458505</v>
      </c>
      <c r="HD12" s="1"/>
      <c r="HE12" t="s">
        <v>1</v>
      </c>
      <c r="HF12">
        <v>3.8383859999999999</v>
      </c>
      <c r="HG12">
        <v>3.849577</v>
      </c>
      <c r="HH12">
        <v>3.7698230000000001</v>
      </c>
      <c r="HI12">
        <v>3.9344190000000001</v>
      </c>
      <c r="HJ12">
        <v>3.8013460000000001</v>
      </c>
      <c r="HK12">
        <v>3.7639499999999999</v>
      </c>
      <c r="HL12">
        <v>3.7842669999999998</v>
      </c>
      <c r="HM12">
        <v>3.7711519999999998</v>
      </c>
      <c r="HN12">
        <v>3.7913350000000001</v>
      </c>
      <c r="HO12">
        <v>3.7860480000000001</v>
      </c>
      <c r="HP12">
        <v>3.7717529999999999</v>
      </c>
      <c r="HQ12">
        <v>3.7778749999999999</v>
      </c>
      <c r="HR12">
        <v>3.7703500000000001</v>
      </c>
      <c r="HS12">
        <v>3.7634409999999998</v>
      </c>
      <c r="HT12">
        <v>3.908598</v>
      </c>
      <c r="HU12">
        <v>3.8563179999999999</v>
      </c>
      <c r="HV12">
        <v>3.7742710000000002</v>
      </c>
      <c r="HW12">
        <v>3.782429</v>
      </c>
      <c r="HX12">
        <v>3.7652079999999999</v>
      </c>
      <c r="HY12">
        <v>3.9727769999999998</v>
      </c>
      <c r="IB12" s="1"/>
      <c r="IC12" t="s">
        <v>1</v>
      </c>
      <c r="ID12">
        <v>0.57876700000000003</v>
      </c>
      <c r="IE12">
        <v>0.55212399999999995</v>
      </c>
      <c r="IF12">
        <v>0.45338000000000001</v>
      </c>
      <c r="IG12">
        <v>0.37453199999999998</v>
      </c>
      <c r="IH12">
        <v>0.48503200000000002</v>
      </c>
      <c r="II12">
        <v>0.468781</v>
      </c>
      <c r="IJ12">
        <v>0.48256300000000002</v>
      </c>
      <c r="IK12">
        <v>0.46637000000000001</v>
      </c>
      <c r="IL12">
        <v>0.46533200000000002</v>
      </c>
      <c r="IM12">
        <v>0.47387299999999999</v>
      </c>
      <c r="IN12">
        <v>0.468246</v>
      </c>
      <c r="IO12">
        <v>0.45336300000000002</v>
      </c>
      <c r="IP12">
        <v>0.43908999999999998</v>
      </c>
      <c r="IQ12">
        <v>0.44431300000000001</v>
      </c>
      <c r="IR12">
        <v>0.31645499999999999</v>
      </c>
      <c r="IS12">
        <v>0.30293300000000001</v>
      </c>
      <c r="IT12">
        <v>0.422682</v>
      </c>
      <c r="IU12">
        <v>0.42797200000000002</v>
      </c>
      <c r="IV12">
        <v>0.42909999999999998</v>
      </c>
      <c r="IW12">
        <v>0.36438700000000002</v>
      </c>
      <c r="KZ12" t="s">
        <v>1</v>
      </c>
      <c r="LA12">
        <v>22.400739000000002</v>
      </c>
      <c r="LB12">
        <v>22.241803999999998</v>
      </c>
      <c r="LC12">
        <v>15.839091</v>
      </c>
      <c r="LD12">
        <v>15.545940999999999</v>
      </c>
      <c r="LP12" t="s">
        <v>1</v>
      </c>
      <c r="LQ12">
        <v>22.400739000000002</v>
      </c>
      <c r="LR12">
        <v>22.241803999999998</v>
      </c>
      <c r="LS12">
        <v>15.839091</v>
      </c>
      <c r="LT12">
        <v>15.545940999999999</v>
      </c>
    </row>
    <row r="13" spans="1:332" x14ac:dyDescent="0.25">
      <c r="B13" t="s">
        <v>2</v>
      </c>
      <c r="C13">
        <v>21.354210999999999</v>
      </c>
      <c r="D13">
        <v>21.631330999999999</v>
      </c>
      <c r="E13">
        <v>16.24691</v>
      </c>
      <c r="F13">
        <v>16.044233999999999</v>
      </c>
      <c r="G13">
        <v>15.883459999999999</v>
      </c>
      <c r="H13">
        <v>15.796652999999999</v>
      </c>
      <c r="I13">
        <v>15.660482999999999</v>
      </c>
      <c r="J13">
        <v>16.092585</v>
      </c>
      <c r="K13">
        <v>16.261696000000001</v>
      </c>
      <c r="L13">
        <v>16.993133</v>
      </c>
      <c r="M13">
        <v>16.610129000000001</v>
      </c>
      <c r="N13">
        <v>16.908525999999998</v>
      </c>
      <c r="O13">
        <v>16.008652999999999</v>
      </c>
      <c r="P13">
        <v>13.394000999999999</v>
      </c>
      <c r="Q13">
        <v>8.6206980000000009</v>
      </c>
      <c r="R13">
        <v>8.5677430000000001</v>
      </c>
      <c r="S13">
        <v>8.5207650000000008</v>
      </c>
      <c r="T13">
        <v>8.5421549999999993</v>
      </c>
      <c r="U13">
        <v>8.5426880000000001</v>
      </c>
      <c r="V13">
        <v>8.4633470000000006</v>
      </c>
      <c r="Z13" t="s">
        <v>2</v>
      </c>
      <c r="AA13">
        <v>0.37463200000000002</v>
      </c>
      <c r="AB13">
        <v>0.36983199999999999</v>
      </c>
      <c r="AC13">
        <v>0.4924</v>
      </c>
      <c r="AD13">
        <v>0.49862400000000001</v>
      </c>
      <c r="AE13">
        <v>0.50367200000000001</v>
      </c>
      <c r="AF13">
        <v>0.50644</v>
      </c>
      <c r="AG13">
        <v>0.51083999999999996</v>
      </c>
      <c r="AH13">
        <v>0.49712000000000001</v>
      </c>
      <c r="AI13">
        <v>0.491952</v>
      </c>
      <c r="AJ13">
        <v>0.47077599999999997</v>
      </c>
      <c r="AK13">
        <v>0.481632</v>
      </c>
      <c r="AL13">
        <v>0.473136</v>
      </c>
      <c r="AM13">
        <v>0.49972800000000001</v>
      </c>
      <c r="AN13">
        <v>0.59728000000000003</v>
      </c>
      <c r="AO13">
        <v>0.92800000000000005</v>
      </c>
      <c r="AP13">
        <v>0.93373600000000001</v>
      </c>
      <c r="AQ13">
        <v>0.93888000000000005</v>
      </c>
      <c r="AR13">
        <v>0.93652800000000003</v>
      </c>
      <c r="AS13">
        <v>0.93647199999999997</v>
      </c>
      <c r="AT13">
        <v>0.94525599999999999</v>
      </c>
      <c r="AV13" t="s">
        <v>221</v>
      </c>
      <c r="AW13" t="s">
        <v>220</v>
      </c>
      <c r="AX13" t="s">
        <v>219</v>
      </c>
      <c r="AZ13" t="s">
        <v>94</v>
      </c>
      <c r="BM13" s="1"/>
      <c r="BN13" t="s">
        <v>2</v>
      </c>
      <c r="BO13">
        <v>50.591954999999999</v>
      </c>
      <c r="BP13">
        <v>48.593749000000003</v>
      </c>
      <c r="BQ13">
        <v>47.373829000000001</v>
      </c>
      <c r="BR13">
        <v>47.479312999999998</v>
      </c>
      <c r="BS13">
        <v>47.707253999999999</v>
      </c>
      <c r="BT13">
        <v>47.504838999999997</v>
      </c>
      <c r="BU13">
        <v>47.599623000000001</v>
      </c>
      <c r="BV13">
        <v>47.527172999999998</v>
      </c>
      <c r="BW13">
        <v>47.347439999999999</v>
      </c>
      <c r="BX13">
        <v>47.205359000000001</v>
      </c>
      <c r="BY13">
        <v>47.357318999999997</v>
      </c>
      <c r="BZ13">
        <v>47.476433999999998</v>
      </c>
      <c r="CA13">
        <v>47.188716999999997</v>
      </c>
      <c r="CB13">
        <v>47.343604999999997</v>
      </c>
      <c r="CC13">
        <v>47.237912000000001</v>
      </c>
      <c r="CD13">
        <v>47.157831000000002</v>
      </c>
      <c r="CE13">
        <v>47.192515999999998</v>
      </c>
      <c r="CF13">
        <v>47.270527999999999</v>
      </c>
      <c r="CG13">
        <v>47.340097</v>
      </c>
      <c r="CH13">
        <v>47.322240999999998</v>
      </c>
      <c r="CK13" s="1"/>
      <c r="CL13" t="s">
        <v>2</v>
      </c>
      <c r="CM13">
        <v>5.9876469999999999</v>
      </c>
      <c r="CN13">
        <v>3.2465630000000001</v>
      </c>
      <c r="CO13">
        <v>1.610838</v>
      </c>
      <c r="CP13">
        <v>1.61022</v>
      </c>
      <c r="CQ13">
        <v>1.564767</v>
      </c>
      <c r="CR13">
        <v>1.565143</v>
      </c>
      <c r="CS13">
        <v>1.580117</v>
      </c>
      <c r="CT13">
        <v>1.4925489999999999</v>
      </c>
      <c r="CU13">
        <v>1.46435</v>
      </c>
      <c r="CV13">
        <v>1.591402</v>
      </c>
      <c r="CW13">
        <v>1.6026560000000001</v>
      </c>
      <c r="CX13">
        <v>1.605445</v>
      </c>
      <c r="CY13">
        <v>1.5916170000000001</v>
      </c>
      <c r="CZ13">
        <v>1.606096</v>
      </c>
      <c r="DA13">
        <v>1.597399</v>
      </c>
      <c r="DB13">
        <v>1.5907420000000001</v>
      </c>
      <c r="DC13">
        <v>1.593318</v>
      </c>
      <c r="DD13">
        <v>1.5788469999999999</v>
      </c>
      <c r="DE13">
        <v>1.5850930000000001</v>
      </c>
      <c r="DF13">
        <v>1.6096980000000001</v>
      </c>
      <c r="DJ13" s="1"/>
      <c r="DK13" t="s">
        <v>2</v>
      </c>
      <c r="DL13">
        <v>14.489617000000001</v>
      </c>
      <c r="DM13">
        <v>14.387195999999999</v>
      </c>
      <c r="DN13">
        <v>14.115038</v>
      </c>
      <c r="DO13">
        <v>15.894666000000001</v>
      </c>
      <c r="DP13">
        <v>14.161789000000001</v>
      </c>
      <c r="DQ13">
        <v>14.893894</v>
      </c>
      <c r="DR13">
        <v>14.812771</v>
      </c>
      <c r="DS13">
        <v>14.648898000000001</v>
      </c>
      <c r="DT13">
        <v>14.143960999999999</v>
      </c>
      <c r="DU13">
        <v>14.610246</v>
      </c>
      <c r="DV13">
        <v>14.515091</v>
      </c>
      <c r="DW13">
        <v>15.616958</v>
      </c>
      <c r="DX13">
        <v>14.011246</v>
      </c>
      <c r="DY13">
        <v>14.0078</v>
      </c>
      <c r="DZ13">
        <v>14.066706</v>
      </c>
      <c r="EA13">
        <v>14.733048999999999</v>
      </c>
      <c r="EB13">
        <v>15.834752</v>
      </c>
      <c r="EC13">
        <v>14.831618000000001</v>
      </c>
      <c r="ED13">
        <v>14.874394000000001</v>
      </c>
      <c r="EE13">
        <v>15.638101000000001</v>
      </c>
      <c r="EH13" s="1"/>
      <c r="EI13" t="s">
        <v>2</v>
      </c>
      <c r="EJ13">
        <v>1.9124559999999999</v>
      </c>
      <c r="EK13">
        <v>1.1882569999999999</v>
      </c>
      <c r="EL13">
        <v>0.77166000000000001</v>
      </c>
      <c r="EM13">
        <v>0.90213600000000005</v>
      </c>
      <c r="EN13">
        <v>0.83617799999999998</v>
      </c>
      <c r="EO13">
        <v>0.934728</v>
      </c>
      <c r="EP13">
        <v>0.89477499999999999</v>
      </c>
      <c r="EQ13">
        <v>0.80546600000000002</v>
      </c>
      <c r="ER13">
        <v>0.792628</v>
      </c>
      <c r="ES13">
        <v>0.91031099999999998</v>
      </c>
      <c r="ET13">
        <v>0.91499699999999995</v>
      </c>
      <c r="EU13">
        <v>0.93930999999999998</v>
      </c>
      <c r="EV13">
        <v>0.95801000000000003</v>
      </c>
      <c r="EW13">
        <v>0.78554500000000005</v>
      </c>
      <c r="EX13">
        <v>0.975715</v>
      </c>
      <c r="EY13">
        <v>0.95410300000000003</v>
      </c>
      <c r="EZ13">
        <v>0.93450599999999995</v>
      </c>
      <c r="FA13">
        <v>0.88948799999999995</v>
      </c>
      <c r="FB13">
        <v>0.89426700000000003</v>
      </c>
      <c r="FC13">
        <v>0.97049200000000002</v>
      </c>
      <c r="FG13" s="1"/>
      <c r="FH13" t="s">
        <v>2</v>
      </c>
      <c r="FI13">
        <v>6.3122879999999997</v>
      </c>
      <c r="FJ13">
        <v>6.4190480000000001</v>
      </c>
      <c r="FK13">
        <v>6.2632830000000004</v>
      </c>
      <c r="FL13">
        <v>6.3818739999999998</v>
      </c>
      <c r="FM13">
        <v>6.2838589999999996</v>
      </c>
      <c r="FN13">
        <v>6.1909729999999996</v>
      </c>
      <c r="FO13">
        <v>6.1975069999999999</v>
      </c>
      <c r="FP13">
        <v>6.2535889999999998</v>
      </c>
      <c r="FQ13">
        <v>6.2591840000000003</v>
      </c>
      <c r="FR13">
        <v>6.3739509999999999</v>
      </c>
      <c r="FS13">
        <v>6.3682270000000001</v>
      </c>
      <c r="FT13">
        <v>6.3781319999999999</v>
      </c>
      <c r="FU13">
        <v>6.3526660000000001</v>
      </c>
      <c r="FV13">
        <v>6.2613000000000003</v>
      </c>
      <c r="FW13">
        <v>6.342454</v>
      </c>
      <c r="FX13">
        <v>6.2650119999999996</v>
      </c>
      <c r="FY13">
        <v>6.363772</v>
      </c>
      <c r="FZ13">
        <v>6.3081620000000003</v>
      </c>
      <c r="GA13">
        <v>6.3823829999999999</v>
      </c>
      <c r="GB13">
        <v>6.3968470000000002</v>
      </c>
      <c r="GE13" s="1"/>
      <c r="GF13" t="s">
        <v>2</v>
      </c>
      <c r="GG13">
        <v>0.91506399999999999</v>
      </c>
      <c r="GH13">
        <v>0.92723900000000004</v>
      </c>
      <c r="GI13">
        <v>0.71322399999999997</v>
      </c>
      <c r="GJ13">
        <v>0.473298</v>
      </c>
      <c r="GK13">
        <v>1.048651</v>
      </c>
      <c r="GL13">
        <v>0.99811399999999995</v>
      </c>
      <c r="GM13">
        <v>1.105037</v>
      </c>
      <c r="GN13">
        <v>0.733657</v>
      </c>
      <c r="GO13">
        <v>0.73181600000000002</v>
      </c>
      <c r="GP13">
        <v>0.43670900000000001</v>
      </c>
      <c r="GQ13">
        <v>0.43016300000000002</v>
      </c>
      <c r="GR13">
        <v>0.442888</v>
      </c>
      <c r="GS13">
        <v>0.45429999999999998</v>
      </c>
      <c r="GT13">
        <v>0.73424</v>
      </c>
      <c r="GU13">
        <v>0.46709200000000001</v>
      </c>
      <c r="GV13">
        <v>0.43227300000000002</v>
      </c>
      <c r="GW13">
        <v>0.46608899999999998</v>
      </c>
      <c r="GX13">
        <v>0.43124000000000001</v>
      </c>
      <c r="GY13">
        <v>0.457312</v>
      </c>
      <c r="GZ13">
        <v>0.46801300000000001</v>
      </c>
      <c r="HD13" s="1"/>
      <c r="HE13" t="s">
        <v>2</v>
      </c>
      <c r="HF13">
        <v>3.815995</v>
      </c>
      <c r="HG13">
        <v>3.8742610000000002</v>
      </c>
      <c r="HH13">
        <v>3.8023470000000001</v>
      </c>
      <c r="HI13">
        <v>3.9291740000000002</v>
      </c>
      <c r="HJ13">
        <v>3.807741</v>
      </c>
      <c r="HK13">
        <v>3.7705660000000001</v>
      </c>
      <c r="HL13">
        <v>3.7614800000000002</v>
      </c>
      <c r="HM13">
        <v>3.7936169999999998</v>
      </c>
      <c r="HN13">
        <v>3.8389069999999998</v>
      </c>
      <c r="HO13">
        <v>3.7825579999999999</v>
      </c>
      <c r="HP13">
        <v>3.7668680000000001</v>
      </c>
      <c r="HQ13">
        <v>3.8296579999999998</v>
      </c>
      <c r="HR13">
        <v>3.7534360000000002</v>
      </c>
      <c r="HS13">
        <v>3.8323390000000002</v>
      </c>
      <c r="HT13">
        <v>3.9757899999999999</v>
      </c>
      <c r="HU13">
        <v>3.982173</v>
      </c>
      <c r="HV13">
        <v>4.2817829999999999</v>
      </c>
      <c r="HW13">
        <v>4.5292839999999996</v>
      </c>
      <c r="HX13">
        <v>4.1950050000000001</v>
      </c>
      <c r="HY13">
        <v>3.9729299999999999</v>
      </c>
      <c r="IB13" s="1"/>
      <c r="IC13" t="s">
        <v>2</v>
      </c>
      <c r="ID13">
        <v>0.562338</v>
      </c>
      <c r="IE13">
        <v>0.57216400000000001</v>
      </c>
      <c r="IF13">
        <v>0.460003</v>
      </c>
      <c r="IG13">
        <v>0.35371900000000001</v>
      </c>
      <c r="IH13">
        <v>0.67958200000000002</v>
      </c>
      <c r="II13">
        <v>0.64383900000000005</v>
      </c>
      <c r="IJ13">
        <v>0.65076000000000001</v>
      </c>
      <c r="IK13">
        <v>0.47125600000000001</v>
      </c>
      <c r="IL13">
        <v>0.47229399999999999</v>
      </c>
      <c r="IM13">
        <v>0.47848499999999999</v>
      </c>
      <c r="IN13">
        <v>0.47257100000000002</v>
      </c>
      <c r="IO13">
        <v>0.481655</v>
      </c>
      <c r="IP13">
        <v>0.46957599999999999</v>
      </c>
      <c r="IQ13">
        <v>0.47081800000000001</v>
      </c>
      <c r="IR13">
        <v>0.31459399999999998</v>
      </c>
      <c r="IS13">
        <v>0.30655199999999999</v>
      </c>
      <c r="IT13">
        <v>0.45987800000000001</v>
      </c>
      <c r="IU13">
        <v>0.45832899999999999</v>
      </c>
      <c r="IV13">
        <v>0.46430399999999999</v>
      </c>
      <c r="IW13">
        <v>0.365122</v>
      </c>
      <c r="KZ13" t="s">
        <v>2</v>
      </c>
      <c r="LA13">
        <v>21.354210999999999</v>
      </c>
      <c r="LB13">
        <v>21.631330999999999</v>
      </c>
      <c r="LC13">
        <v>16.610129000000001</v>
      </c>
      <c r="LD13">
        <v>8.4633470000000006</v>
      </c>
      <c r="LP13" t="s">
        <v>2</v>
      </c>
      <c r="LQ13">
        <v>21.354210999999999</v>
      </c>
      <c r="LR13">
        <v>21.631330999999999</v>
      </c>
      <c r="LS13">
        <v>16.610129000000001</v>
      </c>
      <c r="LT13">
        <v>8.4633470000000006</v>
      </c>
    </row>
    <row r="14" spans="1:332" x14ac:dyDescent="0.25">
      <c r="A14" s="1">
        <v>4</v>
      </c>
      <c r="B14" t="s">
        <v>0</v>
      </c>
      <c r="C14">
        <v>96.397518000000005</v>
      </c>
      <c r="D14">
        <v>90.793567999999993</v>
      </c>
      <c r="E14">
        <v>89.226094000000003</v>
      </c>
      <c r="F14">
        <v>89.189751999999999</v>
      </c>
      <c r="G14">
        <v>89.394721000000004</v>
      </c>
      <c r="H14">
        <v>88.971029999999999</v>
      </c>
      <c r="I14">
        <v>88.616380000000007</v>
      </c>
      <c r="J14">
        <v>88.225542000000004</v>
      </c>
      <c r="K14">
        <v>88.136112999999995</v>
      </c>
      <c r="L14">
        <v>88.562952999999993</v>
      </c>
      <c r="M14">
        <v>88.882133999999994</v>
      </c>
      <c r="N14">
        <v>89.417225999999999</v>
      </c>
      <c r="O14">
        <v>89.289696000000006</v>
      </c>
      <c r="P14">
        <v>89.227986999999999</v>
      </c>
      <c r="Q14">
        <v>89.203591000000003</v>
      </c>
      <c r="R14">
        <v>89.078990000000005</v>
      </c>
      <c r="S14">
        <v>89.168120000000002</v>
      </c>
      <c r="T14">
        <v>89.133674999999997</v>
      </c>
      <c r="U14">
        <v>89.296863999999999</v>
      </c>
      <c r="V14">
        <v>89.306337999999997</v>
      </c>
      <c r="Y14" s="1">
        <v>4</v>
      </c>
      <c r="Z14" t="s">
        <v>0</v>
      </c>
      <c r="AA14">
        <v>4.1495999999999998E-2</v>
      </c>
      <c r="AB14">
        <v>4.4055999999999998E-2</v>
      </c>
      <c r="AC14">
        <v>4.4828E-2</v>
      </c>
      <c r="AD14">
        <v>4.4847999999999999E-2</v>
      </c>
      <c r="AE14">
        <v>4.4743999999999999E-2</v>
      </c>
      <c r="AF14">
        <v>4.496E-2</v>
      </c>
      <c r="AG14">
        <v>4.514E-2</v>
      </c>
      <c r="AH14">
        <v>4.5339999999999998E-2</v>
      </c>
      <c r="AI14">
        <v>4.5384000000000001E-2</v>
      </c>
      <c r="AJ14">
        <v>4.5164000000000003E-2</v>
      </c>
      <c r="AK14">
        <v>4.5004000000000002E-2</v>
      </c>
      <c r="AL14">
        <v>4.4735999999999998E-2</v>
      </c>
      <c r="AM14">
        <v>4.48E-2</v>
      </c>
      <c r="AN14">
        <v>4.4828E-2</v>
      </c>
      <c r="AO14">
        <v>4.4839999999999998E-2</v>
      </c>
      <c r="AP14">
        <v>4.4903999999999999E-2</v>
      </c>
      <c r="AQ14">
        <v>4.4859999999999997E-2</v>
      </c>
      <c r="AR14">
        <v>4.4875999999999999E-2</v>
      </c>
      <c r="AS14">
        <v>4.4796000000000002E-2</v>
      </c>
      <c r="AT14">
        <v>4.4788000000000001E-2</v>
      </c>
      <c r="BM14" s="1">
        <v>12</v>
      </c>
      <c r="BN14" t="s">
        <v>0</v>
      </c>
      <c r="BO14">
        <v>29.929264</v>
      </c>
      <c r="BP14">
        <v>29.619681</v>
      </c>
      <c r="BQ14">
        <v>29.028441999999998</v>
      </c>
      <c r="BR14">
        <v>29.046313000000001</v>
      </c>
      <c r="BS14">
        <v>29.137536000000001</v>
      </c>
      <c r="BT14">
        <v>29.057230000000001</v>
      </c>
      <c r="BU14">
        <v>29.002846999999999</v>
      </c>
      <c r="BV14">
        <v>28.982126999999998</v>
      </c>
      <c r="BW14">
        <v>28.963591000000001</v>
      </c>
      <c r="BX14">
        <v>29.012478000000002</v>
      </c>
      <c r="BY14">
        <v>28.992502999999999</v>
      </c>
      <c r="BZ14">
        <v>29.000522</v>
      </c>
      <c r="CA14">
        <v>28.988907999999999</v>
      </c>
      <c r="CB14">
        <v>28.995331</v>
      </c>
      <c r="CC14">
        <v>29.053041</v>
      </c>
      <c r="CD14">
        <v>29.052838999999999</v>
      </c>
      <c r="CE14">
        <v>28.999604999999999</v>
      </c>
      <c r="CF14">
        <v>29.020244999999999</v>
      </c>
      <c r="CG14">
        <v>29.015521</v>
      </c>
      <c r="CH14">
        <v>29.039237</v>
      </c>
      <c r="CK14" s="1" t="s">
        <v>7</v>
      </c>
      <c r="CL14" t="s">
        <v>0</v>
      </c>
      <c r="CM14">
        <v>2.169994</v>
      </c>
      <c r="CN14">
        <v>2.0899540000000001</v>
      </c>
      <c r="CO14">
        <v>1.21631</v>
      </c>
      <c r="CP14">
        <v>1.207992</v>
      </c>
      <c r="CQ14">
        <v>1.1968840000000001</v>
      </c>
      <c r="CR14">
        <v>1.1823870000000001</v>
      </c>
      <c r="CS14">
        <v>1.1812389999999999</v>
      </c>
      <c r="CT14">
        <v>1.171659</v>
      </c>
      <c r="CU14">
        <v>1.20695</v>
      </c>
      <c r="CV14">
        <v>1.207938</v>
      </c>
      <c r="CW14">
        <v>1.214124</v>
      </c>
      <c r="CX14">
        <v>1.2172540000000001</v>
      </c>
      <c r="CY14">
        <v>1.2102379999999999</v>
      </c>
      <c r="CZ14">
        <v>1.21489</v>
      </c>
      <c r="DA14">
        <v>1.2147159999999999</v>
      </c>
      <c r="DB14">
        <v>1.2153700000000001</v>
      </c>
      <c r="DC14">
        <v>1.218623</v>
      </c>
      <c r="DD14">
        <v>1.2174370000000001</v>
      </c>
      <c r="DE14">
        <v>1.2311609999999999</v>
      </c>
      <c r="DF14">
        <v>1.213346</v>
      </c>
      <c r="DJ14" s="1">
        <v>32</v>
      </c>
      <c r="DK14" t="s">
        <v>0</v>
      </c>
      <c r="DL14">
        <v>11.733677999999999</v>
      </c>
      <c r="DM14">
        <v>11.559329999999999</v>
      </c>
      <c r="DN14">
        <v>11.404508</v>
      </c>
      <c r="DO14">
        <v>11.334325</v>
      </c>
      <c r="DP14">
        <v>11.351799</v>
      </c>
      <c r="DQ14">
        <v>11.298351</v>
      </c>
      <c r="DR14">
        <v>11.290213</v>
      </c>
      <c r="DS14">
        <v>11.898999</v>
      </c>
      <c r="DT14">
        <v>11.405837999999999</v>
      </c>
      <c r="DU14">
        <v>11.233504</v>
      </c>
      <c r="DV14">
        <v>11.256841</v>
      </c>
      <c r="DW14">
        <v>11.302654</v>
      </c>
      <c r="DX14">
        <v>11.470783000000001</v>
      </c>
      <c r="DY14">
        <v>11.375468</v>
      </c>
      <c r="DZ14">
        <v>11.510956</v>
      </c>
      <c r="EA14">
        <v>11.275608</v>
      </c>
      <c r="EB14">
        <v>11.291579</v>
      </c>
      <c r="EC14">
        <v>11.83929</v>
      </c>
      <c r="ED14">
        <v>11.260828</v>
      </c>
      <c r="EE14">
        <v>11.350215</v>
      </c>
      <c r="EH14" s="1" t="s">
        <v>12</v>
      </c>
      <c r="EI14" t="s">
        <v>0</v>
      </c>
      <c r="EJ14">
        <v>1.01597</v>
      </c>
      <c r="EK14">
        <v>1.0025850000000001</v>
      </c>
      <c r="EL14">
        <v>0.57515899999999998</v>
      </c>
      <c r="EM14">
        <v>0.60114400000000001</v>
      </c>
      <c r="EN14">
        <v>0.60182400000000003</v>
      </c>
      <c r="EO14">
        <v>0.53696500000000003</v>
      </c>
      <c r="EP14">
        <v>0.55065799999999998</v>
      </c>
      <c r="EQ14">
        <v>0.54536099999999998</v>
      </c>
      <c r="ER14">
        <v>0.56006299999999998</v>
      </c>
      <c r="ES14">
        <v>0.54838699999999996</v>
      </c>
      <c r="ET14">
        <v>0.53813599999999995</v>
      </c>
      <c r="EU14">
        <v>0.55205700000000002</v>
      </c>
      <c r="EV14">
        <v>0.69297699999999995</v>
      </c>
      <c r="EW14">
        <v>0.58492599999999995</v>
      </c>
      <c r="EX14">
        <v>0.71297600000000005</v>
      </c>
      <c r="EY14">
        <v>0.57889800000000002</v>
      </c>
      <c r="EZ14">
        <v>0.57302500000000001</v>
      </c>
      <c r="FA14">
        <v>0.57344799999999996</v>
      </c>
      <c r="FB14">
        <v>0.59906300000000001</v>
      </c>
      <c r="FC14">
        <v>0.60139600000000004</v>
      </c>
      <c r="FG14" s="1">
        <v>72</v>
      </c>
      <c r="FH14" t="s">
        <v>0</v>
      </c>
      <c r="FI14">
        <v>5.4746110000000003</v>
      </c>
      <c r="FJ14">
        <v>5.4646660000000002</v>
      </c>
      <c r="FK14">
        <v>5.417122</v>
      </c>
      <c r="FL14">
        <v>5.6597189999999999</v>
      </c>
      <c r="FM14">
        <v>5.6154999999999999</v>
      </c>
      <c r="FN14">
        <v>5.429011</v>
      </c>
      <c r="FO14">
        <v>5.4471030000000003</v>
      </c>
      <c r="FP14">
        <v>5.4224500000000004</v>
      </c>
      <c r="FQ14">
        <v>5.4347640000000004</v>
      </c>
      <c r="FR14">
        <v>5.5619209999999999</v>
      </c>
      <c r="FS14">
        <v>5.5752170000000003</v>
      </c>
      <c r="FT14">
        <v>5.5636429999999999</v>
      </c>
      <c r="FU14">
        <v>5.42943</v>
      </c>
      <c r="FV14">
        <v>5.4368650000000001</v>
      </c>
      <c r="FW14">
        <v>5.4956630000000004</v>
      </c>
      <c r="FX14">
        <v>5.4332859999999998</v>
      </c>
      <c r="FY14">
        <v>5.5423020000000003</v>
      </c>
      <c r="FZ14">
        <v>5.4810990000000004</v>
      </c>
      <c r="GA14">
        <v>5.4249599999999996</v>
      </c>
      <c r="GB14">
        <v>5.6621509999999997</v>
      </c>
      <c r="GE14" s="1" t="s">
        <v>17</v>
      </c>
      <c r="GF14" t="s">
        <v>0</v>
      </c>
      <c r="GG14">
        <v>0.46270299999999998</v>
      </c>
      <c r="GH14">
        <v>0.49451000000000001</v>
      </c>
      <c r="GI14">
        <v>0.41181299999999998</v>
      </c>
      <c r="GJ14">
        <v>0.44459199999999999</v>
      </c>
      <c r="GK14">
        <v>0.45190599999999997</v>
      </c>
      <c r="GL14">
        <v>0.42634100000000003</v>
      </c>
      <c r="GM14">
        <v>0.47945399999999999</v>
      </c>
      <c r="GN14">
        <v>0.43244100000000002</v>
      </c>
      <c r="GO14">
        <v>0.43215599999999998</v>
      </c>
      <c r="GP14">
        <v>0.43818200000000002</v>
      </c>
      <c r="GQ14">
        <v>0.36402400000000001</v>
      </c>
      <c r="GR14">
        <v>0.43829400000000002</v>
      </c>
      <c r="GS14">
        <v>0.42738599999999999</v>
      </c>
      <c r="GT14">
        <v>0.433118</v>
      </c>
      <c r="GU14">
        <v>0.325131</v>
      </c>
      <c r="GV14">
        <v>0.327907</v>
      </c>
      <c r="GW14">
        <v>0.37847700000000001</v>
      </c>
      <c r="GX14">
        <v>0.322764</v>
      </c>
      <c r="GY14">
        <v>0.35368699999999997</v>
      </c>
      <c r="GZ14">
        <v>0.42394199999999999</v>
      </c>
      <c r="HD14" s="1">
        <v>128</v>
      </c>
      <c r="HE14" t="s">
        <v>0</v>
      </c>
      <c r="HF14">
        <v>3.1571760000000002</v>
      </c>
      <c r="HG14">
        <v>3.1676669999999998</v>
      </c>
      <c r="HH14">
        <v>3.1292810000000002</v>
      </c>
      <c r="HI14">
        <v>3.183252</v>
      </c>
      <c r="HJ14">
        <v>3.1531009999999999</v>
      </c>
      <c r="HK14">
        <v>3.144533</v>
      </c>
      <c r="HL14">
        <v>3.1471550000000001</v>
      </c>
      <c r="HM14">
        <v>3.1119279999999998</v>
      </c>
      <c r="HN14">
        <v>3.107488</v>
      </c>
      <c r="HO14">
        <v>3.1533899999999999</v>
      </c>
      <c r="HP14">
        <v>3.1583600000000001</v>
      </c>
      <c r="HQ14">
        <v>3.1573060000000002</v>
      </c>
      <c r="HR14">
        <v>3.1104129999999999</v>
      </c>
      <c r="HS14">
        <v>3.1183190000000001</v>
      </c>
      <c r="HT14">
        <v>3.2078380000000002</v>
      </c>
      <c r="HU14">
        <v>3.2021329999999999</v>
      </c>
      <c r="HV14">
        <v>3.2073670000000001</v>
      </c>
      <c r="HW14">
        <v>3.191128</v>
      </c>
      <c r="HX14">
        <v>3.208745</v>
      </c>
      <c r="HY14">
        <v>3.2153749999999999</v>
      </c>
      <c r="IB14" s="1" t="s">
        <v>21</v>
      </c>
      <c r="IC14" t="s">
        <v>0</v>
      </c>
      <c r="ID14">
        <v>0.31744600000000001</v>
      </c>
      <c r="IE14">
        <v>0.29285299999999997</v>
      </c>
      <c r="IF14">
        <v>0.26870500000000003</v>
      </c>
      <c r="IG14">
        <v>0.27474900000000002</v>
      </c>
      <c r="IH14">
        <v>0.322714</v>
      </c>
      <c r="II14">
        <v>0.299286</v>
      </c>
      <c r="IJ14">
        <v>0.297601</v>
      </c>
      <c r="IK14">
        <v>0.28321099999999999</v>
      </c>
      <c r="IL14">
        <v>0.35253099999999998</v>
      </c>
      <c r="IM14">
        <v>0.33467400000000003</v>
      </c>
      <c r="IN14">
        <v>0.29927500000000001</v>
      </c>
      <c r="IO14">
        <v>0.32644499999999999</v>
      </c>
      <c r="IP14">
        <v>0.30894300000000002</v>
      </c>
      <c r="IQ14">
        <v>0.29414000000000001</v>
      </c>
      <c r="IR14">
        <v>0.25132900000000002</v>
      </c>
      <c r="IS14">
        <v>0.31074600000000002</v>
      </c>
      <c r="IT14">
        <v>0.326289</v>
      </c>
      <c r="IU14">
        <v>0.31247000000000003</v>
      </c>
      <c r="IV14">
        <v>0.31987199999999999</v>
      </c>
      <c r="IW14">
        <v>0.32301000000000002</v>
      </c>
      <c r="KY14" s="1">
        <v>4</v>
      </c>
      <c r="KZ14" t="s">
        <v>0</v>
      </c>
      <c r="LA14">
        <v>96.397518000000005</v>
      </c>
      <c r="LB14">
        <v>90.793567999999993</v>
      </c>
      <c r="LC14">
        <v>88.882133999999994</v>
      </c>
      <c r="LD14">
        <v>89.306337999999997</v>
      </c>
      <c r="LO14" s="1">
        <v>4</v>
      </c>
      <c r="LP14" t="s">
        <v>0</v>
      </c>
      <c r="LQ14">
        <v>96.397518000000005</v>
      </c>
      <c r="LR14">
        <v>90.793567999999993</v>
      </c>
      <c r="LS14">
        <v>88.882133999999994</v>
      </c>
      <c r="LT14">
        <v>89.306337999999997</v>
      </c>
    </row>
    <row r="15" spans="1:332" x14ac:dyDescent="0.25">
      <c r="B15" t="s">
        <v>1</v>
      </c>
      <c r="C15">
        <v>95.896344999999997</v>
      </c>
      <c r="D15">
        <v>90.985916000000003</v>
      </c>
      <c r="E15">
        <v>89.259065000000007</v>
      </c>
      <c r="F15">
        <v>89.363553999999993</v>
      </c>
      <c r="G15">
        <v>89.038117999999997</v>
      </c>
      <c r="H15">
        <v>89.135382000000007</v>
      </c>
      <c r="I15">
        <v>89.168077999999994</v>
      </c>
      <c r="J15">
        <v>88.913013000000007</v>
      </c>
      <c r="K15">
        <v>89.043362999999999</v>
      </c>
      <c r="L15">
        <v>89.114463999999998</v>
      </c>
      <c r="M15">
        <v>89.306359</v>
      </c>
      <c r="N15">
        <v>89.246814999999998</v>
      </c>
      <c r="O15">
        <v>89.424484000000007</v>
      </c>
      <c r="P15">
        <v>89.353320999999994</v>
      </c>
      <c r="Q15">
        <v>89.151291000000001</v>
      </c>
      <c r="R15">
        <v>89.311288000000005</v>
      </c>
      <c r="S15">
        <v>89.253679000000005</v>
      </c>
      <c r="T15">
        <v>89.234707999999998</v>
      </c>
      <c r="U15">
        <v>89.295057999999997</v>
      </c>
      <c r="V15">
        <v>89.209852999999995</v>
      </c>
      <c r="Z15" t="s">
        <v>1</v>
      </c>
      <c r="AA15">
        <v>4.1711999999999999E-2</v>
      </c>
      <c r="AB15">
        <v>4.3964000000000003E-2</v>
      </c>
      <c r="AC15">
        <v>4.4811999999999998E-2</v>
      </c>
      <c r="AD15">
        <v>4.4760000000000001E-2</v>
      </c>
      <c r="AE15">
        <v>4.4923999999999999E-2</v>
      </c>
      <c r="AF15">
        <v>4.4875999999999999E-2</v>
      </c>
      <c r="AG15">
        <v>4.4859999999999997E-2</v>
      </c>
      <c r="AH15">
        <v>4.4988E-2</v>
      </c>
      <c r="AI15">
        <v>4.4920000000000002E-2</v>
      </c>
      <c r="AJ15">
        <v>4.4887999999999997E-2</v>
      </c>
      <c r="AK15">
        <v>4.4788000000000001E-2</v>
      </c>
      <c r="AL15">
        <v>4.4819999999999999E-2</v>
      </c>
      <c r="AM15">
        <v>4.4732000000000001E-2</v>
      </c>
      <c r="AN15">
        <v>4.4768000000000002E-2</v>
      </c>
      <c r="AO15">
        <v>4.4867999999999998E-2</v>
      </c>
      <c r="AP15">
        <v>4.4788000000000001E-2</v>
      </c>
      <c r="AQ15">
        <v>4.4816000000000002E-2</v>
      </c>
      <c r="AR15">
        <v>4.4824000000000003E-2</v>
      </c>
      <c r="AS15">
        <v>4.4796000000000002E-2</v>
      </c>
      <c r="AT15">
        <v>4.4839999999999998E-2</v>
      </c>
      <c r="AV15">
        <v>2.6410000000000001E-3</v>
      </c>
      <c r="AW15">
        <f>IF(AV15&lt;&gt;"",16/1*AV15*16,"")</f>
        <v>0.67609600000000003</v>
      </c>
      <c r="AX15">
        <f>IF(AV15&lt;&gt;"",16/1*AV15,"")</f>
        <v>4.2256000000000002E-2</v>
      </c>
      <c r="AZ15" t="s">
        <v>115</v>
      </c>
      <c r="BA15">
        <v>378.61224800000002</v>
      </c>
      <c r="BB15">
        <v>2.6410000000000001E-3</v>
      </c>
      <c r="BC15">
        <v>220988396955</v>
      </c>
      <c r="BD15">
        <v>583680000</v>
      </c>
      <c r="BM15" s="1"/>
      <c r="BN15" t="s">
        <v>1</v>
      </c>
      <c r="BO15">
        <v>30.809697</v>
      </c>
      <c r="BP15">
        <v>29.585812000000001</v>
      </c>
      <c r="BQ15">
        <v>29.030850000000001</v>
      </c>
      <c r="BR15">
        <v>29.004477999999999</v>
      </c>
      <c r="BS15">
        <v>28.996880999999998</v>
      </c>
      <c r="BT15">
        <v>28.977256000000001</v>
      </c>
      <c r="BU15">
        <v>29.015260000000001</v>
      </c>
      <c r="BV15">
        <v>29.006791</v>
      </c>
      <c r="BW15">
        <v>28.996265000000001</v>
      </c>
      <c r="BX15">
        <v>29.022214000000002</v>
      </c>
      <c r="BY15">
        <v>29.005275000000001</v>
      </c>
      <c r="BZ15">
        <v>29.025780999999998</v>
      </c>
      <c r="CA15">
        <v>29.020847</v>
      </c>
      <c r="CB15">
        <v>29.018462</v>
      </c>
      <c r="CC15">
        <v>28.999942000000001</v>
      </c>
      <c r="CD15">
        <v>28.992380000000001</v>
      </c>
      <c r="CE15">
        <v>28.981670999999999</v>
      </c>
      <c r="CF15">
        <v>29.009737000000001</v>
      </c>
      <c r="CG15">
        <v>29.005144000000001</v>
      </c>
      <c r="CH15">
        <v>29.033507</v>
      </c>
      <c r="CK15" s="1"/>
      <c r="CL15" t="s">
        <v>1</v>
      </c>
      <c r="CM15">
        <v>3.978564</v>
      </c>
      <c r="CN15">
        <v>2.0975410000000001</v>
      </c>
      <c r="CO15">
        <v>1.219713</v>
      </c>
      <c r="CP15">
        <v>1.212232</v>
      </c>
      <c r="CQ15">
        <v>1.1899979999999999</v>
      </c>
      <c r="CR15">
        <v>1.1812879999999999</v>
      </c>
      <c r="CS15">
        <v>1.1902109999999999</v>
      </c>
      <c r="CT15">
        <v>1.1849959999999999</v>
      </c>
      <c r="CU15">
        <v>1.2147209999999999</v>
      </c>
      <c r="CV15">
        <v>1.2152590000000001</v>
      </c>
      <c r="CW15">
        <v>1.209446</v>
      </c>
      <c r="CX15">
        <v>1.2208270000000001</v>
      </c>
      <c r="CY15">
        <v>1.207093</v>
      </c>
      <c r="CZ15">
        <v>1.2064349999999999</v>
      </c>
      <c r="DA15">
        <v>1.2058629999999999</v>
      </c>
      <c r="DB15">
        <v>1.2049380000000001</v>
      </c>
      <c r="DC15">
        <v>1.2027890000000001</v>
      </c>
      <c r="DD15">
        <v>1.2010810000000001</v>
      </c>
      <c r="DE15">
        <v>1.227546</v>
      </c>
      <c r="DF15">
        <v>1.215468</v>
      </c>
      <c r="DJ15" s="1"/>
      <c r="DK15" t="s">
        <v>1</v>
      </c>
      <c r="DL15">
        <v>12.612347</v>
      </c>
      <c r="DM15">
        <v>15.223898999999999</v>
      </c>
      <c r="DN15">
        <v>12.657578000000001</v>
      </c>
      <c r="DO15">
        <v>14.879417</v>
      </c>
      <c r="DP15">
        <v>12.705551</v>
      </c>
      <c r="DQ15">
        <v>14.680196</v>
      </c>
      <c r="DR15">
        <v>14.468843</v>
      </c>
      <c r="DS15">
        <v>13.521513000000001</v>
      </c>
      <c r="DT15">
        <v>12.468814999999999</v>
      </c>
      <c r="DU15">
        <v>14.626549000000001</v>
      </c>
      <c r="DV15">
        <v>14.605387</v>
      </c>
      <c r="DW15">
        <v>14.408341</v>
      </c>
      <c r="DX15">
        <v>12.334762</v>
      </c>
      <c r="DY15">
        <v>12.335317</v>
      </c>
      <c r="DZ15">
        <v>12.345751</v>
      </c>
      <c r="EA15">
        <v>14.467502</v>
      </c>
      <c r="EB15">
        <v>14.425494</v>
      </c>
      <c r="EC15">
        <v>12.833788999999999</v>
      </c>
      <c r="ED15">
        <v>14.364169</v>
      </c>
      <c r="EE15">
        <v>14.249333999999999</v>
      </c>
      <c r="EH15" s="1"/>
      <c r="EI15" t="s">
        <v>1</v>
      </c>
      <c r="EJ15">
        <v>1.7976780000000001</v>
      </c>
      <c r="EK15">
        <v>1.240604</v>
      </c>
      <c r="EL15">
        <v>0.79416799999999999</v>
      </c>
      <c r="EM15">
        <v>0.980267</v>
      </c>
      <c r="EN15">
        <v>0.84664799999999996</v>
      </c>
      <c r="EO15">
        <v>0.88957900000000001</v>
      </c>
      <c r="EP15">
        <v>0.88498299999999996</v>
      </c>
      <c r="EQ15">
        <v>0.79035299999999997</v>
      </c>
      <c r="ER15">
        <v>0.77413799999999999</v>
      </c>
      <c r="ES15">
        <v>0.91725299999999999</v>
      </c>
      <c r="ET15">
        <v>0.93885799999999997</v>
      </c>
      <c r="EU15">
        <v>0.92331700000000005</v>
      </c>
      <c r="EV15">
        <v>0.89390999999999998</v>
      </c>
      <c r="EW15">
        <v>0.77227299999999999</v>
      </c>
      <c r="EX15">
        <v>0.89400900000000005</v>
      </c>
      <c r="EY15">
        <v>0.91462100000000002</v>
      </c>
      <c r="EZ15">
        <v>0.91270600000000002</v>
      </c>
      <c r="FA15">
        <v>0.83756799999999998</v>
      </c>
      <c r="FB15">
        <v>0.89660200000000001</v>
      </c>
      <c r="FC15">
        <v>1.0184260000000001</v>
      </c>
      <c r="FG15" s="1"/>
      <c r="FH15" t="s">
        <v>1</v>
      </c>
      <c r="FI15">
        <v>5.5601690000000001</v>
      </c>
      <c r="FJ15">
        <v>5.6196669999999997</v>
      </c>
      <c r="FK15">
        <v>5.4960170000000002</v>
      </c>
      <c r="FL15">
        <v>5.6414660000000003</v>
      </c>
      <c r="FM15">
        <v>5.539714</v>
      </c>
      <c r="FN15">
        <v>5.4840660000000003</v>
      </c>
      <c r="FO15">
        <v>5.4994529999999999</v>
      </c>
      <c r="FP15">
        <v>5.498176</v>
      </c>
      <c r="FQ15">
        <v>5.4912460000000003</v>
      </c>
      <c r="FR15">
        <v>5.4794890000000001</v>
      </c>
      <c r="FS15">
        <v>5.6167699999999998</v>
      </c>
      <c r="FT15">
        <v>5.4892519999999996</v>
      </c>
      <c r="FU15">
        <v>5.4758469999999999</v>
      </c>
      <c r="FV15">
        <v>5.483403</v>
      </c>
      <c r="FW15">
        <v>5.6353359999999997</v>
      </c>
      <c r="FX15">
        <v>5.610169</v>
      </c>
      <c r="FY15">
        <v>5.5903010000000002</v>
      </c>
      <c r="FZ15">
        <v>5.6676529999999996</v>
      </c>
      <c r="GA15">
        <v>5.6512700000000002</v>
      </c>
      <c r="GB15">
        <v>5.6458019999999998</v>
      </c>
      <c r="GE15" s="1"/>
      <c r="GF15" t="s">
        <v>1</v>
      </c>
      <c r="GG15">
        <v>0.80411200000000005</v>
      </c>
      <c r="GH15">
        <v>0.77649999999999997</v>
      </c>
      <c r="GI15">
        <v>0.60847200000000001</v>
      </c>
      <c r="GJ15">
        <v>0.43734800000000001</v>
      </c>
      <c r="GK15">
        <v>0.65749999999999997</v>
      </c>
      <c r="GL15">
        <v>0.63465899999999997</v>
      </c>
      <c r="GM15">
        <v>0.649864</v>
      </c>
      <c r="GN15">
        <v>0.62205100000000002</v>
      </c>
      <c r="GO15">
        <v>0.62027500000000002</v>
      </c>
      <c r="GP15">
        <v>0.64375800000000005</v>
      </c>
      <c r="GQ15">
        <v>0.38469199999999998</v>
      </c>
      <c r="GR15">
        <v>0.63879300000000006</v>
      </c>
      <c r="GS15">
        <v>0.62815699999999997</v>
      </c>
      <c r="GT15">
        <v>0.61898200000000003</v>
      </c>
      <c r="GU15">
        <v>0.41675600000000002</v>
      </c>
      <c r="GV15">
        <v>0.41644399999999998</v>
      </c>
      <c r="GW15">
        <v>0.41158499999999998</v>
      </c>
      <c r="GX15">
        <v>0.38125500000000001</v>
      </c>
      <c r="GY15">
        <v>0.42493500000000001</v>
      </c>
      <c r="GZ15">
        <v>0.407717</v>
      </c>
      <c r="HD15" s="1"/>
      <c r="HE15" t="s">
        <v>1</v>
      </c>
      <c r="HF15">
        <v>3.3055669999999999</v>
      </c>
      <c r="HG15">
        <v>3.3407300000000002</v>
      </c>
      <c r="HH15">
        <v>3.2704010000000001</v>
      </c>
      <c r="HI15">
        <v>3.4012359999999999</v>
      </c>
      <c r="HJ15">
        <v>3.2990270000000002</v>
      </c>
      <c r="HK15">
        <v>3.2722370000000001</v>
      </c>
      <c r="HL15">
        <v>3.2865099999999998</v>
      </c>
      <c r="HM15">
        <v>3.2712150000000002</v>
      </c>
      <c r="HN15">
        <v>3.2691620000000001</v>
      </c>
      <c r="HO15">
        <v>3.2628789999999999</v>
      </c>
      <c r="HP15">
        <v>3.2628539999999999</v>
      </c>
      <c r="HQ15">
        <v>3.272427</v>
      </c>
      <c r="HR15">
        <v>3.2760120000000001</v>
      </c>
      <c r="HS15">
        <v>3.2691309999999998</v>
      </c>
      <c r="HT15">
        <v>3.3942480000000002</v>
      </c>
      <c r="HU15">
        <v>3.2898420000000002</v>
      </c>
      <c r="HV15">
        <v>3.2904520000000002</v>
      </c>
      <c r="HW15">
        <v>3.2937370000000001</v>
      </c>
      <c r="HX15">
        <v>3.2880229999999999</v>
      </c>
      <c r="HY15">
        <v>3.4336139999999999</v>
      </c>
      <c r="IB15" s="1"/>
      <c r="IC15" t="s">
        <v>1</v>
      </c>
      <c r="ID15">
        <v>0.55210199999999998</v>
      </c>
      <c r="IE15">
        <v>0.531887</v>
      </c>
      <c r="IF15">
        <v>0.41706300000000002</v>
      </c>
      <c r="IG15">
        <v>0.36729400000000001</v>
      </c>
      <c r="IH15">
        <v>0.436058</v>
      </c>
      <c r="II15">
        <v>0.41660799999999998</v>
      </c>
      <c r="IJ15">
        <v>0.43242700000000001</v>
      </c>
      <c r="IK15">
        <v>0.41612300000000002</v>
      </c>
      <c r="IL15">
        <v>0.41328900000000002</v>
      </c>
      <c r="IM15">
        <v>0.42729600000000001</v>
      </c>
      <c r="IN15">
        <v>0.40554699999999999</v>
      </c>
      <c r="IO15">
        <v>0.41129599999999999</v>
      </c>
      <c r="IP15">
        <v>0.38936799999999999</v>
      </c>
      <c r="IQ15">
        <v>0.39772200000000002</v>
      </c>
      <c r="IR15">
        <v>0.31851200000000002</v>
      </c>
      <c r="IS15">
        <v>0.42897099999999999</v>
      </c>
      <c r="IT15">
        <v>0.42359599999999997</v>
      </c>
      <c r="IU15">
        <v>0.419516</v>
      </c>
      <c r="IV15">
        <v>0.42237599999999997</v>
      </c>
      <c r="IW15">
        <v>0.36473800000000001</v>
      </c>
      <c r="KZ15" t="s">
        <v>1</v>
      </c>
      <c r="LA15">
        <v>95.896344999999997</v>
      </c>
      <c r="LB15">
        <v>90.985916000000003</v>
      </c>
      <c r="LC15">
        <v>89.306359</v>
      </c>
      <c r="LD15">
        <v>89.209852999999995</v>
      </c>
      <c r="LP15" t="s">
        <v>1</v>
      </c>
      <c r="LQ15">
        <v>95.896344999999997</v>
      </c>
      <c r="LR15">
        <v>90.985916000000003</v>
      </c>
      <c r="LS15">
        <v>89.306359</v>
      </c>
      <c r="LT15">
        <v>89.209852999999995</v>
      </c>
    </row>
    <row r="16" spans="1:332" x14ac:dyDescent="0.25">
      <c r="B16" t="s">
        <v>2</v>
      </c>
      <c r="C16">
        <v>96.385694999999998</v>
      </c>
      <c r="D16">
        <v>90.892961</v>
      </c>
      <c r="E16">
        <v>89.231427999999994</v>
      </c>
      <c r="F16">
        <v>89.255572000000001</v>
      </c>
      <c r="G16">
        <v>89.348288999999994</v>
      </c>
      <c r="H16">
        <v>89.331318999999993</v>
      </c>
      <c r="I16">
        <v>89.369167000000004</v>
      </c>
      <c r="J16">
        <v>88.969313999999997</v>
      </c>
      <c r="K16">
        <v>88.947543999999994</v>
      </c>
      <c r="L16">
        <v>89.185338999999999</v>
      </c>
      <c r="M16">
        <v>89.192143999999999</v>
      </c>
      <c r="N16">
        <v>89.209487999999993</v>
      </c>
      <c r="O16">
        <v>89.335642000000007</v>
      </c>
      <c r="P16">
        <v>89.228176000000005</v>
      </c>
      <c r="Q16">
        <v>89.214032000000003</v>
      </c>
      <c r="R16">
        <v>89.267218999999997</v>
      </c>
      <c r="S16">
        <v>89.204642000000007</v>
      </c>
      <c r="T16">
        <v>89.136160000000004</v>
      </c>
      <c r="U16">
        <v>89.209953999999996</v>
      </c>
      <c r="V16">
        <v>89.244979999999998</v>
      </c>
      <c r="Z16" t="s">
        <v>2</v>
      </c>
      <c r="AA16">
        <v>4.1500000000000002E-2</v>
      </c>
      <c r="AB16">
        <v>4.4007999999999999E-2</v>
      </c>
      <c r="AC16">
        <v>4.4828E-2</v>
      </c>
      <c r="AD16">
        <v>4.4816000000000002E-2</v>
      </c>
      <c r="AE16">
        <v>4.4768000000000002E-2</v>
      </c>
      <c r="AF16">
        <v>4.4776000000000003E-2</v>
      </c>
      <c r="AG16">
        <v>4.4760000000000001E-2</v>
      </c>
      <c r="AH16">
        <v>4.496E-2</v>
      </c>
      <c r="AI16">
        <v>4.4971999999999998E-2</v>
      </c>
      <c r="AJ16">
        <v>4.4852000000000003E-2</v>
      </c>
      <c r="AK16">
        <v>4.4847999999999999E-2</v>
      </c>
      <c r="AL16">
        <v>4.4839999999999998E-2</v>
      </c>
      <c r="AM16">
        <v>4.4776000000000003E-2</v>
      </c>
      <c r="AN16">
        <v>4.4828E-2</v>
      </c>
      <c r="AO16">
        <v>4.4836000000000001E-2</v>
      </c>
      <c r="AP16">
        <v>4.4808000000000001E-2</v>
      </c>
      <c r="AQ16">
        <v>4.4839999999999998E-2</v>
      </c>
      <c r="AR16">
        <v>4.4875999999999999E-2</v>
      </c>
      <c r="AS16">
        <v>4.4839999999999998E-2</v>
      </c>
      <c r="AT16">
        <v>4.4819999999999999E-2</v>
      </c>
      <c r="AV16">
        <v>2.6359999999999999E-3</v>
      </c>
      <c r="AW16">
        <f t="shared" ref="AW16:AW79" si="0">IF(AV16&lt;&gt;"",16/1*AV16*16,"")</f>
        <v>0.67481599999999997</v>
      </c>
      <c r="AX16">
        <f t="shared" ref="AX16:AX79" si="1">IF(AV16&lt;&gt;"",16/1*AV16,"")</f>
        <v>4.2175999999999998E-2</v>
      </c>
      <c r="AZ16" t="s">
        <v>116</v>
      </c>
      <c r="BA16">
        <v>379.36575399999998</v>
      </c>
      <c r="BB16">
        <v>2.6359999999999999E-3</v>
      </c>
      <c r="BC16">
        <v>221428203582</v>
      </c>
      <c r="BD16">
        <v>583680000</v>
      </c>
      <c r="BM16" s="1"/>
      <c r="BN16" t="s">
        <v>2</v>
      </c>
      <c r="BO16">
        <v>30.822652000000001</v>
      </c>
      <c r="BP16">
        <v>29.602281000000001</v>
      </c>
      <c r="BQ16">
        <v>29.072265999999999</v>
      </c>
      <c r="BR16">
        <v>29.121866000000001</v>
      </c>
      <c r="BS16">
        <v>29.161856</v>
      </c>
      <c r="BT16">
        <v>29.093734999999999</v>
      </c>
      <c r="BU16">
        <v>29.069424000000001</v>
      </c>
      <c r="BV16">
        <v>28.996532999999999</v>
      </c>
      <c r="BW16">
        <v>29.027329999999999</v>
      </c>
      <c r="BX16">
        <v>29.038587</v>
      </c>
      <c r="BY16">
        <v>29.162251000000001</v>
      </c>
      <c r="BZ16">
        <v>29.078699</v>
      </c>
      <c r="CA16">
        <v>29.096322000000001</v>
      </c>
      <c r="CB16">
        <v>29.128889999999998</v>
      </c>
      <c r="CC16">
        <v>29.074808999999998</v>
      </c>
      <c r="CD16">
        <v>29.098538999999999</v>
      </c>
      <c r="CE16">
        <v>29.075227000000002</v>
      </c>
      <c r="CF16">
        <v>29.078768</v>
      </c>
      <c r="CG16">
        <v>29.043766000000002</v>
      </c>
      <c r="CH16">
        <v>29.100110999999998</v>
      </c>
      <c r="CK16" s="1"/>
      <c r="CL16" t="s">
        <v>2</v>
      </c>
      <c r="CM16">
        <v>3.9113090000000001</v>
      </c>
      <c r="CN16">
        <v>2.096406</v>
      </c>
      <c r="CO16">
        <v>1.218072</v>
      </c>
      <c r="CP16">
        <v>1.2195579999999999</v>
      </c>
      <c r="CQ16">
        <v>1.1911719999999999</v>
      </c>
      <c r="CR16">
        <v>1.1990499999999999</v>
      </c>
      <c r="CS16">
        <v>1.1878379999999999</v>
      </c>
      <c r="CT16">
        <v>1.1888399999999999</v>
      </c>
      <c r="CU16">
        <v>1.217784</v>
      </c>
      <c r="CV16">
        <v>1.218461</v>
      </c>
      <c r="CW16">
        <v>1.2271369999999999</v>
      </c>
      <c r="CX16">
        <v>1.2135959999999999</v>
      </c>
      <c r="CY16">
        <v>1.2268159999999999</v>
      </c>
      <c r="CZ16">
        <v>1.2196100000000001</v>
      </c>
      <c r="DA16">
        <v>1.2224649999999999</v>
      </c>
      <c r="DB16">
        <v>1.2186650000000001</v>
      </c>
      <c r="DC16">
        <v>1.221576</v>
      </c>
      <c r="DD16">
        <v>1.2196340000000001</v>
      </c>
      <c r="DE16">
        <v>1.2138599999999999</v>
      </c>
      <c r="DF16">
        <v>1.22316</v>
      </c>
      <c r="DJ16" s="1"/>
      <c r="DK16" t="s">
        <v>2</v>
      </c>
      <c r="DL16">
        <v>12.538724999999999</v>
      </c>
      <c r="DM16">
        <v>14.704878000000001</v>
      </c>
      <c r="DN16">
        <v>12.407662</v>
      </c>
      <c r="DO16">
        <v>14.606325</v>
      </c>
      <c r="DP16">
        <v>12.493081999999999</v>
      </c>
      <c r="DQ16">
        <v>14.552160000000001</v>
      </c>
      <c r="DR16">
        <v>14.433593</v>
      </c>
      <c r="DS16">
        <v>12.853376000000001</v>
      </c>
      <c r="DT16">
        <v>12.370547</v>
      </c>
      <c r="DU16">
        <v>14.506283</v>
      </c>
      <c r="DV16">
        <v>14.641197</v>
      </c>
      <c r="DW16">
        <v>14.585418000000001</v>
      </c>
      <c r="DX16">
        <v>12.469569999999999</v>
      </c>
      <c r="DY16">
        <v>12.549109</v>
      </c>
      <c r="DZ16">
        <v>12.583636</v>
      </c>
      <c r="EA16">
        <v>14.747178999999999</v>
      </c>
      <c r="EB16">
        <v>14.85759</v>
      </c>
      <c r="EC16">
        <v>13.276236000000001</v>
      </c>
      <c r="ED16">
        <v>14.827639</v>
      </c>
      <c r="EE16">
        <v>14.522098</v>
      </c>
      <c r="EH16" s="1"/>
      <c r="EI16" t="s">
        <v>2</v>
      </c>
      <c r="EJ16">
        <v>1.821947</v>
      </c>
      <c r="EK16">
        <v>1.2177960000000001</v>
      </c>
      <c r="EL16">
        <v>0.78319499999999997</v>
      </c>
      <c r="EM16">
        <v>0.97618199999999999</v>
      </c>
      <c r="EN16">
        <v>0.80728699999999998</v>
      </c>
      <c r="EO16">
        <v>0.92740100000000003</v>
      </c>
      <c r="EP16">
        <v>0.92184900000000003</v>
      </c>
      <c r="EQ16">
        <v>0.819191</v>
      </c>
      <c r="ER16">
        <v>0.79405300000000001</v>
      </c>
      <c r="ES16">
        <v>0.92837800000000004</v>
      </c>
      <c r="ET16">
        <v>0.94049300000000002</v>
      </c>
      <c r="EU16">
        <v>0.93757100000000004</v>
      </c>
      <c r="EV16">
        <v>0.96759899999999999</v>
      </c>
      <c r="EW16">
        <v>0.82035100000000005</v>
      </c>
      <c r="EX16">
        <v>0.91949599999999998</v>
      </c>
      <c r="EY16">
        <v>0.92938100000000001</v>
      </c>
      <c r="EZ16">
        <v>0.93420599999999998</v>
      </c>
      <c r="FA16">
        <v>0.863653</v>
      </c>
      <c r="FB16">
        <v>0.92819200000000002</v>
      </c>
      <c r="FC16">
        <v>0.91798800000000003</v>
      </c>
      <c r="FG16" s="1"/>
      <c r="FH16" t="s">
        <v>2</v>
      </c>
      <c r="FI16">
        <v>5.6106290000000003</v>
      </c>
      <c r="FJ16">
        <v>5.7285279999999998</v>
      </c>
      <c r="FK16">
        <v>5.5989339999999999</v>
      </c>
      <c r="FL16">
        <v>5.6440440000000001</v>
      </c>
      <c r="FM16">
        <v>5.5398899999999998</v>
      </c>
      <c r="FN16">
        <v>5.4844710000000001</v>
      </c>
      <c r="FO16">
        <v>5.494745</v>
      </c>
      <c r="FP16">
        <v>5.5961259999999999</v>
      </c>
      <c r="FQ16">
        <v>5.5894120000000003</v>
      </c>
      <c r="FR16">
        <v>5.55124</v>
      </c>
      <c r="FS16">
        <v>5.6282439999999996</v>
      </c>
      <c r="FT16">
        <v>5.5624549999999999</v>
      </c>
      <c r="FU16">
        <v>5.5532500000000002</v>
      </c>
      <c r="FV16">
        <v>5.5940649999999996</v>
      </c>
      <c r="FW16">
        <v>5.6292720000000003</v>
      </c>
      <c r="FX16">
        <v>5.6002190000000001</v>
      </c>
      <c r="FY16">
        <v>5.5877860000000004</v>
      </c>
      <c r="FZ16">
        <v>5.6588760000000002</v>
      </c>
      <c r="GA16">
        <v>5.6354879999999996</v>
      </c>
      <c r="GB16">
        <v>5.6322200000000002</v>
      </c>
      <c r="GE16" s="1"/>
      <c r="GF16" t="s">
        <v>2</v>
      </c>
      <c r="GG16">
        <v>0.81353799999999998</v>
      </c>
      <c r="GH16">
        <v>0.83711500000000005</v>
      </c>
      <c r="GI16">
        <v>0.639096</v>
      </c>
      <c r="GJ16">
        <v>0.43602800000000003</v>
      </c>
      <c r="GK16">
        <v>0.986954</v>
      </c>
      <c r="GL16">
        <v>0.91113599999999995</v>
      </c>
      <c r="GM16">
        <v>0.922628</v>
      </c>
      <c r="GN16">
        <v>0.65999699999999994</v>
      </c>
      <c r="GO16">
        <v>0.65874600000000005</v>
      </c>
      <c r="GP16">
        <v>0.67149999999999999</v>
      </c>
      <c r="GQ16">
        <v>0.38899600000000001</v>
      </c>
      <c r="GR16">
        <v>0.67076199999999997</v>
      </c>
      <c r="GS16">
        <v>0.65365600000000001</v>
      </c>
      <c r="GT16">
        <v>0.65878800000000004</v>
      </c>
      <c r="GU16">
        <v>0.42108299999999999</v>
      </c>
      <c r="GV16">
        <v>0.42296400000000001</v>
      </c>
      <c r="GW16">
        <v>0.41683199999999998</v>
      </c>
      <c r="GX16">
        <v>0.38309900000000002</v>
      </c>
      <c r="GY16">
        <v>0.43162600000000001</v>
      </c>
      <c r="GZ16">
        <v>0.41737299999999999</v>
      </c>
      <c r="HD16" s="1"/>
      <c r="HE16" t="s">
        <v>2</v>
      </c>
      <c r="HF16">
        <v>3.3464140000000002</v>
      </c>
      <c r="HG16">
        <v>3.413554</v>
      </c>
      <c r="HH16">
        <v>3.3172649999999999</v>
      </c>
      <c r="HI16">
        <v>3.4010669999999998</v>
      </c>
      <c r="HJ16">
        <v>3.315239</v>
      </c>
      <c r="HK16">
        <v>3.2782589999999998</v>
      </c>
      <c r="HL16">
        <v>3.2766060000000001</v>
      </c>
      <c r="HM16">
        <v>3.3134549999999998</v>
      </c>
      <c r="HN16">
        <v>3.3143799999999999</v>
      </c>
      <c r="HO16">
        <v>3.318797</v>
      </c>
      <c r="HP16">
        <v>3.321005</v>
      </c>
      <c r="HQ16">
        <v>3.331747</v>
      </c>
      <c r="HR16">
        <v>3.3270520000000001</v>
      </c>
      <c r="HS16">
        <v>3.3121420000000001</v>
      </c>
      <c r="HT16">
        <v>3.3909189999999998</v>
      </c>
      <c r="HU16">
        <v>3.3402020000000001</v>
      </c>
      <c r="HV16">
        <v>3.3626200000000002</v>
      </c>
      <c r="HW16">
        <v>3.3393169999999999</v>
      </c>
      <c r="HX16">
        <v>3.3395359999999998</v>
      </c>
      <c r="HY16">
        <v>3.432582</v>
      </c>
      <c r="IB16" s="1"/>
      <c r="IC16" t="s">
        <v>2</v>
      </c>
      <c r="ID16">
        <v>0.53466400000000003</v>
      </c>
      <c r="IE16">
        <v>0.53501900000000002</v>
      </c>
      <c r="IF16">
        <v>0.42659399999999997</v>
      </c>
      <c r="IG16">
        <v>0.335951</v>
      </c>
      <c r="IH16">
        <v>0.59469700000000003</v>
      </c>
      <c r="II16">
        <v>0.55434300000000003</v>
      </c>
      <c r="IJ16">
        <v>0.59811800000000004</v>
      </c>
      <c r="IK16">
        <v>0.44044499999999998</v>
      </c>
      <c r="IL16">
        <v>0.43803900000000001</v>
      </c>
      <c r="IM16">
        <v>0.43963200000000002</v>
      </c>
      <c r="IN16">
        <v>0.43918299999999999</v>
      </c>
      <c r="IO16">
        <v>0.45703700000000003</v>
      </c>
      <c r="IP16">
        <v>0.43613400000000002</v>
      </c>
      <c r="IQ16">
        <v>0.459758</v>
      </c>
      <c r="IR16">
        <v>0.326206</v>
      </c>
      <c r="IS16">
        <v>0.46528399999999998</v>
      </c>
      <c r="IT16">
        <v>0.455986</v>
      </c>
      <c r="IU16">
        <v>0.46368999999999999</v>
      </c>
      <c r="IV16">
        <v>0.461507</v>
      </c>
      <c r="IW16">
        <v>0.38186300000000001</v>
      </c>
      <c r="KZ16" t="s">
        <v>2</v>
      </c>
      <c r="LA16">
        <v>96.385694999999998</v>
      </c>
      <c r="LB16">
        <v>90.892961</v>
      </c>
      <c r="LC16">
        <v>89.192143999999999</v>
      </c>
      <c r="LD16">
        <v>89.244979999999998</v>
      </c>
      <c r="LP16" t="s">
        <v>2</v>
      </c>
      <c r="LQ16">
        <v>96.385694999999998</v>
      </c>
      <c r="LR16">
        <v>90.892961</v>
      </c>
      <c r="LS16">
        <v>89.192143999999999</v>
      </c>
      <c r="LT16">
        <v>89.244979999999998</v>
      </c>
    </row>
    <row r="17" spans="1:332" x14ac:dyDescent="0.25">
      <c r="A17" s="1" t="s">
        <v>5</v>
      </c>
      <c r="B17" t="s">
        <v>0</v>
      </c>
      <c r="C17">
        <v>6.8986900000000002</v>
      </c>
      <c r="D17">
        <v>6.5760439999999996</v>
      </c>
      <c r="E17">
        <v>3.6727859999999999</v>
      </c>
      <c r="F17">
        <v>3.720256</v>
      </c>
      <c r="G17">
        <v>3.617855</v>
      </c>
      <c r="H17">
        <v>3.6018949999999998</v>
      </c>
      <c r="I17">
        <v>3.553569</v>
      </c>
      <c r="J17">
        <v>3.4620410000000001</v>
      </c>
      <c r="K17">
        <v>3.482167</v>
      </c>
      <c r="L17">
        <v>3.6967850000000002</v>
      </c>
      <c r="M17">
        <v>3.6794090000000002</v>
      </c>
      <c r="N17">
        <v>3.6676980000000001</v>
      </c>
      <c r="O17">
        <v>3.7085309999999998</v>
      </c>
      <c r="P17">
        <v>3.6858089999999999</v>
      </c>
      <c r="Q17">
        <v>3.707773</v>
      </c>
      <c r="R17">
        <v>3.6705070000000002</v>
      </c>
      <c r="S17">
        <v>3.7030370000000001</v>
      </c>
      <c r="T17">
        <v>3.7195450000000001</v>
      </c>
      <c r="U17">
        <v>3.7083569999999999</v>
      </c>
      <c r="V17">
        <v>3.7019820000000001</v>
      </c>
      <c r="Y17" s="1" t="s">
        <v>5</v>
      </c>
      <c r="Z17" t="s">
        <v>0</v>
      </c>
      <c r="AA17">
        <v>0.57982</v>
      </c>
      <c r="AB17">
        <v>0.60826800000000003</v>
      </c>
      <c r="AC17">
        <v>1.0890919999999999</v>
      </c>
      <c r="AD17">
        <v>1.075196</v>
      </c>
      <c r="AE17">
        <v>1.1056280000000001</v>
      </c>
      <c r="AF17">
        <v>1.110528</v>
      </c>
      <c r="AG17">
        <v>1.1256280000000001</v>
      </c>
      <c r="AH17">
        <v>1.1553880000000001</v>
      </c>
      <c r="AI17">
        <v>1.148712</v>
      </c>
      <c r="AJ17">
        <v>1.08202</v>
      </c>
      <c r="AK17">
        <v>1.087132</v>
      </c>
      <c r="AL17">
        <v>1.0906039999999999</v>
      </c>
      <c r="AM17">
        <v>1.0785960000000001</v>
      </c>
      <c r="AN17">
        <v>1.0852440000000001</v>
      </c>
      <c r="AO17">
        <v>1.078816</v>
      </c>
      <c r="AP17">
        <v>1.0897680000000001</v>
      </c>
      <c r="AQ17">
        <v>1.0801959999999999</v>
      </c>
      <c r="AR17">
        <v>1.0753999999999999</v>
      </c>
      <c r="AS17">
        <v>1.0786439999999999</v>
      </c>
      <c r="AT17">
        <v>1.0805039999999999</v>
      </c>
      <c r="AV17">
        <v>2.774E-3</v>
      </c>
      <c r="AW17">
        <f t="shared" si="0"/>
        <v>0.710144</v>
      </c>
      <c r="AX17">
        <f t="shared" si="1"/>
        <v>4.4384E-2</v>
      </c>
      <c r="AZ17" t="s">
        <v>117</v>
      </c>
      <c r="BA17">
        <v>360.52578399999999</v>
      </c>
      <c r="BB17">
        <v>2.774E-3</v>
      </c>
      <c r="BC17">
        <v>210431689504</v>
      </c>
      <c r="BD17">
        <v>583680000</v>
      </c>
      <c r="BM17" s="1">
        <v>16</v>
      </c>
      <c r="BN17" t="s">
        <v>0</v>
      </c>
      <c r="BO17">
        <v>22.738197</v>
      </c>
      <c r="BP17">
        <v>22.279700999999999</v>
      </c>
      <c r="BQ17">
        <v>21.852027</v>
      </c>
      <c r="BR17">
        <v>21.888048000000001</v>
      </c>
      <c r="BS17">
        <v>21.826909000000001</v>
      </c>
      <c r="BT17">
        <v>21.795743999999999</v>
      </c>
      <c r="BU17">
        <v>21.791637999999999</v>
      </c>
      <c r="BV17">
        <v>21.813625999999999</v>
      </c>
      <c r="BW17">
        <v>21.785627000000002</v>
      </c>
      <c r="BX17">
        <v>21.817191999999999</v>
      </c>
      <c r="BY17">
        <v>21.816585</v>
      </c>
      <c r="BZ17">
        <v>21.823103</v>
      </c>
      <c r="CA17">
        <v>21.993009000000001</v>
      </c>
      <c r="CB17">
        <v>22.006965000000001</v>
      </c>
      <c r="CC17">
        <v>22.050011000000001</v>
      </c>
      <c r="CD17">
        <v>21.837323999999999</v>
      </c>
      <c r="CE17">
        <v>21.776524999999999</v>
      </c>
      <c r="CF17">
        <v>21.812798000000001</v>
      </c>
      <c r="CG17">
        <v>21.785146000000001</v>
      </c>
      <c r="CH17">
        <v>21.768948999999999</v>
      </c>
      <c r="CK17" s="1" t="s">
        <v>8</v>
      </c>
      <c r="CL17" t="s">
        <v>0</v>
      </c>
      <c r="CM17">
        <v>1.5779540000000001</v>
      </c>
      <c r="CN17">
        <v>1.560476</v>
      </c>
      <c r="CO17">
        <v>0.82330800000000004</v>
      </c>
      <c r="CP17">
        <v>0.81294699999999998</v>
      </c>
      <c r="CQ17">
        <v>0.87958800000000004</v>
      </c>
      <c r="CR17">
        <v>0.77996699999999997</v>
      </c>
      <c r="CS17">
        <v>0.77648700000000004</v>
      </c>
      <c r="CT17">
        <v>0.87405900000000003</v>
      </c>
      <c r="CU17">
        <v>0.90063800000000005</v>
      </c>
      <c r="CV17">
        <v>0.77681900000000004</v>
      </c>
      <c r="CW17">
        <v>0.75525100000000001</v>
      </c>
      <c r="CX17">
        <v>0.77346899999999996</v>
      </c>
      <c r="CY17">
        <v>1.078911</v>
      </c>
      <c r="CZ17">
        <v>0.81775200000000003</v>
      </c>
      <c r="DA17">
        <v>1.080635</v>
      </c>
      <c r="DB17">
        <v>0.77207400000000004</v>
      </c>
      <c r="DC17">
        <v>0.77692099999999997</v>
      </c>
      <c r="DD17">
        <v>0.90611900000000001</v>
      </c>
      <c r="DE17">
        <v>0.78228200000000003</v>
      </c>
      <c r="DF17">
        <v>0.78731700000000004</v>
      </c>
      <c r="DJ17" s="1">
        <v>40</v>
      </c>
      <c r="DK17" t="s">
        <v>0</v>
      </c>
      <c r="DL17">
        <v>9.5638129999999997</v>
      </c>
      <c r="DM17">
        <v>9.8742719999999995</v>
      </c>
      <c r="DN17">
        <v>10.066699</v>
      </c>
      <c r="DO17">
        <v>9.8733529999999998</v>
      </c>
      <c r="DP17">
        <v>10.07804</v>
      </c>
      <c r="DQ17">
        <v>10.890269</v>
      </c>
      <c r="DR17">
        <v>10.800927</v>
      </c>
      <c r="DS17">
        <v>10.002466999999999</v>
      </c>
      <c r="DT17">
        <v>10.061526000000001</v>
      </c>
      <c r="DU17">
        <v>9.6949190000000005</v>
      </c>
      <c r="DV17">
        <v>10.875733</v>
      </c>
      <c r="DW17">
        <v>9.8284300000000009</v>
      </c>
      <c r="DX17">
        <v>9.5650080000000006</v>
      </c>
      <c r="DY17">
        <v>9.9552650000000007</v>
      </c>
      <c r="DZ17">
        <v>9.8926730000000003</v>
      </c>
      <c r="EA17">
        <v>9.8190109999999997</v>
      </c>
      <c r="EB17">
        <v>10.589567000000001</v>
      </c>
      <c r="EC17">
        <v>9.5049469999999996</v>
      </c>
      <c r="ED17">
        <v>9.6337290000000007</v>
      </c>
      <c r="EE17">
        <v>9.7799549999999993</v>
      </c>
      <c r="EH17" s="1" t="s">
        <v>13</v>
      </c>
      <c r="EI17" t="s">
        <v>0</v>
      </c>
      <c r="EJ17">
        <v>0.85584000000000005</v>
      </c>
      <c r="EK17">
        <v>0.82465999999999995</v>
      </c>
      <c r="EL17">
        <v>0.73892400000000003</v>
      </c>
      <c r="EM17">
        <v>0.737286</v>
      </c>
      <c r="EN17">
        <v>0.768895</v>
      </c>
      <c r="EO17">
        <v>0.63417000000000001</v>
      </c>
      <c r="EP17">
        <v>0.63985499999999995</v>
      </c>
      <c r="EQ17">
        <v>0.741811</v>
      </c>
      <c r="ER17">
        <v>0.73316899999999996</v>
      </c>
      <c r="ES17">
        <v>0.59253999999999996</v>
      </c>
      <c r="ET17">
        <v>0.62732299999999996</v>
      </c>
      <c r="EU17">
        <v>0.65607499999999996</v>
      </c>
      <c r="EV17">
        <v>0.64953000000000005</v>
      </c>
      <c r="EW17">
        <v>0.73526199999999997</v>
      </c>
      <c r="EX17">
        <v>0.52412000000000003</v>
      </c>
      <c r="EY17">
        <v>0.54485399999999995</v>
      </c>
      <c r="EZ17">
        <v>0.60990200000000006</v>
      </c>
      <c r="FA17">
        <v>0.512042</v>
      </c>
      <c r="FB17">
        <v>0.55574000000000001</v>
      </c>
      <c r="FC17">
        <v>0.709901</v>
      </c>
      <c r="FG17" s="1">
        <v>80</v>
      </c>
      <c r="FH17" t="s">
        <v>0</v>
      </c>
      <c r="FI17">
        <v>4.9132579999999999</v>
      </c>
      <c r="FJ17">
        <v>4.9218390000000003</v>
      </c>
      <c r="FK17">
        <v>4.8712730000000004</v>
      </c>
      <c r="FL17">
        <v>4.9500010000000003</v>
      </c>
      <c r="FM17">
        <v>4.9985220000000004</v>
      </c>
      <c r="FN17">
        <v>5.043717</v>
      </c>
      <c r="FO17">
        <v>5.0477949999999998</v>
      </c>
      <c r="FP17">
        <v>5.0200620000000002</v>
      </c>
      <c r="FQ17">
        <v>5.0235390000000004</v>
      </c>
      <c r="FR17">
        <v>5.0011659999999996</v>
      </c>
      <c r="FS17">
        <v>4.9006129999999999</v>
      </c>
      <c r="FT17">
        <v>4.9920859999999996</v>
      </c>
      <c r="FU17">
        <v>5.0180749999999996</v>
      </c>
      <c r="FV17">
        <v>5.0239229999999999</v>
      </c>
      <c r="FW17">
        <v>4.9501280000000003</v>
      </c>
      <c r="FX17">
        <v>4.8873280000000001</v>
      </c>
      <c r="FY17">
        <v>4.8834330000000001</v>
      </c>
      <c r="FZ17">
        <v>4.9436220000000004</v>
      </c>
      <c r="GA17">
        <v>4.901662</v>
      </c>
      <c r="GB17">
        <v>4.9647009999999998</v>
      </c>
      <c r="GE17" s="1" t="s">
        <v>18</v>
      </c>
      <c r="GF17" t="s">
        <v>0</v>
      </c>
      <c r="GG17">
        <v>0.43857800000000002</v>
      </c>
      <c r="GH17">
        <v>0.43806200000000001</v>
      </c>
      <c r="GI17">
        <v>0.37079699999999999</v>
      </c>
      <c r="GJ17">
        <v>0.30193999999999999</v>
      </c>
      <c r="GK17">
        <v>0.39812700000000001</v>
      </c>
      <c r="GL17">
        <v>0.37597900000000001</v>
      </c>
      <c r="GM17">
        <v>0.38755000000000001</v>
      </c>
      <c r="GN17">
        <v>0.37779400000000002</v>
      </c>
      <c r="GO17">
        <v>0.37898199999999999</v>
      </c>
      <c r="GP17">
        <v>0.37134</v>
      </c>
      <c r="GQ17">
        <v>0.27553299999999997</v>
      </c>
      <c r="GR17">
        <v>0.37016700000000002</v>
      </c>
      <c r="GS17">
        <v>0.37862699999999999</v>
      </c>
      <c r="GT17">
        <v>0.380324</v>
      </c>
      <c r="GU17">
        <v>0.31419599999999998</v>
      </c>
      <c r="GV17">
        <v>0.31205899999999998</v>
      </c>
      <c r="GW17">
        <v>0.29849599999999998</v>
      </c>
      <c r="GX17">
        <v>0.29761700000000002</v>
      </c>
      <c r="GY17">
        <v>0.32742300000000002</v>
      </c>
      <c r="GZ17">
        <v>0.31651899999999999</v>
      </c>
      <c r="HD17" s="1">
        <v>144</v>
      </c>
      <c r="HE17" t="s">
        <v>0</v>
      </c>
      <c r="HF17">
        <v>3.0237859999999999</v>
      </c>
      <c r="HG17">
        <v>3.0150570000000001</v>
      </c>
      <c r="HH17">
        <v>2.9694440000000002</v>
      </c>
      <c r="HI17">
        <v>3.0143200000000001</v>
      </c>
      <c r="HJ17">
        <v>3.0005660000000001</v>
      </c>
      <c r="HK17">
        <v>2.9919630000000002</v>
      </c>
      <c r="HL17">
        <v>2.993242</v>
      </c>
      <c r="HM17">
        <v>2.9720260000000001</v>
      </c>
      <c r="HN17">
        <v>2.980639</v>
      </c>
      <c r="HO17">
        <v>3.0266519999999999</v>
      </c>
      <c r="HP17">
        <v>3.0352939999999999</v>
      </c>
      <c r="HQ17">
        <v>2.992915</v>
      </c>
      <c r="HR17">
        <v>2.9537810000000002</v>
      </c>
      <c r="HS17">
        <v>2.9750839999999998</v>
      </c>
      <c r="HT17">
        <v>3.0176210000000001</v>
      </c>
      <c r="HU17">
        <v>3.1067079999999998</v>
      </c>
      <c r="HV17">
        <v>3.0739550000000002</v>
      </c>
      <c r="HW17">
        <v>3.0446780000000002</v>
      </c>
      <c r="HX17">
        <v>3.1784650000000001</v>
      </c>
      <c r="HY17">
        <v>3.1022460000000001</v>
      </c>
      <c r="IB17" s="1" t="s">
        <v>22</v>
      </c>
      <c r="IC17" t="s">
        <v>0</v>
      </c>
      <c r="ID17">
        <v>0.34064</v>
      </c>
      <c r="IE17">
        <v>0.30973600000000001</v>
      </c>
      <c r="IF17">
        <v>0.284775</v>
      </c>
      <c r="IG17">
        <v>0.27964899999999998</v>
      </c>
      <c r="IH17">
        <v>0.30926799999999999</v>
      </c>
      <c r="II17">
        <v>0.29182000000000002</v>
      </c>
      <c r="IJ17">
        <v>0.28991800000000001</v>
      </c>
      <c r="IK17">
        <v>0.28373100000000001</v>
      </c>
      <c r="IL17">
        <v>0.28179700000000002</v>
      </c>
      <c r="IM17">
        <v>0.29255300000000001</v>
      </c>
      <c r="IN17">
        <v>0.28591100000000003</v>
      </c>
      <c r="IO17">
        <v>0.30292999999999998</v>
      </c>
      <c r="IP17">
        <v>0.28603600000000001</v>
      </c>
      <c r="IQ17">
        <v>0.283503</v>
      </c>
      <c r="IR17">
        <v>0.288163</v>
      </c>
      <c r="IS17">
        <v>0.286551</v>
      </c>
      <c r="IT17">
        <v>0.29202099999999998</v>
      </c>
      <c r="IU17">
        <v>0.28348400000000001</v>
      </c>
      <c r="IV17">
        <v>0.29176099999999999</v>
      </c>
      <c r="IW17">
        <v>0.29506500000000002</v>
      </c>
      <c r="KY17" s="1" t="s">
        <v>5</v>
      </c>
      <c r="KZ17" t="s">
        <v>0</v>
      </c>
      <c r="LA17">
        <v>6.8986900000000002</v>
      </c>
      <c r="LB17">
        <v>6.5760439999999996</v>
      </c>
      <c r="LC17">
        <v>3.6794090000000002</v>
      </c>
      <c r="LD17">
        <v>3.7019820000000001</v>
      </c>
      <c r="LO17" s="1" t="s">
        <v>5</v>
      </c>
      <c r="LP17" t="s">
        <v>0</v>
      </c>
      <c r="LQ17">
        <v>6.8986900000000002</v>
      </c>
      <c r="LR17">
        <v>6.5760439999999996</v>
      </c>
      <c r="LS17">
        <v>3.6794090000000002</v>
      </c>
      <c r="LT17">
        <v>3.7019820000000001</v>
      </c>
    </row>
    <row r="18" spans="1:332" x14ac:dyDescent="0.25">
      <c r="B18" t="s">
        <v>1</v>
      </c>
      <c r="C18">
        <v>6.9653600000000004</v>
      </c>
      <c r="D18">
        <v>6.5511739999999996</v>
      </c>
      <c r="E18">
        <v>3.7476129999999999</v>
      </c>
      <c r="F18">
        <v>3.6732170000000002</v>
      </c>
      <c r="G18">
        <v>3.6941380000000001</v>
      </c>
      <c r="H18">
        <v>3.5627710000000001</v>
      </c>
      <c r="I18">
        <v>3.599075</v>
      </c>
      <c r="J18">
        <v>3.482307</v>
      </c>
      <c r="K18">
        <v>3.4845009999999998</v>
      </c>
      <c r="L18">
        <v>3.7128540000000001</v>
      </c>
      <c r="M18">
        <v>3.690528</v>
      </c>
      <c r="N18">
        <v>3.7175159999999998</v>
      </c>
      <c r="O18">
        <v>3.702766</v>
      </c>
      <c r="P18">
        <v>3.7934839999999999</v>
      </c>
      <c r="Q18">
        <v>3.9302540000000001</v>
      </c>
      <c r="R18">
        <v>4.1428529999999997</v>
      </c>
      <c r="S18">
        <v>4.7648089999999996</v>
      </c>
      <c r="T18">
        <v>4.5806570000000004</v>
      </c>
      <c r="U18">
        <v>3.9010090000000002</v>
      </c>
      <c r="V18">
        <v>3.8082690000000001</v>
      </c>
      <c r="Z18" t="s">
        <v>1</v>
      </c>
      <c r="AA18">
        <v>0.574272</v>
      </c>
      <c r="AB18">
        <v>0.61057600000000001</v>
      </c>
      <c r="AC18">
        <v>1.0673440000000001</v>
      </c>
      <c r="AD18">
        <v>1.088964</v>
      </c>
      <c r="AE18">
        <v>1.0827960000000001</v>
      </c>
      <c r="AF18">
        <v>1.1227199999999999</v>
      </c>
      <c r="AG18">
        <v>1.1113960000000001</v>
      </c>
      <c r="AH18">
        <v>1.1486639999999999</v>
      </c>
      <c r="AI18">
        <v>1.14794</v>
      </c>
      <c r="AJ18">
        <v>1.07734</v>
      </c>
      <c r="AK18">
        <v>1.0838559999999999</v>
      </c>
      <c r="AL18">
        <v>1.0759879999999999</v>
      </c>
      <c r="AM18">
        <v>1.0802719999999999</v>
      </c>
      <c r="AN18">
        <v>1.05444</v>
      </c>
      <c r="AO18">
        <v>1.0177480000000001</v>
      </c>
      <c r="AP18">
        <v>0.96552000000000004</v>
      </c>
      <c r="AQ18">
        <v>0.83948800000000001</v>
      </c>
      <c r="AR18">
        <v>0.87323600000000001</v>
      </c>
      <c r="AS18">
        <v>1.0253760000000001</v>
      </c>
      <c r="AT18">
        <v>1.0503439999999999</v>
      </c>
      <c r="AV18">
        <v>2.7729999999999999E-3</v>
      </c>
      <c r="AW18">
        <f t="shared" si="0"/>
        <v>0.70988799999999996</v>
      </c>
      <c r="AX18">
        <f t="shared" si="1"/>
        <v>4.4367999999999998E-2</v>
      </c>
      <c r="AZ18" t="s">
        <v>118</v>
      </c>
      <c r="BA18">
        <v>360.599917</v>
      </c>
      <c r="BB18">
        <v>2.7729999999999999E-3</v>
      </c>
      <c r="BC18">
        <v>210474959670</v>
      </c>
      <c r="BD18">
        <v>583680000</v>
      </c>
      <c r="BM18" s="1"/>
      <c r="BN18" t="s">
        <v>1</v>
      </c>
      <c r="BO18">
        <v>23.174305</v>
      </c>
      <c r="BP18">
        <v>22.242543000000001</v>
      </c>
      <c r="BQ18">
        <v>21.905242999999999</v>
      </c>
      <c r="BR18">
        <v>21.865628000000001</v>
      </c>
      <c r="BS18">
        <v>21.87894</v>
      </c>
      <c r="BT18">
        <v>21.738659999999999</v>
      </c>
      <c r="BU18">
        <v>21.758151000000002</v>
      </c>
      <c r="BV18">
        <v>21.799564</v>
      </c>
      <c r="BW18">
        <v>21.77844</v>
      </c>
      <c r="BX18">
        <v>21.769760000000002</v>
      </c>
      <c r="BY18">
        <v>21.775393000000001</v>
      </c>
      <c r="BZ18">
        <v>21.75534</v>
      </c>
      <c r="CA18">
        <v>21.906307000000002</v>
      </c>
      <c r="CB18">
        <v>21.893599999999999</v>
      </c>
      <c r="CC18">
        <v>21.804963999999998</v>
      </c>
      <c r="CD18">
        <v>21.837047999999999</v>
      </c>
      <c r="CE18">
        <v>21.768512999999999</v>
      </c>
      <c r="CF18">
        <v>21.792024999999999</v>
      </c>
      <c r="CG18">
        <v>21.745000999999998</v>
      </c>
      <c r="CH18">
        <v>21.77692</v>
      </c>
      <c r="CK18" s="1"/>
      <c r="CL18" t="s">
        <v>1</v>
      </c>
      <c r="CM18">
        <v>3.0176219999999998</v>
      </c>
      <c r="CN18">
        <v>1.5672280000000001</v>
      </c>
      <c r="CO18">
        <v>0.84452899999999997</v>
      </c>
      <c r="CP18">
        <v>0.80305899999999997</v>
      </c>
      <c r="CQ18">
        <v>1.0510440000000001</v>
      </c>
      <c r="CR18">
        <v>0.80798000000000003</v>
      </c>
      <c r="CS18">
        <v>0.80470799999999998</v>
      </c>
      <c r="CT18">
        <v>0.89075499999999996</v>
      </c>
      <c r="CU18">
        <v>0.90914600000000001</v>
      </c>
      <c r="CV18">
        <v>0.76255499999999998</v>
      </c>
      <c r="CW18">
        <v>0.75912800000000002</v>
      </c>
      <c r="CX18">
        <v>0.76726799999999995</v>
      </c>
      <c r="CY18">
        <v>1.004902</v>
      </c>
      <c r="CZ18">
        <v>0.82764499999999996</v>
      </c>
      <c r="DA18">
        <v>1.0708679999999999</v>
      </c>
      <c r="DB18">
        <v>0.76130500000000001</v>
      </c>
      <c r="DC18">
        <v>0.75815200000000005</v>
      </c>
      <c r="DD18">
        <v>0.89666100000000004</v>
      </c>
      <c r="DE18">
        <v>0.75698299999999996</v>
      </c>
      <c r="DF18">
        <v>0.77213600000000004</v>
      </c>
      <c r="DJ18" s="1"/>
      <c r="DK18" t="s">
        <v>1</v>
      </c>
      <c r="DL18">
        <v>9.9985199999999992</v>
      </c>
      <c r="DM18">
        <v>10.342421</v>
      </c>
      <c r="DN18">
        <v>9.9342799999999993</v>
      </c>
      <c r="DO18">
        <v>9.7209339999999997</v>
      </c>
      <c r="DP18">
        <v>9.6971530000000001</v>
      </c>
      <c r="DQ18">
        <v>9.9265760000000007</v>
      </c>
      <c r="DR18">
        <v>9.8866289999999992</v>
      </c>
      <c r="DS18">
        <v>9.8538689999999995</v>
      </c>
      <c r="DT18">
        <v>9.8658560000000008</v>
      </c>
      <c r="DU18">
        <v>10.119873999999999</v>
      </c>
      <c r="DV18">
        <v>9.9756579999999992</v>
      </c>
      <c r="DW18">
        <v>9.8088990000000003</v>
      </c>
      <c r="DX18">
        <v>10.024478999999999</v>
      </c>
      <c r="DY18">
        <v>9.8380200000000002</v>
      </c>
      <c r="DZ18">
        <v>9.7754849999999998</v>
      </c>
      <c r="EA18">
        <v>9.7252489999999998</v>
      </c>
      <c r="EB18">
        <v>9.8599329999999998</v>
      </c>
      <c r="EC18">
        <v>9.7141420000000007</v>
      </c>
      <c r="ED18">
        <v>9.7823960000000003</v>
      </c>
      <c r="EE18">
        <v>9.9575180000000003</v>
      </c>
      <c r="EH18" s="1"/>
      <c r="EI18" t="s">
        <v>1</v>
      </c>
      <c r="EJ18">
        <v>1.4446509999999999</v>
      </c>
      <c r="EK18">
        <v>0.86116300000000001</v>
      </c>
      <c r="EL18">
        <v>0.69084900000000005</v>
      </c>
      <c r="EM18">
        <v>0.73778500000000002</v>
      </c>
      <c r="EN18">
        <v>0.74522200000000005</v>
      </c>
      <c r="EO18">
        <v>0.66967600000000005</v>
      </c>
      <c r="EP18">
        <v>0.658918</v>
      </c>
      <c r="EQ18">
        <v>0.66925299999999999</v>
      </c>
      <c r="ER18">
        <v>0.68389599999999995</v>
      </c>
      <c r="ES18">
        <v>0.63862799999999997</v>
      </c>
      <c r="ET18">
        <v>0.65725199999999995</v>
      </c>
      <c r="EU18">
        <v>0.63634999999999997</v>
      </c>
      <c r="EV18">
        <v>0.76499700000000004</v>
      </c>
      <c r="EW18">
        <v>0.70184599999999997</v>
      </c>
      <c r="EX18">
        <v>0.60450999999999999</v>
      </c>
      <c r="EY18">
        <v>0.79847699999999999</v>
      </c>
      <c r="EZ18">
        <v>0.71872999999999998</v>
      </c>
      <c r="FA18">
        <v>0.77452500000000002</v>
      </c>
      <c r="FB18">
        <v>0.71733899999999995</v>
      </c>
      <c r="FC18">
        <v>0.840472</v>
      </c>
      <c r="FG18" s="1"/>
      <c r="FH18" t="s">
        <v>1</v>
      </c>
      <c r="FI18">
        <v>4.9976139999999996</v>
      </c>
      <c r="FJ18">
        <v>5.0534379999999999</v>
      </c>
      <c r="FK18">
        <v>4.9396529999999998</v>
      </c>
      <c r="FL18">
        <v>5.0733620000000004</v>
      </c>
      <c r="FM18">
        <v>4.9790140000000003</v>
      </c>
      <c r="FN18">
        <v>4.9319329999999999</v>
      </c>
      <c r="FO18">
        <v>4.9392950000000004</v>
      </c>
      <c r="FP18">
        <v>4.9334030000000002</v>
      </c>
      <c r="FQ18">
        <v>4.9358769999999996</v>
      </c>
      <c r="FR18">
        <v>4.9198180000000002</v>
      </c>
      <c r="FS18">
        <v>5.0069350000000004</v>
      </c>
      <c r="FT18">
        <v>4.9260080000000004</v>
      </c>
      <c r="FU18">
        <v>4.915057</v>
      </c>
      <c r="FV18">
        <v>4.9319290000000002</v>
      </c>
      <c r="FW18">
        <v>5.0938889999999999</v>
      </c>
      <c r="FX18">
        <v>5.0760909999999999</v>
      </c>
      <c r="FY18">
        <v>5.0191150000000002</v>
      </c>
      <c r="FZ18">
        <v>5.1283830000000004</v>
      </c>
      <c r="GA18">
        <v>5.0867969999999998</v>
      </c>
      <c r="GB18">
        <v>5.0739510000000001</v>
      </c>
      <c r="GE18" s="1"/>
      <c r="GF18" t="s">
        <v>1</v>
      </c>
      <c r="GG18">
        <v>0.72383500000000001</v>
      </c>
      <c r="GH18">
        <v>0.71028899999999995</v>
      </c>
      <c r="GI18">
        <v>0.57655900000000004</v>
      </c>
      <c r="GJ18">
        <v>0.36795099999999997</v>
      </c>
      <c r="GK18">
        <v>0.62052300000000005</v>
      </c>
      <c r="GL18">
        <v>0.596105</v>
      </c>
      <c r="GM18">
        <v>0.61246699999999998</v>
      </c>
      <c r="GN18">
        <v>0.59011400000000003</v>
      </c>
      <c r="GO18">
        <v>0.58848199999999995</v>
      </c>
      <c r="GP18">
        <v>0.60235799999999995</v>
      </c>
      <c r="GQ18">
        <v>0.32642300000000002</v>
      </c>
      <c r="GR18">
        <v>0.60122500000000001</v>
      </c>
      <c r="GS18">
        <v>0.58667499999999995</v>
      </c>
      <c r="GT18">
        <v>0.58638400000000002</v>
      </c>
      <c r="GU18">
        <v>0.36442200000000002</v>
      </c>
      <c r="GV18">
        <v>0.36675600000000003</v>
      </c>
      <c r="GW18">
        <v>0.36078900000000003</v>
      </c>
      <c r="GX18">
        <v>0.33788299999999999</v>
      </c>
      <c r="GY18">
        <v>0.37940499999999999</v>
      </c>
      <c r="GZ18">
        <v>0.37229899999999999</v>
      </c>
      <c r="HD18" s="1"/>
      <c r="HE18" t="s">
        <v>1</v>
      </c>
      <c r="HF18">
        <v>3.1124700000000001</v>
      </c>
      <c r="HG18">
        <v>3.0632470000000001</v>
      </c>
      <c r="HH18">
        <v>3.0102829999999998</v>
      </c>
      <c r="HI18">
        <v>3.138083</v>
      </c>
      <c r="HJ18">
        <v>3.040842</v>
      </c>
      <c r="HK18">
        <v>3.0361069999999999</v>
      </c>
      <c r="HL18">
        <v>3.023644</v>
      </c>
      <c r="HM18">
        <v>3.0099659999999999</v>
      </c>
      <c r="HN18">
        <v>3.002046</v>
      </c>
      <c r="HO18">
        <v>2.9893770000000002</v>
      </c>
      <c r="HP18">
        <v>2.971473</v>
      </c>
      <c r="HQ18">
        <v>2.997741</v>
      </c>
      <c r="HR18">
        <v>3.0147400000000002</v>
      </c>
      <c r="HS18">
        <v>2.9762420000000001</v>
      </c>
      <c r="HT18">
        <v>2.992057</v>
      </c>
      <c r="HU18">
        <v>3.067415</v>
      </c>
      <c r="HV18">
        <v>3.0037060000000002</v>
      </c>
      <c r="HW18">
        <v>3.0395590000000001</v>
      </c>
      <c r="HX18">
        <v>3.0373420000000002</v>
      </c>
      <c r="HY18">
        <v>3.1580080000000001</v>
      </c>
      <c r="IB18" s="1"/>
      <c r="IC18" t="s">
        <v>1</v>
      </c>
      <c r="ID18">
        <v>0.481659</v>
      </c>
      <c r="IE18">
        <v>0.460812</v>
      </c>
      <c r="IF18">
        <v>0.39560800000000002</v>
      </c>
      <c r="IG18">
        <v>0.31092700000000001</v>
      </c>
      <c r="IH18">
        <v>0.42203299999999999</v>
      </c>
      <c r="II18">
        <v>0.42150300000000002</v>
      </c>
      <c r="IJ18">
        <v>0.427701</v>
      </c>
      <c r="IK18">
        <v>0.41853000000000001</v>
      </c>
      <c r="IL18">
        <v>0.41789100000000001</v>
      </c>
      <c r="IM18">
        <v>0.42586800000000002</v>
      </c>
      <c r="IN18">
        <v>0.41638999999999998</v>
      </c>
      <c r="IO18">
        <v>0.42705700000000002</v>
      </c>
      <c r="IP18">
        <v>0.41292099999999998</v>
      </c>
      <c r="IQ18">
        <v>0.41941499999999998</v>
      </c>
      <c r="IR18">
        <v>0.427284</v>
      </c>
      <c r="IS18">
        <v>0.43713800000000003</v>
      </c>
      <c r="IT18">
        <v>0.43221900000000002</v>
      </c>
      <c r="IU18">
        <v>0.421541</v>
      </c>
      <c r="IV18">
        <v>0.41474899999999998</v>
      </c>
      <c r="IW18">
        <v>0.34479399999999999</v>
      </c>
      <c r="KZ18" t="s">
        <v>1</v>
      </c>
      <c r="LA18">
        <v>6.9653600000000004</v>
      </c>
      <c r="LB18">
        <v>6.5511739999999996</v>
      </c>
      <c r="LC18">
        <v>3.690528</v>
      </c>
      <c r="LD18">
        <v>3.8082690000000001</v>
      </c>
      <c r="LP18" t="s">
        <v>1</v>
      </c>
      <c r="LQ18">
        <v>6.9653600000000004</v>
      </c>
      <c r="LR18">
        <v>6.5511739999999996</v>
      </c>
      <c r="LS18">
        <v>3.690528</v>
      </c>
      <c r="LT18">
        <v>3.8082690000000001</v>
      </c>
    </row>
    <row r="19" spans="1:332" x14ac:dyDescent="0.25">
      <c r="B19" t="s">
        <v>2</v>
      </c>
      <c r="C19">
        <v>7.1143369999999999</v>
      </c>
      <c r="D19">
        <v>6.749625</v>
      </c>
      <c r="E19">
        <v>4.0424889999999998</v>
      </c>
      <c r="F19">
        <v>4.0250760000000003</v>
      </c>
      <c r="G19">
        <v>4.017944</v>
      </c>
      <c r="H19">
        <v>3.8563939999999999</v>
      </c>
      <c r="I19">
        <v>3.9959229999999999</v>
      </c>
      <c r="J19">
        <v>3.6349900000000002</v>
      </c>
      <c r="K19">
        <v>3.6103139999999998</v>
      </c>
      <c r="L19">
        <v>3.8098670000000001</v>
      </c>
      <c r="M19">
        <v>3.789253</v>
      </c>
      <c r="N19">
        <v>3.8115739999999998</v>
      </c>
      <c r="O19">
        <v>3.8822410000000001</v>
      </c>
      <c r="P19">
        <v>3.9548459999999999</v>
      </c>
      <c r="Q19">
        <v>3.8434740000000001</v>
      </c>
      <c r="R19">
        <v>3.7294260000000001</v>
      </c>
      <c r="S19">
        <v>3.7151860000000001</v>
      </c>
      <c r="T19">
        <v>3.7609590000000002</v>
      </c>
      <c r="U19">
        <v>3.7481789999999999</v>
      </c>
      <c r="V19">
        <v>3.7347269999999999</v>
      </c>
      <c r="Z19" t="s">
        <v>2</v>
      </c>
      <c r="AA19">
        <v>0.56224399999999997</v>
      </c>
      <c r="AB19">
        <v>0.59262400000000004</v>
      </c>
      <c r="AC19">
        <v>0.98948800000000003</v>
      </c>
      <c r="AD19">
        <v>0.99377199999999999</v>
      </c>
      <c r="AE19">
        <v>0.99553199999999997</v>
      </c>
      <c r="AF19">
        <v>1.0372399999999999</v>
      </c>
      <c r="AG19">
        <v>1.00102</v>
      </c>
      <c r="AH19">
        <v>1.1004160000000001</v>
      </c>
      <c r="AI19">
        <v>1.107936</v>
      </c>
      <c r="AJ19">
        <v>1.0499039999999999</v>
      </c>
      <c r="AK19">
        <v>1.0556160000000001</v>
      </c>
      <c r="AL19">
        <v>1.049436</v>
      </c>
      <c r="AM19">
        <v>1.030332</v>
      </c>
      <c r="AN19">
        <v>1.0114160000000001</v>
      </c>
      <c r="AO19">
        <v>1.040724</v>
      </c>
      <c r="AP19">
        <v>1.0725519999999999</v>
      </c>
      <c r="AQ19">
        <v>1.0766640000000001</v>
      </c>
      <c r="AR19">
        <v>1.0635600000000001</v>
      </c>
      <c r="AS19">
        <v>1.0671839999999999</v>
      </c>
      <c r="AT19">
        <v>1.0710280000000001</v>
      </c>
      <c r="AV19">
        <v>2.8509999999999998E-3</v>
      </c>
      <c r="AW19">
        <f t="shared" si="0"/>
        <v>0.72985599999999995</v>
      </c>
      <c r="AX19">
        <f t="shared" si="1"/>
        <v>4.5615999999999997E-2</v>
      </c>
      <c r="AZ19" t="s">
        <v>119</v>
      </c>
      <c r="BA19">
        <v>350.766819</v>
      </c>
      <c r="BB19">
        <v>2.8509999999999998E-3</v>
      </c>
      <c r="BC19">
        <v>204735576904</v>
      </c>
      <c r="BD19">
        <v>583680000</v>
      </c>
      <c r="BM19" s="1"/>
      <c r="BN19" t="s">
        <v>2</v>
      </c>
      <c r="BO19">
        <v>23.188607999999999</v>
      </c>
      <c r="BP19">
        <v>22.270163</v>
      </c>
      <c r="BQ19">
        <v>21.867184000000002</v>
      </c>
      <c r="BR19">
        <v>21.858691</v>
      </c>
      <c r="BS19">
        <v>21.846340999999999</v>
      </c>
      <c r="BT19">
        <v>21.787343</v>
      </c>
      <c r="BU19">
        <v>21.767116999999999</v>
      </c>
      <c r="BV19">
        <v>21.765644999999999</v>
      </c>
      <c r="BW19">
        <v>21.742915</v>
      </c>
      <c r="BX19">
        <v>21.728214000000001</v>
      </c>
      <c r="BY19">
        <v>21.748059999999999</v>
      </c>
      <c r="BZ19">
        <v>21.764516</v>
      </c>
      <c r="CA19">
        <v>21.928328</v>
      </c>
      <c r="CB19">
        <v>21.860623</v>
      </c>
      <c r="CC19">
        <v>21.799530000000001</v>
      </c>
      <c r="CD19">
        <v>21.776091999999998</v>
      </c>
      <c r="CE19">
        <v>21.789020000000001</v>
      </c>
      <c r="CF19">
        <v>21.797618</v>
      </c>
      <c r="CG19">
        <v>21.777781000000001</v>
      </c>
      <c r="CH19">
        <v>21.778752000000001</v>
      </c>
      <c r="CK19" s="1"/>
      <c r="CL19" t="s">
        <v>2</v>
      </c>
      <c r="CM19">
        <v>2.9765350000000002</v>
      </c>
      <c r="CN19">
        <v>1.5551630000000001</v>
      </c>
      <c r="CO19">
        <v>0.82087600000000005</v>
      </c>
      <c r="CP19">
        <v>0.80063099999999998</v>
      </c>
      <c r="CQ19">
        <v>0.88438399999999995</v>
      </c>
      <c r="CR19">
        <v>0.79924899999999999</v>
      </c>
      <c r="CS19">
        <v>0.79693599999999998</v>
      </c>
      <c r="CT19">
        <v>0.897679</v>
      </c>
      <c r="CU19">
        <v>0.92971499999999996</v>
      </c>
      <c r="CV19">
        <v>0.78447500000000003</v>
      </c>
      <c r="CW19">
        <v>0.78829899999999997</v>
      </c>
      <c r="CX19">
        <v>0.78841000000000006</v>
      </c>
      <c r="CY19">
        <v>1.085896</v>
      </c>
      <c r="CZ19">
        <v>0.832847</v>
      </c>
      <c r="DA19">
        <v>1.0880399999999999</v>
      </c>
      <c r="DB19">
        <v>0.77951099999999995</v>
      </c>
      <c r="DC19">
        <v>0.77809399999999995</v>
      </c>
      <c r="DD19">
        <v>0.92243200000000003</v>
      </c>
      <c r="DE19">
        <v>0.78748899999999999</v>
      </c>
      <c r="DF19">
        <v>0.79031799999999996</v>
      </c>
      <c r="DJ19" s="1"/>
      <c r="DK19" t="s">
        <v>2</v>
      </c>
      <c r="DL19">
        <v>10.016145</v>
      </c>
      <c r="DM19">
        <v>10.189776</v>
      </c>
      <c r="DN19">
        <v>10.061593999999999</v>
      </c>
      <c r="DO19">
        <v>10.017538999999999</v>
      </c>
      <c r="DP19">
        <v>9.9757829999999998</v>
      </c>
      <c r="DQ19">
        <v>10.133528999999999</v>
      </c>
      <c r="DR19">
        <v>10.200972999999999</v>
      </c>
      <c r="DS19">
        <v>10.215476000000001</v>
      </c>
      <c r="DT19">
        <v>10.039875</v>
      </c>
      <c r="DU19">
        <v>9.9578659999999992</v>
      </c>
      <c r="DV19">
        <v>10.125261</v>
      </c>
      <c r="DW19">
        <v>9.8351839999999999</v>
      </c>
      <c r="DX19">
        <v>10.126211</v>
      </c>
      <c r="DY19">
        <v>9.9730380000000007</v>
      </c>
      <c r="DZ19">
        <v>9.9494679999999995</v>
      </c>
      <c r="EA19">
        <v>9.9780060000000006</v>
      </c>
      <c r="EB19">
        <v>10.046187</v>
      </c>
      <c r="EC19">
        <v>10.044988999999999</v>
      </c>
      <c r="ED19">
        <v>10.075303</v>
      </c>
      <c r="EE19">
        <v>10.074369000000001</v>
      </c>
      <c r="EH19" s="1"/>
      <c r="EI19" t="s">
        <v>2</v>
      </c>
      <c r="EJ19">
        <v>1.509949</v>
      </c>
      <c r="EK19">
        <v>0.86833199999999999</v>
      </c>
      <c r="EL19">
        <v>0.691971</v>
      </c>
      <c r="EM19">
        <v>0.73428599999999999</v>
      </c>
      <c r="EN19">
        <v>0.71023400000000003</v>
      </c>
      <c r="EO19">
        <v>0.63964299999999996</v>
      </c>
      <c r="EP19">
        <v>0.65576199999999996</v>
      </c>
      <c r="EQ19">
        <v>0.68227599999999999</v>
      </c>
      <c r="ER19">
        <v>0.68026299999999995</v>
      </c>
      <c r="ES19">
        <v>0.63812500000000005</v>
      </c>
      <c r="ET19">
        <v>0.67914799999999997</v>
      </c>
      <c r="EU19">
        <v>0.65915599999999996</v>
      </c>
      <c r="EV19">
        <v>0.75873400000000002</v>
      </c>
      <c r="EW19">
        <v>0.68691400000000002</v>
      </c>
      <c r="EX19">
        <v>0.63015699999999997</v>
      </c>
      <c r="EY19">
        <v>0.64582300000000004</v>
      </c>
      <c r="EZ19">
        <v>0.67184699999999997</v>
      </c>
      <c r="FA19">
        <v>0.62877400000000006</v>
      </c>
      <c r="FB19">
        <v>0.64100500000000005</v>
      </c>
      <c r="FC19">
        <v>0.74316599999999999</v>
      </c>
      <c r="FG19" s="1"/>
      <c r="FH19" t="s">
        <v>2</v>
      </c>
      <c r="FI19">
        <v>5.0453260000000002</v>
      </c>
      <c r="FJ19">
        <v>5.1402999999999999</v>
      </c>
      <c r="FK19">
        <v>5.0441500000000001</v>
      </c>
      <c r="FL19">
        <v>5.0999470000000002</v>
      </c>
      <c r="FM19">
        <v>4.9787860000000004</v>
      </c>
      <c r="FN19">
        <v>4.9324599999999998</v>
      </c>
      <c r="FO19">
        <v>4.9415630000000004</v>
      </c>
      <c r="FP19">
        <v>5.017582</v>
      </c>
      <c r="FQ19">
        <v>5.0146059999999997</v>
      </c>
      <c r="FR19">
        <v>5.0078820000000004</v>
      </c>
      <c r="FS19">
        <v>5.0154680000000003</v>
      </c>
      <c r="FT19">
        <v>5.0165430000000004</v>
      </c>
      <c r="FU19">
        <v>5.0112350000000001</v>
      </c>
      <c r="FV19">
        <v>5.0307089999999999</v>
      </c>
      <c r="FW19">
        <v>5.1003239999999996</v>
      </c>
      <c r="FX19">
        <v>5.0779490000000003</v>
      </c>
      <c r="FY19">
        <v>5.0239370000000001</v>
      </c>
      <c r="FZ19">
        <v>5.1145480000000001</v>
      </c>
      <c r="GA19">
        <v>5.0697260000000002</v>
      </c>
      <c r="GB19">
        <v>5.068924</v>
      </c>
      <c r="GE19" s="1"/>
      <c r="GF19" t="s">
        <v>2</v>
      </c>
      <c r="GG19">
        <v>0.75441000000000003</v>
      </c>
      <c r="GH19">
        <v>0.77657699999999996</v>
      </c>
      <c r="GI19">
        <v>0.62089099999999997</v>
      </c>
      <c r="GJ19">
        <v>0.37320300000000001</v>
      </c>
      <c r="GK19">
        <v>0.92615499999999995</v>
      </c>
      <c r="GL19">
        <v>0.88128099999999998</v>
      </c>
      <c r="GM19">
        <v>0.88312599999999997</v>
      </c>
      <c r="GN19">
        <v>0.62935700000000006</v>
      </c>
      <c r="GO19">
        <v>0.64617400000000003</v>
      </c>
      <c r="GP19">
        <v>0.63233200000000001</v>
      </c>
      <c r="GQ19">
        <v>0.35970200000000002</v>
      </c>
      <c r="GR19">
        <v>0.65805199999999997</v>
      </c>
      <c r="GS19">
        <v>0.64454199999999995</v>
      </c>
      <c r="GT19">
        <v>0.66117099999999995</v>
      </c>
      <c r="GU19">
        <v>0.40886099999999997</v>
      </c>
      <c r="GV19">
        <v>0.39351000000000003</v>
      </c>
      <c r="GW19">
        <v>0.38651099999999999</v>
      </c>
      <c r="GX19">
        <v>0.34920099999999998</v>
      </c>
      <c r="GY19">
        <v>0.39055299999999998</v>
      </c>
      <c r="GZ19">
        <v>0.36796099999999998</v>
      </c>
      <c r="HD19" s="1"/>
      <c r="HE19" t="s">
        <v>2</v>
      </c>
      <c r="HF19">
        <v>3.0896270000000001</v>
      </c>
      <c r="HG19">
        <v>3.1370399999999998</v>
      </c>
      <c r="HH19">
        <v>3.0566749999999998</v>
      </c>
      <c r="HI19">
        <v>3.074309</v>
      </c>
      <c r="HJ19">
        <v>3.044286</v>
      </c>
      <c r="HK19">
        <v>3.0419719999999999</v>
      </c>
      <c r="HL19">
        <v>3.0129959999999998</v>
      </c>
      <c r="HM19">
        <v>3.0633940000000002</v>
      </c>
      <c r="HN19">
        <v>3.0858189999999999</v>
      </c>
      <c r="HO19">
        <v>3.0923530000000001</v>
      </c>
      <c r="HP19">
        <v>3.062611</v>
      </c>
      <c r="HQ19">
        <v>3.0571429999999999</v>
      </c>
      <c r="HR19">
        <v>3.0606520000000002</v>
      </c>
      <c r="HS19">
        <v>3.0726819999999999</v>
      </c>
      <c r="HT19">
        <v>3.0828609999999999</v>
      </c>
      <c r="HU19">
        <v>3.077477</v>
      </c>
      <c r="HV19">
        <v>3.0588090000000001</v>
      </c>
      <c r="HW19">
        <v>3.05565</v>
      </c>
      <c r="HX19">
        <v>3.0557159999999999</v>
      </c>
      <c r="HY19">
        <v>3.1525430000000001</v>
      </c>
      <c r="IB19" s="1"/>
      <c r="IC19" t="s">
        <v>2</v>
      </c>
      <c r="ID19">
        <v>0.53859299999999999</v>
      </c>
      <c r="IE19">
        <v>0.53173899999999996</v>
      </c>
      <c r="IF19">
        <v>0.43518899999999999</v>
      </c>
      <c r="IG19">
        <v>0.32439400000000002</v>
      </c>
      <c r="IH19">
        <v>0.62400999999999995</v>
      </c>
      <c r="II19">
        <v>0.58809400000000001</v>
      </c>
      <c r="IJ19">
        <v>0.58896499999999996</v>
      </c>
      <c r="IK19">
        <v>0.44633699999999998</v>
      </c>
      <c r="IL19">
        <v>0.44556899999999999</v>
      </c>
      <c r="IM19">
        <v>0.44994400000000001</v>
      </c>
      <c r="IN19">
        <v>0.446772</v>
      </c>
      <c r="IO19">
        <v>0.45146999999999998</v>
      </c>
      <c r="IP19">
        <v>0.44250099999999998</v>
      </c>
      <c r="IQ19">
        <v>0.44710499999999997</v>
      </c>
      <c r="IR19">
        <v>0.45292300000000002</v>
      </c>
      <c r="IS19">
        <v>0.46431299999999998</v>
      </c>
      <c r="IT19">
        <v>0.45293</v>
      </c>
      <c r="IU19">
        <v>0.462615</v>
      </c>
      <c r="IV19">
        <v>0.468721</v>
      </c>
      <c r="IW19">
        <v>0.36893900000000002</v>
      </c>
      <c r="KZ19" t="s">
        <v>2</v>
      </c>
      <c r="LA19">
        <v>7.1143369999999999</v>
      </c>
      <c r="LB19">
        <v>6.749625</v>
      </c>
      <c r="LC19">
        <v>3.789253</v>
      </c>
      <c r="LD19">
        <v>3.7347269999999999</v>
      </c>
      <c r="LP19" t="s">
        <v>2</v>
      </c>
      <c r="LQ19">
        <v>7.1143369999999999</v>
      </c>
      <c r="LR19">
        <v>6.749625</v>
      </c>
      <c r="LS19">
        <v>3.789253</v>
      </c>
      <c r="LT19">
        <v>3.7347269999999999</v>
      </c>
    </row>
    <row r="20" spans="1:332" x14ac:dyDescent="0.25">
      <c r="A20" s="1">
        <v>8</v>
      </c>
      <c r="B20" t="s">
        <v>0</v>
      </c>
      <c r="C20">
        <v>46.043337000000001</v>
      </c>
      <c r="D20">
        <v>45.456918000000002</v>
      </c>
      <c r="E20">
        <v>44.59037</v>
      </c>
      <c r="F20">
        <v>44.573818000000003</v>
      </c>
      <c r="G20">
        <v>44.741719000000003</v>
      </c>
      <c r="H20">
        <v>44.565857999999999</v>
      </c>
      <c r="I20">
        <v>44.577919000000001</v>
      </c>
      <c r="J20">
        <v>44.598422999999997</v>
      </c>
      <c r="K20">
        <v>44.556615000000001</v>
      </c>
      <c r="L20">
        <v>44.460484999999998</v>
      </c>
      <c r="M20">
        <v>44.475211999999999</v>
      </c>
      <c r="N20">
        <v>44.351638000000001</v>
      </c>
      <c r="O20">
        <v>44.383026000000001</v>
      </c>
      <c r="P20">
        <v>44.386530999999998</v>
      </c>
      <c r="Q20">
        <v>44.336162999999999</v>
      </c>
      <c r="R20">
        <v>44.421833999999997</v>
      </c>
      <c r="S20">
        <v>44.457617999999997</v>
      </c>
      <c r="T20">
        <v>44.387337000000002</v>
      </c>
      <c r="U20">
        <v>44.404857999999997</v>
      </c>
      <c r="V20">
        <v>44.422446000000001</v>
      </c>
      <c r="Y20" s="1">
        <v>8</v>
      </c>
      <c r="Z20" t="s">
        <v>0</v>
      </c>
      <c r="AA20">
        <v>4.3437999999999997E-2</v>
      </c>
      <c r="AB20">
        <v>4.3998000000000002E-2</v>
      </c>
      <c r="AC20">
        <v>4.4852000000000003E-2</v>
      </c>
      <c r="AD20">
        <v>4.487E-2</v>
      </c>
      <c r="AE20">
        <v>4.4701999999999999E-2</v>
      </c>
      <c r="AF20">
        <v>4.4878000000000001E-2</v>
      </c>
      <c r="AG20">
        <v>4.4866000000000003E-2</v>
      </c>
      <c r="AH20">
        <v>4.4844000000000002E-2</v>
      </c>
      <c r="AI20">
        <v>4.4886000000000002E-2</v>
      </c>
      <c r="AJ20">
        <v>4.4984000000000003E-2</v>
      </c>
      <c r="AK20">
        <v>4.4968000000000001E-2</v>
      </c>
      <c r="AL20">
        <v>4.5094000000000002E-2</v>
      </c>
      <c r="AM20">
        <v>4.5061999999999998E-2</v>
      </c>
      <c r="AN20">
        <v>4.5058000000000001E-2</v>
      </c>
      <c r="AO20">
        <v>4.5109999999999997E-2</v>
      </c>
      <c r="AP20">
        <v>4.5022E-2</v>
      </c>
      <c r="AQ20">
        <v>4.4985999999999998E-2</v>
      </c>
      <c r="AR20">
        <v>4.5058000000000001E-2</v>
      </c>
      <c r="AS20">
        <v>4.5039999999999997E-2</v>
      </c>
      <c r="AT20">
        <v>4.5022E-2</v>
      </c>
      <c r="AV20">
        <v>2.862E-3</v>
      </c>
      <c r="AW20">
        <f t="shared" si="0"/>
        <v>0.73267199999999999</v>
      </c>
      <c r="AX20">
        <f t="shared" si="1"/>
        <v>4.5791999999999999E-2</v>
      </c>
      <c r="AZ20" t="s">
        <v>120</v>
      </c>
      <c r="BA20">
        <v>349.35892999999999</v>
      </c>
      <c r="BB20">
        <v>2.862E-3</v>
      </c>
      <c r="BC20">
        <v>203913820066</v>
      </c>
      <c r="BD20">
        <v>583680000</v>
      </c>
      <c r="BM20" s="1">
        <v>20</v>
      </c>
      <c r="BN20" t="s">
        <v>0</v>
      </c>
      <c r="BO20">
        <v>18.499103999999999</v>
      </c>
      <c r="BP20">
        <v>17.854769999999998</v>
      </c>
      <c r="BQ20">
        <v>17.624219</v>
      </c>
      <c r="BR20">
        <v>17.504207000000001</v>
      </c>
      <c r="BS20">
        <v>17.647822000000001</v>
      </c>
      <c r="BT20">
        <v>18.879356000000001</v>
      </c>
      <c r="BU20">
        <v>25.174097</v>
      </c>
      <c r="BV20">
        <v>19.087482000000001</v>
      </c>
      <c r="BW20">
        <v>18.338314</v>
      </c>
      <c r="BX20">
        <v>17.468641999999999</v>
      </c>
      <c r="BY20">
        <v>17.517422</v>
      </c>
      <c r="BZ20">
        <v>17.569161999999999</v>
      </c>
      <c r="CA20">
        <v>17.761323000000001</v>
      </c>
      <c r="CB20">
        <v>17.733971</v>
      </c>
      <c r="CC20">
        <v>17.849698</v>
      </c>
      <c r="CD20">
        <v>18.591428000000001</v>
      </c>
      <c r="CE20">
        <v>17.745367000000002</v>
      </c>
      <c r="CF20">
        <v>18.695834000000001</v>
      </c>
      <c r="CG20">
        <v>18.659528000000002</v>
      </c>
      <c r="CH20">
        <v>17.765616000000001</v>
      </c>
      <c r="CK20" s="1" t="s">
        <v>9</v>
      </c>
      <c r="CL20" t="s">
        <v>0</v>
      </c>
      <c r="CM20">
        <v>1.3599909999999999</v>
      </c>
      <c r="CN20">
        <v>1.3360909999999999</v>
      </c>
      <c r="CO20">
        <v>0.74956999999999996</v>
      </c>
      <c r="CP20">
        <v>0.77300000000000002</v>
      </c>
      <c r="CQ20">
        <v>0.80754099999999995</v>
      </c>
      <c r="CR20">
        <v>0.77582399999999996</v>
      </c>
      <c r="CS20">
        <v>0.76827500000000004</v>
      </c>
      <c r="CT20">
        <v>0.743946</v>
      </c>
      <c r="CU20">
        <v>0.79994600000000005</v>
      </c>
      <c r="CV20">
        <v>0.779501</v>
      </c>
      <c r="CW20">
        <v>0.780061</v>
      </c>
      <c r="CX20">
        <v>0.76046599999999998</v>
      </c>
      <c r="CY20">
        <v>0.92410300000000001</v>
      </c>
      <c r="CZ20">
        <v>0.76570499999999997</v>
      </c>
      <c r="DA20">
        <v>0.96700799999999998</v>
      </c>
      <c r="DB20">
        <v>0.85157300000000002</v>
      </c>
      <c r="DC20">
        <v>0.85239200000000004</v>
      </c>
      <c r="DD20">
        <v>0.80469599999999997</v>
      </c>
      <c r="DE20">
        <v>0.83704999999999996</v>
      </c>
      <c r="DF20">
        <v>0.81555500000000003</v>
      </c>
      <c r="DJ20" s="1">
        <v>48</v>
      </c>
      <c r="DK20" t="s">
        <v>0</v>
      </c>
      <c r="DL20">
        <v>8.1261849999999995</v>
      </c>
      <c r="DM20">
        <v>8.1670669999999994</v>
      </c>
      <c r="DN20">
        <v>8.1587309999999995</v>
      </c>
      <c r="DO20">
        <v>8.0740820000000006</v>
      </c>
      <c r="DP20">
        <v>8.3776810000000008</v>
      </c>
      <c r="DQ20">
        <v>8.1797319999999996</v>
      </c>
      <c r="DR20">
        <v>8.1422550000000005</v>
      </c>
      <c r="DS20">
        <v>8.2321220000000004</v>
      </c>
      <c r="DT20">
        <v>8.2546990000000005</v>
      </c>
      <c r="DU20">
        <v>8.0361390000000004</v>
      </c>
      <c r="DV20">
        <v>8.1601440000000007</v>
      </c>
      <c r="DW20">
        <v>8.0652399999999993</v>
      </c>
      <c r="DX20">
        <v>8.1147390000000001</v>
      </c>
      <c r="DY20">
        <v>8.3338110000000007</v>
      </c>
      <c r="DZ20">
        <v>8.1939620000000009</v>
      </c>
      <c r="EA20">
        <v>8.0760719999999999</v>
      </c>
      <c r="EB20">
        <v>8.1536869999999997</v>
      </c>
      <c r="EC20">
        <v>8.1354679999999995</v>
      </c>
      <c r="ED20">
        <v>8.0875540000000008</v>
      </c>
      <c r="EE20">
        <v>7.9825390000000001</v>
      </c>
      <c r="EH20" s="1" t="s">
        <v>14</v>
      </c>
      <c r="EI20" t="s">
        <v>0</v>
      </c>
      <c r="EJ20">
        <v>0.71654700000000005</v>
      </c>
      <c r="EK20">
        <v>0.66988199999999998</v>
      </c>
      <c r="EL20">
        <v>0.60489199999999999</v>
      </c>
      <c r="EM20">
        <v>0.487788</v>
      </c>
      <c r="EN20">
        <v>0.59387199999999996</v>
      </c>
      <c r="EO20">
        <v>0.44811000000000001</v>
      </c>
      <c r="EP20">
        <v>0.44792999999999999</v>
      </c>
      <c r="EQ20">
        <v>0.61485500000000004</v>
      </c>
      <c r="ER20">
        <v>0.62158800000000003</v>
      </c>
      <c r="ES20">
        <v>0.46917900000000001</v>
      </c>
      <c r="ET20">
        <v>0.46490700000000001</v>
      </c>
      <c r="EU20">
        <v>0.46167399999999997</v>
      </c>
      <c r="EV20">
        <v>0.55026900000000001</v>
      </c>
      <c r="EW20">
        <v>0.56926500000000002</v>
      </c>
      <c r="EX20">
        <v>0.47059499999999999</v>
      </c>
      <c r="EY20">
        <v>0.48269899999999999</v>
      </c>
      <c r="EZ20">
        <v>0.43265500000000001</v>
      </c>
      <c r="FA20">
        <v>0.479412</v>
      </c>
      <c r="FB20">
        <v>0.41972399999999999</v>
      </c>
      <c r="FC20">
        <v>0.52294399999999996</v>
      </c>
      <c r="FG20" s="1">
        <v>96</v>
      </c>
      <c r="FH20" t="s">
        <v>0</v>
      </c>
      <c r="FI20">
        <v>4.1427209999999999</v>
      </c>
      <c r="FJ20">
        <v>4.155322</v>
      </c>
      <c r="FK20">
        <v>4.1111510000000004</v>
      </c>
      <c r="FL20">
        <v>4.1720689999999996</v>
      </c>
      <c r="FM20">
        <v>4.1378899999999996</v>
      </c>
      <c r="FN20">
        <v>4.1213889999999997</v>
      </c>
      <c r="FO20">
        <v>4.1320779999999999</v>
      </c>
      <c r="FP20">
        <v>4.0950449999999998</v>
      </c>
      <c r="FQ20">
        <v>4.0862410000000002</v>
      </c>
      <c r="FR20">
        <v>4.1719970000000002</v>
      </c>
      <c r="FS20">
        <v>4.1071369999999998</v>
      </c>
      <c r="FT20">
        <v>4.1132720000000003</v>
      </c>
      <c r="FU20">
        <v>4.0870870000000004</v>
      </c>
      <c r="FV20">
        <v>4.0960669999999997</v>
      </c>
      <c r="FW20">
        <v>4.1836589999999996</v>
      </c>
      <c r="FX20">
        <v>4.1391299999999998</v>
      </c>
      <c r="FY20">
        <v>4.1048119999999999</v>
      </c>
      <c r="FZ20">
        <v>4.1858909999999998</v>
      </c>
      <c r="GA20">
        <v>4.2304579999999996</v>
      </c>
      <c r="GB20">
        <v>4.1836760000000002</v>
      </c>
      <c r="GE20" s="1" t="s">
        <v>19</v>
      </c>
      <c r="GF20" t="s">
        <v>0</v>
      </c>
      <c r="GG20">
        <v>0.383774</v>
      </c>
      <c r="GH20">
        <v>0.36552899999999999</v>
      </c>
      <c r="GI20">
        <v>0.337337</v>
      </c>
      <c r="GJ20">
        <v>0.26689499999999999</v>
      </c>
      <c r="GK20">
        <v>0.35213899999999998</v>
      </c>
      <c r="GL20">
        <v>0.33371699999999999</v>
      </c>
      <c r="GM20">
        <v>0.34813100000000002</v>
      </c>
      <c r="GN20">
        <v>0.34634399999999999</v>
      </c>
      <c r="GO20">
        <v>0.34671400000000002</v>
      </c>
      <c r="GP20">
        <v>0.36397000000000002</v>
      </c>
      <c r="GQ20">
        <v>0.24660799999999999</v>
      </c>
      <c r="GR20">
        <v>0.38083600000000001</v>
      </c>
      <c r="GS20">
        <v>0.34786800000000001</v>
      </c>
      <c r="GT20">
        <v>0.35254200000000002</v>
      </c>
      <c r="GU20">
        <v>0.268895</v>
      </c>
      <c r="GV20">
        <v>0.296653</v>
      </c>
      <c r="GW20">
        <v>0.26916099999999998</v>
      </c>
      <c r="GX20">
        <v>0.32960200000000001</v>
      </c>
      <c r="GY20">
        <v>0.33855400000000002</v>
      </c>
      <c r="GZ20">
        <v>0.27755200000000002</v>
      </c>
      <c r="KY20" s="1">
        <v>8</v>
      </c>
      <c r="KZ20" t="s">
        <v>0</v>
      </c>
      <c r="LA20">
        <v>46.043337000000001</v>
      </c>
      <c r="LB20">
        <v>45.456918000000002</v>
      </c>
      <c r="LC20">
        <v>44.475211999999999</v>
      </c>
      <c r="LD20">
        <v>44.422446000000001</v>
      </c>
      <c r="LO20" s="1">
        <v>8</v>
      </c>
      <c r="LP20" t="s">
        <v>0</v>
      </c>
      <c r="LQ20">
        <v>46.043337000000001</v>
      </c>
      <c r="LR20">
        <v>45.456918000000002</v>
      </c>
      <c r="LS20">
        <v>44.475211999999999</v>
      </c>
      <c r="LT20">
        <v>44.422446000000001</v>
      </c>
    </row>
    <row r="21" spans="1:332" x14ac:dyDescent="0.25">
      <c r="B21" t="s">
        <v>1</v>
      </c>
      <c r="C21">
        <v>47.330852999999998</v>
      </c>
      <c r="D21">
        <v>45.411064000000003</v>
      </c>
      <c r="E21">
        <v>44.401316000000001</v>
      </c>
      <c r="F21">
        <v>44.372568999999999</v>
      </c>
      <c r="G21">
        <v>44.39667</v>
      </c>
      <c r="H21">
        <v>44.370494000000001</v>
      </c>
      <c r="I21">
        <v>44.348813</v>
      </c>
      <c r="J21">
        <v>44.370629999999998</v>
      </c>
      <c r="K21">
        <v>44.387732</v>
      </c>
      <c r="L21">
        <v>44.361037000000003</v>
      </c>
      <c r="M21">
        <v>44.430850999999997</v>
      </c>
      <c r="N21">
        <v>44.441761</v>
      </c>
      <c r="O21">
        <v>44.227581000000001</v>
      </c>
      <c r="P21">
        <v>43.695239000000001</v>
      </c>
      <c r="Q21">
        <v>44.285482999999999</v>
      </c>
      <c r="R21">
        <v>44.386611000000002</v>
      </c>
      <c r="S21">
        <v>44.396023</v>
      </c>
      <c r="T21">
        <v>44.386825999999999</v>
      </c>
      <c r="U21">
        <v>44.631196000000003</v>
      </c>
      <c r="V21">
        <v>47.262112000000002</v>
      </c>
      <c r="Z21" t="s">
        <v>1</v>
      </c>
      <c r="AA21">
        <v>4.2256000000000002E-2</v>
      </c>
      <c r="AB21">
        <v>4.4041999999999998E-2</v>
      </c>
      <c r="AC21">
        <v>4.5044000000000001E-2</v>
      </c>
      <c r="AD21">
        <v>4.5072000000000001E-2</v>
      </c>
      <c r="AE21">
        <v>4.5047999999999998E-2</v>
      </c>
      <c r="AF21">
        <v>4.5074000000000003E-2</v>
      </c>
      <c r="AG21">
        <v>4.5097999999999999E-2</v>
      </c>
      <c r="AH21">
        <v>4.5074000000000003E-2</v>
      </c>
      <c r="AI21">
        <v>4.5058000000000001E-2</v>
      </c>
      <c r="AJ21">
        <v>4.5083999999999999E-2</v>
      </c>
      <c r="AK21">
        <v>4.5013999999999998E-2</v>
      </c>
      <c r="AL21">
        <v>4.5002E-2</v>
      </c>
      <c r="AM21">
        <v>4.5220000000000003E-2</v>
      </c>
      <c r="AN21">
        <v>4.5772E-2</v>
      </c>
      <c r="AO21">
        <v>4.5162000000000001E-2</v>
      </c>
      <c r="AP21">
        <v>4.5058000000000001E-2</v>
      </c>
      <c r="AQ21">
        <v>4.505E-2</v>
      </c>
      <c r="AR21">
        <v>4.5058000000000001E-2</v>
      </c>
      <c r="AS21">
        <v>4.4811999999999998E-2</v>
      </c>
      <c r="AT21">
        <v>4.2318000000000001E-2</v>
      </c>
      <c r="AV21">
        <v>2.8639999999999998E-3</v>
      </c>
      <c r="AW21">
        <f t="shared" si="0"/>
        <v>0.73318399999999995</v>
      </c>
      <c r="AX21">
        <f t="shared" si="1"/>
        <v>4.5823999999999997E-2</v>
      </c>
      <c r="AZ21" t="s">
        <v>121</v>
      </c>
      <c r="BA21">
        <v>349.13028300000002</v>
      </c>
      <c r="BB21">
        <v>2.8639999999999998E-3</v>
      </c>
      <c r="BC21">
        <v>203780363486</v>
      </c>
      <c r="BD21">
        <v>583680000</v>
      </c>
      <c r="BM21" s="1"/>
      <c r="BN21" t="s">
        <v>1</v>
      </c>
      <c r="BO21">
        <v>18.962564</v>
      </c>
      <c r="BP21">
        <v>18.615570999999999</v>
      </c>
      <c r="BQ21">
        <v>18.219511000000001</v>
      </c>
      <c r="BR21">
        <v>18.892973999999999</v>
      </c>
      <c r="BS21">
        <v>18.537299999999998</v>
      </c>
      <c r="BT21">
        <v>19.008474</v>
      </c>
      <c r="BU21">
        <v>19.126636999999999</v>
      </c>
      <c r="BV21">
        <v>19.984767000000002</v>
      </c>
      <c r="BW21">
        <v>19.484425999999999</v>
      </c>
      <c r="BX21">
        <v>19.193413</v>
      </c>
      <c r="BY21">
        <v>19.162785</v>
      </c>
      <c r="BZ21">
        <v>18.914171</v>
      </c>
      <c r="CA21">
        <v>18.259401</v>
      </c>
      <c r="CB21">
        <v>18.242090999999999</v>
      </c>
      <c r="CC21">
        <v>18.890198000000002</v>
      </c>
      <c r="CD21">
        <v>20.204006</v>
      </c>
      <c r="CE21">
        <v>19.868386000000001</v>
      </c>
      <c r="CF21">
        <v>20.553103</v>
      </c>
      <c r="CG21">
        <v>21.187550999999999</v>
      </c>
      <c r="CH21">
        <v>20.721315000000001</v>
      </c>
      <c r="CK21" s="1"/>
      <c r="CL21" t="s">
        <v>1</v>
      </c>
      <c r="CM21">
        <v>2.4920629999999999</v>
      </c>
      <c r="CN21">
        <v>1.4283250000000001</v>
      </c>
      <c r="CO21">
        <v>0.92851700000000004</v>
      </c>
      <c r="CP21">
        <v>0.97119299999999997</v>
      </c>
      <c r="CQ21">
        <v>1.0867020000000001</v>
      </c>
      <c r="CR21">
        <v>0.96146200000000004</v>
      </c>
      <c r="CS21">
        <v>0.99313700000000005</v>
      </c>
      <c r="CT21">
        <v>0.98941000000000001</v>
      </c>
      <c r="CU21">
        <v>0.94043500000000002</v>
      </c>
      <c r="CV21">
        <v>1.0004740000000001</v>
      </c>
      <c r="CW21">
        <v>0.95985399999999998</v>
      </c>
      <c r="CX21">
        <v>0.97958100000000004</v>
      </c>
      <c r="CY21">
        <v>1.1170850000000001</v>
      </c>
      <c r="CZ21">
        <v>0.86999099999999996</v>
      </c>
      <c r="DA21">
        <v>1.086468</v>
      </c>
      <c r="DB21">
        <v>1.024195</v>
      </c>
      <c r="DC21">
        <v>0.92493899999999996</v>
      </c>
      <c r="DD21">
        <v>0.93081899999999995</v>
      </c>
      <c r="DE21">
        <v>0.95956799999999998</v>
      </c>
      <c r="DF21">
        <v>0.93889999999999996</v>
      </c>
      <c r="DJ21" s="1"/>
      <c r="DK21" t="s">
        <v>1</v>
      </c>
      <c r="DL21">
        <v>8.2180739999999997</v>
      </c>
      <c r="DM21">
        <v>8.4167149999999999</v>
      </c>
      <c r="DN21">
        <v>8.3737539999999999</v>
      </c>
      <c r="DO21">
        <v>8.2704609999999992</v>
      </c>
      <c r="DP21">
        <v>8.412547</v>
      </c>
      <c r="DQ21">
        <v>8.4851670000000006</v>
      </c>
      <c r="DR21">
        <v>8.4613029999999991</v>
      </c>
      <c r="DS21">
        <v>8.387162</v>
      </c>
      <c r="DT21">
        <v>8.6542770000000004</v>
      </c>
      <c r="DU21">
        <v>8.6547110000000007</v>
      </c>
      <c r="DV21">
        <v>8.3373340000000002</v>
      </c>
      <c r="DW21">
        <v>8.1038599999999992</v>
      </c>
      <c r="DX21">
        <v>8.3619409999999998</v>
      </c>
      <c r="DY21">
        <v>8.2610690000000009</v>
      </c>
      <c r="DZ21">
        <v>8.285005</v>
      </c>
      <c r="EA21">
        <v>8.3275539999999992</v>
      </c>
      <c r="EB21">
        <v>8.416461</v>
      </c>
      <c r="EC21">
        <v>8.4462799999999998</v>
      </c>
      <c r="ED21">
        <v>8.440963</v>
      </c>
      <c r="EE21">
        <v>8.3513020000000004</v>
      </c>
      <c r="EH21" s="1"/>
      <c r="EI21" t="s">
        <v>1</v>
      </c>
      <c r="EJ21">
        <v>1.1980109999999999</v>
      </c>
      <c r="EK21">
        <v>0.68911100000000003</v>
      </c>
      <c r="EL21">
        <v>0.53325699999999998</v>
      </c>
      <c r="EM21">
        <v>0.54371899999999995</v>
      </c>
      <c r="EN21">
        <v>0.54356000000000004</v>
      </c>
      <c r="EO21">
        <v>0.45883499999999999</v>
      </c>
      <c r="EP21">
        <v>0.47046199999999999</v>
      </c>
      <c r="EQ21">
        <v>0.49418400000000001</v>
      </c>
      <c r="ER21">
        <v>0.54262200000000005</v>
      </c>
      <c r="ES21">
        <v>0.52326700000000004</v>
      </c>
      <c r="ET21">
        <v>0.49073899999999998</v>
      </c>
      <c r="EU21">
        <v>0.49161100000000002</v>
      </c>
      <c r="EV21">
        <v>0.62455499999999997</v>
      </c>
      <c r="EW21">
        <v>0.53573300000000001</v>
      </c>
      <c r="EX21">
        <v>0.47362700000000002</v>
      </c>
      <c r="EY21">
        <v>0.473387</v>
      </c>
      <c r="EZ21">
        <v>0.47653099999999998</v>
      </c>
      <c r="FA21">
        <v>0.48882799999999998</v>
      </c>
      <c r="FB21">
        <v>0.44509500000000002</v>
      </c>
      <c r="FC21">
        <v>0.52806600000000004</v>
      </c>
      <c r="FG21" s="1"/>
      <c r="FH21" t="s">
        <v>1</v>
      </c>
      <c r="FI21">
        <v>4.3795859999999998</v>
      </c>
      <c r="FJ21">
        <v>4.4321169999999999</v>
      </c>
      <c r="FK21">
        <v>4.2850950000000001</v>
      </c>
      <c r="FL21">
        <v>4.4627819999999998</v>
      </c>
      <c r="FM21">
        <v>4.3044830000000003</v>
      </c>
      <c r="FN21">
        <v>4.261101</v>
      </c>
      <c r="FO21">
        <v>4.2635240000000003</v>
      </c>
      <c r="FP21">
        <v>4.2500030000000004</v>
      </c>
      <c r="FQ21">
        <v>4.2499700000000002</v>
      </c>
      <c r="FR21">
        <v>4.247261</v>
      </c>
      <c r="FS21">
        <v>4.4058390000000003</v>
      </c>
      <c r="FT21">
        <v>4.2465310000000001</v>
      </c>
      <c r="FU21">
        <v>4.234432</v>
      </c>
      <c r="FV21">
        <v>4.2432460000000001</v>
      </c>
      <c r="FW21">
        <v>4.3826090000000004</v>
      </c>
      <c r="FX21">
        <v>4.334695</v>
      </c>
      <c r="FY21">
        <v>4.3990879999999999</v>
      </c>
      <c r="FZ21">
        <v>4.2422190000000004</v>
      </c>
      <c r="GA21">
        <v>4.2509629999999996</v>
      </c>
      <c r="GB21">
        <v>4.453919</v>
      </c>
      <c r="GE21" s="1"/>
      <c r="GF21" t="s">
        <v>1</v>
      </c>
      <c r="GG21">
        <v>0.65617199999999998</v>
      </c>
      <c r="GH21">
        <v>0.61151100000000003</v>
      </c>
      <c r="GI21">
        <v>0.49207200000000001</v>
      </c>
      <c r="GJ21">
        <v>0.36527100000000001</v>
      </c>
      <c r="GK21">
        <v>0.52541000000000004</v>
      </c>
      <c r="GL21">
        <v>0.50454100000000002</v>
      </c>
      <c r="GM21">
        <v>0.52303500000000003</v>
      </c>
      <c r="GN21">
        <v>0.50216700000000003</v>
      </c>
      <c r="GO21">
        <v>0.50434199999999996</v>
      </c>
      <c r="GP21">
        <v>0.50992499999999996</v>
      </c>
      <c r="GQ21">
        <v>0.35900900000000002</v>
      </c>
      <c r="GR21">
        <v>0.51366599999999996</v>
      </c>
      <c r="GS21">
        <v>0.49745600000000001</v>
      </c>
      <c r="GT21">
        <v>0.50117199999999995</v>
      </c>
      <c r="GU21">
        <v>0.37583100000000003</v>
      </c>
      <c r="GV21">
        <v>0.38808999999999999</v>
      </c>
      <c r="GW21">
        <v>0.38138699999999998</v>
      </c>
      <c r="GX21">
        <v>0.52273599999999998</v>
      </c>
      <c r="GY21">
        <v>0.52024599999999999</v>
      </c>
      <c r="GZ21">
        <v>0.37018099999999998</v>
      </c>
      <c r="KZ21" t="s">
        <v>1</v>
      </c>
      <c r="LA21">
        <v>47.330852999999998</v>
      </c>
      <c r="LB21">
        <v>45.411064000000003</v>
      </c>
      <c r="LC21">
        <v>44.430850999999997</v>
      </c>
      <c r="LD21">
        <v>47.262112000000002</v>
      </c>
      <c r="LP21" t="s">
        <v>1</v>
      </c>
      <c r="LQ21">
        <v>47.330852999999998</v>
      </c>
      <c r="LR21">
        <v>45.411064000000003</v>
      </c>
      <c r="LS21">
        <v>44.430850999999997</v>
      </c>
      <c r="LT21">
        <v>47.262112000000002</v>
      </c>
    </row>
    <row r="22" spans="1:332" x14ac:dyDescent="0.25">
      <c r="B22" t="s">
        <v>2</v>
      </c>
      <c r="C22">
        <v>50.591954999999999</v>
      </c>
      <c r="D22">
        <v>48.593749000000003</v>
      </c>
      <c r="E22">
        <v>47.373829000000001</v>
      </c>
      <c r="F22">
        <v>47.479312999999998</v>
      </c>
      <c r="G22">
        <v>47.707253999999999</v>
      </c>
      <c r="H22">
        <v>47.504838999999997</v>
      </c>
      <c r="I22">
        <v>47.599623000000001</v>
      </c>
      <c r="J22">
        <v>47.527172999999998</v>
      </c>
      <c r="K22">
        <v>47.347439999999999</v>
      </c>
      <c r="L22">
        <v>47.205359000000001</v>
      </c>
      <c r="M22">
        <v>47.357318999999997</v>
      </c>
      <c r="N22">
        <v>47.476433999999998</v>
      </c>
      <c r="O22">
        <v>47.188716999999997</v>
      </c>
      <c r="P22">
        <v>47.343604999999997</v>
      </c>
      <c r="Q22">
        <v>47.237912000000001</v>
      </c>
      <c r="R22">
        <v>47.157831000000002</v>
      </c>
      <c r="S22">
        <v>47.192515999999998</v>
      </c>
      <c r="T22">
        <v>47.270527999999999</v>
      </c>
      <c r="U22">
        <v>47.340097</v>
      </c>
      <c r="V22">
        <v>47.322240999999998</v>
      </c>
      <c r="Z22" t="s">
        <v>2</v>
      </c>
      <c r="AA22">
        <v>3.9531999999999998E-2</v>
      </c>
      <c r="AB22">
        <v>4.1158E-2</v>
      </c>
      <c r="AC22">
        <v>4.2217999999999999E-2</v>
      </c>
      <c r="AD22">
        <v>4.2124000000000002E-2</v>
      </c>
      <c r="AE22">
        <v>4.1922000000000001E-2</v>
      </c>
      <c r="AF22">
        <v>4.2099999999999999E-2</v>
      </c>
      <c r="AG22">
        <v>4.2018E-2</v>
      </c>
      <c r="AH22">
        <v>4.2082000000000001E-2</v>
      </c>
      <c r="AI22">
        <v>4.224E-2</v>
      </c>
      <c r="AJ22">
        <v>4.2368000000000003E-2</v>
      </c>
      <c r="AK22">
        <v>4.2231999999999999E-2</v>
      </c>
      <c r="AL22">
        <v>4.2125999999999997E-2</v>
      </c>
      <c r="AM22">
        <v>4.2383999999999998E-2</v>
      </c>
      <c r="AN22">
        <v>4.2243999999999997E-2</v>
      </c>
      <c r="AO22">
        <v>4.2338000000000001E-2</v>
      </c>
      <c r="AP22">
        <v>4.2410000000000003E-2</v>
      </c>
      <c r="AQ22">
        <v>4.2380000000000001E-2</v>
      </c>
      <c r="AR22">
        <v>4.231E-2</v>
      </c>
      <c r="AS22">
        <v>4.2248000000000001E-2</v>
      </c>
      <c r="AT22">
        <v>4.2264000000000003E-2</v>
      </c>
      <c r="AV22">
        <v>2.8570000000000002E-3</v>
      </c>
      <c r="AW22">
        <f t="shared" si="0"/>
        <v>0.73139200000000004</v>
      </c>
      <c r="AX22">
        <f t="shared" si="1"/>
        <v>4.5712000000000003E-2</v>
      </c>
      <c r="AZ22" t="s">
        <v>122</v>
      </c>
      <c r="BA22">
        <v>350.05486100000002</v>
      </c>
      <c r="BB22">
        <v>2.8570000000000002E-3</v>
      </c>
      <c r="BC22">
        <v>204320021495</v>
      </c>
      <c r="BD22">
        <v>583680000</v>
      </c>
      <c r="BM22" s="1"/>
      <c r="BN22" t="s">
        <v>2</v>
      </c>
      <c r="BO22">
        <v>21.496796</v>
      </c>
      <c r="BP22">
        <v>19.399038000000001</v>
      </c>
      <c r="BQ22">
        <v>18.979762999999998</v>
      </c>
      <c r="BR22">
        <v>19.486673</v>
      </c>
      <c r="BS22">
        <v>18.921903</v>
      </c>
      <c r="BT22">
        <v>19.448671000000001</v>
      </c>
      <c r="BU22">
        <v>19.551492</v>
      </c>
      <c r="BV22">
        <v>19.505945000000001</v>
      </c>
      <c r="BW22">
        <v>18.961819999999999</v>
      </c>
      <c r="BX22">
        <v>18.968434999999999</v>
      </c>
      <c r="BY22">
        <v>18.731218999999999</v>
      </c>
      <c r="BZ22">
        <v>18.608089</v>
      </c>
      <c r="CA22">
        <v>18.164812999999999</v>
      </c>
      <c r="CB22">
        <v>18.203927</v>
      </c>
      <c r="CC22">
        <v>18.238423999999998</v>
      </c>
      <c r="CD22">
        <v>18.941974999999999</v>
      </c>
      <c r="CE22">
        <v>18.560901000000001</v>
      </c>
      <c r="CF22">
        <v>18.983903999999999</v>
      </c>
      <c r="CG22">
        <v>18.957369</v>
      </c>
      <c r="CH22">
        <v>18.639156</v>
      </c>
      <c r="CK22" s="1"/>
      <c r="CL22" t="s">
        <v>2</v>
      </c>
      <c r="CM22">
        <v>2.5032999999999999</v>
      </c>
      <c r="CN22">
        <v>1.4385300000000001</v>
      </c>
      <c r="CO22">
        <v>0.858429</v>
      </c>
      <c r="CP22">
        <v>0.96659499999999998</v>
      </c>
      <c r="CQ22">
        <v>0.96302500000000002</v>
      </c>
      <c r="CR22">
        <v>0.95798399999999995</v>
      </c>
      <c r="CS22">
        <v>0.95068299999999994</v>
      </c>
      <c r="CT22">
        <v>1.0262150000000001</v>
      </c>
      <c r="CU22">
        <v>0.94964300000000001</v>
      </c>
      <c r="CV22">
        <v>0.99720200000000003</v>
      </c>
      <c r="CW22">
        <v>1.0006090000000001</v>
      </c>
      <c r="CX22">
        <v>0.926616</v>
      </c>
      <c r="CY22">
        <v>1.0717350000000001</v>
      </c>
      <c r="CZ22">
        <v>0.89068999999999998</v>
      </c>
      <c r="DA22">
        <v>1.1106370000000001</v>
      </c>
      <c r="DB22">
        <v>1.004173</v>
      </c>
      <c r="DC22">
        <v>0.92061099999999996</v>
      </c>
      <c r="DD22">
        <v>0.94925000000000004</v>
      </c>
      <c r="DE22">
        <v>0.97133700000000001</v>
      </c>
      <c r="DF22">
        <v>0.96062800000000004</v>
      </c>
      <c r="DJ22" s="1"/>
      <c r="DK22" t="s">
        <v>2</v>
      </c>
      <c r="DL22">
        <v>8.4794889999999992</v>
      </c>
      <c r="DM22">
        <v>8.4979399999999998</v>
      </c>
      <c r="DN22">
        <v>8.2777229999999999</v>
      </c>
      <c r="DO22">
        <v>8.1364239999999999</v>
      </c>
      <c r="DP22">
        <v>8.3903569999999998</v>
      </c>
      <c r="DQ22">
        <v>8.3295999999999992</v>
      </c>
      <c r="DR22">
        <v>8.205368</v>
      </c>
      <c r="DS22">
        <v>8.3429929999999999</v>
      </c>
      <c r="DT22">
        <v>8.2868180000000002</v>
      </c>
      <c r="DU22">
        <v>8.2155830000000005</v>
      </c>
      <c r="DV22">
        <v>8.3961410000000001</v>
      </c>
      <c r="DW22">
        <v>8.1275080000000006</v>
      </c>
      <c r="DX22">
        <v>8.3197290000000006</v>
      </c>
      <c r="DY22">
        <v>8.2652970000000003</v>
      </c>
      <c r="DZ22">
        <v>8.3604029999999998</v>
      </c>
      <c r="EA22">
        <v>8.3782169999999994</v>
      </c>
      <c r="EB22">
        <v>8.4255169999999993</v>
      </c>
      <c r="EC22">
        <v>8.2942280000000004</v>
      </c>
      <c r="ED22">
        <v>8.2881049999999998</v>
      </c>
      <c r="EE22">
        <v>8.1346530000000001</v>
      </c>
      <c r="EH22" s="1"/>
      <c r="EI22" t="s">
        <v>2</v>
      </c>
      <c r="EJ22">
        <v>1.148517</v>
      </c>
      <c r="EK22">
        <v>0.65326300000000004</v>
      </c>
      <c r="EL22">
        <v>0.50442600000000004</v>
      </c>
      <c r="EM22">
        <v>0.51753199999999999</v>
      </c>
      <c r="EN22">
        <v>0.54322099999999995</v>
      </c>
      <c r="EO22">
        <v>0.456484</v>
      </c>
      <c r="EP22">
        <v>0.46309800000000001</v>
      </c>
      <c r="EQ22">
        <v>0.53862900000000002</v>
      </c>
      <c r="ER22">
        <v>0.57170399999999999</v>
      </c>
      <c r="ES22">
        <v>0.53121399999999996</v>
      </c>
      <c r="ET22">
        <v>0.51123600000000002</v>
      </c>
      <c r="EU22">
        <v>0.51870799999999995</v>
      </c>
      <c r="EV22">
        <v>0.63718699999999995</v>
      </c>
      <c r="EW22">
        <v>0.54558099999999998</v>
      </c>
      <c r="EX22">
        <v>0.50871100000000002</v>
      </c>
      <c r="EY22">
        <v>0.46659600000000001</v>
      </c>
      <c r="EZ22">
        <v>0.45236599999999999</v>
      </c>
      <c r="FA22">
        <v>0.45639999999999997</v>
      </c>
      <c r="FB22">
        <v>0.44104199999999999</v>
      </c>
      <c r="FC22">
        <v>0.51023499999999999</v>
      </c>
      <c r="FG22" s="1"/>
      <c r="FH22" t="s">
        <v>2</v>
      </c>
      <c r="FI22">
        <v>4.345942</v>
      </c>
      <c r="FJ22">
        <v>4.4254899999999999</v>
      </c>
      <c r="FK22">
        <v>4.304519</v>
      </c>
      <c r="FL22">
        <v>4.4428640000000001</v>
      </c>
      <c r="FM22">
        <v>4.3004470000000001</v>
      </c>
      <c r="FN22">
        <v>4.2482689999999996</v>
      </c>
      <c r="FO22">
        <v>4.2698219999999996</v>
      </c>
      <c r="FP22">
        <v>4.3544020000000003</v>
      </c>
      <c r="FQ22">
        <v>4.3508449999999996</v>
      </c>
      <c r="FR22">
        <v>4.4078710000000001</v>
      </c>
      <c r="FS22">
        <v>4.4427000000000003</v>
      </c>
      <c r="FT22">
        <v>4.390536</v>
      </c>
      <c r="FU22">
        <v>4.3849390000000001</v>
      </c>
      <c r="FV22">
        <v>4.3569899999999997</v>
      </c>
      <c r="FW22">
        <v>4.4283549999999998</v>
      </c>
      <c r="FX22">
        <v>4.3838800000000004</v>
      </c>
      <c r="FY22">
        <v>4.4380090000000001</v>
      </c>
      <c r="FZ22">
        <v>4.3548179999999999</v>
      </c>
      <c r="GA22">
        <v>4.3713709999999999</v>
      </c>
      <c r="GB22">
        <v>4.4952959999999997</v>
      </c>
      <c r="GE22" s="1"/>
      <c r="GF22" t="s">
        <v>2</v>
      </c>
      <c r="GG22">
        <v>0.66880499999999998</v>
      </c>
      <c r="GH22">
        <v>0.676284</v>
      </c>
      <c r="GI22">
        <v>0.52871400000000002</v>
      </c>
      <c r="GJ22">
        <v>0.36786999999999997</v>
      </c>
      <c r="GK22">
        <v>0.76200199999999996</v>
      </c>
      <c r="GL22">
        <v>0.71768699999999996</v>
      </c>
      <c r="GM22">
        <v>0.77244000000000002</v>
      </c>
      <c r="GN22">
        <v>0.54557299999999997</v>
      </c>
      <c r="GO22">
        <v>0.54374</v>
      </c>
      <c r="GP22">
        <v>0.55205700000000002</v>
      </c>
      <c r="GQ22">
        <v>0.35752099999999998</v>
      </c>
      <c r="GR22">
        <v>0.55298199999999997</v>
      </c>
      <c r="GS22">
        <v>0.54299699999999995</v>
      </c>
      <c r="GT22">
        <v>0.54344099999999995</v>
      </c>
      <c r="GU22">
        <v>0.37660500000000002</v>
      </c>
      <c r="GV22">
        <v>0.37867699999999999</v>
      </c>
      <c r="GW22">
        <v>0.380938</v>
      </c>
      <c r="GX22">
        <v>0.54849599999999998</v>
      </c>
      <c r="GY22">
        <v>0.55499900000000002</v>
      </c>
      <c r="GZ22">
        <v>0.37293399999999999</v>
      </c>
      <c r="KZ22" t="s">
        <v>2</v>
      </c>
      <c r="LA22">
        <v>50.591954999999999</v>
      </c>
      <c r="LB22">
        <v>48.593749000000003</v>
      </c>
      <c r="LC22">
        <v>47.357318999999997</v>
      </c>
      <c r="LD22">
        <v>47.322240999999998</v>
      </c>
      <c r="LP22" t="s">
        <v>2</v>
      </c>
      <c r="LQ22">
        <v>50.591954999999999</v>
      </c>
      <c r="LR22">
        <v>48.593749000000003</v>
      </c>
      <c r="LS22">
        <v>47.357318999999997</v>
      </c>
      <c r="LT22">
        <v>47.322240999999998</v>
      </c>
    </row>
    <row r="23" spans="1:332" x14ac:dyDescent="0.25">
      <c r="A23" s="1" t="s">
        <v>6</v>
      </c>
      <c r="B23" t="s">
        <v>0</v>
      </c>
      <c r="C23">
        <v>3.838403</v>
      </c>
      <c r="D23">
        <v>4.2396349999999998</v>
      </c>
      <c r="E23">
        <v>2.4787620000000001</v>
      </c>
      <c r="F23">
        <v>2.493404</v>
      </c>
      <c r="G23">
        <v>2.4023650000000001</v>
      </c>
      <c r="H23">
        <v>2.552101</v>
      </c>
      <c r="I23">
        <v>2.4756070000000001</v>
      </c>
      <c r="J23">
        <v>2.4151090000000002</v>
      </c>
      <c r="K23">
        <v>2.372671</v>
      </c>
      <c r="L23">
        <v>2.4801199999999999</v>
      </c>
      <c r="M23">
        <v>2.6133639999999998</v>
      </c>
      <c r="N23">
        <v>2.571123</v>
      </c>
      <c r="O23">
        <v>2.51179</v>
      </c>
      <c r="P23">
        <v>2.5574520000000001</v>
      </c>
      <c r="Q23">
        <v>2.524356</v>
      </c>
      <c r="R23">
        <v>2.433624</v>
      </c>
      <c r="S23">
        <v>2.1556579999999999</v>
      </c>
      <c r="T23">
        <v>1.788073</v>
      </c>
      <c r="U23">
        <v>1.6147450000000001</v>
      </c>
      <c r="V23">
        <v>1.5867899999999999</v>
      </c>
      <c r="Y23" s="1" t="s">
        <v>6</v>
      </c>
      <c r="Z23" t="s">
        <v>0</v>
      </c>
      <c r="AA23">
        <v>0.52105000000000001</v>
      </c>
      <c r="AB23">
        <v>0.47173799999999999</v>
      </c>
      <c r="AC23">
        <v>0.80685399999999996</v>
      </c>
      <c r="AD23">
        <v>0.80211600000000005</v>
      </c>
      <c r="AE23">
        <v>0.83251200000000003</v>
      </c>
      <c r="AF23">
        <v>0.78366800000000003</v>
      </c>
      <c r="AG23">
        <v>0.80788199999999999</v>
      </c>
      <c r="AH23">
        <v>0.82811999999999997</v>
      </c>
      <c r="AI23">
        <v>0.84293200000000001</v>
      </c>
      <c r="AJ23">
        <v>0.80641200000000002</v>
      </c>
      <c r="AK23">
        <v>0.76529800000000003</v>
      </c>
      <c r="AL23">
        <v>0.77786999999999995</v>
      </c>
      <c r="AM23">
        <v>0.79624600000000001</v>
      </c>
      <c r="AN23">
        <v>0.78202799999999995</v>
      </c>
      <c r="AO23">
        <v>0.79228200000000004</v>
      </c>
      <c r="AP23">
        <v>0.82181999999999999</v>
      </c>
      <c r="AQ23">
        <v>0.92779199999999995</v>
      </c>
      <c r="AR23">
        <v>1.118522</v>
      </c>
      <c r="AS23">
        <v>1.238586</v>
      </c>
      <c r="AT23">
        <v>1.2604059999999999</v>
      </c>
      <c r="AV23">
        <v>2.7959999999999999E-3</v>
      </c>
      <c r="AW23">
        <f t="shared" si="0"/>
        <v>0.71577599999999997</v>
      </c>
      <c r="AX23">
        <f t="shared" si="1"/>
        <v>4.4735999999999998E-2</v>
      </c>
      <c r="AZ23" t="s">
        <v>123</v>
      </c>
      <c r="BA23">
        <v>357.605684</v>
      </c>
      <c r="BB23">
        <v>2.7959999999999999E-3</v>
      </c>
      <c r="BC23">
        <v>208727285667</v>
      </c>
      <c r="BD23">
        <v>583680000</v>
      </c>
      <c r="BM23" s="1">
        <v>24</v>
      </c>
      <c r="BN23" t="s">
        <v>0</v>
      </c>
      <c r="BO23">
        <v>16.137004999999998</v>
      </c>
      <c r="BP23">
        <v>15.245134999999999</v>
      </c>
      <c r="BQ23">
        <v>15.035880000000001</v>
      </c>
      <c r="BR23">
        <v>14.823594</v>
      </c>
      <c r="BS23">
        <v>14.825925</v>
      </c>
      <c r="BT23">
        <v>14.879956</v>
      </c>
      <c r="BU23">
        <v>15.022030000000001</v>
      </c>
      <c r="BV23">
        <v>15.527485</v>
      </c>
      <c r="BW23">
        <v>15.818493</v>
      </c>
      <c r="BX23">
        <v>15.149584000000001</v>
      </c>
      <c r="BY23">
        <v>15.171963999999999</v>
      </c>
      <c r="BZ23">
        <v>15.124148999999999</v>
      </c>
      <c r="CA23">
        <v>15.293920999999999</v>
      </c>
      <c r="CB23">
        <v>15.007009</v>
      </c>
      <c r="CC23">
        <v>14.924049999999999</v>
      </c>
      <c r="CD23">
        <v>15.419734</v>
      </c>
      <c r="CE23">
        <v>14.676047000000001</v>
      </c>
      <c r="CF23">
        <v>15.443740999999999</v>
      </c>
      <c r="CG23">
        <v>15.385866</v>
      </c>
      <c r="CH23">
        <v>14.815828</v>
      </c>
      <c r="CK23" s="1" t="s">
        <v>10</v>
      </c>
      <c r="CL23" t="s">
        <v>0</v>
      </c>
      <c r="CM23">
        <v>1.2759309999999999</v>
      </c>
      <c r="CN23">
        <v>1.1776409999999999</v>
      </c>
      <c r="CO23">
        <v>0.709291</v>
      </c>
      <c r="CP23">
        <v>0.77327100000000004</v>
      </c>
      <c r="CQ23">
        <v>0.77661000000000002</v>
      </c>
      <c r="CR23">
        <v>0.76015999999999995</v>
      </c>
      <c r="CS23">
        <v>0.79081400000000002</v>
      </c>
      <c r="CT23">
        <v>0.72495200000000004</v>
      </c>
      <c r="CU23">
        <v>0.77735399999999999</v>
      </c>
      <c r="CV23">
        <v>0.76037200000000005</v>
      </c>
      <c r="CW23">
        <v>0.75625799999999999</v>
      </c>
      <c r="CX23">
        <v>0.74400500000000003</v>
      </c>
      <c r="CY23">
        <v>0.92366700000000002</v>
      </c>
      <c r="CZ23">
        <v>0.79512700000000003</v>
      </c>
      <c r="DA23">
        <v>0.98178900000000002</v>
      </c>
      <c r="DB23">
        <v>0.87912800000000002</v>
      </c>
      <c r="DC23">
        <v>0.79076100000000005</v>
      </c>
      <c r="DD23">
        <v>0.81105300000000002</v>
      </c>
      <c r="DE23">
        <v>0.83719100000000002</v>
      </c>
      <c r="DF23">
        <v>0.81715000000000004</v>
      </c>
      <c r="DJ23" s="1">
        <v>56</v>
      </c>
      <c r="DK23" t="s">
        <v>0</v>
      </c>
      <c r="DL23">
        <v>6.8211259999999996</v>
      </c>
      <c r="DM23">
        <v>6.7888080000000004</v>
      </c>
      <c r="DN23">
        <v>6.9257720000000003</v>
      </c>
      <c r="DO23">
        <v>6.992</v>
      </c>
      <c r="DP23">
        <v>7.0708849999999996</v>
      </c>
      <c r="DQ23">
        <v>6.9261020000000002</v>
      </c>
      <c r="DR23">
        <v>6.9213950000000004</v>
      </c>
      <c r="DS23">
        <v>6.9951629999999998</v>
      </c>
      <c r="DT23">
        <v>7.0120319999999996</v>
      </c>
      <c r="DU23">
        <v>6.882358</v>
      </c>
      <c r="DV23">
        <v>6.9756910000000003</v>
      </c>
      <c r="DW23">
        <v>6.8942379999999996</v>
      </c>
      <c r="DX23">
        <v>6.8219880000000002</v>
      </c>
      <c r="DY23">
        <v>6.9629019999999997</v>
      </c>
      <c r="DZ23">
        <v>6.8505770000000004</v>
      </c>
      <c r="EA23">
        <v>6.7579399999999996</v>
      </c>
      <c r="EB23">
        <v>6.8548559999999998</v>
      </c>
      <c r="EC23">
        <v>6.8952330000000002</v>
      </c>
      <c r="ED23">
        <v>6.863416</v>
      </c>
      <c r="EE23">
        <v>6.9971500000000004</v>
      </c>
      <c r="EH23" s="1" t="s">
        <v>15</v>
      </c>
      <c r="EI23" t="s">
        <v>0</v>
      </c>
      <c r="EJ23">
        <v>0.67628100000000002</v>
      </c>
      <c r="EK23">
        <v>0.61676299999999995</v>
      </c>
      <c r="EL23">
        <v>0.56039000000000005</v>
      </c>
      <c r="EM23">
        <v>0.50796200000000002</v>
      </c>
      <c r="EN23">
        <v>0.58498300000000003</v>
      </c>
      <c r="EO23">
        <v>0.557311</v>
      </c>
      <c r="EP23">
        <v>0.58052499999999996</v>
      </c>
      <c r="EQ23">
        <v>0.59923999999999999</v>
      </c>
      <c r="ER23">
        <v>0.592584</v>
      </c>
      <c r="ES23">
        <v>0.420014</v>
      </c>
      <c r="ET23">
        <v>0.43131000000000003</v>
      </c>
      <c r="EU23">
        <v>0.48575299999999999</v>
      </c>
      <c r="EV23">
        <v>0.52188199999999996</v>
      </c>
      <c r="EW23">
        <v>0.58976600000000001</v>
      </c>
      <c r="EX23">
        <v>0.44700600000000001</v>
      </c>
      <c r="EY23">
        <v>0.47021099999999999</v>
      </c>
      <c r="EZ23">
        <v>0.46687299999999998</v>
      </c>
      <c r="FA23">
        <v>0.46917199999999998</v>
      </c>
      <c r="FB23">
        <v>0.472719</v>
      </c>
      <c r="FC23">
        <v>0.53123100000000001</v>
      </c>
      <c r="FG23" s="1">
        <v>112</v>
      </c>
      <c r="FH23" t="s">
        <v>0</v>
      </c>
      <c r="FI23">
        <v>3.6485460000000001</v>
      </c>
      <c r="FJ23">
        <v>3.6739830000000002</v>
      </c>
      <c r="FK23">
        <v>3.6192389999999999</v>
      </c>
      <c r="FL23">
        <v>3.675125</v>
      </c>
      <c r="FM23">
        <v>3.7112189999999998</v>
      </c>
      <c r="FN23">
        <v>3.725425</v>
      </c>
      <c r="FO23">
        <v>3.7410610000000002</v>
      </c>
      <c r="FP23">
        <v>3.7424050000000002</v>
      </c>
      <c r="FQ23">
        <v>3.7467619999999999</v>
      </c>
      <c r="FR23">
        <v>3.821472</v>
      </c>
      <c r="FS23">
        <v>3.8348680000000002</v>
      </c>
      <c r="FT23">
        <v>3.8213170000000001</v>
      </c>
      <c r="FU23">
        <v>3.7530290000000002</v>
      </c>
      <c r="FV23">
        <v>3.7509250000000001</v>
      </c>
      <c r="FW23">
        <v>3.7937639999999999</v>
      </c>
      <c r="FX23">
        <v>3.7507760000000001</v>
      </c>
      <c r="FY23">
        <v>3.8183120000000002</v>
      </c>
      <c r="FZ23">
        <v>3.8093110000000001</v>
      </c>
      <c r="GA23">
        <v>3.8385590000000001</v>
      </c>
      <c r="GB23">
        <v>3.8449399999999998</v>
      </c>
      <c r="GE23" s="1" t="s">
        <v>20</v>
      </c>
      <c r="GF23" t="s">
        <v>0</v>
      </c>
      <c r="GG23">
        <v>0.376614</v>
      </c>
      <c r="GH23">
        <v>0.37560500000000002</v>
      </c>
      <c r="GI23">
        <v>0.36343199999999998</v>
      </c>
      <c r="GJ23">
        <v>0.31642199999999998</v>
      </c>
      <c r="GK23">
        <v>0.34040500000000001</v>
      </c>
      <c r="GL23">
        <v>0.336036</v>
      </c>
      <c r="GM23">
        <v>0.36446600000000001</v>
      </c>
      <c r="GN23">
        <v>0.32641599999999998</v>
      </c>
      <c r="GO23">
        <v>0.35351500000000002</v>
      </c>
      <c r="GP23">
        <v>0.348246</v>
      </c>
      <c r="GQ23">
        <v>0.35557299999999997</v>
      </c>
      <c r="GR23">
        <v>0.37474299999999999</v>
      </c>
      <c r="GS23">
        <v>0.34116200000000002</v>
      </c>
      <c r="GT23">
        <v>0.342281</v>
      </c>
      <c r="GU23">
        <v>0.27702399999999999</v>
      </c>
      <c r="GV23">
        <v>0.317527</v>
      </c>
      <c r="GW23">
        <v>0.35123799999999999</v>
      </c>
      <c r="GX23">
        <v>0.320523</v>
      </c>
      <c r="GY23">
        <v>0.34175299999999997</v>
      </c>
      <c r="GZ23">
        <v>0.35846</v>
      </c>
      <c r="KY23" s="1" t="s">
        <v>6</v>
      </c>
      <c r="KZ23" t="s">
        <v>0</v>
      </c>
      <c r="LA23">
        <v>3.838403</v>
      </c>
      <c r="LB23">
        <v>4.2396349999999998</v>
      </c>
      <c r="LC23">
        <v>2.6133639999999998</v>
      </c>
      <c r="LD23">
        <v>1.5867899999999999</v>
      </c>
      <c r="LO23" s="1" t="s">
        <v>6</v>
      </c>
      <c r="LP23" t="s">
        <v>0</v>
      </c>
      <c r="LQ23">
        <v>3.838403</v>
      </c>
      <c r="LR23">
        <v>4.2396349999999998</v>
      </c>
      <c r="LS23">
        <v>2.6133639999999998</v>
      </c>
      <c r="LT23">
        <v>1.5867899999999999</v>
      </c>
    </row>
    <row r="24" spans="1:332" x14ac:dyDescent="0.25">
      <c r="B24" t="s">
        <v>1</v>
      </c>
      <c r="C24">
        <v>6.0787089999999999</v>
      </c>
      <c r="D24">
        <v>3.2373080000000001</v>
      </c>
      <c r="E24">
        <v>1.6184179999999999</v>
      </c>
      <c r="F24">
        <v>1.6171960000000001</v>
      </c>
      <c r="G24">
        <v>1.6267419999999999</v>
      </c>
      <c r="H24">
        <v>1.5773600000000001</v>
      </c>
      <c r="I24">
        <v>1.5593319999999999</v>
      </c>
      <c r="J24">
        <v>1.5153650000000001</v>
      </c>
      <c r="K24">
        <v>1.5080549999999999</v>
      </c>
      <c r="L24">
        <v>1.6112200000000001</v>
      </c>
      <c r="M24">
        <v>1.6107389999999999</v>
      </c>
      <c r="N24">
        <v>1.597512</v>
      </c>
      <c r="O24">
        <v>1.5733630000000001</v>
      </c>
      <c r="P24">
        <v>1.579744</v>
      </c>
      <c r="Q24">
        <v>1.5891059999999999</v>
      </c>
      <c r="R24">
        <v>1.593756</v>
      </c>
      <c r="S24">
        <v>1.600454</v>
      </c>
      <c r="T24">
        <v>1.5995470000000001</v>
      </c>
      <c r="U24">
        <v>1.6021810000000001</v>
      </c>
      <c r="V24">
        <v>1.6313569999999999</v>
      </c>
      <c r="Z24" t="s">
        <v>1</v>
      </c>
      <c r="AA24">
        <v>0.32901799999999998</v>
      </c>
      <c r="AB24">
        <v>0.61779799999999996</v>
      </c>
      <c r="AC24">
        <v>1.2357739999999999</v>
      </c>
      <c r="AD24">
        <v>1.2367079999999999</v>
      </c>
      <c r="AE24">
        <v>1.2294499999999999</v>
      </c>
      <c r="AF24">
        <v>1.2679419999999999</v>
      </c>
      <c r="AG24">
        <v>1.2826</v>
      </c>
      <c r="AH24">
        <v>1.319814</v>
      </c>
      <c r="AI24">
        <v>1.3262119999999999</v>
      </c>
      <c r="AJ24">
        <v>1.241296</v>
      </c>
      <c r="AK24">
        <v>1.2416659999999999</v>
      </c>
      <c r="AL24">
        <v>1.251946</v>
      </c>
      <c r="AM24">
        <v>1.2711619999999999</v>
      </c>
      <c r="AN24">
        <v>1.2660279999999999</v>
      </c>
      <c r="AO24">
        <v>1.2585679999999999</v>
      </c>
      <c r="AP24">
        <v>1.2548980000000001</v>
      </c>
      <c r="AQ24">
        <v>1.249646</v>
      </c>
      <c r="AR24">
        <v>1.250354</v>
      </c>
      <c r="AS24">
        <v>1.2482979999999999</v>
      </c>
      <c r="AT24">
        <v>1.2259739999999999</v>
      </c>
      <c r="AV24">
        <v>2.7439999999999999E-3</v>
      </c>
      <c r="AW24">
        <f t="shared" si="0"/>
        <v>0.70246399999999998</v>
      </c>
      <c r="AX24">
        <f t="shared" si="1"/>
        <v>4.3903999999999999E-2</v>
      </c>
      <c r="AZ24" t="s">
        <v>124</v>
      </c>
      <c r="BA24">
        <v>364.394273</v>
      </c>
      <c r="BB24">
        <v>2.7439999999999999E-3</v>
      </c>
      <c r="BC24">
        <v>212689649230</v>
      </c>
      <c r="BD24">
        <v>583680000</v>
      </c>
      <c r="BM24" s="1"/>
      <c r="BN24" t="s">
        <v>1</v>
      </c>
      <c r="BO24">
        <v>15.96111</v>
      </c>
      <c r="BP24">
        <v>16.079494</v>
      </c>
      <c r="BQ24">
        <v>15.422563</v>
      </c>
      <c r="BR24">
        <v>16.748777</v>
      </c>
      <c r="BS24">
        <v>15.512041</v>
      </c>
      <c r="BT24">
        <v>16.661698000000001</v>
      </c>
      <c r="BU24">
        <v>16.666083</v>
      </c>
      <c r="BV24">
        <v>16.400015</v>
      </c>
      <c r="BW24">
        <v>16.610551999999998</v>
      </c>
      <c r="BX24">
        <v>16.974779000000002</v>
      </c>
      <c r="BY24">
        <v>17.043182999999999</v>
      </c>
      <c r="BZ24">
        <v>16.988672999999999</v>
      </c>
      <c r="CA24">
        <v>15.901861</v>
      </c>
      <c r="CB24">
        <v>15.944303</v>
      </c>
      <c r="CC24">
        <v>16.089642000000001</v>
      </c>
      <c r="CD24">
        <v>17.168362999999999</v>
      </c>
      <c r="CE24">
        <v>17.435635000000001</v>
      </c>
      <c r="CF24">
        <v>17.200296000000002</v>
      </c>
      <c r="CG24">
        <v>17.334485999999998</v>
      </c>
      <c r="CH24">
        <v>17.385019</v>
      </c>
      <c r="CK24" s="1"/>
      <c r="CL24" t="s">
        <v>1</v>
      </c>
      <c r="CM24">
        <v>2.330425</v>
      </c>
      <c r="CN24">
        <v>1.3644769999999999</v>
      </c>
      <c r="CO24">
        <v>0.92297200000000001</v>
      </c>
      <c r="CP24">
        <v>1.0269889999999999</v>
      </c>
      <c r="CQ24">
        <v>1.0326770000000001</v>
      </c>
      <c r="CR24">
        <v>1.0030380000000001</v>
      </c>
      <c r="CS24">
        <v>1.0148779999999999</v>
      </c>
      <c r="CT24">
        <v>0.95676600000000001</v>
      </c>
      <c r="CU24">
        <v>0.92436399999999996</v>
      </c>
      <c r="CV24">
        <v>0.98363299999999998</v>
      </c>
      <c r="CW24">
        <v>0.96764799999999995</v>
      </c>
      <c r="CX24">
        <v>0.96580100000000002</v>
      </c>
      <c r="CY24">
        <v>1.049461</v>
      </c>
      <c r="CZ24">
        <v>0.93228299999999997</v>
      </c>
      <c r="DA24">
        <v>1.058586</v>
      </c>
      <c r="DB24">
        <v>1.0234620000000001</v>
      </c>
      <c r="DC24">
        <v>0.950573</v>
      </c>
      <c r="DD24">
        <v>0.94675399999999998</v>
      </c>
      <c r="DE24">
        <v>0.97638199999999997</v>
      </c>
      <c r="DF24">
        <v>0.99529699999999999</v>
      </c>
      <c r="DJ24" s="1"/>
      <c r="DK24" t="s">
        <v>1</v>
      </c>
      <c r="DL24">
        <v>7.2602789999999997</v>
      </c>
      <c r="DM24">
        <v>7.498367</v>
      </c>
      <c r="DN24">
        <v>7.1706329999999996</v>
      </c>
      <c r="DO24">
        <v>7.1986730000000003</v>
      </c>
      <c r="DP24">
        <v>7.2204899999999999</v>
      </c>
      <c r="DQ24">
        <v>7.2927229999999996</v>
      </c>
      <c r="DR24">
        <v>7.2425230000000003</v>
      </c>
      <c r="DS24">
        <v>7.2699590000000001</v>
      </c>
      <c r="DT24">
        <v>7.198601</v>
      </c>
      <c r="DU24">
        <v>7.307893</v>
      </c>
      <c r="DV24">
        <v>7.3329690000000003</v>
      </c>
      <c r="DW24">
        <v>7.2355450000000001</v>
      </c>
      <c r="DX24">
        <v>7.1573359999999999</v>
      </c>
      <c r="DY24">
        <v>6.9347719999999997</v>
      </c>
      <c r="DZ24">
        <v>7.0674960000000002</v>
      </c>
      <c r="EA24">
        <v>7.0293029999999996</v>
      </c>
      <c r="EB24">
        <v>7.0984319999999999</v>
      </c>
      <c r="EC24">
        <v>7.3086219999999997</v>
      </c>
      <c r="ED24">
        <v>7.4171630000000004</v>
      </c>
      <c r="EE24">
        <v>7.4251399999999999</v>
      </c>
      <c r="EH24" s="1"/>
      <c r="EI24" t="s">
        <v>1</v>
      </c>
      <c r="EJ24">
        <v>1.131869</v>
      </c>
      <c r="EK24">
        <v>0.68521600000000005</v>
      </c>
      <c r="EL24">
        <v>0.82069899999999996</v>
      </c>
      <c r="EM24">
        <v>0.57348399999999999</v>
      </c>
      <c r="EN24">
        <v>0.93790300000000004</v>
      </c>
      <c r="EO24">
        <v>0.953148</v>
      </c>
      <c r="EP24">
        <v>0.94771399999999995</v>
      </c>
      <c r="EQ24">
        <v>0.89929599999999998</v>
      </c>
      <c r="ER24">
        <v>0.90309300000000003</v>
      </c>
      <c r="ES24">
        <v>0.58877199999999996</v>
      </c>
      <c r="ET24">
        <v>0.59053500000000003</v>
      </c>
      <c r="EU24">
        <v>0.57017899999999999</v>
      </c>
      <c r="EV24">
        <v>0.62468599999999996</v>
      </c>
      <c r="EW24">
        <v>0.86864799999999998</v>
      </c>
      <c r="EX24">
        <v>0.57489199999999996</v>
      </c>
      <c r="EY24">
        <v>0.55117499999999997</v>
      </c>
      <c r="EZ24">
        <v>0.54510199999999998</v>
      </c>
      <c r="FA24">
        <v>0.56117899999999998</v>
      </c>
      <c r="FB24">
        <v>0.57838400000000001</v>
      </c>
      <c r="FC24">
        <v>0.60514500000000004</v>
      </c>
      <c r="FG24" s="1"/>
      <c r="FH24" t="s">
        <v>1</v>
      </c>
      <c r="FI24">
        <v>3.8383859999999999</v>
      </c>
      <c r="FJ24">
        <v>3.849577</v>
      </c>
      <c r="FK24">
        <v>3.7698230000000001</v>
      </c>
      <c r="FL24">
        <v>3.9344190000000001</v>
      </c>
      <c r="FM24">
        <v>3.8013460000000001</v>
      </c>
      <c r="FN24">
        <v>3.7639499999999999</v>
      </c>
      <c r="FO24">
        <v>3.7842669999999998</v>
      </c>
      <c r="FP24">
        <v>3.7711519999999998</v>
      </c>
      <c r="FQ24">
        <v>3.7913350000000001</v>
      </c>
      <c r="FR24">
        <v>3.7860480000000001</v>
      </c>
      <c r="FS24">
        <v>3.7717529999999999</v>
      </c>
      <c r="FT24">
        <v>3.7778749999999999</v>
      </c>
      <c r="FU24">
        <v>3.7703500000000001</v>
      </c>
      <c r="FV24">
        <v>3.7634409999999998</v>
      </c>
      <c r="FW24">
        <v>3.908598</v>
      </c>
      <c r="FX24">
        <v>3.8563179999999999</v>
      </c>
      <c r="FY24">
        <v>3.7742710000000002</v>
      </c>
      <c r="FZ24">
        <v>3.782429</v>
      </c>
      <c r="GA24">
        <v>3.7652079999999999</v>
      </c>
      <c r="GB24">
        <v>3.9727769999999998</v>
      </c>
      <c r="GE24" s="1"/>
      <c r="GF24" t="s">
        <v>1</v>
      </c>
      <c r="GG24">
        <v>0.57876700000000003</v>
      </c>
      <c r="GH24">
        <v>0.55212399999999995</v>
      </c>
      <c r="GI24">
        <v>0.45338000000000001</v>
      </c>
      <c r="GJ24">
        <v>0.37453199999999998</v>
      </c>
      <c r="GK24">
        <v>0.48503200000000002</v>
      </c>
      <c r="GL24">
        <v>0.468781</v>
      </c>
      <c r="GM24">
        <v>0.48256300000000002</v>
      </c>
      <c r="GN24">
        <v>0.46637000000000001</v>
      </c>
      <c r="GO24">
        <v>0.46533200000000002</v>
      </c>
      <c r="GP24">
        <v>0.47387299999999999</v>
      </c>
      <c r="GQ24">
        <v>0.468246</v>
      </c>
      <c r="GR24">
        <v>0.45336300000000002</v>
      </c>
      <c r="GS24">
        <v>0.43908999999999998</v>
      </c>
      <c r="GT24">
        <v>0.44431300000000001</v>
      </c>
      <c r="GU24">
        <v>0.31645499999999999</v>
      </c>
      <c r="GV24">
        <v>0.30293300000000001</v>
      </c>
      <c r="GW24">
        <v>0.422682</v>
      </c>
      <c r="GX24">
        <v>0.42797200000000002</v>
      </c>
      <c r="GY24">
        <v>0.42909999999999998</v>
      </c>
      <c r="GZ24">
        <v>0.36438700000000002</v>
      </c>
      <c r="KZ24" t="s">
        <v>1</v>
      </c>
      <c r="LA24">
        <v>6.0787089999999999</v>
      </c>
      <c r="LB24">
        <v>3.2373080000000001</v>
      </c>
      <c r="LC24">
        <v>1.6107389999999999</v>
      </c>
      <c r="LD24">
        <v>1.6313569999999999</v>
      </c>
      <c r="LP24" t="s">
        <v>1</v>
      </c>
      <c r="LQ24">
        <v>6.0787089999999999</v>
      </c>
      <c r="LR24">
        <v>3.2373080000000001</v>
      </c>
      <c r="LS24">
        <v>1.6107389999999999</v>
      </c>
      <c r="LT24">
        <v>1.6313569999999999</v>
      </c>
    </row>
    <row r="25" spans="1:332" x14ac:dyDescent="0.25">
      <c r="B25" t="s">
        <v>2</v>
      </c>
      <c r="C25">
        <v>5.9876469999999999</v>
      </c>
      <c r="D25">
        <v>3.2465630000000001</v>
      </c>
      <c r="E25">
        <v>1.610838</v>
      </c>
      <c r="F25">
        <v>1.61022</v>
      </c>
      <c r="G25">
        <v>1.564767</v>
      </c>
      <c r="H25">
        <v>1.565143</v>
      </c>
      <c r="I25">
        <v>1.580117</v>
      </c>
      <c r="J25">
        <v>1.4925489999999999</v>
      </c>
      <c r="K25">
        <v>1.46435</v>
      </c>
      <c r="L25">
        <v>1.591402</v>
      </c>
      <c r="M25">
        <v>1.6026560000000001</v>
      </c>
      <c r="N25">
        <v>1.605445</v>
      </c>
      <c r="O25">
        <v>1.5916170000000001</v>
      </c>
      <c r="P25">
        <v>1.606096</v>
      </c>
      <c r="Q25">
        <v>1.597399</v>
      </c>
      <c r="R25">
        <v>1.5907420000000001</v>
      </c>
      <c r="S25">
        <v>1.593318</v>
      </c>
      <c r="T25">
        <v>1.5788469999999999</v>
      </c>
      <c r="U25">
        <v>1.5850930000000001</v>
      </c>
      <c r="V25">
        <v>1.6096980000000001</v>
      </c>
      <c r="Z25" t="s">
        <v>2</v>
      </c>
      <c r="AA25">
        <v>0.33402199999999999</v>
      </c>
      <c r="AB25">
        <v>0.61603600000000003</v>
      </c>
      <c r="AC25">
        <v>1.24159</v>
      </c>
      <c r="AD25">
        <v>1.2420659999999999</v>
      </c>
      <c r="AE25">
        <v>1.278146</v>
      </c>
      <c r="AF25">
        <v>1.277838</v>
      </c>
      <c r="AG25">
        <v>1.26573</v>
      </c>
      <c r="AH25">
        <v>1.33999</v>
      </c>
      <c r="AI25">
        <v>1.365794</v>
      </c>
      <c r="AJ25">
        <v>1.2567539999999999</v>
      </c>
      <c r="AK25">
        <v>1.2479279999999999</v>
      </c>
      <c r="AL25">
        <v>1.24576</v>
      </c>
      <c r="AM25">
        <v>1.2565839999999999</v>
      </c>
      <c r="AN25">
        <v>1.2452559999999999</v>
      </c>
      <c r="AO25">
        <v>1.2520359999999999</v>
      </c>
      <c r="AP25">
        <v>1.257274</v>
      </c>
      <c r="AQ25">
        <v>1.255242</v>
      </c>
      <c r="AR25">
        <v>1.2667459999999999</v>
      </c>
      <c r="AS25">
        <v>1.2617560000000001</v>
      </c>
      <c r="AT25">
        <v>1.24247</v>
      </c>
      <c r="AV25">
        <v>2.712E-3</v>
      </c>
      <c r="AW25">
        <f t="shared" si="0"/>
        <v>0.694272</v>
      </c>
      <c r="AX25">
        <f t="shared" si="1"/>
        <v>4.3392E-2</v>
      </c>
      <c r="AZ25" t="s">
        <v>125</v>
      </c>
      <c r="BA25">
        <v>368.70285899999999</v>
      </c>
      <c r="BB25">
        <v>2.712E-3</v>
      </c>
      <c r="BC25">
        <v>215204484932</v>
      </c>
      <c r="BD25">
        <v>583680000</v>
      </c>
      <c r="BM25" s="1"/>
      <c r="BN25" t="s">
        <v>2</v>
      </c>
      <c r="BO25">
        <v>16.910762999999999</v>
      </c>
      <c r="BP25">
        <v>16.440660999999999</v>
      </c>
      <c r="BQ25">
        <v>16.146277999999999</v>
      </c>
      <c r="BR25">
        <v>17.537136</v>
      </c>
      <c r="BS25">
        <v>16.118818000000001</v>
      </c>
      <c r="BT25">
        <v>17.334288000000001</v>
      </c>
      <c r="BU25">
        <v>17.680485000000001</v>
      </c>
      <c r="BV25">
        <v>16.549125</v>
      </c>
      <c r="BW25">
        <v>17.070226999999999</v>
      </c>
      <c r="BX25">
        <v>17.496008</v>
      </c>
      <c r="BY25">
        <v>17.589514000000001</v>
      </c>
      <c r="BZ25">
        <v>17.343043999999999</v>
      </c>
      <c r="CA25">
        <v>16.058064000000002</v>
      </c>
      <c r="CB25">
        <v>16.140851999999999</v>
      </c>
      <c r="CC25">
        <v>16.073114</v>
      </c>
      <c r="CD25">
        <v>16.925962999999999</v>
      </c>
      <c r="CE25">
        <v>17.207919</v>
      </c>
      <c r="CF25">
        <v>17.141161</v>
      </c>
      <c r="CG25">
        <v>16.942793999999999</v>
      </c>
      <c r="CH25">
        <v>17.268851999999999</v>
      </c>
      <c r="CK25" s="1"/>
      <c r="CL25" t="s">
        <v>2</v>
      </c>
      <c r="CM25">
        <v>2.2316090000000002</v>
      </c>
      <c r="CN25">
        <v>1.2833159999999999</v>
      </c>
      <c r="CO25">
        <v>0.87538499999999997</v>
      </c>
      <c r="CP25">
        <v>0.95597600000000005</v>
      </c>
      <c r="CQ25">
        <v>0.95714600000000005</v>
      </c>
      <c r="CR25">
        <v>1.0009729999999999</v>
      </c>
      <c r="CS25">
        <v>1.002829</v>
      </c>
      <c r="CT25">
        <v>0.91023799999999999</v>
      </c>
      <c r="CU25">
        <v>0.95664000000000005</v>
      </c>
      <c r="CV25">
        <v>1.0012000000000001</v>
      </c>
      <c r="CW25">
        <v>0.98427500000000001</v>
      </c>
      <c r="CX25">
        <v>0.97105600000000003</v>
      </c>
      <c r="CY25">
        <v>1.0792079999999999</v>
      </c>
      <c r="CZ25">
        <v>0.89846199999999998</v>
      </c>
      <c r="DA25">
        <v>1.0455540000000001</v>
      </c>
      <c r="DB25">
        <v>1.027917</v>
      </c>
      <c r="DC25">
        <v>1.0580830000000001</v>
      </c>
      <c r="DD25">
        <v>1.0237499999999999</v>
      </c>
      <c r="DE25">
        <v>1.017922</v>
      </c>
      <c r="DF25">
        <v>1.0225519999999999</v>
      </c>
      <c r="DJ25" s="1"/>
      <c r="DK25" t="s">
        <v>2</v>
      </c>
      <c r="DL25">
        <v>7.4492609999999999</v>
      </c>
      <c r="DM25">
        <v>7.5829649999999997</v>
      </c>
      <c r="DN25">
        <v>7.3864340000000004</v>
      </c>
      <c r="DO25">
        <v>7.4714450000000001</v>
      </c>
      <c r="DP25">
        <v>7.3550409999999999</v>
      </c>
      <c r="DQ25">
        <v>7.3045369999999998</v>
      </c>
      <c r="DR25">
        <v>7.2640459999999996</v>
      </c>
      <c r="DS25">
        <v>7.4052569999999998</v>
      </c>
      <c r="DT25">
        <v>7.3917979999999996</v>
      </c>
      <c r="DU25">
        <v>7.4822879999999996</v>
      </c>
      <c r="DV25">
        <v>7.4422160000000002</v>
      </c>
      <c r="DW25">
        <v>7.408118</v>
      </c>
      <c r="DX25">
        <v>7.5029579999999996</v>
      </c>
      <c r="DY25">
        <v>7.379461</v>
      </c>
      <c r="DZ25">
        <v>7.4714939999999999</v>
      </c>
      <c r="EA25">
        <v>7.3383469999999997</v>
      </c>
      <c r="EB25">
        <v>7.4861430000000002</v>
      </c>
      <c r="EC25">
        <v>7.5466480000000002</v>
      </c>
      <c r="ED25">
        <v>7.4202079999999997</v>
      </c>
      <c r="EE25">
        <v>7.6627619999999999</v>
      </c>
      <c r="EH25" s="1"/>
      <c r="EI25" t="s">
        <v>2</v>
      </c>
      <c r="EJ25">
        <v>1.1432389999999999</v>
      </c>
      <c r="EK25">
        <v>0.71831299999999998</v>
      </c>
      <c r="EL25">
        <v>0.87177800000000005</v>
      </c>
      <c r="EM25">
        <v>0.59556100000000001</v>
      </c>
      <c r="EN25">
        <v>1.363729</v>
      </c>
      <c r="EO25">
        <v>1.276564</v>
      </c>
      <c r="EP25">
        <v>1.3005059999999999</v>
      </c>
      <c r="EQ25">
        <v>0.90358499999999997</v>
      </c>
      <c r="ER25">
        <v>0.88058599999999998</v>
      </c>
      <c r="ES25">
        <v>0.55348299999999995</v>
      </c>
      <c r="ET25">
        <v>0.54085000000000005</v>
      </c>
      <c r="EU25">
        <v>0.57333299999999998</v>
      </c>
      <c r="EV25">
        <v>0.71204900000000004</v>
      </c>
      <c r="EW25">
        <v>0.85297100000000003</v>
      </c>
      <c r="EX25">
        <v>0.477939</v>
      </c>
      <c r="EY25">
        <v>0.46972399999999997</v>
      </c>
      <c r="EZ25">
        <v>0.469329</v>
      </c>
      <c r="FA25">
        <v>0.45260800000000001</v>
      </c>
      <c r="FB25">
        <v>0.47690399999999999</v>
      </c>
      <c r="FC25">
        <v>0.488678</v>
      </c>
      <c r="FG25" s="1"/>
      <c r="FH25" t="s">
        <v>2</v>
      </c>
      <c r="FI25">
        <v>3.815995</v>
      </c>
      <c r="FJ25">
        <v>3.8742610000000002</v>
      </c>
      <c r="FK25">
        <v>3.8023470000000001</v>
      </c>
      <c r="FL25">
        <v>3.9291740000000002</v>
      </c>
      <c r="FM25">
        <v>3.807741</v>
      </c>
      <c r="FN25">
        <v>3.7705660000000001</v>
      </c>
      <c r="FO25">
        <v>3.7614800000000002</v>
      </c>
      <c r="FP25">
        <v>3.7936169999999998</v>
      </c>
      <c r="FQ25">
        <v>3.8389069999999998</v>
      </c>
      <c r="FR25">
        <v>3.7825579999999999</v>
      </c>
      <c r="FS25">
        <v>3.7668680000000001</v>
      </c>
      <c r="FT25">
        <v>3.8296579999999998</v>
      </c>
      <c r="FU25">
        <v>3.7534360000000002</v>
      </c>
      <c r="FV25">
        <v>3.8323390000000002</v>
      </c>
      <c r="FW25">
        <v>3.9757899999999999</v>
      </c>
      <c r="FX25">
        <v>3.982173</v>
      </c>
      <c r="FY25">
        <v>4.2817829999999999</v>
      </c>
      <c r="FZ25">
        <v>4.5292839999999996</v>
      </c>
      <c r="GA25">
        <v>4.1950050000000001</v>
      </c>
      <c r="GB25">
        <v>3.9729299999999999</v>
      </c>
      <c r="GE25" s="1"/>
      <c r="GF25" t="s">
        <v>2</v>
      </c>
      <c r="GG25">
        <v>0.562338</v>
      </c>
      <c r="GH25">
        <v>0.57216400000000001</v>
      </c>
      <c r="GI25">
        <v>0.460003</v>
      </c>
      <c r="GJ25">
        <v>0.35371900000000001</v>
      </c>
      <c r="GK25">
        <v>0.67958200000000002</v>
      </c>
      <c r="GL25">
        <v>0.64383900000000005</v>
      </c>
      <c r="GM25">
        <v>0.65076000000000001</v>
      </c>
      <c r="GN25">
        <v>0.47125600000000001</v>
      </c>
      <c r="GO25">
        <v>0.47229399999999999</v>
      </c>
      <c r="GP25">
        <v>0.47848499999999999</v>
      </c>
      <c r="GQ25">
        <v>0.47257100000000002</v>
      </c>
      <c r="GR25">
        <v>0.481655</v>
      </c>
      <c r="GS25">
        <v>0.46957599999999999</v>
      </c>
      <c r="GT25">
        <v>0.47081800000000001</v>
      </c>
      <c r="GU25">
        <v>0.31459399999999998</v>
      </c>
      <c r="GV25">
        <v>0.30655199999999999</v>
      </c>
      <c r="GW25">
        <v>0.45987800000000001</v>
      </c>
      <c r="GX25">
        <v>0.45832899999999999</v>
      </c>
      <c r="GY25">
        <v>0.46430399999999999</v>
      </c>
      <c r="GZ25">
        <v>0.365122</v>
      </c>
      <c r="KZ25" t="s">
        <v>2</v>
      </c>
      <c r="LA25">
        <v>5.9876469999999999</v>
      </c>
      <c r="LB25">
        <v>3.2465630000000001</v>
      </c>
      <c r="LC25">
        <v>1.6026560000000001</v>
      </c>
      <c r="LD25">
        <v>1.6096980000000001</v>
      </c>
      <c r="LP25" t="s">
        <v>2</v>
      </c>
      <c r="LQ25">
        <v>5.9876469999999999</v>
      </c>
      <c r="LR25">
        <v>3.2465630000000001</v>
      </c>
      <c r="LS25">
        <v>1.6026560000000001</v>
      </c>
      <c r="LT25">
        <v>1.6096980000000001</v>
      </c>
    </row>
    <row r="26" spans="1:332" x14ac:dyDescent="0.25">
      <c r="A26" s="1">
        <v>12</v>
      </c>
      <c r="B26" t="s">
        <v>0</v>
      </c>
      <c r="C26">
        <v>29.929264</v>
      </c>
      <c r="D26">
        <v>29.619681</v>
      </c>
      <c r="E26">
        <v>29.028441999999998</v>
      </c>
      <c r="F26">
        <v>29.046313000000001</v>
      </c>
      <c r="G26">
        <v>29.137536000000001</v>
      </c>
      <c r="H26">
        <v>29.057230000000001</v>
      </c>
      <c r="I26">
        <v>29.002846999999999</v>
      </c>
      <c r="J26">
        <v>28.982126999999998</v>
      </c>
      <c r="K26">
        <v>28.963591000000001</v>
      </c>
      <c r="L26">
        <v>29.012478000000002</v>
      </c>
      <c r="M26">
        <v>28.992502999999999</v>
      </c>
      <c r="N26">
        <v>29.000522</v>
      </c>
      <c r="O26">
        <v>28.988907999999999</v>
      </c>
      <c r="P26">
        <v>28.995331</v>
      </c>
      <c r="Q26">
        <v>29.053041</v>
      </c>
      <c r="R26">
        <v>29.052838999999999</v>
      </c>
      <c r="S26">
        <v>28.999604999999999</v>
      </c>
      <c r="T26">
        <v>29.020244999999999</v>
      </c>
      <c r="U26">
        <v>29.015521</v>
      </c>
      <c r="V26">
        <v>29.039237</v>
      </c>
      <c r="Y26" s="1">
        <v>12</v>
      </c>
      <c r="Z26" t="s">
        <v>0</v>
      </c>
      <c r="AA26">
        <v>3.3411999999999997E-2</v>
      </c>
      <c r="AB26">
        <v>3.3760999999999999E-2</v>
      </c>
      <c r="AC26">
        <v>3.4449E-2</v>
      </c>
      <c r="AD26">
        <v>3.4428E-2</v>
      </c>
      <c r="AE26">
        <v>3.4320000000000003E-2</v>
      </c>
      <c r="AF26">
        <v>3.4415000000000001E-2</v>
      </c>
      <c r="AG26">
        <v>3.4479000000000003E-2</v>
      </c>
      <c r="AH26">
        <v>3.4504E-2</v>
      </c>
      <c r="AI26">
        <v>3.4526000000000001E-2</v>
      </c>
      <c r="AJ26">
        <v>3.4467999999999999E-2</v>
      </c>
      <c r="AK26">
        <v>3.4492000000000002E-2</v>
      </c>
      <c r="AL26">
        <v>3.4481999999999999E-2</v>
      </c>
      <c r="AM26">
        <v>3.4495999999999999E-2</v>
      </c>
      <c r="AN26">
        <v>3.4487999999999998E-2</v>
      </c>
      <c r="AO26">
        <v>3.4419999999999999E-2</v>
      </c>
      <c r="AP26">
        <v>3.4419999999999999E-2</v>
      </c>
      <c r="AQ26">
        <v>3.4483E-2</v>
      </c>
      <c r="AR26">
        <v>3.4458999999999997E-2</v>
      </c>
      <c r="AS26">
        <v>3.4464000000000002E-2</v>
      </c>
      <c r="AT26">
        <v>3.4436000000000001E-2</v>
      </c>
      <c r="AV26">
        <v>2.709E-3</v>
      </c>
      <c r="AW26">
        <f t="shared" si="0"/>
        <v>0.69350400000000001</v>
      </c>
      <c r="AX26">
        <f t="shared" si="1"/>
        <v>4.3344000000000001E-2</v>
      </c>
      <c r="AZ26" t="s">
        <v>126</v>
      </c>
      <c r="BA26">
        <v>369.17276700000002</v>
      </c>
      <c r="BB26">
        <v>2.709E-3</v>
      </c>
      <c r="BC26">
        <v>215478760363</v>
      </c>
      <c r="BD26">
        <v>583680000</v>
      </c>
      <c r="BM26" s="1">
        <v>28</v>
      </c>
      <c r="BN26" t="s">
        <v>0</v>
      </c>
      <c r="BO26">
        <v>13.629276000000001</v>
      </c>
      <c r="BP26">
        <v>14.016049000000001</v>
      </c>
      <c r="BQ26">
        <v>13.306284</v>
      </c>
      <c r="BR26">
        <v>13.485556000000001</v>
      </c>
      <c r="BS26">
        <v>13.384357</v>
      </c>
      <c r="BT26">
        <v>13.667994999999999</v>
      </c>
      <c r="BU26">
        <v>13.635237</v>
      </c>
      <c r="BV26">
        <v>13.874394000000001</v>
      </c>
      <c r="BW26">
        <v>13.176240999999999</v>
      </c>
      <c r="BX26">
        <v>13.578782</v>
      </c>
      <c r="BY26">
        <v>13.357616</v>
      </c>
      <c r="BZ26">
        <v>12.992063999999999</v>
      </c>
      <c r="CA26">
        <v>13.314233</v>
      </c>
      <c r="CB26">
        <v>13.095634</v>
      </c>
      <c r="CC26">
        <v>13.360429</v>
      </c>
      <c r="CD26">
        <v>13.605028000000001</v>
      </c>
      <c r="CE26">
        <v>13.082413000000001</v>
      </c>
      <c r="CF26">
        <v>13.962222000000001</v>
      </c>
      <c r="CG26">
        <v>13.761424</v>
      </c>
      <c r="CH26">
        <v>13.184269</v>
      </c>
      <c r="CK26" s="1" t="s">
        <v>11</v>
      </c>
      <c r="CL26" t="s">
        <v>0</v>
      </c>
      <c r="CM26">
        <v>1.1345799999999999</v>
      </c>
      <c r="CN26">
        <v>1.005781</v>
      </c>
      <c r="CO26">
        <v>0.60071099999999999</v>
      </c>
      <c r="CP26">
        <v>0.69446699999999995</v>
      </c>
      <c r="CQ26">
        <v>0.67451099999999997</v>
      </c>
      <c r="CR26">
        <v>0.68076700000000001</v>
      </c>
      <c r="CS26">
        <v>0.691276</v>
      </c>
      <c r="CT26">
        <v>0.63111600000000001</v>
      </c>
      <c r="CU26">
        <v>0.65487499999999998</v>
      </c>
      <c r="CV26">
        <v>0.69128100000000003</v>
      </c>
      <c r="CW26">
        <v>0.71915099999999998</v>
      </c>
      <c r="CX26">
        <v>0.58081300000000002</v>
      </c>
      <c r="CY26">
        <v>0.72460999999999998</v>
      </c>
      <c r="CZ26">
        <v>0.59687100000000004</v>
      </c>
      <c r="DA26">
        <v>0.73916300000000001</v>
      </c>
      <c r="DB26">
        <v>0.65517800000000004</v>
      </c>
      <c r="DC26">
        <v>0.60155000000000003</v>
      </c>
      <c r="DD26">
        <v>0.62402500000000005</v>
      </c>
      <c r="DE26">
        <v>0.63137799999999999</v>
      </c>
      <c r="DF26">
        <v>0.61035700000000004</v>
      </c>
      <c r="DJ26" s="1">
        <v>64</v>
      </c>
      <c r="DK26" t="s">
        <v>0</v>
      </c>
      <c r="DL26">
        <v>5.9144829999999997</v>
      </c>
      <c r="DM26">
        <v>5.9233409999999997</v>
      </c>
      <c r="DN26">
        <v>5.863607</v>
      </c>
      <c r="DO26">
        <v>5.8615769999999996</v>
      </c>
      <c r="DP26">
        <v>5.8954820000000003</v>
      </c>
      <c r="DQ26">
        <v>5.8546519999999997</v>
      </c>
      <c r="DR26">
        <v>5.8753659999999996</v>
      </c>
      <c r="DS26">
        <v>5.8227510000000002</v>
      </c>
      <c r="DT26">
        <v>5.8129429999999997</v>
      </c>
      <c r="DU26">
        <v>5.8206490000000004</v>
      </c>
      <c r="DV26">
        <v>5.8333009999999996</v>
      </c>
      <c r="DW26">
        <v>5.8366290000000003</v>
      </c>
      <c r="DX26">
        <v>5.9476190000000004</v>
      </c>
      <c r="DY26">
        <v>5.8242269999999996</v>
      </c>
      <c r="DZ26">
        <v>5.9352119999999999</v>
      </c>
      <c r="EA26">
        <v>5.8618829999999997</v>
      </c>
      <c r="EB26">
        <v>5.8304510000000001</v>
      </c>
      <c r="EC26">
        <v>5.8645969999999998</v>
      </c>
      <c r="ED26">
        <v>5.8217629999999998</v>
      </c>
      <c r="EE26">
        <v>5.8443860000000001</v>
      </c>
      <c r="EH26" s="1" t="s">
        <v>16</v>
      </c>
      <c r="EI26" t="s">
        <v>0</v>
      </c>
      <c r="EJ26">
        <v>0.50653199999999998</v>
      </c>
      <c r="EK26">
        <v>0.46124399999999999</v>
      </c>
      <c r="EL26">
        <v>0.48061599999999999</v>
      </c>
      <c r="EM26">
        <v>0.35153099999999998</v>
      </c>
      <c r="EN26">
        <v>0.49737100000000001</v>
      </c>
      <c r="EO26">
        <v>0.493782</v>
      </c>
      <c r="EP26">
        <v>0.49668200000000001</v>
      </c>
      <c r="EQ26">
        <v>0.44059999999999999</v>
      </c>
      <c r="ER26">
        <v>0.44192799999999999</v>
      </c>
      <c r="ES26">
        <v>0.28123300000000001</v>
      </c>
      <c r="ET26">
        <v>0.29737400000000003</v>
      </c>
      <c r="EU26">
        <v>0.28118799999999999</v>
      </c>
      <c r="EV26">
        <v>0.36822199999999999</v>
      </c>
      <c r="EW26">
        <v>0.44590800000000003</v>
      </c>
      <c r="EX26">
        <v>0.29493200000000003</v>
      </c>
      <c r="EY26">
        <v>0.30180800000000002</v>
      </c>
      <c r="EZ26">
        <v>0.31128099999999997</v>
      </c>
      <c r="FA26">
        <v>0.332621</v>
      </c>
      <c r="FB26">
        <v>0.30782100000000001</v>
      </c>
      <c r="FC26">
        <v>0.35970200000000002</v>
      </c>
      <c r="FG26" s="1">
        <v>128</v>
      </c>
      <c r="FH26" t="s">
        <v>0</v>
      </c>
      <c r="FI26">
        <v>3.1571760000000002</v>
      </c>
      <c r="FJ26">
        <v>3.1676669999999998</v>
      </c>
      <c r="FK26">
        <v>3.1292810000000002</v>
      </c>
      <c r="FL26">
        <v>3.183252</v>
      </c>
      <c r="FM26">
        <v>3.1531009999999999</v>
      </c>
      <c r="FN26">
        <v>3.144533</v>
      </c>
      <c r="FO26">
        <v>3.1471550000000001</v>
      </c>
      <c r="FP26">
        <v>3.1119279999999998</v>
      </c>
      <c r="FQ26">
        <v>3.107488</v>
      </c>
      <c r="FR26">
        <v>3.1533899999999999</v>
      </c>
      <c r="FS26">
        <v>3.1583600000000001</v>
      </c>
      <c r="FT26">
        <v>3.1573060000000002</v>
      </c>
      <c r="FU26">
        <v>3.1104129999999999</v>
      </c>
      <c r="FV26">
        <v>3.1183190000000001</v>
      </c>
      <c r="FW26">
        <v>3.2078380000000002</v>
      </c>
      <c r="FX26">
        <v>3.2021329999999999</v>
      </c>
      <c r="FY26">
        <v>3.2073670000000001</v>
      </c>
      <c r="FZ26">
        <v>3.191128</v>
      </c>
      <c r="GA26">
        <v>3.208745</v>
      </c>
      <c r="GB26">
        <v>3.2153749999999999</v>
      </c>
      <c r="GE26" s="1" t="s">
        <v>21</v>
      </c>
      <c r="GF26" t="s">
        <v>0</v>
      </c>
      <c r="GG26">
        <v>0.31744600000000001</v>
      </c>
      <c r="GH26">
        <v>0.29285299999999997</v>
      </c>
      <c r="GI26">
        <v>0.26870500000000003</v>
      </c>
      <c r="GJ26">
        <v>0.27474900000000002</v>
      </c>
      <c r="GK26">
        <v>0.322714</v>
      </c>
      <c r="GL26">
        <v>0.299286</v>
      </c>
      <c r="GM26">
        <v>0.297601</v>
      </c>
      <c r="GN26">
        <v>0.28321099999999999</v>
      </c>
      <c r="GO26">
        <v>0.35253099999999998</v>
      </c>
      <c r="GP26">
        <v>0.33467400000000003</v>
      </c>
      <c r="GQ26">
        <v>0.29927500000000001</v>
      </c>
      <c r="GR26">
        <v>0.32644499999999999</v>
      </c>
      <c r="GS26">
        <v>0.30894300000000002</v>
      </c>
      <c r="GT26">
        <v>0.29414000000000001</v>
      </c>
      <c r="GU26">
        <v>0.25132900000000002</v>
      </c>
      <c r="GV26">
        <v>0.31074600000000002</v>
      </c>
      <c r="GW26">
        <v>0.326289</v>
      </c>
      <c r="GX26">
        <v>0.31247000000000003</v>
      </c>
      <c r="GY26">
        <v>0.31987199999999999</v>
      </c>
      <c r="GZ26">
        <v>0.32301000000000002</v>
      </c>
      <c r="KY26" s="1">
        <v>12</v>
      </c>
      <c r="KZ26" t="s">
        <v>0</v>
      </c>
      <c r="LA26">
        <v>29.929264</v>
      </c>
      <c r="LB26">
        <v>29.619681</v>
      </c>
      <c r="LC26">
        <v>28.992502999999999</v>
      </c>
      <c r="LD26">
        <v>29.039237</v>
      </c>
      <c r="LO26" s="1">
        <v>12</v>
      </c>
      <c r="LP26" t="s">
        <v>0</v>
      </c>
      <c r="LQ26">
        <v>29.929264</v>
      </c>
      <c r="LR26">
        <v>29.619681</v>
      </c>
      <c r="LS26">
        <v>28.992502999999999</v>
      </c>
      <c r="LT26">
        <v>29.039237</v>
      </c>
    </row>
    <row r="27" spans="1:332" x14ac:dyDescent="0.25">
      <c r="B27" t="s">
        <v>1</v>
      </c>
      <c r="C27">
        <v>30.809697</v>
      </c>
      <c r="D27">
        <v>29.585812000000001</v>
      </c>
      <c r="E27">
        <v>29.030850000000001</v>
      </c>
      <c r="F27">
        <v>29.004477999999999</v>
      </c>
      <c r="G27">
        <v>28.996880999999998</v>
      </c>
      <c r="H27">
        <v>28.977256000000001</v>
      </c>
      <c r="I27">
        <v>29.015260000000001</v>
      </c>
      <c r="J27">
        <v>29.006791</v>
      </c>
      <c r="K27">
        <v>28.996265000000001</v>
      </c>
      <c r="L27">
        <v>29.022214000000002</v>
      </c>
      <c r="M27">
        <v>29.005275000000001</v>
      </c>
      <c r="N27">
        <v>29.025780999999998</v>
      </c>
      <c r="O27">
        <v>29.020847</v>
      </c>
      <c r="P27">
        <v>29.018462</v>
      </c>
      <c r="Q27">
        <v>28.999942000000001</v>
      </c>
      <c r="R27">
        <v>28.992380000000001</v>
      </c>
      <c r="S27">
        <v>28.981670999999999</v>
      </c>
      <c r="T27">
        <v>29.009737000000001</v>
      </c>
      <c r="U27">
        <v>29.005144000000001</v>
      </c>
      <c r="V27">
        <v>29.033507</v>
      </c>
      <c r="Z27" t="s">
        <v>1</v>
      </c>
      <c r="AA27">
        <v>3.2457E-2</v>
      </c>
      <c r="AB27">
        <v>3.3799999999999997E-2</v>
      </c>
      <c r="AC27">
        <v>3.4445999999999997E-2</v>
      </c>
      <c r="AD27">
        <v>3.4477000000000001E-2</v>
      </c>
      <c r="AE27">
        <v>3.4486000000000003E-2</v>
      </c>
      <c r="AF27">
        <v>3.4509999999999999E-2</v>
      </c>
      <c r="AG27">
        <v>3.4465000000000003E-2</v>
      </c>
      <c r="AH27">
        <v>3.4474999999999999E-2</v>
      </c>
      <c r="AI27">
        <v>3.4486999999999997E-2</v>
      </c>
      <c r="AJ27">
        <v>3.4456000000000001E-2</v>
      </c>
      <c r="AK27">
        <v>3.4476E-2</v>
      </c>
      <c r="AL27">
        <v>3.4452000000000003E-2</v>
      </c>
      <c r="AM27">
        <v>3.4458000000000003E-2</v>
      </c>
      <c r="AN27">
        <v>3.4460999999999999E-2</v>
      </c>
      <c r="AO27">
        <v>3.4483E-2</v>
      </c>
      <c r="AP27">
        <v>3.4492000000000002E-2</v>
      </c>
      <c r="AQ27">
        <v>3.4505000000000001E-2</v>
      </c>
      <c r="AR27">
        <v>3.4471000000000002E-2</v>
      </c>
      <c r="AS27">
        <v>3.4477000000000001E-2</v>
      </c>
      <c r="AT27">
        <v>3.4443000000000001E-2</v>
      </c>
      <c r="AV27">
        <v>2.758E-3</v>
      </c>
      <c r="AW27">
        <f t="shared" si="0"/>
        <v>0.70604800000000001</v>
      </c>
      <c r="AX27">
        <f t="shared" si="1"/>
        <v>4.4128000000000001E-2</v>
      </c>
      <c r="AZ27" t="s">
        <v>127</v>
      </c>
      <c r="BA27">
        <v>362.63826999999998</v>
      </c>
      <c r="BB27">
        <v>2.758E-3</v>
      </c>
      <c r="BC27">
        <v>211664705311</v>
      </c>
      <c r="BD27">
        <v>583680000</v>
      </c>
      <c r="BM27" s="1"/>
      <c r="BN27" t="s">
        <v>1</v>
      </c>
      <c r="BO27">
        <v>14.496649</v>
      </c>
      <c r="BP27">
        <v>14.541283</v>
      </c>
      <c r="BQ27">
        <v>14.02534</v>
      </c>
      <c r="BR27">
        <v>15.900138</v>
      </c>
      <c r="BS27">
        <v>14.127483</v>
      </c>
      <c r="BT27">
        <v>14.707079999999999</v>
      </c>
      <c r="BU27">
        <v>14.771248</v>
      </c>
      <c r="BV27">
        <v>14.513379</v>
      </c>
      <c r="BW27">
        <v>13.349074</v>
      </c>
      <c r="BX27">
        <v>14.666353000000001</v>
      </c>
      <c r="BY27">
        <v>14.638445000000001</v>
      </c>
      <c r="BZ27">
        <v>15.6335</v>
      </c>
      <c r="CA27">
        <v>13.994125</v>
      </c>
      <c r="CB27">
        <v>13.929477</v>
      </c>
      <c r="CC27">
        <v>14.259433</v>
      </c>
      <c r="CD27">
        <v>14.659214</v>
      </c>
      <c r="CE27">
        <v>15.574229000000001</v>
      </c>
      <c r="CF27">
        <v>14.595768</v>
      </c>
      <c r="CG27">
        <v>14.511982</v>
      </c>
      <c r="CH27">
        <v>15.459751000000001</v>
      </c>
      <c r="CK27" s="1"/>
      <c r="CL27" t="s">
        <v>1</v>
      </c>
      <c r="CM27">
        <v>1.906226</v>
      </c>
      <c r="CN27">
        <v>1.115194</v>
      </c>
      <c r="CO27">
        <v>0.79460399999999998</v>
      </c>
      <c r="CP27">
        <v>0.91621900000000001</v>
      </c>
      <c r="CQ27">
        <v>0.90834999999999999</v>
      </c>
      <c r="CR27">
        <v>0.92506699999999997</v>
      </c>
      <c r="CS27">
        <v>0.91871100000000006</v>
      </c>
      <c r="CT27">
        <v>0.82802799999999999</v>
      </c>
      <c r="CU27">
        <v>0.79492600000000002</v>
      </c>
      <c r="CV27">
        <v>0.96203300000000003</v>
      </c>
      <c r="CW27">
        <v>0.923593</v>
      </c>
      <c r="CX27">
        <v>0.91539400000000004</v>
      </c>
      <c r="CY27">
        <v>0.935608</v>
      </c>
      <c r="CZ27">
        <v>0.76698900000000003</v>
      </c>
      <c r="DA27">
        <v>0.92506100000000002</v>
      </c>
      <c r="DB27">
        <v>0.92838799999999999</v>
      </c>
      <c r="DC27">
        <v>0.91184200000000004</v>
      </c>
      <c r="DD27">
        <v>0.87700800000000001</v>
      </c>
      <c r="DE27">
        <v>0.89812800000000004</v>
      </c>
      <c r="DF27">
        <v>0.93958399999999997</v>
      </c>
      <c r="DJ27" s="1"/>
      <c r="DK27" t="s">
        <v>1</v>
      </c>
      <c r="DL27">
        <v>6.2432369999999997</v>
      </c>
      <c r="DM27">
        <v>6.3126090000000001</v>
      </c>
      <c r="DN27">
        <v>6.18811</v>
      </c>
      <c r="DO27">
        <v>6.3882770000000004</v>
      </c>
      <c r="DP27">
        <v>6.2353500000000004</v>
      </c>
      <c r="DQ27">
        <v>6.1881170000000001</v>
      </c>
      <c r="DR27">
        <v>6.2057039999999999</v>
      </c>
      <c r="DS27">
        <v>6.1912370000000001</v>
      </c>
      <c r="DT27">
        <v>6.2000789999999997</v>
      </c>
      <c r="DU27">
        <v>6.4001359999999998</v>
      </c>
      <c r="DV27">
        <v>6.3848219999999998</v>
      </c>
      <c r="DW27">
        <v>6.3885969999999999</v>
      </c>
      <c r="DX27">
        <v>6.3490190000000002</v>
      </c>
      <c r="DY27">
        <v>6.1790859999999999</v>
      </c>
      <c r="DZ27">
        <v>6.3330390000000003</v>
      </c>
      <c r="EA27">
        <v>6.2754250000000003</v>
      </c>
      <c r="EB27">
        <v>6.3863459999999996</v>
      </c>
      <c r="EC27">
        <v>6.2892460000000003</v>
      </c>
      <c r="ED27">
        <v>6.3843439999999996</v>
      </c>
      <c r="EE27">
        <v>6.3911749999999996</v>
      </c>
      <c r="EH27" s="1"/>
      <c r="EI27" t="s">
        <v>1</v>
      </c>
      <c r="EJ27">
        <v>0.91163300000000003</v>
      </c>
      <c r="EK27">
        <v>0.85517699999999996</v>
      </c>
      <c r="EL27">
        <v>0.67630599999999996</v>
      </c>
      <c r="EM27">
        <v>0.47331400000000001</v>
      </c>
      <c r="EN27">
        <v>0.72680299999999998</v>
      </c>
      <c r="EO27">
        <v>0.70699500000000004</v>
      </c>
      <c r="EP27">
        <v>0.72591899999999998</v>
      </c>
      <c r="EQ27">
        <v>0.69604999999999995</v>
      </c>
      <c r="ER27">
        <v>0.69447800000000004</v>
      </c>
      <c r="ES27">
        <v>0.434554</v>
      </c>
      <c r="ET27">
        <v>0.43096499999999999</v>
      </c>
      <c r="EU27">
        <v>0.44141200000000003</v>
      </c>
      <c r="EV27">
        <v>0.45135700000000001</v>
      </c>
      <c r="EW27">
        <v>0.68908400000000003</v>
      </c>
      <c r="EX27">
        <v>0.46241900000000002</v>
      </c>
      <c r="EY27">
        <v>0.42777500000000002</v>
      </c>
      <c r="EZ27">
        <v>0.45184200000000002</v>
      </c>
      <c r="FA27">
        <v>0.42774000000000001</v>
      </c>
      <c r="FB27">
        <v>0.44813799999999998</v>
      </c>
      <c r="FC27">
        <v>0.458505</v>
      </c>
      <c r="FG27" s="1"/>
      <c r="FH27" t="s">
        <v>1</v>
      </c>
      <c r="FI27">
        <v>3.3055669999999999</v>
      </c>
      <c r="FJ27">
        <v>3.3407300000000002</v>
      </c>
      <c r="FK27">
        <v>3.2704010000000001</v>
      </c>
      <c r="FL27">
        <v>3.4012359999999999</v>
      </c>
      <c r="FM27">
        <v>3.2990270000000002</v>
      </c>
      <c r="FN27">
        <v>3.2722370000000001</v>
      </c>
      <c r="FO27">
        <v>3.2865099999999998</v>
      </c>
      <c r="FP27">
        <v>3.2712150000000002</v>
      </c>
      <c r="FQ27">
        <v>3.2691620000000001</v>
      </c>
      <c r="FR27">
        <v>3.2628789999999999</v>
      </c>
      <c r="FS27">
        <v>3.2628539999999999</v>
      </c>
      <c r="FT27">
        <v>3.272427</v>
      </c>
      <c r="FU27">
        <v>3.2760120000000001</v>
      </c>
      <c r="FV27">
        <v>3.2691309999999998</v>
      </c>
      <c r="FW27">
        <v>3.3942480000000002</v>
      </c>
      <c r="FX27">
        <v>3.2898420000000002</v>
      </c>
      <c r="FY27">
        <v>3.2904520000000002</v>
      </c>
      <c r="FZ27">
        <v>3.2937370000000001</v>
      </c>
      <c r="GA27">
        <v>3.2880229999999999</v>
      </c>
      <c r="GB27">
        <v>3.4336139999999999</v>
      </c>
      <c r="GE27" s="1"/>
      <c r="GF27" t="s">
        <v>1</v>
      </c>
      <c r="GG27">
        <v>0.55210199999999998</v>
      </c>
      <c r="GH27">
        <v>0.531887</v>
      </c>
      <c r="GI27">
        <v>0.41706300000000002</v>
      </c>
      <c r="GJ27">
        <v>0.36729400000000001</v>
      </c>
      <c r="GK27">
        <v>0.436058</v>
      </c>
      <c r="GL27">
        <v>0.41660799999999998</v>
      </c>
      <c r="GM27">
        <v>0.43242700000000001</v>
      </c>
      <c r="GN27">
        <v>0.41612300000000002</v>
      </c>
      <c r="GO27">
        <v>0.41328900000000002</v>
      </c>
      <c r="GP27">
        <v>0.42729600000000001</v>
      </c>
      <c r="GQ27">
        <v>0.40554699999999999</v>
      </c>
      <c r="GR27">
        <v>0.41129599999999999</v>
      </c>
      <c r="GS27">
        <v>0.38936799999999999</v>
      </c>
      <c r="GT27">
        <v>0.39772200000000002</v>
      </c>
      <c r="GU27">
        <v>0.31851200000000002</v>
      </c>
      <c r="GV27">
        <v>0.42897099999999999</v>
      </c>
      <c r="GW27">
        <v>0.42359599999999997</v>
      </c>
      <c r="GX27">
        <v>0.419516</v>
      </c>
      <c r="GY27">
        <v>0.42237599999999997</v>
      </c>
      <c r="GZ27">
        <v>0.36473800000000001</v>
      </c>
      <c r="KZ27" t="s">
        <v>1</v>
      </c>
      <c r="LA27">
        <v>30.809697</v>
      </c>
      <c r="LB27">
        <v>29.585812000000001</v>
      </c>
      <c r="LC27">
        <v>29.005275000000001</v>
      </c>
      <c r="LD27">
        <v>29.033507</v>
      </c>
      <c r="LP27" t="s">
        <v>1</v>
      </c>
      <c r="LQ27">
        <v>30.809697</v>
      </c>
      <c r="LR27">
        <v>29.585812000000001</v>
      </c>
      <c r="LS27">
        <v>29.005275000000001</v>
      </c>
      <c r="LT27">
        <v>29.033507</v>
      </c>
    </row>
    <row r="28" spans="1:332" x14ac:dyDescent="0.25">
      <c r="B28" t="s">
        <v>2</v>
      </c>
      <c r="C28">
        <v>30.822652000000001</v>
      </c>
      <c r="D28">
        <v>29.602281000000001</v>
      </c>
      <c r="E28">
        <v>29.072265999999999</v>
      </c>
      <c r="F28">
        <v>29.121866000000001</v>
      </c>
      <c r="G28">
        <v>29.161856</v>
      </c>
      <c r="H28">
        <v>29.093734999999999</v>
      </c>
      <c r="I28">
        <v>29.069424000000001</v>
      </c>
      <c r="J28">
        <v>28.996532999999999</v>
      </c>
      <c r="K28">
        <v>29.027329999999999</v>
      </c>
      <c r="L28">
        <v>29.038587</v>
      </c>
      <c r="M28">
        <v>29.162251000000001</v>
      </c>
      <c r="N28">
        <v>29.078699</v>
      </c>
      <c r="O28">
        <v>29.096322000000001</v>
      </c>
      <c r="P28">
        <v>29.128889999999998</v>
      </c>
      <c r="Q28">
        <v>29.074808999999998</v>
      </c>
      <c r="R28">
        <v>29.098538999999999</v>
      </c>
      <c r="S28">
        <v>29.075227000000002</v>
      </c>
      <c r="T28">
        <v>29.078768</v>
      </c>
      <c r="U28">
        <v>29.043766000000002</v>
      </c>
      <c r="V28">
        <v>29.100110999999998</v>
      </c>
      <c r="Z28" t="s">
        <v>2</v>
      </c>
      <c r="AA28">
        <v>3.2444000000000001E-2</v>
      </c>
      <c r="AB28">
        <v>3.3780999999999999E-2</v>
      </c>
      <c r="AC28">
        <v>3.4396999999999997E-2</v>
      </c>
      <c r="AD28">
        <v>3.4338E-2</v>
      </c>
      <c r="AE28">
        <v>3.4291000000000002E-2</v>
      </c>
      <c r="AF28">
        <v>3.4372E-2</v>
      </c>
      <c r="AG28">
        <v>3.44E-2</v>
      </c>
      <c r="AH28">
        <v>3.4486999999999997E-2</v>
      </c>
      <c r="AI28">
        <v>3.4450000000000001E-2</v>
      </c>
      <c r="AJ28">
        <v>3.4437000000000002E-2</v>
      </c>
      <c r="AK28">
        <v>3.4291000000000002E-2</v>
      </c>
      <c r="AL28">
        <v>3.4389000000000003E-2</v>
      </c>
      <c r="AM28">
        <v>3.4368999999999997E-2</v>
      </c>
      <c r="AN28">
        <v>3.4329999999999999E-2</v>
      </c>
      <c r="AO28">
        <v>3.4394000000000001E-2</v>
      </c>
      <c r="AP28">
        <v>3.4366000000000001E-2</v>
      </c>
      <c r="AQ28">
        <v>3.4394000000000001E-2</v>
      </c>
      <c r="AR28">
        <v>3.4389000000000003E-2</v>
      </c>
      <c r="AS28">
        <v>3.4431000000000003E-2</v>
      </c>
      <c r="AT28">
        <v>3.4363999999999999E-2</v>
      </c>
      <c r="AV28">
        <v>2.745E-3</v>
      </c>
      <c r="AW28">
        <f t="shared" si="0"/>
        <v>0.70272000000000001</v>
      </c>
      <c r="AX28">
        <f t="shared" si="1"/>
        <v>4.3920000000000001E-2</v>
      </c>
      <c r="AZ28" t="s">
        <v>128</v>
      </c>
      <c r="BA28">
        <v>364.30055199999998</v>
      </c>
      <c r="BB28">
        <v>2.745E-3</v>
      </c>
      <c r="BC28">
        <v>212634946371</v>
      </c>
      <c r="BD28">
        <v>583680000</v>
      </c>
      <c r="BM28" s="1"/>
      <c r="BN28" t="s">
        <v>2</v>
      </c>
      <c r="BO28">
        <v>14.489617000000001</v>
      </c>
      <c r="BP28">
        <v>14.387195999999999</v>
      </c>
      <c r="BQ28">
        <v>14.115038</v>
      </c>
      <c r="BR28">
        <v>15.894666000000001</v>
      </c>
      <c r="BS28">
        <v>14.161789000000001</v>
      </c>
      <c r="BT28">
        <v>14.893894</v>
      </c>
      <c r="BU28">
        <v>14.812771</v>
      </c>
      <c r="BV28">
        <v>14.648898000000001</v>
      </c>
      <c r="BW28">
        <v>14.143960999999999</v>
      </c>
      <c r="BX28">
        <v>14.610246</v>
      </c>
      <c r="BY28">
        <v>14.515091</v>
      </c>
      <c r="BZ28">
        <v>15.616958</v>
      </c>
      <c r="CA28">
        <v>14.011246</v>
      </c>
      <c r="CB28">
        <v>14.0078</v>
      </c>
      <c r="CC28">
        <v>14.066706</v>
      </c>
      <c r="CD28">
        <v>14.733048999999999</v>
      </c>
      <c r="CE28">
        <v>15.834752</v>
      </c>
      <c r="CF28">
        <v>14.831618000000001</v>
      </c>
      <c r="CG28">
        <v>14.874394000000001</v>
      </c>
      <c r="CH28">
        <v>15.638101000000001</v>
      </c>
      <c r="CK28" s="1"/>
      <c r="CL28" t="s">
        <v>2</v>
      </c>
      <c r="CM28">
        <v>1.9124559999999999</v>
      </c>
      <c r="CN28">
        <v>1.1882569999999999</v>
      </c>
      <c r="CO28">
        <v>0.77166000000000001</v>
      </c>
      <c r="CP28">
        <v>0.90213600000000005</v>
      </c>
      <c r="CQ28">
        <v>0.83617799999999998</v>
      </c>
      <c r="CR28">
        <v>0.934728</v>
      </c>
      <c r="CS28">
        <v>0.89477499999999999</v>
      </c>
      <c r="CT28">
        <v>0.80546600000000002</v>
      </c>
      <c r="CU28">
        <v>0.792628</v>
      </c>
      <c r="CV28">
        <v>0.91031099999999998</v>
      </c>
      <c r="CW28">
        <v>0.91499699999999995</v>
      </c>
      <c r="CX28">
        <v>0.93930999999999998</v>
      </c>
      <c r="CY28">
        <v>0.95801000000000003</v>
      </c>
      <c r="CZ28">
        <v>0.78554500000000005</v>
      </c>
      <c r="DA28">
        <v>0.975715</v>
      </c>
      <c r="DB28">
        <v>0.95410300000000003</v>
      </c>
      <c r="DC28">
        <v>0.93450599999999995</v>
      </c>
      <c r="DD28">
        <v>0.88948799999999995</v>
      </c>
      <c r="DE28">
        <v>0.89426700000000003</v>
      </c>
      <c r="DF28">
        <v>0.97049200000000002</v>
      </c>
      <c r="DJ28" s="1"/>
      <c r="DK28" t="s">
        <v>2</v>
      </c>
      <c r="DL28">
        <v>6.3122879999999997</v>
      </c>
      <c r="DM28">
        <v>6.4190480000000001</v>
      </c>
      <c r="DN28">
        <v>6.2632830000000004</v>
      </c>
      <c r="DO28">
        <v>6.3818739999999998</v>
      </c>
      <c r="DP28">
        <v>6.2838589999999996</v>
      </c>
      <c r="DQ28">
        <v>6.1909729999999996</v>
      </c>
      <c r="DR28">
        <v>6.1975069999999999</v>
      </c>
      <c r="DS28">
        <v>6.2535889999999998</v>
      </c>
      <c r="DT28">
        <v>6.2591840000000003</v>
      </c>
      <c r="DU28">
        <v>6.3739509999999999</v>
      </c>
      <c r="DV28">
        <v>6.3682270000000001</v>
      </c>
      <c r="DW28">
        <v>6.3781319999999999</v>
      </c>
      <c r="DX28">
        <v>6.3526660000000001</v>
      </c>
      <c r="DY28">
        <v>6.2613000000000003</v>
      </c>
      <c r="DZ28">
        <v>6.342454</v>
      </c>
      <c r="EA28">
        <v>6.2650119999999996</v>
      </c>
      <c r="EB28">
        <v>6.363772</v>
      </c>
      <c r="EC28">
        <v>6.3081620000000003</v>
      </c>
      <c r="ED28">
        <v>6.3823829999999999</v>
      </c>
      <c r="EE28">
        <v>6.3968470000000002</v>
      </c>
      <c r="EH28" s="1"/>
      <c r="EI28" t="s">
        <v>2</v>
      </c>
      <c r="EJ28">
        <v>0.91506399999999999</v>
      </c>
      <c r="EK28">
        <v>0.92723900000000004</v>
      </c>
      <c r="EL28">
        <v>0.71322399999999997</v>
      </c>
      <c r="EM28">
        <v>0.473298</v>
      </c>
      <c r="EN28">
        <v>1.048651</v>
      </c>
      <c r="EO28">
        <v>0.99811399999999995</v>
      </c>
      <c r="EP28">
        <v>1.105037</v>
      </c>
      <c r="EQ28">
        <v>0.733657</v>
      </c>
      <c r="ER28">
        <v>0.73181600000000002</v>
      </c>
      <c r="ES28">
        <v>0.43670900000000001</v>
      </c>
      <c r="ET28">
        <v>0.43016300000000002</v>
      </c>
      <c r="EU28">
        <v>0.442888</v>
      </c>
      <c r="EV28">
        <v>0.45429999999999998</v>
      </c>
      <c r="EW28">
        <v>0.73424</v>
      </c>
      <c r="EX28">
        <v>0.46709200000000001</v>
      </c>
      <c r="EY28">
        <v>0.43227300000000002</v>
      </c>
      <c r="EZ28">
        <v>0.46608899999999998</v>
      </c>
      <c r="FA28">
        <v>0.43124000000000001</v>
      </c>
      <c r="FB28">
        <v>0.457312</v>
      </c>
      <c r="FC28">
        <v>0.46801300000000001</v>
      </c>
      <c r="FG28" s="1"/>
      <c r="FH28" t="s">
        <v>2</v>
      </c>
      <c r="FI28">
        <v>3.3464140000000002</v>
      </c>
      <c r="FJ28">
        <v>3.413554</v>
      </c>
      <c r="FK28">
        <v>3.3172649999999999</v>
      </c>
      <c r="FL28">
        <v>3.4010669999999998</v>
      </c>
      <c r="FM28">
        <v>3.315239</v>
      </c>
      <c r="FN28">
        <v>3.2782589999999998</v>
      </c>
      <c r="FO28">
        <v>3.2766060000000001</v>
      </c>
      <c r="FP28">
        <v>3.3134549999999998</v>
      </c>
      <c r="FQ28">
        <v>3.3143799999999999</v>
      </c>
      <c r="FR28">
        <v>3.318797</v>
      </c>
      <c r="FS28">
        <v>3.321005</v>
      </c>
      <c r="FT28">
        <v>3.331747</v>
      </c>
      <c r="FU28">
        <v>3.3270520000000001</v>
      </c>
      <c r="FV28">
        <v>3.3121420000000001</v>
      </c>
      <c r="FW28">
        <v>3.3909189999999998</v>
      </c>
      <c r="FX28">
        <v>3.3402020000000001</v>
      </c>
      <c r="FY28">
        <v>3.3626200000000002</v>
      </c>
      <c r="FZ28">
        <v>3.3393169999999999</v>
      </c>
      <c r="GA28">
        <v>3.3395359999999998</v>
      </c>
      <c r="GB28">
        <v>3.432582</v>
      </c>
      <c r="GE28" s="1"/>
      <c r="GF28" t="s">
        <v>2</v>
      </c>
      <c r="GG28">
        <v>0.53466400000000003</v>
      </c>
      <c r="GH28">
        <v>0.53501900000000002</v>
      </c>
      <c r="GI28">
        <v>0.42659399999999997</v>
      </c>
      <c r="GJ28">
        <v>0.335951</v>
      </c>
      <c r="GK28">
        <v>0.59469700000000003</v>
      </c>
      <c r="GL28">
        <v>0.55434300000000003</v>
      </c>
      <c r="GM28">
        <v>0.59811800000000004</v>
      </c>
      <c r="GN28">
        <v>0.44044499999999998</v>
      </c>
      <c r="GO28">
        <v>0.43803900000000001</v>
      </c>
      <c r="GP28">
        <v>0.43963200000000002</v>
      </c>
      <c r="GQ28">
        <v>0.43918299999999999</v>
      </c>
      <c r="GR28">
        <v>0.45703700000000003</v>
      </c>
      <c r="GS28">
        <v>0.43613400000000002</v>
      </c>
      <c r="GT28">
        <v>0.459758</v>
      </c>
      <c r="GU28">
        <v>0.326206</v>
      </c>
      <c r="GV28">
        <v>0.46528399999999998</v>
      </c>
      <c r="GW28">
        <v>0.455986</v>
      </c>
      <c r="GX28">
        <v>0.46368999999999999</v>
      </c>
      <c r="GY28">
        <v>0.461507</v>
      </c>
      <c r="GZ28">
        <v>0.38186300000000001</v>
      </c>
      <c r="KZ28" t="s">
        <v>2</v>
      </c>
      <c r="LA28">
        <v>30.822652000000001</v>
      </c>
      <c r="LB28">
        <v>29.602281000000001</v>
      </c>
      <c r="LC28">
        <v>29.162251000000001</v>
      </c>
      <c r="LD28">
        <v>29.100110999999998</v>
      </c>
      <c r="LP28" t="s">
        <v>2</v>
      </c>
      <c r="LQ28">
        <v>30.822652000000001</v>
      </c>
      <c r="LR28">
        <v>29.602281000000001</v>
      </c>
      <c r="LS28">
        <v>29.162251000000001</v>
      </c>
      <c r="LT28">
        <v>29.100110999999998</v>
      </c>
    </row>
    <row r="29" spans="1:332" x14ac:dyDescent="0.25">
      <c r="A29" s="1" t="s">
        <v>7</v>
      </c>
      <c r="B29" t="s">
        <v>0</v>
      </c>
      <c r="C29">
        <v>2.169994</v>
      </c>
      <c r="D29">
        <v>2.0899540000000001</v>
      </c>
      <c r="E29">
        <v>1.21631</v>
      </c>
      <c r="F29">
        <v>1.207992</v>
      </c>
      <c r="G29">
        <v>1.1968840000000001</v>
      </c>
      <c r="H29">
        <v>1.1823870000000001</v>
      </c>
      <c r="I29">
        <v>1.1812389999999999</v>
      </c>
      <c r="J29">
        <v>1.171659</v>
      </c>
      <c r="K29">
        <v>1.20695</v>
      </c>
      <c r="L29">
        <v>1.207938</v>
      </c>
      <c r="M29">
        <v>1.214124</v>
      </c>
      <c r="N29">
        <v>1.2172540000000001</v>
      </c>
      <c r="O29">
        <v>1.2102379999999999</v>
      </c>
      <c r="P29">
        <v>1.21489</v>
      </c>
      <c r="Q29">
        <v>1.2147159999999999</v>
      </c>
      <c r="R29">
        <v>1.2153700000000001</v>
      </c>
      <c r="S29">
        <v>1.218623</v>
      </c>
      <c r="T29">
        <v>1.2174370000000001</v>
      </c>
      <c r="U29">
        <v>1.2311609999999999</v>
      </c>
      <c r="V29">
        <v>1.213346</v>
      </c>
      <c r="Y29" s="1" t="s">
        <v>7</v>
      </c>
      <c r="Z29" t="s">
        <v>0</v>
      </c>
      <c r="AA29">
        <v>0.46083099999999999</v>
      </c>
      <c r="AB29">
        <v>0.47847899999999999</v>
      </c>
      <c r="AC29">
        <v>0.82215899999999997</v>
      </c>
      <c r="AD29">
        <v>0.82782</v>
      </c>
      <c r="AE29">
        <v>0.835503</v>
      </c>
      <c r="AF29">
        <v>0.84574700000000003</v>
      </c>
      <c r="AG29">
        <v>0.84656900000000002</v>
      </c>
      <c r="AH29">
        <v>0.853491</v>
      </c>
      <c r="AI29">
        <v>0.82853500000000002</v>
      </c>
      <c r="AJ29">
        <v>0.82785699999999995</v>
      </c>
      <c r="AK29">
        <v>0.82363900000000001</v>
      </c>
      <c r="AL29">
        <v>0.82152099999999995</v>
      </c>
      <c r="AM29">
        <v>0.82628400000000002</v>
      </c>
      <c r="AN29">
        <v>0.82311999999999996</v>
      </c>
      <c r="AO29">
        <v>0.82323800000000003</v>
      </c>
      <c r="AP29">
        <v>0.82279400000000003</v>
      </c>
      <c r="AQ29">
        <v>0.82059800000000005</v>
      </c>
      <c r="AR29">
        <v>0.82139799999999996</v>
      </c>
      <c r="AS29">
        <v>0.81224200000000002</v>
      </c>
      <c r="AT29">
        <v>0.82416800000000001</v>
      </c>
      <c r="AV29">
        <v>2.7490000000000001E-3</v>
      </c>
      <c r="AW29">
        <f t="shared" si="0"/>
        <v>0.70374400000000004</v>
      </c>
      <c r="AX29">
        <f t="shared" si="1"/>
        <v>4.3984000000000002E-2</v>
      </c>
      <c r="AZ29" t="s">
        <v>129</v>
      </c>
      <c r="BA29">
        <v>363.73367200000001</v>
      </c>
      <c r="BB29">
        <v>2.7490000000000001E-3</v>
      </c>
      <c r="BC29">
        <v>212304069455</v>
      </c>
      <c r="BD29">
        <v>583680000</v>
      </c>
      <c r="BM29" s="1">
        <v>32</v>
      </c>
      <c r="BN29" t="s">
        <v>0</v>
      </c>
      <c r="BO29">
        <v>11.733677999999999</v>
      </c>
      <c r="BP29">
        <v>11.559329999999999</v>
      </c>
      <c r="BQ29">
        <v>11.404508</v>
      </c>
      <c r="BR29">
        <v>11.334325</v>
      </c>
      <c r="BS29">
        <v>11.351799</v>
      </c>
      <c r="BT29">
        <v>11.298351</v>
      </c>
      <c r="BU29">
        <v>11.290213</v>
      </c>
      <c r="BV29">
        <v>11.898999</v>
      </c>
      <c r="BW29">
        <v>11.405837999999999</v>
      </c>
      <c r="BX29">
        <v>11.233504</v>
      </c>
      <c r="BY29">
        <v>11.256841</v>
      </c>
      <c r="BZ29">
        <v>11.302654</v>
      </c>
      <c r="CA29">
        <v>11.470783000000001</v>
      </c>
      <c r="CB29">
        <v>11.375468</v>
      </c>
      <c r="CC29">
        <v>11.510956</v>
      </c>
      <c r="CD29">
        <v>11.275608</v>
      </c>
      <c r="CE29">
        <v>11.291579</v>
      </c>
      <c r="CF29">
        <v>11.83929</v>
      </c>
      <c r="CG29">
        <v>11.260828</v>
      </c>
      <c r="CH29">
        <v>11.350215</v>
      </c>
      <c r="CK29" s="1" t="s">
        <v>12</v>
      </c>
      <c r="CL29" t="s">
        <v>0</v>
      </c>
      <c r="CM29">
        <v>1.01597</v>
      </c>
      <c r="CN29">
        <v>1.0025850000000001</v>
      </c>
      <c r="CO29">
        <v>0.57515899999999998</v>
      </c>
      <c r="CP29">
        <v>0.60114400000000001</v>
      </c>
      <c r="CQ29">
        <v>0.60182400000000003</v>
      </c>
      <c r="CR29">
        <v>0.53696500000000003</v>
      </c>
      <c r="CS29">
        <v>0.55065799999999998</v>
      </c>
      <c r="CT29">
        <v>0.54536099999999998</v>
      </c>
      <c r="CU29">
        <v>0.56006299999999998</v>
      </c>
      <c r="CV29">
        <v>0.54838699999999996</v>
      </c>
      <c r="CW29">
        <v>0.53813599999999995</v>
      </c>
      <c r="CX29">
        <v>0.55205700000000002</v>
      </c>
      <c r="CY29">
        <v>0.69297699999999995</v>
      </c>
      <c r="CZ29">
        <v>0.58492599999999995</v>
      </c>
      <c r="DA29">
        <v>0.71297600000000005</v>
      </c>
      <c r="DB29">
        <v>0.57889800000000002</v>
      </c>
      <c r="DC29">
        <v>0.57302500000000001</v>
      </c>
      <c r="DD29">
        <v>0.57344799999999996</v>
      </c>
      <c r="DE29">
        <v>0.59906300000000001</v>
      </c>
      <c r="DF29">
        <v>0.60139600000000004</v>
      </c>
      <c r="DJ29" s="1">
        <v>72</v>
      </c>
      <c r="DK29" t="s">
        <v>0</v>
      </c>
      <c r="DL29">
        <v>5.4746110000000003</v>
      </c>
      <c r="DM29">
        <v>5.4646660000000002</v>
      </c>
      <c r="DN29">
        <v>5.417122</v>
      </c>
      <c r="DO29">
        <v>5.6597189999999999</v>
      </c>
      <c r="DP29">
        <v>5.6154999999999999</v>
      </c>
      <c r="DQ29">
        <v>5.429011</v>
      </c>
      <c r="DR29">
        <v>5.4471030000000003</v>
      </c>
      <c r="DS29">
        <v>5.4224500000000004</v>
      </c>
      <c r="DT29">
        <v>5.4347640000000004</v>
      </c>
      <c r="DU29">
        <v>5.5619209999999999</v>
      </c>
      <c r="DV29">
        <v>5.5752170000000003</v>
      </c>
      <c r="DW29">
        <v>5.5636429999999999</v>
      </c>
      <c r="DX29">
        <v>5.42943</v>
      </c>
      <c r="DY29">
        <v>5.4368650000000001</v>
      </c>
      <c r="DZ29">
        <v>5.4956630000000004</v>
      </c>
      <c r="EA29">
        <v>5.4332859999999998</v>
      </c>
      <c r="EB29">
        <v>5.5423020000000003</v>
      </c>
      <c r="EC29">
        <v>5.4810990000000004</v>
      </c>
      <c r="ED29">
        <v>5.4249599999999996</v>
      </c>
      <c r="EE29">
        <v>5.6621509999999997</v>
      </c>
      <c r="EH29" s="1" t="s">
        <v>17</v>
      </c>
      <c r="EI29" t="s">
        <v>0</v>
      </c>
      <c r="EJ29">
        <v>0.46270299999999998</v>
      </c>
      <c r="EK29">
        <v>0.49451000000000001</v>
      </c>
      <c r="EL29">
        <v>0.41181299999999998</v>
      </c>
      <c r="EM29">
        <v>0.44459199999999999</v>
      </c>
      <c r="EN29">
        <v>0.45190599999999997</v>
      </c>
      <c r="EO29">
        <v>0.42634100000000003</v>
      </c>
      <c r="EP29">
        <v>0.47945399999999999</v>
      </c>
      <c r="EQ29">
        <v>0.43244100000000002</v>
      </c>
      <c r="ER29">
        <v>0.43215599999999998</v>
      </c>
      <c r="ES29">
        <v>0.43818200000000002</v>
      </c>
      <c r="ET29">
        <v>0.36402400000000001</v>
      </c>
      <c r="EU29">
        <v>0.43829400000000002</v>
      </c>
      <c r="EV29">
        <v>0.42738599999999999</v>
      </c>
      <c r="EW29">
        <v>0.433118</v>
      </c>
      <c r="EX29">
        <v>0.325131</v>
      </c>
      <c r="EY29">
        <v>0.327907</v>
      </c>
      <c r="EZ29">
        <v>0.37847700000000001</v>
      </c>
      <c r="FA29">
        <v>0.322764</v>
      </c>
      <c r="FB29">
        <v>0.35368699999999997</v>
      </c>
      <c r="FC29">
        <v>0.42394199999999999</v>
      </c>
      <c r="KY29" s="1" t="s">
        <v>7</v>
      </c>
      <c r="KZ29" t="s">
        <v>0</v>
      </c>
      <c r="LA29">
        <v>2.169994</v>
      </c>
      <c r="LB29">
        <v>2.0899540000000001</v>
      </c>
      <c r="LC29">
        <v>1.214124</v>
      </c>
      <c r="LD29">
        <v>1.213346</v>
      </c>
      <c r="LO29" s="1" t="s">
        <v>7</v>
      </c>
      <c r="LP29" t="s">
        <v>0</v>
      </c>
      <c r="LQ29">
        <v>2.169994</v>
      </c>
      <c r="LR29">
        <v>2.0899540000000001</v>
      </c>
      <c r="LS29">
        <v>1.214124</v>
      </c>
      <c r="LT29">
        <v>1.213346</v>
      </c>
    </row>
    <row r="30" spans="1:332" x14ac:dyDescent="0.25">
      <c r="B30" t="s">
        <v>1</v>
      </c>
      <c r="C30">
        <v>3.978564</v>
      </c>
      <c r="D30">
        <v>2.0975410000000001</v>
      </c>
      <c r="E30">
        <v>1.219713</v>
      </c>
      <c r="F30">
        <v>1.212232</v>
      </c>
      <c r="G30">
        <v>1.1899979999999999</v>
      </c>
      <c r="H30">
        <v>1.1812879999999999</v>
      </c>
      <c r="I30">
        <v>1.1902109999999999</v>
      </c>
      <c r="J30">
        <v>1.1849959999999999</v>
      </c>
      <c r="K30">
        <v>1.2147209999999999</v>
      </c>
      <c r="L30">
        <v>1.2152590000000001</v>
      </c>
      <c r="M30">
        <v>1.209446</v>
      </c>
      <c r="N30">
        <v>1.2208270000000001</v>
      </c>
      <c r="O30">
        <v>1.207093</v>
      </c>
      <c r="P30">
        <v>1.2064349999999999</v>
      </c>
      <c r="Q30">
        <v>1.2058629999999999</v>
      </c>
      <c r="R30">
        <v>1.2049380000000001</v>
      </c>
      <c r="S30">
        <v>1.2027890000000001</v>
      </c>
      <c r="T30">
        <v>1.2010810000000001</v>
      </c>
      <c r="U30">
        <v>1.227546</v>
      </c>
      <c r="V30">
        <v>1.215468</v>
      </c>
      <c r="Z30" t="s">
        <v>1</v>
      </c>
      <c r="AA30">
        <v>0.25134699999999999</v>
      </c>
      <c r="AB30">
        <v>0.47674899999999998</v>
      </c>
      <c r="AC30">
        <v>0.81986499999999995</v>
      </c>
      <c r="AD30">
        <v>0.82492399999999999</v>
      </c>
      <c r="AE30">
        <v>0.840337</v>
      </c>
      <c r="AF30">
        <v>0.84653400000000001</v>
      </c>
      <c r="AG30">
        <v>0.84018700000000002</v>
      </c>
      <c r="AH30">
        <v>0.84388399999999997</v>
      </c>
      <c r="AI30">
        <v>0.82323400000000002</v>
      </c>
      <c r="AJ30">
        <v>0.82286999999999999</v>
      </c>
      <c r="AK30">
        <v>0.82682500000000003</v>
      </c>
      <c r="AL30">
        <v>0.81911699999999998</v>
      </c>
      <c r="AM30">
        <v>0.82843699999999998</v>
      </c>
      <c r="AN30">
        <v>0.82888799999999996</v>
      </c>
      <c r="AO30">
        <v>0.82928199999999996</v>
      </c>
      <c r="AP30">
        <v>0.82991800000000004</v>
      </c>
      <c r="AQ30">
        <v>0.83140099999999995</v>
      </c>
      <c r="AR30">
        <v>0.83258299999999996</v>
      </c>
      <c r="AS30">
        <v>0.81463300000000005</v>
      </c>
      <c r="AT30">
        <v>0.82272800000000001</v>
      </c>
      <c r="AV30">
        <v>2.7529999999999998E-3</v>
      </c>
      <c r="AW30">
        <f t="shared" si="0"/>
        <v>0.70476799999999995</v>
      </c>
      <c r="AX30">
        <f t="shared" si="1"/>
        <v>4.4047999999999997E-2</v>
      </c>
      <c r="AZ30" t="s">
        <v>130</v>
      </c>
      <c r="BA30">
        <v>363.21713</v>
      </c>
      <c r="BB30">
        <v>2.7529999999999998E-3</v>
      </c>
      <c r="BC30">
        <v>212002574155</v>
      </c>
      <c r="BD30">
        <v>583680000</v>
      </c>
      <c r="BM30" s="1"/>
      <c r="BN30" t="s">
        <v>1</v>
      </c>
      <c r="BO30">
        <v>12.612347</v>
      </c>
      <c r="BP30">
        <v>15.223898999999999</v>
      </c>
      <c r="BQ30">
        <v>12.657578000000001</v>
      </c>
      <c r="BR30">
        <v>14.879417</v>
      </c>
      <c r="BS30">
        <v>12.705551</v>
      </c>
      <c r="BT30">
        <v>14.680196</v>
      </c>
      <c r="BU30">
        <v>14.468843</v>
      </c>
      <c r="BV30">
        <v>13.521513000000001</v>
      </c>
      <c r="BW30">
        <v>12.468814999999999</v>
      </c>
      <c r="BX30">
        <v>14.626549000000001</v>
      </c>
      <c r="BY30">
        <v>14.605387</v>
      </c>
      <c r="BZ30">
        <v>14.408341</v>
      </c>
      <c r="CA30">
        <v>12.334762</v>
      </c>
      <c r="CB30">
        <v>12.335317</v>
      </c>
      <c r="CC30">
        <v>12.345751</v>
      </c>
      <c r="CD30">
        <v>14.467502</v>
      </c>
      <c r="CE30">
        <v>14.425494</v>
      </c>
      <c r="CF30">
        <v>12.833788999999999</v>
      </c>
      <c r="CG30">
        <v>14.364169</v>
      </c>
      <c r="CH30">
        <v>14.249333999999999</v>
      </c>
      <c r="CK30" s="1"/>
      <c r="CL30" t="s">
        <v>1</v>
      </c>
      <c r="CM30">
        <v>1.7976780000000001</v>
      </c>
      <c r="CN30">
        <v>1.240604</v>
      </c>
      <c r="CO30">
        <v>0.79416799999999999</v>
      </c>
      <c r="CP30">
        <v>0.980267</v>
      </c>
      <c r="CQ30">
        <v>0.84664799999999996</v>
      </c>
      <c r="CR30">
        <v>0.88957900000000001</v>
      </c>
      <c r="CS30">
        <v>0.88498299999999996</v>
      </c>
      <c r="CT30">
        <v>0.79035299999999997</v>
      </c>
      <c r="CU30">
        <v>0.77413799999999999</v>
      </c>
      <c r="CV30">
        <v>0.91725299999999999</v>
      </c>
      <c r="CW30">
        <v>0.93885799999999997</v>
      </c>
      <c r="CX30">
        <v>0.92331700000000005</v>
      </c>
      <c r="CY30">
        <v>0.89390999999999998</v>
      </c>
      <c r="CZ30">
        <v>0.77227299999999999</v>
      </c>
      <c r="DA30">
        <v>0.89400900000000005</v>
      </c>
      <c r="DB30">
        <v>0.91462100000000002</v>
      </c>
      <c r="DC30">
        <v>0.91270600000000002</v>
      </c>
      <c r="DD30">
        <v>0.83756799999999998</v>
      </c>
      <c r="DE30">
        <v>0.89660200000000001</v>
      </c>
      <c r="DF30">
        <v>1.0184260000000001</v>
      </c>
      <c r="DJ30" s="1"/>
      <c r="DK30" t="s">
        <v>1</v>
      </c>
      <c r="DL30">
        <v>5.5601690000000001</v>
      </c>
      <c r="DM30">
        <v>5.6196669999999997</v>
      </c>
      <c r="DN30">
        <v>5.4960170000000002</v>
      </c>
      <c r="DO30">
        <v>5.6414660000000003</v>
      </c>
      <c r="DP30">
        <v>5.539714</v>
      </c>
      <c r="DQ30">
        <v>5.4840660000000003</v>
      </c>
      <c r="DR30">
        <v>5.4994529999999999</v>
      </c>
      <c r="DS30">
        <v>5.498176</v>
      </c>
      <c r="DT30">
        <v>5.4912460000000003</v>
      </c>
      <c r="DU30">
        <v>5.4794890000000001</v>
      </c>
      <c r="DV30">
        <v>5.6167699999999998</v>
      </c>
      <c r="DW30">
        <v>5.4892519999999996</v>
      </c>
      <c r="DX30">
        <v>5.4758469999999999</v>
      </c>
      <c r="DY30">
        <v>5.483403</v>
      </c>
      <c r="DZ30">
        <v>5.6353359999999997</v>
      </c>
      <c r="EA30">
        <v>5.610169</v>
      </c>
      <c r="EB30">
        <v>5.5903010000000002</v>
      </c>
      <c r="EC30">
        <v>5.6676529999999996</v>
      </c>
      <c r="ED30">
        <v>5.6512700000000002</v>
      </c>
      <c r="EE30">
        <v>5.6458019999999998</v>
      </c>
      <c r="EH30" s="1"/>
      <c r="EI30" t="s">
        <v>1</v>
      </c>
      <c r="EJ30">
        <v>0.80411200000000005</v>
      </c>
      <c r="EK30">
        <v>0.77649999999999997</v>
      </c>
      <c r="EL30">
        <v>0.60847200000000001</v>
      </c>
      <c r="EM30">
        <v>0.43734800000000001</v>
      </c>
      <c r="EN30">
        <v>0.65749999999999997</v>
      </c>
      <c r="EO30">
        <v>0.63465899999999997</v>
      </c>
      <c r="EP30">
        <v>0.649864</v>
      </c>
      <c r="EQ30">
        <v>0.62205100000000002</v>
      </c>
      <c r="ER30">
        <v>0.62027500000000002</v>
      </c>
      <c r="ES30">
        <v>0.64375800000000005</v>
      </c>
      <c r="ET30">
        <v>0.38469199999999998</v>
      </c>
      <c r="EU30">
        <v>0.63879300000000006</v>
      </c>
      <c r="EV30">
        <v>0.62815699999999997</v>
      </c>
      <c r="EW30">
        <v>0.61898200000000003</v>
      </c>
      <c r="EX30">
        <v>0.41675600000000002</v>
      </c>
      <c r="EY30">
        <v>0.41644399999999998</v>
      </c>
      <c r="EZ30">
        <v>0.41158499999999998</v>
      </c>
      <c r="FA30">
        <v>0.38125500000000001</v>
      </c>
      <c r="FB30">
        <v>0.42493500000000001</v>
      </c>
      <c r="FC30">
        <v>0.407717</v>
      </c>
      <c r="KZ30" t="s">
        <v>1</v>
      </c>
      <c r="LA30">
        <v>3.978564</v>
      </c>
      <c r="LB30">
        <v>2.0975410000000001</v>
      </c>
      <c r="LC30">
        <v>1.209446</v>
      </c>
      <c r="LD30">
        <v>1.215468</v>
      </c>
      <c r="LP30" t="s">
        <v>1</v>
      </c>
      <c r="LQ30">
        <v>3.978564</v>
      </c>
      <c r="LR30">
        <v>2.0975410000000001</v>
      </c>
      <c r="LS30">
        <v>1.209446</v>
      </c>
      <c r="LT30">
        <v>1.215468</v>
      </c>
    </row>
    <row r="31" spans="1:332" x14ac:dyDescent="0.25">
      <c r="B31" t="s">
        <v>2</v>
      </c>
      <c r="C31">
        <v>3.9113090000000001</v>
      </c>
      <c r="D31">
        <v>2.096406</v>
      </c>
      <c r="E31">
        <v>1.218072</v>
      </c>
      <c r="F31">
        <v>1.2195579999999999</v>
      </c>
      <c r="G31">
        <v>1.1911719999999999</v>
      </c>
      <c r="H31">
        <v>1.1990499999999999</v>
      </c>
      <c r="I31">
        <v>1.1878379999999999</v>
      </c>
      <c r="J31">
        <v>1.1888399999999999</v>
      </c>
      <c r="K31">
        <v>1.217784</v>
      </c>
      <c r="L31">
        <v>1.218461</v>
      </c>
      <c r="M31">
        <v>1.2271369999999999</v>
      </c>
      <c r="N31">
        <v>1.2135959999999999</v>
      </c>
      <c r="O31">
        <v>1.2268159999999999</v>
      </c>
      <c r="P31">
        <v>1.2196100000000001</v>
      </c>
      <c r="Q31">
        <v>1.2224649999999999</v>
      </c>
      <c r="R31">
        <v>1.2186650000000001</v>
      </c>
      <c r="S31">
        <v>1.221576</v>
      </c>
      <c r="T31">
        <v>1.2196340000000001</v>
      </c>
      <c r="U31">
        <v>1.2138599999999999</v>
      </c>
      <c r="V31">
        <v>1.22316</v>
      </c>
      <c r="Z31" t="s">
        <v>2</v>
      </c>
      <c r="AA31">
        <v>0.25566899999999998</v>
      </c>
      <c r="AB31">
        <v>0.47700700000000001</v>
      </c>
      <c r="AC31">
        <v>0.82096999999999998</v>
      </c>
      <c r="AD31">
        <v>0.81996899999999995</v>
      </c>
      <c r="AE31">
        <v>0.83950899999999995</v>
      </c>
      <c r="AF31">
        <v>0.83399400000000001</v>
      </c>
      <c r="AG31">
        <v>0.841866</v>
      </c>
      <c r="AH31">
        <v>0.84115600000000001</v>
      </c>
      <c r="AI31">
        <v>0.82116400000000001</v>
      </c>
      <c r="AJ31">
        <v>0.82070799999999999</v>
      </c>
      <c r="AK31">
        <v>0.81490499999999999</v>
      </c>
      <c r="AL31">
        <v>0.82399699999999998</v>
      </c>
      <c r="AM31">
        <v>0.81511800000000001</v>
      </c>
      <c r="AN31">
        <v>0.81993400000000005</v>
      </c>
      <c r="AO31">
        <v>0.81801900000000005</v>
      </c>
      <c r="AP31">
        <v>0.82057000000000002</v>
      </c>
      <c r="AQ31">
        <v>0.81861499999999998</v>
      </c>
      <c r="AR31">
        <v>0.81991800000000004</v>
      </c>
      <c r="AS31">
        <v>0.82381800000000005</v>
      </c>
      <c r="AT31">
        <v>0.817554</v>
      </c>
      <c r="AV31">
        <v>2.761E-3</v>
      </c>
      <c r="AW31">
        <f t="shared" si="0"/>
        <v>0.706816</v>
      </c>
      <c r="AX31">
        <f t="shared" si="1"/>
        <v>4.4176E-2</v>
      </c>
      <c r="AZ31" t="s">
        <v>131</v>
      </c>
      <c r="BA31">
        <v>362.13314500000001</v>
      </c>
      <c r="BB31">
        <v>2.761E-3</v>
      </c>
      <c r="BC31">
        <v>211369874217</v>
      </c>
      <c r="BD31">
        <v>583680000</v>
      </c>
      <c r="BM31" s="1"/>
      <c r="BN31" t="s">
        <v>2</v>
      </c>
      <c r="BO31">
        <v>12.538724999999999</v>
      </c>
      <c r="BP31">
        <v>14.704878000000001</v>
      </c>
      <c r="BQ31">
        <v>12.407662</v>
      </c>
      <c r="BR31">
        <v>14.606325</v>
      </c>
      <c r="BS31">
        <v>12.493081999999999</v>
      </c>
      <c r="BT31">
        <v>14.552160000000001</v>
      </c>
      <c r="BU31">
        <v>14.433593</v>
      </c>
      <c r="BV31">
        <v>12.853376000000001</v>
      </c>
      <c r="BW31">
        <v>12.370547</v>
      </c>
      <c r="BX31">
        <v>14.506283</v>
      </c>
      <c r="BY31">
        <v>14.641197</v>
      </c>
      <c r="BZ31">
        <v>14.585418000000001</v>
      </c>
      <c r="CA31">
        <v>12.469569999999999</v>
      </c>
      <c r="CB31">
        <v>12.549109</v>
      </c>
      <c r="CC31">
        <v>12.583636</v>
      </c>
      <c r="CD31">
        <v>14.747178999999999</v>
      </c>
      <c r="CE31">
        <v>14.85759</v>
      </c>
      <c r="CF31">
        <v>13.276236000000001</v>
      </c>
      <c r="CG31">
        <v>14.827639</v>
      </c>
      <c r="CH31">
        <v>14.522098</v>
      </c>
      <c r="CK31" s="1"/>
      <c r="CL31" t="s">
        <v>2</v>
      </c>
      <c r="CM31">
        <v>1.821947</v>
      </c>
      <c r="CN31">
        <v>1.2177960000000001</v>
      </c>
      <c r="CO31">
        <v>0.78319499999999997</v>
      </c>
      <c r="CP31">
        <v>0.97618199999999999</v>
      </c>
      <c r="CQ31">
        <v>0.80728699999999998</v>
      </c>
      <c r="CR31">
        <v>0.92740100000000003</v>
      </c>
      <c r="CS31">
        <v>0.92184900000000003</v>
      </c>
      <c r="CT31">
        <v>0.819191</v>
      </c>
      <c r="CU31">
        <v>0.79405300000000001</v>
      </c>
      <c r="CV31">
        <v>0.92837800000000004</v>
      </c>
      <c r="CW31">
        <v>0.94049300000000002</v>
      </c>
      <c r="CX31">
        <v>0.93757100000000004</v>
      </c>
      <c r="CY31">
        <v>0.96759899999999999</v>
      </c>
      <c r="CZ31">
        <v>0.82035100000000005</v>
      </c>
      <c r="DA31">
        <v>0.91949599999999998</v>
      </c>
      <c r="DB31">
        <v>0.92938100000000001</v>
      </c>
      <c r="DC31">
        <v>0.93420599999999998</v>
      </c>
      <c r="DD31">
        <v>0.863653</v>
      </c>
      <c r="DE31">
        <v>0.92819200000000002</v>
      </c>
      <c r="DF31">
        <v>0.91798800000000003</v>
      </c>
      <c r="DJ31" s="1"/>
      <c r="DK31" t="s">
        <v>2</v>
      </c>
      <c r="DL31">
        <v>5.6106290000000003</v>
      </c>
      <c r="DM31">
        <v>5.7285279999999998</v>
      </c>
      <c r="DN31">
        <v>5.5989339999999999</v>
      </c>
      <c r="DO31">
        <v>5.6440440000000001</v>
      </c>
      <c r="DP31">
        <v>5.5398899999999998</v>
      </c>
      <c r="DQ31">
        <v>5.4844710000000001</v>
      </c>
      <c r="DR31">
        <v>5.494745</v>
      </c>
      <c r="DS31">
        <v>5.5961259999999999</v>
      </c>
      <c r="DT31">
        <v>5.5894120000000003</v>
      </c>
      <c r="DU31">
        <v>5.55124</v>
      </c>
      <c r="DV31">
        <v>5.6282439999999996</v>
      </c>
      <c r="DW31">
        <v>5.5624549999999999</v>
      </c>
      <c r="DX31">
        <v>5.5532500000000002</v>
      </c>
      <c r="DY31">
        <v>5.5940649999999996</v>
      </c>
      <c r="DZ31">
        <v>5.6292720000000003</v>
      </c>
      <c r="EA31">
        <v>5.6002190000000001</v>
      </c>
      <c r="EB31">
        <v>5.5877860000000004</v>
      </c>
      <c r="EC31">
        <v>5.6588760000000002</v>
      </c>
      <c r="ED31">
        <v>5.6354879999999996</v>
      </c>
      <c r="EE31">
        <v>5.6322200000000002</v>
      </c>
      <c r="EH31" s="1"/>
      <c r="EI31" t="s">
        <v>2</v>
      </c>
      <c r="EJ31">
        <v>0.81353799999999998</v>
      </c>
      <c r="EK31">
        <v>0.83711500000000005</v>
      </c>
      <c r="EL31">
        <v>0.639096</v>
      </c>
      <c r="EM31">
        <v>0.43602800000000003</v>
      </c>
      <c r="EN31">
        <v>0.986954</v>
      </c>
      <c r="EO31">
        <v>0.91113599999999995</v>
      </c>
      <c r="EP31">
        <v>0.922628</v>
      </c>
      <c r="EQ31">
        <v>0.65999699999999994</v>
      </c>
      <c r="ER31">
        <v>0.65874600000000005</v>
      </c>
      <c r="ES31">
        <v>0.67149999999999999</v>
      </c>
      <c r="ET31">
        <v>0.38899600000000001</v>
      </c>
      <c r="EU31">
        <v>0.67076199999999997</v>
      </c>
      <c r="EV31">
        <v>0.65365600000000001</v>
      </c>
      <c r="EW31">
        <v>0.65878800000000004</v>
      </c>
      <c r="EX31">
        <v>0.42108299999999999</v>
      </c>
      <c r="EY31">
        <v>0.42296400000000001</v>
      </c>
      <c r="EZ31">
        <v>0.41683199999999998</v>
      </c>
      <c r="FA31">
        <v>0.38309900000000002</v>
      </c>
      <c r="FB31">
        <v>0.43162600000000001</v>
      </c>
      <c r="FC31">
        <v>0.41737299999999999</v>
      </c>
      <c r="KZ31" t="s">
        <v>2</v>
      </c>
      <c r="LA31">
        <v>3.9113090000000001</v>
      </c>
      <c r="LB31">
        <v>2.096406</v>
      </c>
      <c r="LC31">
        <v>1.2271369999999999</v>
      </c>
      <c r="LD31">
        <v>1.22316</v>
      </c>
      <c r="LP31" t="s">
        <v>2</v>
      </c>
      <c r="LQ31">
        <v>3.9113090000000001</v>
      </c>
      <c r="LR31">
        <v>2.096406</v>
      </c>
      <c r="LS31">
        <v>1.2271369999999999</v>
      </c>
      <c r="LT31">
        <v>1.22316</v>
      </c>
    </row>
    <row r="32" spans="1:332" x14ac:dyDescent="0.25">
      <c r="A32" s="1">
        <v>16</v>
      </c>
      <c r="B32" t="s">
        <v>0</v>
      </c>
      <c r="C32">
        <v>22.738197</v>
      </c>
      <c r="D32">
        <v>22.279700999999999</v>
      </c>
      <c r="E32">
        <v>21.852027</v>
      </c>
      <c r="F32">
        <v>21.888048000000001</v>
      </c>
      <c r="G32">
        <v>21.826909000000001</v>
      </c>
      <c r="H32">
        <v>21.795743999999999</v>
      </c>
      <c r="I32">
        <v>21.791637999999999</v>
      </c>
      <c r="J32">
        <v>21.813625999999999</v>
      </c>
      <c r="K32">
        <v>21.785627000000002</v>
      </c>
      <c r="L32">
        <v>21.817191999999999</v>
      </c>
      <c r="M32">
        <v>21.816585</v>
      </c>
      <c r="N32">
        <v>21.823103</v>
      </c>
      <c r="O32">
        <v>21.993009000000001</v>
      </c>
      <c r="P32">
        <v>22.006965000000001</v>
      </c>
      <c r="Q32">
        <v>22.050011000000001</v>
      </c>
      <c r="R32">
        <v>21.837323999999999</v>
      </c>
      <c r="S32">
        <v>21.776524999999999</v>
      </c>
      <c r="T32">
        <v>21.812798000000001</v>
      </c>
      <c r="U32">
        <v>21.785146000000001</v>
      </c>
      <c r="V32">
        <v>21.768948999999999</v>
      </c>
      <c r="Y32" s="1">
        <v>16</v>
      </c>
      <c r="Z32" t="s">
        <v>0</v>
      </c>
      <c r="AA32">
        <v>4.3978999999999997E-2</v>
      </c>
      <c r="AB32">
        <v>4.4884E-2</v>
      </c>
      <c r="AC32">
        <v>4.5761999999999997E-2</v>
      </c>
      <c r="AD32">
        <v>4.5686999999999998E-2</v>
      </c>
      <c r="AE32">
        <v>4.5815000000000002E-2</v>
      </c>
      <c r="AF32">
        <v>4.5880999999999998E-2</v>
      </c>
      <c r="AG32">
        <v>4.5888999999999999E-2</v>
      </c>
      <c r="AH32">
        <v>4.5843000000000002E-2</v>
      </c>
      <c r="AI32">
        <v>4.5901999999999998E-2</v>
      </c>
      <c r="AJ32">
        <v>4.5835000000000001E-2</v>
      </c>
      <c r="AK32">
        <v>4.5837000000000003E-2</v>
      </c>
      <c r="AL32">
        <v>4.5823000000000003E-2</v>
      </c>
      <c r="AM32">
        <v>4.5469000000000002E-2</v>
      </c>
      <c r="AN32">
        <v>4.5440000000000001E-2</v>
      </c>
      <c r="AO32">
        <v>4.5351000000000002E-2</v>
      </c>
      <c r="AP32">
        <v>4.5793E-2</v>
      </c>
      <c r="AQ32">
        <v>4.5920999999999997E-2</v>
      </c>
      <c r="AR32">
        <v>4.5844999999999997E-2</v>
      </c>
      <c r="AS32">
        <v>4.5902999999999999E-2</v>
      </c>
      <c r="AT32">
        <v>4.5936999999999999E-2</v>
      </c>
      <c r="AV32">
        <v>2.7590000000000002E-3</v>
      </c>
      <c r="AW32">
        <f t="shared" si="0"/>
        <v>0.70630400000000004</v>
      </c>
      <c r="AX32">
        <f t="shared" si="1"/>
        <v>4.4144000000000003E-2</v>
      </c>
      <c r="AZ32" t="s">
        <v>132</v>
      </c>
      <c r="BA32">
        <v>362.45429200000001</v>
      </c>
      <c r="BB32">
        <v>2.7590000000000002E-3</v>
      </c>
      <c r="BC32">
        <v>211557321186</v>
      </c>
      <c r="BD32">
        <v>583680000</v>
      </c>
      <c r="BM32" s="1">
        <v>40</v>
      </c>
      <c r="BN32" t="s">
        <v>0</v>
      </c>
      <c r="BO32">
        <v>9.5638129999999997</v>
      </c>
      <c r="BP32">
        <v>9.8742719999999995</v>
      </c>
      <c r="BQ32">
        <v>10.066699</v>
      </c>
      <c r="BR32">
        <v>9.8733529999999998</v>
      </c>
      <c r="BS32">
        <v>10.07804</v>
      </c>
      <c r="BT32">
        <v>10.890269</v>
      </c>
      <c r="BU32">
        <v>10.800927</v>
      </c>
      <c r="BV32">
        <v>10.002466999999999</v>
      </c>
      <c r="BW32">
        <v>10.061526000000001</v>
      </c>
      <c r="BX32">
        <v>9.6949190000000005</v>
      </c>
      <c r="BY32">
        <v>10.875733</v>
      </c>
      <c r="BZ32">
        <v>9.8284300000000009</v>
      </c>
      <c r="CA32">
        <v>9.5650080000000006</v>
      </c>
      <c r="CB32">
        <v>9.9552650000000007</v>
      </c>
      <c r="CC32">
        <v>9.8926730000000003</v>
      </c>
      <c r="CD32">
        <v>9.8190109999999997</v>
      </c>
      <c r="CE32">
        <v>10.589567000000001</v>
      </c>
      <c r="CF32">
        <v>9.5049469999999996</v>
      </c>
      <c r="CG32">
        <v>9.6337290000000007</v>
      </c>
      <c r="CH32">
        <v>9.7799549999999993</v>
      </c>
      <c r="CK32" s="1" t="s">
        <v>13</v>
      </c>
      <c r="CL32" t="s">
        <v>0</v>
      </c>
      <c r="CM32">
        <v>0.85584000000000005</v>
      </c>
      <c r="CN32">
        <v>0.82465999999999995</v>
      </c>
      <c r="CO32">
        <v>0.73892400000000003</v>
      </c>
      <c r="CP32">
        <v>0.737286</v>
      </c>
      <c r="CQ32">
        <v>0.768895</v>
      </c>
      <c r="CR32">
        <v>0.63417000000000001</v>
      </c>
      <c r="CS32">
        <v>0.63985499999999995</v>
      </c>
      <c r="CT32">
        <v>0.741811</v>
      </c>
      <c r="CU32">
        <v>0.73316899999999996</v>
      </c>
      <c r="CV32">
        <v>0.59253999999999996</v>
      </c>
      <c r="CW32">
        <v>0.62732299999999996</v>
      </c>
      <c r="CX32">
        <v>0.65607499999999996</v>
      </c>
      <c r="CY32">
        <v>0.64953000000000005</v>
      </c>
      <c r="CZ32">
        <v>0.73526199999999997</v>
      </c>
      <c r="DA32">
        <v>0.52412000000000003</v>
      </c>
      <c r="DB32">
        <v>0.54485399999999995</v>
      </c>
      <c r="DC32">
        <v>0.60990200000000006</v>
      </c>
      <c r="DD32">
        <v>0.512042</v>
      </c>
      <c r="DE32">
        <v>0.55574000000000001</v>
      </c>
      <c r="DF32">
        <v>0.709901</v>
      </c>
      <c r="DJ32" s="1">
        <v>80</v>
      </c>
      <c r="DK32" t="s">
        <v>0</v>
      </c>
      <c r="DL32">
        <v>4.9132579999999999</v>
      </c>
      <c r="DM32">
        <v>4.9218390000000003</v>
      </c>
      <c r="DN32">
        <v>4.8712730000000004</v>
      </c>
      <c r="DO32">
        <v>4.9500010000000003</v>
      </c>
      <c r="DP32">
        <v>4.9985220000000004</v>
      </c>
      <c r="DQ32">
        <v>5.043717</v>
      </c>
      <c r="DR32">
        <v>5.0477949999999998</v>
      </c>
      <c r="DS32">
        <v>5.0200620000000002</v>
      </c>
      <c r="DT32">
        <v>5.0235390000000004</v>
      </c>
      <c r="DU32">
        <v>5.0011659999999996</v>
      </c>
      <c r="DV32">
        <v>4.9006129999999999</v>
      </c>
      <c r="DW32">
        <v>4.9920859999999996</v>
      </c>
      <c r="DX32">
        <v>5.0180749999999996</v>
      </c>
      <c r="DY32">
        <v>5.0239229999999999</v>
      </c>
      <c r="DZ32">
        <v>4.9501280000000003</v>
      </c>
      <c r="EA32">
        <v>4.8873280000000001</v>
      </c>
      <c r="EB32">
        <v>4.8834330000000001</v>
      </c>
      <c r="EC32">
        <v>4.9436220000000004</v>
      </c>
      <c r="ED32">
        <v>4.901662</v>
      </c>
      <c r="EE32">
        <v>4.9647009999999998</v>
      </c>
      <c r="EH32" s="1" t="s">
        <v>18</v>
      </c>
      <c r="EI32" t="s">
        <v>0</v>
      </c>
      <c r="EJ32">
        <v>0.43857800000000002</v>
      </c>
      <c r="EK32">
        <v>0.43806200000000001</v>
      </c>
      <c r="EL32">
        <v>0.37079699999999999</v>
      </c>
      <c r="EM32">
        <v>0.30193999999999999</v>
      </c>
      <c r="EN32">
        <v>0.39812700000000001</v>
      </c>
      <c r="EO32">
        <v>0.37597900000000001</v>
      </c>
      <c r="EP32">
        <v>0.38755000000000001</v>
      </c>
      <c r="EQ32">
        <v>0.37779400000000002</v>
      </c>
      <c r="ER32">
        <v>0.37898199999999999</v>
      </c>
      <c r="ES32">
        <v>0.37134</v>
      </c>
      <c r="ET32">
        <v>0.27553299999999997</v>
      </c>
      <c r="EU32">
        <v>0.37016700000000002</v>
      </c>
      <c r="EV32">
        <v>0.37862699999999999</v>
      </c>
      <c r="EW32">
        <v>0.380324</v>
      </c>
      <c r="EX32">
        <v>0.31419599999999998</v>
      </c>
      <c r="EY32">
        <v>0.31205899999999998</v>
      </c>
      <c r="EZ32">
        <v>0.29849599999999998</v>
      </c>
      <c r="FA32">
        <v>0.29761700000000002</v>
      </c>
      <c r="FB32">
        <v>0.32742300000000002</v>
      </c>
      <c r="FC32">
        <v>0.31651899999999999</v>
      </c>
      <c r="KY32" s="1">
        <v>16</v>
      </c>
      <c r="KZ32" t="s">
        <v>0</v>
      </c>
      <c r="LA32">
        <v>22.738197</v>
      </c>
      <c r="LB32">
        <v>22.279700999999999</v>
      </c>
      <c r="LC32">
        <v>21.816585</v>
      </c>
      <c r="LD32">
        <v>21.768948999999999</v>
      </c>
      <c r="LO32" s="1">
        <v>16</v>
      </c>
      <c r="LP32" t="s">
        <v>0</v>
      </c>
      <c r="LQ32">
        <v>22.738197</v>
      </c>
      <c r="LR32">
        <v>22.279700999999999</v>
      </c>
      <c r="LS32">
        <v>21.816585</v>
      </c>
      <c r="LT32">
        <v>21.768948999999999</v>
      </c>
    </row>
    <row r="33" spans="1:332" x14ac:dyDescent="0.25">
      <c r="B33" t="s">
        <v>1</v>
      </c>
      <c r="C33">
        <v>23.174305</v>
      </c>
      <c r="D33">
        <v>22.242543000000001</v>
      </c>
      <c r="E33">
        <v>21.905242999999999</v>
      </c>
      <c r="F33">
        <v>21.865628000000001</v>
      </c>
      <c r="G33">
        <v>21.87894</v>
      </c>
      <c r="H33">
        <v>21.738659999999999</v>
      </c>
      <c r="I33">
        <v>21.758151000000002</v>
      </c>
      <c r="J33">
        <v>21.799564</v>
      </c>
      <c r="K33">
        <v>21.77844</v>
      </c>
      <c r="L33">
        <v>21.769760000000002</v>
      </c>
      <c r="M33">
        <v>21.775393000000001</v>
      </c>
      <c r="N33">
        <v>21.75534</v>
      </c>
      <c r="O33">
        <v>21.906307000000002</v>
      </c>
      <c r="P33">
        <v>21.893599999999999</v>
      </c>
      <c r="Q33">
        <v>21.804963999999998</v>
      </c>
      <c r="R33">
        <v>21.837047999999999</v>
      </c>
      <c r="S33">
        <v>21.768512999999999</v>
      </c>
      <c r="T33">
        <v>21.792024999999999</v>
      </c>
      <c r="U33">
        <v>21.745000999999998</v>
      </c>
      <c r="V33">
        <v>21.77692</v>
      </c>
      <c r="Z33" t="s">
        <v>1</v>
      </c>
      <c r="AA33">
        <v>4.3151000000000002E-2</v>
      </c>
      <c r="AB33">
        <v>4.4958999999999999E-2</v>
      </c>
      <c r="AC33">
        <v>4.5650999999999997E-2</v>
      </c>
      <c r="AD33">
        <v>4.5733999999999997E-2</v>
      </c>
      <c r="AE33">
        <v>4.5705999999999997E-2</v>
      </c>
      <c r="AF33">
        <v>4.6001E-2</v>
      </c>
      <c r="AG33">
        <v>4.5960000000000001E-2</v>
      </c>
      <c r="AH33">
        <v>4.5872000000000003E-2</v>
      </c>
      <c r="AI33">
        <v>4.5916999999999999E-2</v>
      </c>
      <c r="AJ33">
        <v>4.5934999999999997E-2</v>
      </c>
      <c r="AK33">
        <v>4.5922999999999999E-2</v>
      </c>
      <c r="AL33">
        <v>4.5966E-2</v>
      </c>
      <c r="AM33">
        <v>4.5649000000000002E-2</v>
      </c>
      <c r="AN33">
        <v>4.5675E-2</v>
      </c>
      <c r="AO33">
        <v>4.5860999999999999E-2</v>
      </c>
      <c r="AP33">
        <v>4.5794000000000001E-2</v>
      </c>
      <c r="AQ33">
        <v>4.5938E-2</v>
      </c>
      <c r="AR33">
        <v>4.5887999999999998E-2</v>
      </c>
      <c r="AS33">
        <v>4.5988000000000001E-2</v>
      </c>
      <c r="AT33">
        <v>4.5920000000000002E-2</v>
      </c>
      <c r="AV33">
        <v>2.7560000000000002E-3</v>
      </c>
      <c r="AW33">
        <f t="shared" si="0"/>
        <v>0.70553600000000005</v>
      </c>
      <c r="AX33">
        <f t="shared" si="1"/>
        <v>4.4096000000000003E-2</v>
      </c>
      <c r="AZ33" t="s">
        <v>133</v>
      </c>
      <c r="BA33">
        <v>362.80936300000002</v>
      </c>
      <c r="BB33">
        <v>2.7560000000000002E-3</v>
      </c>
      <c r="BC33">
        <v>211764568937</v>
      </c>
      <c r="BD33">
        <v>583680000</v>
      </c>
      <c r="BM33" s="1"/>
      <c r="BN33" t="s">
        <v>1</v>
      </c>
      <c r="BO33">
        <v>9.9985199999999992</v>
      </c>
      <c r="BP33">
        <v>10.342421</v>
      </c>
      <c r="BQ33">
        <v>9.9342799999999993</v>
      </c>
      <c r="BR33">
        <v>9.7209339999999997</v>
      </c>
      <c r="BS33">
        <v>9.6971530000000001</v>
      </c>
      <c r="BT33">
        <v>9.9265760000000007</v>
      </c>
      <c r="BU33">
        <v>9.8866289999999992</v>
      </c>
      <c r="BV33">
        <v>9.8538689999999995</v>
      </c>
      <c r="BW33">
        <v>9.8658560000000008</v>
      </c>
      <c r="BX33">
        <v>10.119873999999999</v>
      </c>
      <c r="BY33">
        <v>9.9756579999999992</v>
      </c>
      <c r="BZ33">
        <v>9.8088990000000003</v>
      </c>
      <c r="CA33">
        <v>10.024478999999999</v>
      </c>
      <c r="CB33">
        <v>9.8380200000000002</v>
      </c>
      <c r="CC33">
        <v>9.7754849999999998</v>
      </c>
      <c r="CD33">
        <v>9.7252489999999998</v>
      </c>
      <c r="CE33">
        <v>9.8599329999999998</v>
      </c>
      <c r="CF33">
        <v>9.7141420000000007</v>
      </c>
      <c r="CG33">
        <v>9.7823960000000003</v>
      </c>
      <c r="CH33">
        <v>9.9575180000000003</v>
      </c>
      <c r="CK33" s="1"/>
      <c r="CL33" t="s">
        <v>1</v>
      </c>
      <c r="CM33">
        <v>1.4446509999999999</v>
      </c>
      <c r="CN33">
        <v>0.86116300000000001</v>
      </c>
      <c r="CO33">
        <v>0.69084900000000005</v>
      </c>
      <c r="CP33">
        <v>0.73778500000000002</v>
      </c>
      <c r="CQ33">
        <v>0.74522200000000005</v>
      </c>
      <c r="CR33">
        <v>0.66967600000000005</v>
      </c>
      <c r="CS33">
        <v>0.658918</v>
      </c>
      <c r="CT33">
        <v>0.66925299999999999</v>
      </c>
      <c r="CU33">
        <v>0.68389599999999995</v>
      </c>
      <c r="CV33">
        <v>0.63862799999999997</v>
      </c>
      <c r="CW33">
        <v>0.65725199999999995</v>
      </c>
      <c r="CX33">
        <v>0.63634999999999997</v>
      </c>
      <c r="CY33">
        <v>0.76499700000000004</v>
      </c>
      <c r="CZ33">
        <v>0.70184599999999997</v>
      </c>
      <c r="DA33">
        <v>0.60450999999999999</v>
      </c>
      <c r="DB33">
        <v>0.79847699999999999</v>
      </c>
      <c r="DC33">
        <v>0.71872999999999998</v>
      </c>
      <c r="DD33">
        <v>0.77452500000000002</v>
      </c>
      <c r="DE33">
        <v>0.71733899999999995</v>
      </c>
      <c r="DF33">
        <v>0.840472</v>
      </c>
      <c r="DJ33" s="1"/>
      <c r="DK33" t="s">
        <v>1</v>
      </c>
      <c r="DL33">
        <v>4.9976139999999996</v>
      </c>
      <c r="DM33">
        <v>5.0534379999999999</v>
      </c>
      <c r="DN33">
        <v>4.9396529999999998</v>
      </c>
      <c r="DO33">
        <v>5.0733620000000004</v>
      </c>
      <c r="DP33">
        <v>4.9790140000000003</v>
      </c>
      <c r="DQ33">
        <v>4.9319329999999999</v>
      </c>
      <c r="DR33">
        <v>4.9392950000000004</v>
      </c>
      <c r="DS33">
        <v>4.9334030000000002</v>
      </c>
      <c r="DT33">
        <v>4.9358769999999996</v>
      </c>
      <c r="DU33">
        <v>4.9198180000000002</v>
      </c>
      <c r="DV33">
        <v>5.0069350000000004</v>
      </c>
      <c r="DW33">
        <v>4.9260080000000004</v>
      </c>
      <c r="DX33">
        <v>4.915057</v>
      </c>
      <c r="DY33">
        <v>4.9319290000000002</v>
      </c>
      <c r="DZ33">
        <v>5.0938889999999999</v>
      </c>
      <c r="EA33">
        <v>5.0760909999999999</v>
      </c>
      <c r="EB33">
        <v>5.0191150000000002</v>
      </c>
      <c r="EC33">
        <v>5.1283830000000004</v>
      </c>
      <c r="ED33">
        <v>5.0867969999999998</v>
      </c>
      <c r="EE33">
        <v>5.0739510000000001</v>
      </c>
      <c r="EH33" s="1"/>
      <c r="EI33" t="s">
        <v>1</v>
      </c>
      <c r="EJ33">
        <v>0.72383500000000001</v>
      </c>
      <c r="EK33">
        <v>0.71028899999999995</v>
      </c>
      <c r="EL33">
        <v>0.57655900000000004</v>
      </c>
      <c r="EM33">
        <v>0.36795099999999997</v>
      </c>
      <c r="EN33">
        <v>0.62052300000000005</v>
      </c>
      <c r="EO33">
        <v>0.596105</v>
      </c>
      <c r="EP33">
        <v>0.61246699999999998</v>
      </c>
      <c r="EQ33">
        <v>0.59011400000000003</v>
      </c>
      <c r="ER33">
        <v>0.58848199999999995</v>
      </c>
      <c r="ES33">
        <v>0.60235799999999995</v>
      </c>
      <c r="ET33">
        <v>0.32642300000000002</v>
      </c>
      <c r="EU33">
        <v>0.60122500000000001</v>
      </c>
      <c r="EV33">
        <v>0.58667499999999995</v>
      </c>
      <c r="EW33">
        <v>0.58638400000000002</v>
      </c>
      <c r="EX33">
        <v>0.36442200000000002</v>
      </c>
      <c r="EY33">
        <v>0.36675600000000003</v>
      </c>
      <c r="EZ33">
        <v>0.36078900000000003</v>
      </c>
      <c r="FA33">
        <v>0.33788299999999999</v>
      </c>
      <c r="FB33">
        <v>0.37940499999999999</v>
      </c>
      <c r="FC33">
        <v>0.37229899999999999</v>
      </c>
      <c r="KZ33" t="s">
        <v>1</v>
      </c>
      <c r="LA33">
        <v>23.174305</v>
      </c>
      <c r="LB33">
        <v>22.242543000000001</v>
      </c>
      <c r="LC33">
        <v>21.775393000000001</v>
      </c>
      <c r="LD33">
        <v>21.77692</v>
      </c>
      <c r="LP33" t="s">
        <v>1</v>
      </c>
      <c r="LQ33">
        <v>23.174305</v>
      </c>
      <c r="LR33">
        <v>22.242543000000001</v>
      </c>
      <c r="LS33">
        <v>21.775393000000001</v>
      </c>
      <c r="LT33">
        <v>21.77692</v>
      </c>
    </row>
    <row r="34" spans="1:332" x14ac:dyDescent="0.25">
      <c r="B34" t="s">
        <v>2</v>
      </c>
      <c r="C34">
        <v>23.188607999999999</v>
      </c>
      <c r="D34">
        <v>22.270163</v>
      </c>
      <c r="E34">
        <v>21.867184000000002</v>
      </c>
      <c r="F34">
        <v>21.858691</v>
      </c>
      <c r="G34">
        <v>21.846340999999999</v>
      </c>
      <c r="H34">
        <v>21.787343</v>
      </c>
      <c r="I34">
        <v>21.767116999999999</v>
      </c>
      <c r="J34">
        <v>21.765644999999999</v>
      </c>
      <c r="K34">
        <v>21.742915</v>
      </c>
      <c r="L34">
        <v>21.728214000000001</v>
      </c>
      <c r="M34">
        <v>21.748059999999999</v>
      </c>
      <c r="N34">
        <v>21.764516</v>
      </c>
      <c r="O34">
        <v>21.928328</v>
      </c>
      <c r="P34">
        <v>21.860623</v>
      </c>
      <c r="Q34">
        <v>21.799530000000001</v>
      </c>
      <c r="R34">
        <v>21.776091999999998</v>
      </c>
      <c r="S34">
        <v>21.789020000000001</v>
      </c>
      <c r="T34">
        <v>21.797618</v>
      </c>
      <c r="U34">
        <v>21.777781000000001</v>
      </c>
      <c r="V34">
        <v>21.778752000000001</v>
      </c>
      <c r="Z34" t="s">
        <v>2</v>
      </c>
      <c r="AA34">
        <v>4.3124999999999997E-2</v>
      </c>
      <c r="AB34">
        <v>4.4902999999999998E-2</v>
      </c>
      <c r="AC34">
        <v>4.5731000000000001E-2</v>
      </c>
      <c r="AD34">
        <v>4.5747999999999997E-2</v>
      </c>
      <c r="AE34">
        <v>4.5774000000000002E-2</v>
      </c>
      <c r="AF34">
        <v>4.5898000000000001E-2</v>
      </c>
      <c r="AG34">
        <v>4.5941000000000003E-2</v>
      </c>
      <c r="AH34">
        <v>4.5943999999999999E-2</v>
      </c>
      <c r="AI34">
        <v>4.5991999999999998E-2</v>
      </c>
      <c r="AJ34">
        <v>4.6023000000000001E-2</v>
      </c>
      <c r="AK34">
        <v>4.5981000000000001E-2</v>
      </c>
      <c r="AL34">
        <v>4.5946000000000001E-2</v>
      </c>
      <c r="AM34">
        <v>4.5602999999999998E-2</v>
      </c>
      <c r="AN34">
        <v>4.5744E-2</v>
      </c>
      <c r="AO34">
        <v>4.5872999999999997E-2</v>
      </c>
      <c r="AP34">
        <v>4.5921999999999998E-2</v>
      </c>
      <c r="AQ34">
        <v>4.5894999999999998E-2</v>
      </c>
      <c r="AR34">
        <v>4.5877000000000001E-2</v>
      </c>
      <c r="AS34">
        <v>4.5918E-2</v>
      </c>
      <c r="AT34">
        <v>4.5915999999999998E-2</v>
      </c>
      <c r="AV34">
        <v>2.7560000000000002E-3</v>
      </c>
      <c r="AW34">
        <f t="shared" si="0"/>
        <v>0.70553600000000005</v>
      </c>
      <c r="AX34">
        <f t="shared" si="1"/>
        <v>4.4096000000000003E-2</v>
      </c>
      <c r="AZ34" t="s">
        <v>134</v>
      </c>
      <c r="BA34">
        <v>362.84465799999998</v>
      </c>
      <c r="BB34">
        <v>2.7560000000000002E-3</v>
      </c>
      <c r="BC34">
        <v>211785169770</v>
      </c>
      <c r="BD34">
        <v>583680000</v>
      </c>
      <c r="BM34" s="1"/>
      <c r="BN34" t="s">
        <v>2</v>
      </c>
      <c r="BO34">
        <v>10.016145</v>
      </c>
      <c r="BP34">
        <v>10.189776</v>
      </c>
      <c r="BQ34">
        <v>10.061593999999999</v>
      </c>
      <c r="BR34">
        <v>10.017538999999999</v>
      </c>
      <c r="BS34">
        <v>9.9757829999999998</v>
      </c>
      <c r="BT34">
        <v>10.133528999999999</v>
      </c>
      <c r="BU34">
        <v>10.200972999999999</v>
      </c>
      <c r="BV34">
        <v>10.215476000000001</v>
      </c>
      <c r="BW34">
        <v>10.039875</v>
      </c>
      <c r="BX34">
        <v>9.9578659999999992</v>
      </c>
      <c r="BY34">
        <v>10.125261</v>
      </c>
      <c r="BZ34">
        <v>9.8351839999999999</v>
      </c>
      <c r="CA34">
        <v>10.126211</v>
      </c>
      <c r="CB34">
        <v>9.9730380000000007</v>
      </c>
      <c r="CC34">
        <v>9.9494679999999995</v>
      </c>
      <c r="CD34">
        <v>9.9780060000000006</v>
      </c>
      <c r="CE34">
        <v>10.046187</v>
      </c>
      <c r="CF34">
        <v>10.044988999999999</v>
      </c>
      <c r="CG34">
        <v>10.075303</v>
      </c>
      <c r="CH34">
        <v>10.074369000000001</v>
      </c>
      <c r="CK34" s="1"/>
      <c r="CL34" t="s">
        <v>2</v>
      </c>
      <c r="CM34">
        <v>1.509949</v>
      </c>
      <c r="CN34">
        <v>0.86833199999999999</v>
      </c>
      <c r="CO34">
        <v>0.691971</v>
      </c>
      <c r="CP34">
        <v>0.73428599999999999</v>
      </c>
      <c r="CQ34">
        <v>0.71023400000000003</v>
      </c>
      <c r="CR34">
        <v>0.63964299999999996</v>
      </c>
      <c r="CS34">
        <v>0.65576199999999996</v>
      </c>
      <c r="CT34">
        <v>0.68227599999999999</v>
      </c>
      <c r="CU34">
        <v>0.68026299999999995</v>
      </c>
      <c r="CV34">
        <v>0.63812500000000005</v>
      </c>
      <c r="CW34">
        <v>0.67914799999999997</v>
      </c>
      <c r="CX34">
        <v>0.65915599999999996</v>
      </c>
      <c r="CY34">
        <v>0.75873400000000002</v>
      </c>
      <c r="CZ34">
        <v>0.68691400000000002</v>
      </c>
      <c r="DA34">
        <v>0.63015699999999997</v>
      </c>
      <c r="DB34">
        <v>0.64582300000000004</v>
      </c>
      <c r="DC34">
        <v>0.67184699999999997</v>
      </c>
      <c r="DD34">
        <v>0.62877400000000006</v>
      </c>
      <c r="DE34">
        <v>0.64100500000000005</v>
      </c>
      <c r="DF34">
        <v>0.74316599999999999</v>
      </c>
      <c r="DJ34" s="1"/>
      <c r="DK34" t="s">
        <v>2</v>
      </c>
      <c r="DL34">
        <v>5.0453260000000002</v>
      </c>
      <c r="DM34">
        <v>5.1402999999999999</v>
      </c>
      <c r="DN34">
        <v>5.0441500000000001</v>
      </c>
      <c r="DO34">
        <v>5.0999470000000002</v>
      </c>
      <c r="DP34">
        <v>4.9787860000000004</v>
      </c>
      <c r="DQ34">
        <v>4.9324599999999998</v>
      </c>
      <c r="DR34">
        <v>4.9415630000000004</v>
      </c>
      <c r="DS34">
        <v>5.017582</v>
      </c>
      <c r="DT34">
        <v>5.0146059999999997</v>
      </c>
      <c r="DU34">
        <v>5.0078820000000004</v>
      </c>
      <c r="DV34">
        <v>5.0154680000000003</v>
      </c>
      <c r="DW34">
        <v>5.0165430000000004</v>
      </c>
      <c r="DX34">
        <v>5.0112350000000001</v>
      </c>
      <c r="DY34">
        <v>5.0307089999999999</v>
      </c>
      <c r="DZ34">
        <v>5.1003239999999996</v>
      </c>
      <c r="EA34">
        <v>5.0779490000000003</v>
      </c>
      <c r="EB34">
        <v>5.0239370000000001</v>
      </c>
      <c r="EC34">
        <v>5.1145480000000001</v>
      </c>
      <c r="ED34">
        <v>5.0697260000000002</v>
      </c>
      <c r="EE34">
        <v>5.068924</v>
      </c>
      <c r="EH34" s="1"/>
      <c r="EI34" t="s">
        <v>2</v>
      </c>
      <c r="EJ34">
        <v>0.75441000000000003</v>
      </c>
      <c r="EK34">
        <v>0.77657699999999996</v>
      </c>
      <c r="EL34">
        <v>0.62089099999999997</v>
      </c>
      <c r="EM34">
        <v>0.37320300000000001</v>
      </c>
      <c r="EN34">
        <v>0.92615499999999995</v>
      </c>
      <c r="EO34">
        <v>0.88128099999999998</v>
      </c>
      <c r="EP34">
        <v>0.88312599999999997</v>
      </c>
      <c r="EQ34">
        <v>0.62935700000000006</v>
      </c>
      <c r="ER34">
        <v>0.64617400000000003</v>
      </c>
      <c r="ES34">
        <v>0.63233200000000001</v>
      </c>
      <c r="ET34">
        <v>0.35970200000000002</v>
      </c>
      <c r="EU34">
        <v>0.65805199999999997</v>
      </c>
      <c r="EV34">
        <v>0.64454199999999995</v>
      </c>
      <c r="EW34">
        <v>0.66117099999999995</v>
      </c>
      <c r="EX34">
        <v>0.40886099999999997</v>
      </c>
      <c r="EY34">
        <v>0.39351000000000003</v>
      </c>
      <c r="EZ34">
        <v>0.38651099999999999</v>
      </c>
      <c r="FA34">
        <v>0.34920099999999998</v>
      </c>
      <c r="FB34">
        <v>0.39055299999999998</v>
      </c>
      <c r="FC34">
        <v>0.36796099999999998</v>
      </c>
      <c r="KZ34" t="s">
        <v>2</v>
      </c>
      <c r="LA34">
        <v>23.188607999999999</v>
      </c>
      <c r="LB34">
        <v>22.270163</v>
      </c>
      <c r="LC34">
        <v>21.748059999999999</v>
      </c>
      <c r="LD34">
        <v>21.778752000000001</v>
      </c>
      <c r="LP34" t="s">
        <v>2</v>
      </c>
      <c r="LQ34">
        <v>23.188607999999999</v>
      </c>
      <c r="LR34">
        <v>22.270163</v>
      </c>
      <c r="LS34">
        <v>21.748059999999999</v>
      </c>
      <c r="LT34">
        <v>21.778752000000001</v>
      </c>
    </row>
    <row r="35" spans="1:332" x14ac:dyDescent="0.25">
      <c r="A35" s="1" t="s">
        <v>8</v>
      </c>
      <c r="B35" t="s">
        <v>0</v>
      </c>
      <c r="C35">
        <v>1.5779540000000001</v>
      </c>
      <c r="D35">
        <v>1.560476</v>
      </c>
      <c r="E35">
        <v>0.82330800000000004</v>
      </c>
      <c r="F35">
        <v>0.81294699999999998</v>
      </c>
      <c r="G35">
        <v>0.87958800000000004</v>
      </c>
      <c r="H35">
        <v>0.77996699999999997</v>
      </c>
      <c r="I35">
        <v>0.77648700000000004</v>
      </c>
      <c r="J35">
        <v>0.87405900000000003</v>
      </c>
      <c r="K35">
        <v>0.90063800000000005</v>
      </c>
      <c r="L35">
        <v>0.77681900000000004</v>
      </c>
      <c r="M35">
        <v>0.75525100000000001</v>
      </c>
      <c r="N35">
        <v>0.77346899999999996</v>
      </c>
      <c r="O35">
        <v>1.078911</v>
      </c>
      <c r="P35">
        <v>0.81775200000000003</v>
      </c>
      <c r="Q35">
        <v>1.080635</v>
      </c>
      <c r="R35">
        <v>0.77207400000000004</v>
      </c>
      <c r="S35">
        <v>0.77692099999999997</v>
      </c>
      <c r="T35">
        <v>0.90611900000000001</v>
      </c>
      <c r="U35">
        <v>0.78228200000000003</v>
      </c>
      <c r="V35">
        <v>0.78731700000000004</v>
      </c>
      <c r="Y35" s="1" t="s">
        <v>8</v>
      </c>
      <c r="Z35" t="s">
        <v>0</v>
      </c>
      <c r="AA35">
        <v>0.63373199999999996</v>
      </c>
      <c r="AB35">
        <v>0.64083000000000001</v>
      </c>
      <c r="AC35">
        <v>1.214612</v>
      </c>
      <c r="AD35">
        <v>1.230092</v>
      </c>
      <c r="AE35">
        <v>1.1368959999999999</v>
      </c>
      <c r="AF35">
        <v>1.282106</v>
      </c>
      <c r="AG35">
        <v>1.287852</v>
      </c>
      <c r="AH35">
        <v>1.1440870000000001</v>
      </c>
      <c r="AI35">
        <v>1.110325</v>
      </c>
      <c r="AJ35">
        <v>1.287301</v>
      </c>
      <c r="AK35">
        <v>1.3240639999999999</v>
      </c>
      <c r="AL35">
        <v>1.2928759999999999</v>
      </c>
      <c r="AM35">
        <v>0.92686100000000005</v>
      </c>
      <c r="AN35">
        <v>1.2228650000000001</v>
      </c>
      <c r="AO35">
        <v>0.92538200000000004</v>
      </c>
      <c r="AP35">
        <v>1.2952129999999999</v>
      </c>
      <c r="AQ35">
        <v>1.2871319999999999</v>
      </c>
      <c r="AR35">
        <v>1.1036079999999999</v>
      </c>
      <c r="AS35">
        <v>1.2783119999999999</v>
      </c>
      <c r="AT35">
        <v>1.2701370000000001</v>
      </c>
      <c r="AW35" t="str">
        <f t="shared" si="0"/>
        <v/>
      </c>
      <c r="AX35" t="str">
        <f t="shared" si="1"/>
        <v/>
      </c>
      <c r="BM35" s="1">
        <v>48</v>
      </c>
      <c r="BN35" t="s">
        <v>0</v>
      </c>
      <c r="BO35">
        <v>8.1261849999999995</v>
      </c>
      <c r="BP35">
        <v>8.1670669999999994</v>
      </c>
      <c r="BQ35">
        <v>8.1587309999999995</v>
      </c>
      <c r="BR35">
        <v>8.0740820000000006</v>
      </c>
      <c r="BS35">
        <v>8.3776810000000008</v>
      </c>
      <c r="BT35">
        <v>8.1797319999999996</v>
      </c>
      <c r="BU35">
        <v>8.1422550000000005</v>
      </c>
      <c r="BV35">
        <v>8.2321220000000004</v>
      </c>
      <c r="BW35">
        <v>8.2546990000000005</v>
      </c>
      <c r="BX35">
        <v>8.0361390000000004</v>
      </c>
      <c r="BY35">
        <v>8.1601440000000007</v>
      </c>
      <c r="BZ35">
        <v>8.0652399999999993</v>
      </c>
      <c r="CA35">
        <v>8.1147390000000001</v>
      </c>
      <c r="CB35">
        <v>8.3338110000000007</v>
      </c>
      <c r="CC35">
        <v>8.1939620000000009</v>
      </c>
      <c r="CD35">
        <v>8.0760719999999999</v>
      </c>
      <c r="CE35">
        <v>8.1536869999999997</v>
      </c>
      <c r="CF35">
        <v>8.1354679999999995</v>
      </c>
      <c r="CG35">
        <v>8.0875540000000008</v>
      </c>
      <c r="CH35">
        <v>7.9825390000000001</v>
      </c>
      <c r="CK35" s="1" t="s">
        <v>14</v>
      </c>
      <c r="CL35" t="s">
        <v>0</v>
      </c>
      <c r="CM35">
        <v>0.71654700000000005</v>
      </c>
      <c r="CN35">
        <v>0.66988199999999998</v>
      </c>
      <c r="CO35">
        <v>0.60489199999999999</v>
      </c>
      <c r="CP35">
        <v>0.487788</v>
      </c>
      <c r="CQ35">
        <v>0.59387199999999996</v>
      </c>
      <c r="CR35">
        <v>0.44811000000000001</v>
      </c>
      <c r="CS35">
        <v>0.44792999999999999</v>
      </c>
      <c r="CT35">
        <v>0.61485500000000004</v>
      </c>
      <c r="CU35">
        <v>0.62158800000000003</v>
      </c>
      <c r="CV35">
        <v>0.46917900000000001</v>
      </c>
      <c r="CW35">
        <v>0.46490700000000001</v>
      </c>
      <c r="CX35">
        <v>0.46167399999999997</v>
      </c>
      <c r="CY35">
        <v>0.55026900000000001</v>
      </c>
      <c r="CZ35">
        <v>0.56926500000000002</v>
      </c>
      <c r="DA35">
        <v>0.47059499999999999</v>
      </c>
      <c r="DB35">
        <v>0.48269899999999999</v>
      </c>
      <c r="DC35">
        <v>0.43265500000000001</v>
      </c>
      <c r="DD35">
        <v>0.479412</v>
      </c>
      <c r="DE35">
        <v>0.41972399999999999</v>
      </c>
      <c r="DF35">
        <v>0.52294399999999996</v>
      </c>
      <c r="DJ35" s="1">
        <v>96</v>
      </c>
      <c r="DK35" t="s">
        <v>0</v>
      </c>
      <c r="DL35">
        <v>4.1427209999999999</v>
      </c>
      <c r="DM35">
        <v>4.155322</v>
      </c>
      <c r="DN35">
        <v>4.1111510000000004</v>
      </c>
      <c r="DO35">
        <v>4.1720689999999996</v>
      </c>
      <c r="DP35">
        <v>4.1378899999999996</v>
      </c>
      <c r="DQ35">
        <v>4.1213889999999997</v>
      </c>
      <c r="DR35">
        <v>4.1320779999999999</v>
      </c>
      <c r="DS35">
        <v>4.0950449999999998</v>
      </c>
      <c r="DT35">
        <v>4.0862410000000002</v>
      </c>
      <c r="DU35">
        <v>4.1719970000000002</v>
      </c>
      <c r="DV35">
        <v>4.1071369999999998</v>
      </c>
      <c r="DW35">
        <v>4.1132720000000003</v>
      </c>
      <c r="DX35">
        <v>4.0870870000000004</v>
      </c>
      <c r="DY35">
        <v>4.0960669999999997</v>
      </c>
      <c r="DZ35">
        <v>4.1836589999999996</v>
      </c>
      <c r="EA35">
        <v>4.1391299999999998</v>
      </c>
      <c r="EB35">
        <v>4.1048119999999999</v>
      </c>
      <c r="EC35">
        <v>4.1858909999999998</v>
      </c>
      <c r="ED35">
        <v>4.2304579999999996</v>
      </c>
      <c r="EE35">
        <v>4.1836760000000002</v>
      </c>
      <c r="EH35" s="1" t="s">
        <v>19</v>
      </c>
      <c r="EI35" t="s">
        <v>0</v>
      </c>
      <c r="EJ35">
        <v>0.383774</v>
      </c>
      <c r="EK35">
        <v>0.36552899999999999</v>
      </c>
      <c r="EL35">
        <v>0.337337</v>
      </c>
      <c r="EM35">
        <v>0.26689499999999999</v>
      </c>
      <c r="EN35">
        <v>0.35213899999999998</v>
      </c>
      <c r="EO35">
        <v>0.33371699999999999</v>
      </c>
      <c r="EP35">
        <v>0.34813100000000002</v>
      </c>
      <c r="EQ35">
        <v>0.34634399999999999</v>
      </c>
      <c r="ER35">
        <v>0.34671400000000002</v>
      </c>
      <c r="ES35">
        <v>0.36397000000000002</v>
      </c>
      <c r="ET35">
        <v>0.24660799999999999</v>
      </c>
      <c r="EU35">
        <v>0.38083600000000001</v>
      </c>
      <c r="EV35">
        <v>0.34786800000000001</v>
      </c>
      <c r="EW35">
        <v>0.35254200000000002</v>
      </c>
      <c r="EX35">
        <v>0.268895</v>
      </c>
      <c r="EY35">
        <v>0.296653</v>
      </c>
      <c r="EZ35">
        <v>0.26916099999999998</v>
      </c>
      <c r="FA35">
        <v>0.32960200000000001</v>
      </c>
      <c r="FB35">
        <v>0.33855400000000002</v>
      </c>
      <c r="FC35">
        <v>0.27755200000000002</v>
      </c>
      <c r="KY35" s="1" t="s">
        <v>8</v>
      </c>
      <c r="KZ35" t="s">
        <v>0</v>
      </c>
      <c r="LA35">
        <v>1.5779540000000001</v>
      </c>
      <c r="LB35">
        <v>1.560476</v>
      </c>
      <c r="LC35">
        <v>0.75525100000000001</v>
      </c>
      <c r="LD35">
        <v>0.78731700000000004</v>
      </c>
      <c r="LO35" s="1" t="s">
        <v>8</v>
      </c>
      <c r="LP35" t="s">
        <v>0</v>
      </c>
      <c r="LQ35">
        <v>1.5779540000000001</v>
      </c>
      <c r="LR35">
        <v>1.560476</v>
      </c>
      <c r="LS35">
        <v>0.75525100000000001</v>
      </c>
      <c r="LT35">
        <v>0.78731700000000004</v>
      </c>
    </row>
    <row r="36" spans="1:332" x14ac:dyDescent="0.25">
      <c r="B36" t="s">
        <v>1</v>
      </c>
      <c r="C36">
        <v>3.0176219999999998</v>
      </c>
      <c r="D36">
        <v>1.5672280000000001</v>
      </c>
      <c r="E36">
        <v>0.84452899999999997</v>
      </c>
      <c r="F36">
        <v>0.80305899999999997</v>
      </c>
      <c r="G36">
        <v>1.0510440000000001</v>
      </c>
      <c r="H36">
        <v>0.80798000000000003</v>
      </c>
      <c r="I36">
        <v>0.80470799999999998</v>
      </c>
      <c r="J36">
        <v>0.89075499999999996</v>
      </c>
      <c r="K36">
        <v>0.90914600000000001</v>
      </c>
      <c r="L36">
        <v>0.76255499999999998</v>
      </c>
      <c r="M36">
        <v>0.75912800000000002</v>
      </c>
      <c r="N36">
        <v>0.76726799999999995</v>
      </c>
      <c r="O36">
        <v>1.004902</v>
      </c>
      <c r="P36">
        <v>0.82764499999999996</v>
      </c>
      <c r="Q36">
        <v>1.0708679999999999</v>
      </c>
      <c r="R36">
        <v>0.76130500000000001</v>
      </c>
      <c r="S36">
        <v>0.75815200000000005</v>
      </c>
      <c r="T36">
        <v>0.89666100000000004</v>
      </c>
      <c r="U36">
        <v>0.75698299999999996</v>
      </c>
      <c r="V36">
        <v>0.77213600000000004</v>
      </c>
      <c r="Z36" t="s">
        <v>1</v>
      </c>
      <c r="AA36">
        <v>0.33138699999999999</v>
      </c>
      <c r="AB36">
        <v>0.638069</v>
      </c>
      <c r="AC36">
        <v>1.1840919999999999</v>
      </c>
      <c r="AD36">
        <v>1.2452380000000001</v>
      </c>
      <c r="AE36">
        <v>0.95143500000000003</v>
      </c>
      <c r="AF36">
        <v>1.237654</v>
      </c>
      <c r="AG36">
        <v>1.2426870000000001</v>
      </c>
      <c r="AH36">
        <v>1.1226430000000001</v>
      </c>
      <c r="AI36">
        <v>1.099934</v>
      </c>
      <c r="AJ36">
        <v>1.3113809999999999</v>
      </c>
      <c r="AK36">
        <v>1.3173010000000001</v>
      </c>
      <c r="AL36">
        <v>1.3033250000000001</v>
      </c>
      <c r="AM36">
        <v>0.99512199999999995</v>
      </c>
      <c r="AN36">
        <v>1.2082470000000001</v>
      </c>
      <c r="AO36">
        <v>0.93382200000000004</v>
      </c>
      <c r="AP36">
        <v>1.313534</v>
      </c>
      <c r="AQ36">
        <v>1.3189960000000001</v>
      </c>
      <c r="AR36">
        <v>1.1152489999999999</v>
      </c>
      <c r="AS36">
        <v>1.321034</v>
      </c>
      <c r="AT36">
        <v>1.2951090000000001</v>
      </c>
      <c r="AW36" t="str">
        <f t="shared" si="0"/>
        <v/>
      </c>
      <c r="AX36" t="str">
        <f t="shared" si="1"/>
        <v/>
      </c>
      <c r="AZ36" t="s">
        <v>95</v>
      </c>
      <c r="BM36" s="1"/>
      <c r="BN36" t="s">
        <v>1</v>
      </c>
      <c r="BO36">
        <v>8.2180739999999997</v>
      </c>
      <c r="BP36">
        <v>8.4167149999999999</v>
      </c>
      <c r="BQ36">
        <v>8.3737539999999999</v>
      </c>
      <c r="BR36">
        <v>8.2704609999999992</v>
      </c>
      <c r="BS36">
        <v>8.412547</v>
      </c>
      <c r="BT36">
        <v>8.4851670000000006</v>
      </c>
      <c r="BU36">
        <v>8.4613029999999991</v>
      </c>
      <c r="BV36">
        <v>8.387162</v>
      </c>
      <c r="BW36">
        <v>8.6542770000000004</v>
      </c>
      <c r="BX36">
        <v>8.6547110000000007</v>
      </c>
      <c r="BY36">
        <v>8.3373340000000002</v>
      </c>
      <c r="BZ36">
        <v>8.1038599999999992</v>
      </c>
      <c r="CA36">
        <v>8.3619409999999998</v>
      </c>
      <c r="CB36">
        <v>8.2610690000000009</v>
      </c>
      <c r="CC36">
        <v>8.285005</v>
      </c>
      <c r="CD36">
        <v>8.3275539999999992</v>
      </c>
      <c r="CE36">
        <v>8.416461</v>
      </c>
      <c r="CF36">
        <v>8.4462799999999998</v>
      </c>
      <c r="CG36">
        <v>8.440963</v>
      </c>
      <c r="CH36">
        <v>8.3513020000000004</v>
      </c>
      <c r="CK36" s="1"/>
      <c r="CL36" t="s">
        <v>1</v>
      </c>
      <c r="CM36">
        <v>1.1980109999999999</v>
      </c>
      <c r="CN36">
        <v>0.68911100000000003</v>
      </c>
      <c r="CO36">
        <v>0.53325699999999998</v>
      </c>
      <c r="CP36">
        <v>0.54371899999999995</v>
      </c>
      <c r="CQ36">
        <v>0.54356000000000004</v>
      </c>
      <c r="CR36">
        <v>0.45883499999999999</v>
      </c>
      <c r="CS36">
        <v>0.47046199999999999</v>
      </c>
      <c r="CT36">
        <v>0.49418400000000001</v>
      </c>
      <c r="CU36">
        <v>0.54262200000000005</v>
      </c>
      <c r="CV36">
        <v>0.52326700000000004</v>
      </c>
      <c r="CW36">
        <v>0.49073899999999998</v>
      </c>
      <c r="CX36">
        <v>0.49161100000000002</v>
      </c>
      <c r="CY36">
        <v>0.62455499999999997</v>
      </c>
      <c r="CZ36">
        <v>0.53573300000000001</v>
      </c>
      <c r="DA36">
        <v>0.47362700000000002</v>
      </c>
      <c r="DB36">
        <v>0.473387</v>
      </c>
      <c r="DC36">
        <v>0.47653099999999998</v>
      </c>
      <c r="DD36">
        <v>0.48882799999999998</v>
      </c>
      <c r="DE36">
        <v>0.44509500000000002</v>
      </c>
      <c r="DF36">
        <v>0.52806600000000004</v>
      </c>
      <c r="DJ36" s="1"/>
      <c r="DK36" t="s">
        <v>1</v>
      </c>
      <c r="DL36">
        <v>4.3795859999999998</v>
      </c>
      <c r="DM36">
        <v>4.4321169999999999</v>
      </c>
      <c r="DN36">
        <v>4.2850950000000001</v>
      </c>
      <c r="DO36">
        <v>4.4627819999999998</v>
      </c>
      <c r="DP36">
        <v>4.3044830000000003</v>
      </c>
      <c r="DQ36">
        <v>4.261101</v>
      </c>
      <c r="DR36">
        <v>4.2635240000000003</v>
      </c>
      <c r="DS36">
        <v>4.2500030000000004</v>
      </c>
      <c r="DT36">
        <v>4.2499700000000002</v>
      </c>
      <c r="DU36">
        <v>4.247261</v>
      </c>
      <c r="DV36">
        <v>4.4058390000000003</v>
      </c>
      <c r="DW36">
        <v>4.2465310000000001</v>
      </c>
      <c r="DX36">
        <v>4.234432</v>
      </c>
      <c r="DY36">
        <v>4.2432460000000001</v>
      </c>
      <c r="DZ36">
        <v>4.3826090000000004</v>
      </c>
      <c r="EA36">
        <v>4.334695</v>
      </c>
      <c r="EB36">
        <v>4.3990879999999999</v>
      </c>
      <c r="EC36">
        <v>4.2422190000000004</v>
      </c>
      <c r="ED36">
        <v>4.2509629999999996</v>
      </c>
      <c r="EE36">
        <v>4.453919</v>
      </c>
      <c r="EH36" s="1"/>
      <c r="EI36" t="s">
        <v>1</v>
      </c>
      <c r="EJ36">
        <v>0.65617199999999998</v>
      </c>
      <c r="EK36">
        <v>0.61151100000000003</v>
      </c>
      <c r="EL36">
        <v>0.49207200000000001</v>
      </c>
      <c r="EM36">
        <v>0.36527100000000001</v>
      </c>
      <c r="EN36">
        <v>0.52541000000000004</v>
      </c>
      <c r="EO36">
        <v>0.50454100000000002</v>
      </c>
      <c r="EP36">
        <v>0.52303500000000003</v>
      </c>
      <c r="EQ36">
        <v>0.50216700000000003</v>
      </c>
      <c r="ER36">
        <v>0.50434199999999996</v>
      </c>
      <c r="ES36">
        <v>0.50992499999999996</v>
      </c>
      <c r="ET36">
        <v>0.35900900000000002</v>
      </c>
      <c r="EU36">
        <v>0.51366599999999996</v>
      </c>
      <c r="EV36">
        <v>0.49745600000000001</v>
      </c>
      <c r="EW36">
        <v>0.50117199999999995</v>
      </c>
      <c r="EX36">
        <v>0.37583100000000003</v>
      </c>
      <c r="EY36">
        <v>0.38808999999999999</v>
      </c>
      <c r="EZ36">
        <v>0.38138699999999998</v>
      </c>
      <c r="FA36">
        <v>0.52273599999999998</v>
      </c>
      <c r="FB36">
        <v>0.52024599999999999</v>
      </c>
      <c r="FC36">
        <v>0.37018099999999998</v>
      </c>
      <c r="KZ36" t="s">
        <v>1</v>
      </c>
      <c r="LA36">
        <v>3.0176219999999998</v>
      </c>
      <c r="LB36">
        <v>1.5672280000000001</v>
      </c>
      <c r="LC36">
        <v>0.75912800000000002</v>
      </c>
      <c r="LD36">
        <v>0.77213600000000004</v>
      </c>
      <c r="LP36" t="s">
        <v>1</v>
      </c>
      <c r="LQ36">
        <v>3.0176219999999998</v>
      </c>
      <c r="LR36">
        <v>1.5672280000000001</v>
      </c>
      <c r="LS36">
        <v>0.75912800000000002</v>
      </c>
      <c r="LT36">
        <v>0.77213600000000004</v>
      </c>
    </row>
    <row r="37" spans="1:332" x14ac:dyDescent="0.25">
      <c r="B37" t="s">
        <v>2</v>
      </c>
      <c r="C37">
        <v>2.9765350000000002</v>
      </c>
      <c r="D37">
        <v>1.5551630000000001</v>
      </c>
      <c r="E37">
        <v>0.82087600000000005</v>
      </c>
      <c r="F37">
        <v>0.80063099999999998</v>
      </c>
      <c r="G37">
        <v>0.88438399999999995</v>
      </c>
      <c r="H37">
        <v>0.79924899999999999</v>
      </c>
      <c r="I37">
        <v>0.79693599999999998</v>
      </c>
      <c r="J37">
        <v>0.897679</v>
      </c>
      <c r="K37">
        <v>0.92971499999999996</v>
      </c>
      <c r="L37">
        <v>0.78447500000000003</v>
      </c>
      <c r="M37">
        <v>0.78829899999999997</v>
      </c>
      <c r="N37">
        <v>0.78841000000000006</v>
      </c>
      <c r="O37">
        <v>1.085896</v>
      </c>
      <c r="P37">
        <v>0.832847</v>
      </c>
      <c r="Q37">
        <v>1.0880399999999999</v>
      </c>
      <c r="R37">
        <v>0.77951099999999995</v>
      </c>
      <c r="S37">
        <v>0.77809399999999995</v>
      </c>
      <c r="T37">
        <v>0.92243200000000003</v>
      </c>
      <c r="U37">
        <v>0.78748899999999999</v>
      </c>
      <c r="V37">
        <v>0.79031799999999996</v>
      </c>
      <c r="Z37" t="s">
        <v>2</v>
      </c>
      <c r="AA37">
        <v>0.33596100000000001</v>
      </c>
      <c r="AB37">
        <v>0.64301900000000001</v>
      </c>
      <c r="AC37">
        <v>1.21821</v>
      </c>
      <c r="AD37">
        <v>1.2490140000000001</v>
      </c>
      <c r="AE37">
        <v>1.13073</v>
      </c>
      <c r="AF37">
        <v>1.251174</v>
      </c>
      <c r="AG37">
        <v>1.2548060000000001</v>
      </c>
      <c r="AH37">
        <v>1.1139840000000001</v>
      </c>
      <c r="AI37">
        <v>1.0755980000000001</v>
      </c>
      <c r="AJ37">
        <v>1.2747379999999999</v>
      </c>
      <c r="AK37">
        <v>1.2685550000000001</v>
      </c>
      <c r="AL37">
        <v>1.2683759999999999</v>
      </c>
      <c r="AM37">
        <v>0.92089900000000002</v>
      </c>
      <c r="AN37">
        <v>1.2007000000000001</v>
      </c>
      <c r="AO37">
        <v>0.91908400000000001</v>
      </c>
      <c r="AP37">
        <v>1.2828550000000001</v>
      </c>
      <c r="AQ37">
        <v>1.2851919999999999</v>
      </c>
      <c r="AR37">
        <v>1.08409</v>
      </c>
      <c r="AS37">
        <v>1.26986</v>
      </c>
      <c r="AT37">
        <v>1.2653129999999999</v>
      </c>
      <c r="AW37" t="str">
        <f t="shared" si="0"/>
        <v/>
      </c>
      <c r="AX37" t="str">
        <f t="shared" si="1"/>
        <v/>
      </c>
      <c r="BM37" s="1"/>
      <c r="BN37" t="s">
        <v>2</v>
      </c>
      <c r="BO37">
        <v>8.4794889999999992</v>
      </c>
      <c r="BP37">
        <v>8.4979399999999998</v>
      </c>
      <c r="BQ37">
        <v>8.2777229999999999</v>
      </c>
      <c r="BR37">
        <v>8.1364239999999999</v>
      </c>
      <c r="BS37">
        <v>8.3903569999999998</v>
      </c>
      <c r="BT37">
        <v>8.3295999999999992</v>
      </c>
      <c r="BU37">
        <v>8.205368</v>
      </c>
      <c r="BV37">
        <v>8.3429929999999999</v>
      </c>
      <c r="BW37">
        <v>8.2868180000000002</v>
      </c>
      <c r="BX37">
        <v>8.2155830000000005</v>
      </c>
      <c r="BY37">
        <v>8.3961410000000001</v>
      </c>
      <c r="BZ37">
        <v>8.1275080000000006</v>
      </c>
      <c r="CA37">
        <v>8.3197290000000006</v>
      </c>
      <c r="CB37">
        <v>8.2652970000000003</v>
      </c>
      <c r="CC37">
        <v>8.3604029999999998</v>
      </c>
      <c r="CD37">
        <v>8.3782169999999994</v>
      </c>
      <c r="CE37">
        <v>8.4255169999999993</v>
      </c>
      <c r="CF37">
        <v>8.2942280000000004</v>
      </c>
      <c r="CG37">
        <v>8.2881049999999998</v>
      </c>
      <c r="CH37">
        <v>8.1346530000000001</v>
      </c>
      <c r="CK37" s="1"/>
      <c r="CL37" t="s">
        <v>2</v>
      </c>
      <c r="CM37">
        <v>1.148517</v>
      </c>
      <c r="CN37">
        <v>0.65326300000000004</v>
      </c>
      <c r="CO37">
        <v>0.50442600000000004</v>
      </c>
      <c r="CP37">
        <v>0.51753199999999999</v>
      </c>
      <c r="CQ37">
        <v>0.54322099999999995</v>
      </c>
      <c r="CR37">
        <v>0.456484</v>
      </c>
      <c r="CS37">
        <v>0.46309800000000001</v>
      </c>
      <c r="CT37">
        <v>0.53862900000000002</v>
      </c>
      <c r="CU37">
        <v>0.57170399999999999</v>
      </c>
      <c r="CV37">
        <v>0.53121399999999996</v>
      </c>
      <c r="CW37">
        <v>0.51123600000000002</v>
      </c>
      <c r="CX37">
        <v>0.51870799999999995</v>
      </c>
      <c r="CY37">
        <v>0.63718699999999995</v>
      </c>
      <c r="CZ37">
        <v>0.54558099999999998</v>
      </c>
      <c r="DA37">
        <v>0.50871100000000002</v>
      </c>
      <c r="DB37">
        <v>0.46659600000000001</v>
      </c>
      <c r="DC37">
        <v>0.45236599999999999</v>
      </c>
      <c r="DD37">
        <v>0.45639999999999997</v>
      </c>
      <c r="DE37">
        <v>0.44104199999999999</v>
      </c>
      <c r="DF37">
        <v>0.51023499999999999</v>
      </c>
      <c r="DJ37" s="1"/>
      <c r="DK37" t="s">
        <v>2</v>
      </c>
      <c r="DL37">
        <v>4.345942</v>
      </c>
      <c r="DM37">
        <v>4.4254899999999999</v>
      </c>
      <c r="DN37">
        <v>4.304519</v>
      </c>
      <c r="DO37">
        <v>4.4428640000000001</v>
      </c>
      <c r="DP37">
        <v>4.3004470000000001</v>
      </c>
      <c r="DQ37">
        <v>4.2482689999999996</v>
      </c>
      <c r="DR37">
        <v>4.2698219999999996</v>
      </c>
      <c r="DS37">
        <v>4.3544020000000003</v>
      </c>
      <c r="DT37">
        <v>4.3508449999999996</v>
      </c>
      <c r="DU37">
        <v>4.4078710000000001</v>
      </c>
      <c r="DV37">
        <v>4.4427000000000003</v>
      </c>
      <c r="DW37">
        <v>4.390536</v>
      </c>
      <c r="DX37">
        <v>4.3849390000000001</v>
      </c>
      <c r="DY37">
        <v>4.3569899999999997</v>
      </c>
      <c r="DZ37">
        <v>4.4283549999999998</v>
      </c>
      <c r="EA37">
        <v>4.3838800000000004</v>
      </c>
      <c r="EB37">
        <v>4.4380090000000001</v>
      </c>
      <c r="EC37">
        <v>4.3548179999999999</v>
      </c>
      <c r="ED37">
        <v>4.3713709999999999</v>
      </c>
      <c r="EE37">
        <v>4.4952959999999997</v>
      </c>
      <c r="EH37" s="1"/>
      <c r="EI37" t="s">
        <v>2</v>
      </c>
      <c r="EJ37">
        <v>0.66880499999999998</v>
      </c>
      <c r="EK37">
        <v>0.676284</v>
      </c>
      <c r="EL37">
        <v>0.52871400000000002</v>
      </c>
      <c r="EM37">
        <v>0.36786999999999997</v>
      </c>
      <c r="EN37">
        <v>0.76200199999999996</v>
      </c>
      <c r="EO37">
        <v>0.71768699999999996</v>
      </c>
      <c r="EP37">
        <v>0.77244000000000002</v>
      </c>
      <c r="EQ37">
        <v>0.54557299999999997</v>
      </c>
      <c r="ER37">
        <v>0.54374</v>
      </c>
      <c r="ES37">
        <v>0.55205700000000002</v>
      </c>
      <c r="ET37">
        <v>0.35752099999999998</v>
      </c>
      <c r="EU37">
        <v>0.55298199999999997</v>
      </c>
      <c r="EV37">
        <v>0.54299699999999995</v>
      </c>
      <c r="EW37">
        <v>0.54344099999999995</v>
      </c>
      <c r="EX37">
        <v>0.37660500000000002</v>
      </c>
      <c r="EY37">
        <v>0.37867699999999999</v>
      </c>
      <c r="EZ37">
        <v>0.380938</v>
      </c>
      <c r="FA37">
        <v>0.54849599999999998</v>
      </c>
      <c r="FB37">
        <v>0.55499900000000002</v>
      </c>
      <c r="FC37">
        <v>0.37293399999999999</v>
      </c>
      <c r="KZ37" t="s">
        <v>2</v>
      </c>
      <c r="LA37">
        <v>2.9765350000000002</v>
      </c>
      <c r="LB37">
        <v>1.5551630000000001</v>
      </c>
      <c r="LC37">
        <v>0.78829899999999997</v>
      </c>
      <c r="LD37">
        <v>0.79031799999999996</v>
      </c>
      <c r="LP37" t="s">
        <v>2</v>
      </c>
      <c r="LQ37">
        <v>2.9765350000000002</v>
      </c>
      <c r="LR37">
        <v>1.5551630000000001</v>
      </c>
      <c r="LS37">
        <v>0.78829899999999997</v>
      </c>
      <c r="LT37">
        <v>0.79031799999999996</v>
      </c>
    </row>
    <row r="38" spans="1:332" x14ac:dyDescent="0.25">
      <c r="A38" s="1">
        <v>20</v>
      </c>
      <c r="B38" t="s">
        <v>0</v>
      </c>
      <c r="C38">
        <v>18.499103999999999</v>
      </c>
      <c r="D38">
        <v>17.854769999999998</v>
      </c>
      <c r="E38">
        <v>17.624219</v>
      </c>
      <c r="F38">
        <v>17.504207000000001</v>
      </c>
      <c r="G38">
        <v>17.647822000000001</v>
      </c>
      <c r="H38">
        <v>18.879356000000001</v>
      </c>
      <c r="I38">
        <v>25.174097</v>
      </c>
      <c r="J38">
        <v>19.087482000000001</v>
      </c>
      <c r="K38">
        <v>18.338314</v>
      </c>
      <c r="L38">
        <v>17.468641999999999</v>
      </c>
      <c r="M38">
        <v>17.517422</v>
      </c>
      <c r="N38">
        <v>17.569161999999999</v>
      </c>
      <c r="O38">
        <v>17.761323000000001</v>
      </c>
      <c r="P38">
        <v>17.733971</v>
      </c>
      <c r="Q38">
        <v>17.849698</v>
      </c>
      <c r="R38">
        <v>18.591428000000001</v>
      </c>
      <c r="S38">
        <v>17.745367000000002</v>
      </c>
      <c r="T38">
        <v>18.695834000000001</v>
      </c>
      <c r="U38">
        <v>18.659528000000002</v>
      </c>
      <c r="V38">
        <v>17.765616000000001</v>
      </c>
      <c r="Y38" s="1">
        <v>20</v>
      </c>
      <c r="Z38" t="s">
        <v>0</v>
      </c>
      <c r="AA38">
        <v>5.4057000000000001E-2</v>
      </c>
      <c r="AB38">
        <v>5.6007000000000001E-2</v>
      </c>
      <c r="AC38">
        <v>5.6739999999999999E-2</v>
      </c>
      <c r="AD38">
        <v>5.7128999999999999E-2</v>
      </c>
      <c r="AE38">
        <v>5.6663999999999999E-2</v>
      </c>
      <c r="AF38">
        <v>5.2968000000000001E-2</v>
      </c>
      <c r="AG38">
        <v>3.9723000000000001E-2</v>
      </c>
      <c r="AH38">
        <v>5.2389999999999999E-2</v>
      </c>
      <c r="AI38">
        <v>5.4531000000000003E-2</v>
      </c>
      <c r="AJ38">
        <v>5.7244999999999997E-2</v>
      </c>
      <c r="AK38">
        <v>5.7085999999999998E-2</v>
      </c>
      <c r="AL38">
        <v>5.6918000000000003E-2</v>
      </c>
      <c r="AM38">
        <v>5.6301999999999998E-2</v>
      </c>
      <c r="AN38">
        <v>5.6389000000000002E-2</v>
      </c>
      <c r="AO38">
        <v>5.6023000000000003E-2</v>
      </c>
      <c r="AP38">
        <v>5.3788000000000002E-2</v>
      </c>
      <c r="AQ38">
        <v>5.6353E-2</v>
      </c>
      <c r="AR38">
        <v>5.3488000000000001E-2</v>
      </c>
      <c r="AS38">
        <v>5.3592000000000001E-2</v>
      </c>
      <c r="AT38">
        <v>5.6288999999999999E-2</v>
      </c>
      <c r="AV38">
        <v>2.5760000000000002E-3</v>
      </c>
      <c r="AW38">
        <f t="shared" si="0"/>
        <v>0.65945600000000004</v>
      </c>
      <c r="AX38">
        <f t="shared" si="1"/>
        <v>4.1216000000000003E-2</v>
      </c>
      <c r="AZ38" t="s">
        <v>115</v>
      </c>
      <c r="BA38">
        <v>388.176807</v>
      </c>
      <c r="BB38">
        <v>2.5760000000000002E-3</v>
      </c>
      <c r="BC38">
        <v>226571038653</v>
      </c>
      <c r="BD38">
        <v>583680000</v>
      </c>
      <c r="BM38" s="1">
        <v>56</v>
      </c>
      <c r="BN38" t="s">
        <v>0</v>
      </c>
      <c r="BO38">
        <v>6.8211259999999996</v>
      </c>
      <c r="BP38">
        <v>6.7888080000000004</v>
      </c>
      <c r="BQ38">
        <v>6.9257720000000003</v>
      </c>
      <c r="BR38">
        <v>6.992</v>
      </c>
      <c r="BS38">
        <v>7.0708849999999996</v>
      </c>
      <c r="BT38">
        <v>6.9261020000000002</v>
      </c>
      <c r="BU38">
        <v>6.9213950000000004</v>
      </c>
      <c r="BV38">
        <v>6.9951629999999998</v>
      </c>
      <c r="BW38">
        <v>7.0120319999999996</v>
      </c>
      <c r="BX38">
        <v>6.882358</v>
      </c>
      <c r="BY38">
        <v>6.9756910000000003</v>
      </c>
      <c r="BZ38">
        <v>6.8942379999999996</v>
      </c>
      <c r="CA38">
        <v>6.8219880000000002</v>
      </c>
      <c r="CB38">
        <v>6.9629019999999997</v>
      </c>
      <c r="CC38">
        <v>6.8505770000000004</v>
      </c>
      <c r="CD38">
        <v>6.7579399999999996</v>
      </c>
      <c r="CE38">
        <v>6.8548559999999998</v>
      </c>
      <c r="CF38">
        <v>6.8952330000000002</v>
      </c>
      <c r="CG38">
        <v>6.863416</v>
      </c>
      <c r="CH38">
        <v>6.9971500000000004</v>
      </c>
      <c r="CK38" s="1" t="s">
        <v>15</v>
      </c>
      <c r="CL38" t="s">
        <v>0</v>
      </c>
      <c r="CM38">
        <v>0.67628100000000002</v>
      </c>
      <c r="CN38">
        <v>0.61676299999999995</v>
      </c>
      <c r="CO38">
        <v>0.56039000000000005</v>
      </c>
      <c r="CP38">
        <v>0.50796200000000002</v>
      </c>
      <c r="CQ38">
        <v>0.58498300000000003</v>
      </c>
      <c r="CR38">
        <v>0.557311</v>
      </c>
      <c r="CS38">
        <v>0.58052499999999996</v>
      </c>
      <c r="CT38">
        <v>0.59923999999999999</v>
      </c>
      <c r="CU38">
        <v>0.592584</v>
      </c>
      <c r="CV38">
        <v>0.420014</v>
      </c>
      <c r="CW38">
        <v>0.43131000000000003</v>
      </c>
      <c r="CX38">
        <v>0.48575299999999999</v>
      </c>
      <c r="CY38">
        <v>0.52188199999999996</v>
      </c>
      <c r="CZ38">
        <v>0.58976600000000001</v>
      </c>
      <c r="DA38">
        <v>0.44700600000000001</v>
      </c>
      <c r="DB38">
        <v>0.47021099999999999</v>
      </c>
      <c r="DC38">
        <v>0.46687299999999998</v>
      </c>
      <c r="DD38">
        <v>0.46917199999999998</v>
      </c>
      <c r="DE38">
        <v>0.472719</v>
      </c>
      <c r="DF38">
        <v>0.53123100000000001</v>
      </c>
      <c r="KY38" s="1">
        <v>20</v>
      </c>
      <c r="KZ38" t="s">
        <v>0</v>
      </c>
      <c r="LA38">
        <v>18.499103999999999</v>
      </c>
      <c r="LB38">
        <v>17.854769999999998</v>
      </c>
      <c r="LC38">
        <v>17.517422</v>
      </c>
      <c r="LD38">
        <v>17.765616000000001</v>
      </c>
      <c r="LO38" s="1">
        <v>20</v>
      </c>
      <c r="LP38" t="s">
        <v>0</v>
      </c>
      <c r="LQ38">
        <v>18.499103999999999</v>
      </c>
      <c r="LR38">
        <v>17.854769999999998</v>
      </c>
      <c r="LS38">
        <v>17.517422</v>
      </c>
      <c r="LT38">
        <v>17.765616000000001</v>
      </c>
    </row>
    <row r="39" spans="1:332" x14ac:dyDescent="0.25">
      <c r="B39" t="s">
        <v>1</v>
      </c>
      <c r="C39">
        <v>18.962564</v>
      </c>
      <c r="D39">
        <v>18.615570999999999</v>
      </c>
      <c r="E39">
        <v>18.219511000000001</v>
      </c>
      <c r="F39">
        <v>18.892973999999999</v>
      </c>
      <c r="G39">
        <v>18.537299999999998</v>
      </c>
      <c r="H39">
        <v>19.008474</v>
      </c>
      <c r="I39">
        <v>19.126636999999999</v>
      </c>
      <c r="J39">
        <v>19.984767000000002</v>
      </c>
      <c r="K39">
        <v>19.484425999999999</v>
      </c>
      <c r="L39">
        <v>19.193413</v>
      </c>
      <c r="M39">
        <v>19.162785</v>
      </c>
      <c r="N39">
        <v>18.914171</v>
      </c>
      <c r="O39">
        <v>18.259401</v>
      </c>
      <c r="P39">
        <v>18.242090999999999</v>
      </c>
      <c r="Q39">
        <v>18.890198000000002</v>
      </c>
      <c r="R39">
        <v>20.204006</v>
      </c>
      <c r="S39">
        <v>19.868386000000001</v>
      </c>
      <c r="T39">
        <v>20.553103</v>
      </c>
      <c r="U39">
        <v>21.187550999999999</v>
      </c>
      <c r="V39">
        <v>20.721315000000001</v>
      </c>
      <c r="Z39" t="s">
        <v>1</v>
      </c>
      <c r="AA39">
        <v>5.2734999999999997E-2</v>
      </c>
      <c r="AB39">
        <v>5.3718000000000002E-2</v>
      </c>
      <c r="AC39">
        <v>5.4885999999999997E-2</v>
      </c>
      <c r="AD39">
        <v>5.2929999999999998E-2</v>
      </c>
      <c r="AE39">
        <v>5.3945E-2</v>
      </c>
      <c r="AF39">
        <v>5.2608000000000002E-2</v>
      </c>
      <c r="AG39">
        <v>5.2283000000000003E-2</v>
      </c>
      <c r="AH39">
        <v>5.0037999999999999E-2</v>
      </c>
      <c r="AI39">
        <v>5.1323000000000001E-2</v>
      </c>
      <c r="AJ39">
        <v>5.2101000000000001E-2</v>
      </c>
      <c r="AK39">
        <v>5.2184000000000001E-2</v>
      </c>
      <c r="AL39">
        <v>5.287E-2</v>
      </c>
      <c r="AM39">
        <v>5.4766000000000002E-2</v>
      </c>
      <c r="AN39">
        <v>5.4817999999999999E-2</v>
      </c>
      <c r="AO39">
        <v>5.2937999999999999E-2</v>
      </c>
      <c r="AP39">
        <v>4.9494999999999997E-2</v>
      </c>
      <c r="AQ39">
        <v>5.0331000000000001E-2</v>
      </c>
      <c r="AR39">
        <v>4.8654000000000003E-2</v>
      </c>
      <c r="AS39">
        <v>4.7197999999999997E-2</v>
      </c>
      <c r="AT39">
        <v>4.8259000000000003E-2</v>
      </c>
      <c r="AV39">
        <v>2.1489999999999999E-3</v>
      </c>
      <c r="AW39">
        <f t="shared" si="0"/>
        <v>0.55014399999999997</v>
      </c>
      <c r="AX39">
        <f t="shared" si="1"/>
        <v>3.4383999999999998E-2</v>
      </c>
      <c r="AZ39" t="s">
        <v>116</v>
      </c>
      <c r="BA39">
        <v>465.26151599999997</v>
      </c>
      <c r="BB39">
        <v>2.1489999999999999E-3</v>
      </c>
      <c r="BC39">
        <v>271563841403</v>
      </c>
      <c r="BD39">
        <v>583680000</v>
      </c>
      <c r="BM39" s="1"/>
      <c r="BN39" t="s">
        <v>1</v>
      </c>
      <c r="BO39">
        <v>7.2602789999999997</v>
      </c>
      <c r="BP39">
        <v>7.498367</v>
      </c>
      <c r="BQ39">
        <v>7.1706329999999996</v>
      </c>
      <c r="BR39">
        <v>7.1986730000000003</v>
      </c>
      <c r="BS39">
        <v>7.2204899999999999</v>
      </c>
      <c r="BT39">
        <v>7.2927229999999996</v>
      </c>
      <c r="BU39">
        <v>7.2425230000000003</v>
      </c>
      <c r="BV39">
        <v>7.2699590000000001</v>
      </c>
      <c r="BW39">
        <v>7.198601</v>
      </c>
      <c r="BX39">
        <v>7.307893</v>
      </c>
      <c r="BY39">
        <v>7.3329690000000003</v>
      </c>
      <c r="BZ39">
        <v>7.2355450000000001</v>
      </c>
      <c r="CA39">
        <v>7.1573359999999999</v>
      </c>
      <c r="CB39">
        <v>6.9347719999999997</v>
      </c>
      <c r="CC39">
        <v>7.0674960000000002</v>
      </c>
      <c r="CD39">
        <v>7.0293029999999996</v>
      </c>
      <c r="CE39">
        <v>7.0984319999999999</v>
      </c>
      <c r="CF39">
        <v>7.3086219999999997</v>
      </c>
      <c r="CG39">
        <v>7.4171630000000004</v>
      </c>
      <c r="CH39">
        <v>7.4251399999999999</v>
      </c>
      <c r="CK39" s="1"/>
      <c r="CL39" t="s">
        <v>1</v>
      </c>
      <c r="CM39">
        <v>1.131869</v>
      </c>
      <c r="CN39">
        <v>0.68521600000000005</v>
      </c>
      <c r="CO39">
        <v>0.82069899999999996</v>
      </c>
      <c r="CP39">
        <v>0.57348399999999999</v>
      </c>
      <c r="CQ39">
        <v>0.93790300000000004</v>
      </c>
      <c r="CR39">
        <v>0.953148</v>
      </c>
      <c r="CS39">
        <v>0.94771399999999995</v>
      </c>
      <c r="CT39">
        <v>0.89929599999999998</v>
      </c>
      <c r="CU39">
        <v>0.90309300000000003</v>
      </c>
      <c r="CV39">
        <v>0.58877199999999996</v>
      </c>
      <c r="CW39">
        <v>0.59053500000000003</v>
      </c>
      <c r="CX39">
        <v>0.57017899999999999</v>
      </c>
      <c r="CY39">
        <v>0.62468599999999996</v>
      </c>
      <c r="CZ39">
        <v>0.86864799999999998</v>
      </c>
      <c r="DA39">
        <v>0.57489199999999996</v>
      </c>
      <c r="DB39">
        <v>0.55117499999999997</v>
      </c>
      <c r="DC39">
        <v>0.54510199999999998</v>
      </c>
      <c r="DD39">
        <v>0.56117899999999998</v>
      </c>
      <c r="DE39">
        <v>0.57838400000000001</v>
      </c>
      <c r="DF39">
        <v>0.60514500000000004</v>
      </c>
      <c r="KZ39" t="s">
        <v>1</v>
      </c>
      <c r="LA39">
        <v>18.962564</v>
      </c>
      <c r="LB39">
        <v>18.615570999999999</v>
      </c>
      <c r="LC39">
        <v>19.162785</v>
      </c>
      <c r="LD39">
        <v>20.721315000000001</v>
      </c>
      <c r="LP39" t="s">
        <v>1</v>
      </c>
      <c r="LQ39">
        <v>18.962564</v>
      </c>
      <c r="LR39">
        <v>18.615570999999999</v>
      </c>
      <c r="LS39">
        <v>19.162785</v>
      </c>
      <c r="LT39">
        <v>20.721315000000001</v>
      </c>
    </row>
    <row r="40" spans="1:332" x14ac:dyDescent="0.25">
      <c r="B40" t="s">
        <v>2</v>
      </c>
      <c r="C40">
        <v>21.496796</v>
      </c>
      <c r="D40">
        <v>19.399038000000001</v>
      </c>
      <c r="E40">
        <v>18.979762999999998</v>
      </c>
      <c r="F40">
        <v>19.486673</v>
      </c>
      <c r="G40">
        <v>18.921903</v>
      </c>
      <c r="H40">
        <v>19.448671000000001</v>
      </c>
      <c r="I40">
        <v>19.551492</v>
      </c>
      <c r="J40">
        <v>19.505945000000001</v>
      </c>
      <c r="K40">
        <v>18.961819999999999</v>
      </c>
      <c r="L40">
        <v>18.968434999999999</v>
      </c>
      <c r="M40">
        <v>18.731218999999999</v>
      </c>
      <c r="N40">
        <v>18.608089</v>
      </c>
      <c r="O40">
        <v>18.164812999999999</v>
      </c>
      <c r="P40">
        <v>18.203927</v>
      </c>
      <c r="Q40">
        <v>18.238423999999998</v>
      </c>
      <c r="R40">
        <v>18.941974999999999</v>
      </c>
      <c r="S40">
        <v>18.560901000000001</v>
      </c>
      <c r="T40">
        <v>18.983903999999999</v>
      </c>
      <c r="U40">
        <v>18.957369</v>
      </c>
      <c r="V40">
        <v>18.639156</v>
      </c>
      <c r="Z40" t="s">
        <v>2</v>
      </c>
      <c r="AA40">
        <v>4.6518999999999998E-2</v>
      </c>
      <c r="AB40">
        <v>5.1548999999999998E-2</v>
      </c>
      <c r="AC40">
        <v>5.2687999999999999E-2</v>
      </c>
      <c r="AD40">
        <v>5.1317000000000002E-2</v>
      </c>
      <c r="AE40">
        <v>5.2849E-2</v>
      </c>
      <c r="AF40">
        <v>5.1416999999999997E-2</v>
      </c>
      <c r="AG40">
        <v>5.1146999999999998E-2</v>
      </c>
      <c r="AH40">
        <v>5.1265999999999999E-2</v>
      </c>
      <c r="AI40">
        <v>5.2738E-2</v>
      </c>
      <c r="AJ40">
        <v>5.2719000000000002E-2</v>
      </c>
      <c r="AK40">
        <v>5.3386999999999997E-2</v>
      </c>
      <c r="AL40">
        <v>5.3740000000000003E-2</v>
      </c>
      <c r="AM40">
        <v>5.5051000000000003E-2</v>
      </c>
      <c r="AN40">
        <v>5.4933000000000003E-2</v>
      </c>
      <c r="AO40">
        <v>5.4829000000000003E-2</v>
      </c>
      <c r="AP40">
        <v>5.2793E-2</v>
      </c>
      <c r="AQ40">
        <v>5.3877000000000001E-2</v>
      </c>
      <c r="AR40">
        <v>5.2676000000000001E-2</v>
      </c>
      <c r="AS40">
        <v>5.2749999999999998E-2</v>
      </c>
      <c r="AT40">
        <v>5.3650000000000003E-2</v>
      </c>
      <c r="AV40">
        <v>2.1970000000000002E-3</v>
      </c>
      <c r="AW40">
        <f t="shared" si="0"/>
        <v>0.56243200000000004</v>
      </c>
      <c r="AX40">
        <f t="shared" si="1"/>
        <v>3.5152000000000003E-2</v>
      </c>
      <c r="AZ40" t="s">
        <v>117</v>
      </c>
      <c r="BA40">
        <v>455.25065699999999</v>
      </c>
      <c r="BB40">
        <v>2.1970000000000002E-3</v>
      </c>
      <c r="BC40">
        <v>265720703290</v>
      </c>
      <c r="BD40">
        <v>583680000</v>
      </c>
      <c r="BM40" s="1"/>
      <c r="BN40" t="s">
        <v>2</v>
      </c>
      <c r="BO40">
        <v>7.4492609999999999</v>
      </c>
      <c r="BP40">
        <v>7.5829649999999997</v>
      </c>
      <c r="BQ40">
        <v>7.3864340000000004</v>
      </c>
      <c r="BR40">
        <v>7.4714450000000001</v>
      </c>
      <c r="BS40">
        <v>7.3550409999999999</v>
      </c>
      <c r="BT40">
        <v>7.3045369999999998</v>
      </c>
      <c r="BU40">
        <v>7.2640459999999996</v>
      </c>
      <c r="BV40">
        <v>7.4052569999999998</v>
      </c>
      <c r="BW40">
        <v>7.3917979999999996</v>
      </c>
      <c r="BX40">
        <v>7.4822879999999996</v>
      </c>
      <c r="BY40">
        <v>7.4422160000000002</v>
      </c>
      <c r="BZ40">
        <v>7.408118</v>
      </c>
      <c r="CA40">
        <v>7.5029579999999996</v>
      </c>
      <c r="CB40">
        <v>7.379461</v>
      </c>
      <c r="CC40">
        <v>7.4714939999999999</v>
      </c>
      <c r="CD40">
        <v>7.3383469999999997</v>
      </c>
      <c r="CE40">
        <v>7.4861430000000002</v>
      </c>
      <c r="CF40">
        <v>7.5466480000000002</v>
      </c>
      <c r="CG40">
        <v>7.4202079999999997</v>
      </c>
      <c r="CH40">
        <v>7.6627619999999999</v>
      </c>
      <c r="CK40" s="1"/>
      <c r="CL40" t="s">
        <v>2</v>
      </c>
      <c r="CM40">
        <v>1.1432389999999999</v>
      </c>
      <c r="CN40">
        <v>0.71831299999999998</v>
      </c>
      <c r="CO40">
        <v>0.87177800000000005</v>
      </c>
      <c r="CP40">
        <v>0.59556100000000001</v>
      </c>
      <c r="CQ40">
        <v>1.363729</v>
      </c>
      <c r="CR40">
        <v>1.276564</v>
      </c>
      <c r="CS40">
        <v>1.3005059999999999</v>
      </c>
      <c r="CT40">
        <v>0.90358499999999997</v>
      </c>
      <c r="CU40">
        <v>0.88058599999999998</v>
      </c>
      <c r="CV40">
        <v>0.55348299999999995</v>
      </c>
      <c r="CW40">
        <v>0.54085000000000005</v>
      </c>
      <c r="CX40">
        <v>0.57333299999999998</v>
      </c>
      <c r="CY40">
        <v>0.71204900000000004</v>
      </c>
      <c r="CZ40">
        <v>0.85297100000000003</v>
      </c>
      <c r="DA40">
        <v>0.477939</v>
      </c>
      <c r="DB40">
        <v>0.46972399999999997</v>
      </c>
      <c r="DC40">
        <v>0.469329</v>
      </c>
      <c r="DD40">
        <v>0.45260800000000001</v>
      </c>
      <c r="DE40">
        <v>0.47690399999999999</v>
      </c>
      <c r="DF40">
        <v>0.488678</v>
      </c>
      <c r="KZ40" t="s">
        <v>2</v>
      </c>
      <c r="LA40">
        <v>21.496796</v>
      </c>
      <c r="LB40">
        <v>19.399038000000001</v>
      </c>
      <c r="LC40">
        <v>18.731218999999999</v>
      </c>
      <c r="LD40">
        <v>18.639156</v>
      </c>
      <c r="LP40" t="s">
        <v>2</v>
      </c>
      <c r="LQ40">
        <v>21.496796</v>
      </c>
      <c r="LR40">
        <v>19.399038000000001</v>
      </c>
      <c r="LS40">
        <v>18.731218999999999</v>
      </c>
      <c r="LT40">
        <v>18.639156</v>
      </c>
    </row>
    <row r="41" spans="1:332" x14ac:dyDescent="0.25">
      <c r="A41" s="1" t="s">
        <v>9</v>
      </c>
      <c r="B41" t="s">
        <v>0</v>
      </c>
      <c r="C41">
        <v>1.3599909999999999</v>
      </c>
      <c r="D41">
        <v>1.3360909999999999</v>
      </c>
      <c r="E41">
        <v>0.74956999999999996</v>
      </c>
      <c r="F41">
        <v>0.77300000000000002</v>
      </c>
      <c r="G41">
        <v>0.80754099999999995</v>
      </c>
      <c r="H41">
        <v>0.77582399999999996</v>
      </c>
      <c r="I41">
        <v>0.76827500000000004</v>
      </c>
      <c r="J41">
        <v>0.743946</v>
      </c>
      <c r="K41">
        <v>0.79994600000000005</v>
      </c>
      <c r="L41">
        <v>0.779501</v>
      </c>
      <c r="M41">
        <v>0.780061</v>
      </c>
      <c r="N41">
        <v>0.76046599999999998</v>
      </c>
      <c r="O41">
        <v>0.92410300000000001</v>
      </c>
      <c r="P41">
        <v>0.76570499999999997</v>
      </c>
      <c r="Q41">
        <v>0.96700799999999998</v>
      </c>
      <c r="R41">
        <v>0.85157300000000002</v>
      </c>
      <c r="S41">
        <v>0.85239200000000004</v>
      </c>
      <c r="T41">
        <v>0.80469599999999997</v>
      </c>
      <c r="U41">
        <v>0.83704999999999996</v>
      </c>
      <c r="V41">
        <v>0.81555500000000003</v>
      </c>
      <c r="Y41" s="1" t="s">
        <v>9</v>
      </c>
      <c r="Z41" t="s">
        <v>0</v>
      </c>
      <c r="AA41">
        <v>0.73529900000000004</v>
      </c>
      <c r="AB41">
        <v>0.74845200000000001</v>
      </c>
      <c r="AC41">
        <v>1.334098</v>
      </c>
      <c r="AD41">
        <v>1.2936620000000001</v>
      </c>
      <c r="AE41">
        <v>1.2383280000000001</v>
      </c>
      <c r="AF41">
        <v>1.2889520000000001</v>
      </c>
      <c r="AG41">
        <v>1.301617</v>
      </c>
      <c r="AH41">
        <v>1.3441829999999999</v>
      </c>
      <c r="AI41">
        <v>1.250084</v>
      </c>
      <c r="AJ41">
        <v>1.282872</v>
      </c>
      <c r="AK41">
        <v>1.281952</v>
      </c>
      <c r="AL41">
        <v>1.314983</v>
      </c>
      <c r="AM41">
        <v>1.082131</v>
      </c>
      <c r="AN41">
        <v>1.3059860000000001</v>
      </c>
      <c r="AO41">
        <v>1.034117</v>
      </c>
      <c r="AP41">
        <v>1.1742969999999999</v>
      </c>
      <c r="AQ41">
        <v>1.1731689999999999</v>
      </c>
      <c r="AR41">
        <v>1.2427060000000001</v>
      </c>
      <c r="AS41">
        <v>1.194671</v>
      </c>
      <c r="AT41">
        <v>1.226159</v>
      </c>
      <c r="AV41">
        <v>2.2829999999999999E-3</v>
      </c>
      <c r="AW41">
        <f t="shared" si="0"/>
        <v>0.58444799999999997</v>
      </c>
      <c r="AX41">
        <f t="shared" si="1"/>
        <v>3.6527999999999998E-2</v>
      </c>
      <c r="AZ41" t="s">
        <v>118</v>
      </c>
      <c r="BA41">
        <v>438.04636299999999</v>
      </c>
      <c r="BB41">
        <v>2.2829999999999999E-3</v>
      </c>
      <c r="BC41">
        <v>255678901130</v>
      </c>
      <c r="BD41">
        <v>583680000</v>
      </c>
      <c r="BM41" s="1">
        <v>64</v>
      </c>
      <c r="BN41" t="s">
        <v>0</v>
      </c>
      <c r="BO41">
        <v>5.9144829999999997</v>
      </c>
      <c r="BP41">
        <v>5.9233409999999997</v>
      </c>
      <c r="BQ41">
        <v>5.863607</v>
      </c>
      <c r="BR41">
        <v>5.8615769999999996</v>
      </c>
      <c r="BS41">
        <v>5.8954820000000003</v>
      </c>
      <c r="BT41">
        <v>5.8546519999999997</v>
      </c>
      <c r="BU41">
        <v>5.8753659999999996</v>
      </c>
      <c r="BV41">
        <v>5.8227510000000002</v>
      </c>
      <c r="BW41">
        <v>5.8129429999999997</v>
      </c>
      <c r="BX41">
        <v>5.8206490000000004</v>
      </c>
      <c r="BY41">
        <v>5.8333009999999996</v>
      </c>
      <c r="BZ41">
        <v>5.8366290000000003</v>
      </c>
      <c r="CA41">
        <v>5.9476190000000004</v>
      </c>
      <c r="CB41">
        <v>5.8242269999999996</v>
      </c>
      <c r="CC41">
        <v>5.9352119999999999</v>
      </c>
      <c r="CD41">
        <v>5.8618829999999997</v>
      </c>
      <c r="CE41">
        <v>5.8304510000000001</v>
      </c>
      <c r="CF41">
        <v>5.8645969999999998</v>
      </c>
      <c r="CG41">
        <v>5.8217629999999998</v>
      </c>
      <c r="CH41">
        <v>5.8443860000000001</v>
      </c>
      <c r="CK41" s="1" t="s">
        <v>16</v>
      </c>
      <c r="CL41" t="s">
        <v>0</v>
      </c>
      <c r="CM41">
        <v>0.50653199999999998</v>
      </c>
      <c r="CN41">
        <v>0.46124399999999999</v>
      </c>
      <c r="CO41">
        <v>0.48061599999999999</v>
      </c>
      <c r="CP41">
        <v>0.35153099999999998</v>
      </c>
      <c r="CQ41">
        <v>0.49737100000000001</v>
      </c>
      <c r="CR41">
        <v>0.493782</v>
      </c>
      <c r="CS41">
        <v>0.49668200000000001</v>
      </c>
      <c r="CT41">
        <v>0.44059999999999999</v>
      </c>
      <c r="CU41">
        <v>0.44192799999999999</v>
      </c>
      <c r="CV41">
        <v>0.28123300000000001</v>
      </c>
      <c r="CW41">
        <v>0.29737400000000003</v>
      </c>
      <c r="CX41">
        <v>0.28118799999999999</v>
      </c>
      <c r="CY41">
        <v>0.36822199999999999</v>
      </c>
      <c r="CZ41">
        <v>0.44590800000000003</v>
      </c>
      <c r="DA41">
        <v>0.29493200000000003</v>
      </c>
      <c r="DB41">
        <v>0.30180800000000002</v>
      </c>
      <c r="DC41">
        <v>0.31128099999999997</v>
      </c>
      <c r="DD41">
        <v>0.332621</v>
      </c>
      <c r="DE41">
        <v>0.30782100000000001</v>
      </c>
      <c r="DF41">
        <v>0.35970200000000002</v>
      </c>
      <c r="KY41" s="1" t="s">
        <v>9</v>
      </c>
      <c r="KZ41" t="s">
        <v>0</v>
      </c>
      <c r="LA41">
        <v>1.3599909999999999</v>
      </c>
      <c r="LB41">
        <v>1.3360909999999999</v>
      </c>
      <c r="LC41">
        <v>0.780061</v>
      </c>
      <c r="LD41">
        <v>0.81555500000000003</v>
      </c>
      <c r="LO41" s="1" t="s">
        <v>9</v>
      </c>
      <c r="LP41" t="s">
        <v>0</v>
      </c>
      <c r="LQ41">
        <v>1.3599909999999999</v>
      </c>
      <c r="LR41">
        <v>1.3360909999999999</v>
      </c>
      <c r="LS41">
        <v>0.780061</v>
      </c>
      <c r="LT41">
        <v>0.81555500000000003</v>
      </c>
    </row>
    <row r="42" spans="1:332" x14ac:dyDescent="0.25">
      <c r="B42" t="s">
        <v>1</v>
      </c>
      <c r="C42">
        <v>2.4920629999999999</v>
      </c>
      <c r="D42">
        <v>1.4283250000000001</v>
      </c>
      <c r="E42">
        <v>0.92851700000000004</v>
      </c>
      <c r="F42">
        <v>0.97119299999999997</v>
      </c>
      <c r="G42">
        <v>1.0867020000000001</v>
      </c>
      <c r="H42">
        <v>0.96146200000000004</v>
      </c>
      <c r="I42">
        <v>0.99313700000000005</v>
      </c>
      <c r="J42">
        <v>0.98941000000000001</v>
      </c>
      <c r="K42">
        <v>0.94043500000000002</v>
      </c>
      <c r="L42">
        <v>1.0004740000000001</v>
      </c>
      <c r="M42">
        <v>0.95985399999999998</v>
      </c>
      <c r="N42">
        <v>0.97958100000000004</v>
      </c>
      <c r="O42">
        <v>1.1170850000000001</v>
      </c>
      <c r="P42">
        <v>0.86999099999999996</v>
      </c>
      <c r="Q42">
        <v>1.086468</v>
      </c>
      <c r="R42">
        <v>1.024195</v>
      </c>
      <c r="S42">
        <v>0.92493899999999996</v>
      </c>
      <c r="T42">
        <v>0.93081899999999995</v>
      </c>
      <c r="U42">
        <v>0.95956799999999998</v>
      </c>
      <c r="V42">
        <v>0.93889999999999996</v>
      </c>
      <c r="Z42" t="s">
        <v>1</v>
      </c>
      <c r="AA42">
        <v>0.40127400000000002</v>
      </c>
      <c r="AB42">
        <v>0.70012099999999999</v>
      </c>
      <c r="AC42">
        <v>1.076986</v>
      </c>
      <c r="AD42">
        <v>1.0296609999999999</v>
      </c>
      <c r="AE42">
        <v>0.92021500000000001</v>
      </c>
      <c r="AF42">
        <v>1.0400830000000001</v>
      </c>
      <c r="AG42">
        <v>1.00691</v>
      </c>
      <c r="AH42">
        <v>1.0107029999999999</v>
      </c>
      <c r="AI42">
        <v>1.063337</v>
      </c>
      <c r="AJ42">
        <v>0.99952700000000005</v>
      </c>
      <c r="AK42">
        <v>1.041825</v>
      </c>
      <c r="AL42">
        <v>1.020845</v>
      </c>
      <c r="AM42">
        <v>0.89518699999999995</v>
      </c>
      <c r="AN42">
        <v>1.149437</v>
      </c>
      <c r="AO42">
        <v>0.92041300000000004</v>
      </c>
      <c r="AP42">
        <v>0.97637600000000002</v>
      </c>
      <c r="AQ42">
        <v>1.0811519999999999</v>
      </c>
      <c r="AR42">
        <v>1.074322</v>
      </c>
      <c r="AS42">
        <v>1.042136</v>
      </c>
      <c r="AT42">
        <v>1.0650759999999999</v>
      </c>
      <c r="AV42">
        <v>2.5899999999999999E-3</v>
      </c>
      <c r="AW42">
        <f t="shared" si="0"/>
        <v>0.66303999999999996</v>
      </c>
      <c r="AX42">
        <f t="shared" si="1"/>
        <v>4.1439999999999998E-2</v>
      </c>
      <c r="AZ42" t="s">
        <v>119</v>
      </c>
      <c r="BA42">
        <v>386.05856399999999</v>
      </c>
      <c r="BB42">
        <v>2.5899999999999999E-3</v>
      </c>
      <c r="BC42">
        <v>225334662658</v>
      </c>
      <c r="BD42">
        <v>583680000</v>
      </c>
      <c r="BM42" s="1"/>
      <c r="BN42" t="s">
        <v>1</v>
      </c>
      <c r="BO42">
        <v>6.2432369999999997</v>
      </c>
      <c r="BP42">
        <v>6.3126090000000001</v>
      </c>
      <c r="BQ42">
        <v>6.18811</v>
      </c>
      <c r="BR42">
        <v>6.3882770000000004</v>
      </c>
      <c r="BS42">
        <v>6.2353500000000004</v>
      </c>
      <c r="BT42">
        <v>6.1881170000000001</v>
      </c>
      <c r="BU42">
        <v>6.2057039999999999</v>
      </c>
      <c r="BV42">
        <v>6.1912370000000001</v>
      </c>
      <c r="BW42">
        <v>6.2000789999999997</v>
      </c>
      <c r="BX42">
        <v>6.4001359999999998</v>
      </c>
      <c r="BY42">
        <v>6.3848219999999998</v>
      </c>
      <c r="BZ42">
        <v>6.3885969999999999</v>
      </c>
      <c r="CA42">
        <v>6.3490190000000002</v>
      </c>
      <c r="CB42">
        <v>6.1790859999999999</v>
      </c>
      <c r="CC42">
        <v>6.3330390000000003</v>
      </c>
      <c r="CD42">
        <v>6.2754250000000003</v>
      </c>
      <c r="CE42">
        <v>6.3863459999999996</v>
      </c>
      <c r="CF42">
        <v>6.2892460000000003</v>
      </c>
      <c r="CG42">
        <v>6.3843439999999996</v>
      </c>
      <c r="CH42">
        <v>6.3911749999999996</v>
      </c>
      <c r="CK42" s="1"/>
      <c r="CL42" t="s">
        <v>1</v>
      </c>
      <c r="CM42">
        <v>0.91163300000000003</v>
      </c>
      <c r="CN42">
        <v>0.85517699999999996</v>
      </c>
      <c r="CO42">
        <v>0.67630599999999996</v>
      </c>
      <c r="CP42">
        <v>0.47331400000000001</v>
      </c>
      <c r="CQ42">
        <v>0.72680299999999998</v>
      </c>
      <c r="CR42">
        <v>0.70699500000000004</v>
      </c>
      <c r="CS42">
        <v>0.72591899999999998</v>
      </c>
      <c r="CT42">
        <v>0.69604999999999995</v>
      </c>
      <c r="CU42">
        <v>0.69447800000000004</v>
      </c>
      <c r="CV42">
        <v>0.434554</v>
      </c>
      <c r="CW42">
        <v>0.43096499999999999</v>
      </c>
      <c r="CX42">
        <v>0.44141200000000003</v>
      </c>
      <c r="CY42">
        <v>0.45135700000000001</v>
      </c>
      <c r="CZ42">
        <v>0.68908400000000003</v>
      </c>
      <c r="DA42">
        <v>0.46241900000000002</v>
      </c>
      <c r="DB42">
        <v>0.42777500000000002</v>
      </c>
      <c r="DC42">
        <v>0.45184200000000002</v>
      </c>
      <c r="DD42">
        <v>0.42774000000000001</v>
      </c>
      <c r="DE42">
        <v>0.44813799999999998</v>
      </c>
      <c r="DF42">
        <v>0.458505</v>
      </c>
      <c r="KZ42" t="s">
        <v>1</v>
      </c>
      <c r="LA42">
        <v>2.4920629999999999</v>
      </c>
      <c r="LB42">
        <v>1.4283250000000001</v>
      </c>
      <c r="LC42">
        <v>0.95985399999999998</v>
      </c>
      <c r="LD42">
        <v>0.93889999999999996</v>
      </c>
      <c r="LP42" t="s">
        <v>1</v>
      </c>
      <c r="LQ42">
        <v>2.4920629999999999</v>
      </c>
      <c r="LR42">
        <v>1.4283250000000001</v>
      </c>
      <c r="LS42">
        <v>0.95985399999999998</v>
      </c>
      <c r="LT42">
        <v>0.93889999999999996</v>
      </c>
    </row>
    <row r="43" spans="1:332" x14ac:dyDescent="0.25">
      <c r="B43" t="s">
        <v>2</v>
      </c>
      <c r="C43">
        <v>2.5032999999999999</v>
      </c>
      <c r="D43">
        <v>1.4385300000000001</v>
      </c>
      <c r="E43">
        <v>0.858429</v>
      </c>
      <c r="F43">
        <v>0.96659499999999998</v>
      </c>
      <c r="G43">
        <v>0.96302500000000002</v>
      </c>
      <c r="H43">
        <v>0.95798399999999995</v>
      </c>
      <c r="I43">
        <v>0.95068299999999994</v>
      </c>
      <c r="J43">
        <v>1.0262150000000001</v>
      </c>
      <c r="K43">
        <v>0.94964300000000001</v>
      </c>
      <c r="L43">
        <v>0.99720200000000003</v>
      </c>
      <c r="M43">
        <v>1.0006090000000001</v>
      </c>
      <c r="N43">
        <v>0.926616</v>
      </c>
      <c r="O43">
        <v>1.0717350000000001</v>
      </c>
      <c r="P43">
        <v>0.89068999999999998</v>
      </c>
      <c r="Q43">
        <v>1.1106370000000001</v>
      </c>
      <c r="R43">
        <v>1.004173</v>
      </c>
      <c r="S43">
        <v>0.92061099999999996</v>
      </c>
      <c r="T43">
        <v>0.94925000000000004</v>
      </c>
      <c r="U43">
        <v>0.97133700000000001</v>
      </c>
      <c r="V43">
        <v>0.96062800000000004</v>
      </c>
      <c r="Z43" t="s">
        <v>2</v>
      </c>
      <c r="AA43">
        <v>0.39947300000000002</v>
      </c>
      <c r="AB43">
        <v>0.69515400000000005</v>
      </c>
      <c r="AC43">
        <v>1.164919</v>
      </c>
      <c r="AD43">
        <v>1.0345599999999999</v>
      </c>
      <c r="AE43">
        <v>1.038394</v>
      </c>
      <c r="AF43">
        <v>1.043858</v>
      </c>
      <c r="AG43">
        <v>1.0518749999999999</v>
      </c>
      <c r="AH43">
        <v>0.97445400000000004</v>
      </c>
      <c r="AI43">
        <v>1.0530269999999999</v>
      </c>
      <c r="AJ43">
        <v>1.0028060000000001</v>
      </c>
      <c r="AK43">
        <v>0.99939100000000003</v>
      </c>
      <c r="AL43">
        <v>1.079196</v>
      </c>
      <c r="AM43">
        <v>0.93306599999999995</v>
      </c>
      <c r="AN43">
        <v>1.122725</v>
      </c>
      <c r="AO43">
        <v>0.90038499999999999</v>
      </c>
      <c r="AP43">
        <v>0.99584499999999998</v>
      </c>
      <c r="AQ43">
        <v>1.0862350000000001</v>
      </c>
      <c r="AR43">
        <v>1.053463</v>
      </c>
      <c r="AS43">
        <v>1.0295080000000001</v>
      </c>
      <c r="AT43">
        <v>1.040985</v>
      </c>
      <c r="AV43">
        <v>2.5460000000000001E-3</v>
      </c>
      <c r="AW43">
        <f t="shared" si="0"/>
        <v>0.65177600000000002</v>
      </c>
      <c r="AX43">
        <f t="shared" si="1"/>
        <v>4.0736000000000001E-2</v>
      </c>
      <c r="AZ43" t="s">
        <v>120</v>
      </c>
      <c r="BA43">
        <v>392.76169700000003</v>
      </c>
      <c r="BB43">
        <v>2.5460000000000001E-3</v>
      </c>
      <c r="BC43">
        <v>229247147077</v>
      </c>
      <c r="BD43">
        <v>583680000</v>
      </c>
      <c r="BM43" s="1"/>
      <c r="BN43" t="s">
        <v>2</v>
      </c>
      <c r="BO43">
        <v>6.3122879999999997</v>
      </c>
      <c r="BP43">
        <v>6.4190480000000001</v>
      </c>
      <c r="BQ43">
        <v>6.2632830000000004</v>
      </c>
      <c r="BR43">
        <v>6.3818739999999998</v>
      </c>
      <c r="BS43">
        <v>6.2838589999999996</v>
      </c>
      <c r="BT43">
        <v>6.1909729999999996</v>
      </c>
      <c r="BU43">
        <v>6.1975069999999999</v>
      </c>
      <c r="BV43">
        <v>6.2535889999999998</v>
      </c>
      <c r="BW43">
        <v>6.2591840000000003</v>
      </c>
      <c r="BX43">
        <v>6.3739509999999999</v>
      </c>
      <c r="BY43">
        <v>6.3682270000000001</v>
      </c>
      <c r="BZ43">
        <v>6.3781319999999999</v>
      </c>
      <c r="CA43">
        <v>6.3526660000000001</v>
      </c>
      <c r="CB43">
        <v>6.2613000000000003</v>
      </c>
      <c r="CC43">
        <v>6.342454</v>
      </c>
      <c r="CD43">
        <v>6.2650119999999996</v>
      </c>
      <c r="CE43">
        <v>6.363772</v>
      </c>
      <c r="CF43">
        <v>6.3081620000000003</v>
      </c>
      <c r="CG43">
        <v>6.3823829999999999</v>
      </c>
      <c r="CH43">
        <v>6.3968470000000002</v>
      </c>
      <c r="CK43" s="1"/>
      <c r="CL43" t="s">
        <v>2</v>
      </c>
      <c r="CM43">
        <v>0.91506399999999999</v>
      </c>
      <c r="CN43">
        <v>0.92723900000000004</v>
      </c>
      <c r="CO43">
        <v>0.71322399999999997</v>
      </c>
      <c r="CP43">
        <v>0.473298</v>
      </c>
      <c r="CQ43">
        <v>1.048651</v>
      </c>
      <c r="CR43">
        <v>0.99811399999999995</v>
      </c>
      <c r="CS43">
        <v>1.105037</v>
      </c>
      <c r="CT43">
        <v>0.733657</v>
      </c>
      <c r="CU43">
        <v>0.73181600000000002</v>
      </c>
      <c r="CV43">
        <v>0.43670900000000001</v>
      </c>
      <c r="CW43">
        <v>0.43016300000000002</v>
      </c>
      <c r="CX43">
        <v>0.442888</v>
      </c>
      <c r="CY43">
        <v>0.45429999999999998</v>
      </c>
      <c r="CZ43">
        <v>0.73424</v>
      </c>
      <c r="DA43">
        <v>0.46709200000000001</v>
      </c>
      <c r="DB43">
        <v>0.43227300000000002</v>
      </c>
      <c r="DC43">
        <v>0.46608899999999998</v>
      </c>
      <c r="DD43">
        <v>0.43124000000000001</v>
      </c>
      <c r="DE43">
        <v>0.457312</v>
      </c>
      <c r="DF43">
        <v>0.46801300000000001</v>
      </c>
      <c r="KZ43" t="s">
        <v>2</v>
      </c>
      <c r="LA43">
        <v>2.5032999999999999</v>
      </c>
      <c r="LB43">
        <v>1.4385300000000001</v>
      </c>
      <c r="LC43">
        <v>1.0006090000000001</v>
      </c>
      <c r="LD43">
        <v>0.96062800000000004</v>
      </c>
      <c r="LP43" t="s">
        <v>2</v>
      </c>
      <c r="LQ43">
        <v>2.5032999999999999</v>
      </c>
      <c r="LR43">
        <v>1.4385300000000001</v>
      </c>
      <c r="LS43">
        <v>1.0006090000000001</v>
      </c>
      <c r="LT43">
        <v>0.96062800000000004</v>
      </c>
    </row>
    <row r="44" spans="1:332" x14ac:dyDescent="0.25">
      <c r="A44" s="1">
        <v>24</v>
      </c>
      <c r="B44" t="s">
        <v>0</v>
      </c>
      <c r="C44">
        <v>16.137004999999998</v>
      </c>
      <c r="D44">
        <v>15.245134999999999</v>
      </c>
      <c r="E44">
        <v>15.035880000000001</v>
      </c>
      <c r="F44">
        <v>14.823594</v>
      </c>
      <c r="G44">
        <v>14.825925</v>
      </c>
      <c r="H44">
        <v>14.879956</v>
      </c>
      <c r="I44">
        <v>15.022030000000001</v>
      </c>
      <c r="J44">
        <v>15.527485</v>
      </c>
      <c r="K44">
        <v>15.818493</v>
      </c>
      <c r="L44">
        <v>15.149584000000001</v>
      </c>
      <c r="M44">
        <v>15.171963999999999</v>
      </c>
      <c r="N44">
        <v>15.124148999999999</v>
      </c>
      <c r="O44">
        <v>15.293920999999999</v>
      </c>
      <c r="P44">
        <v>15.007009</v>
      </c>
      <c r="Q44">
        <v>14.924049999999999</v>
      </c>
      <c r="R44">
        <v>15.419734</v>
      </c>
      <c r="S44">
        <v>14.676047000000001</v>
      </c>
      <c r="T44">
        <v>15.443740999999999</v>
      </c>
      <c r="U44">
        <v>15.385866</v>
      </c>
      <c r="V44">
        <v>14.815828</v>
      </c>
      <c r="Y44" s="1">
        <v>24</v>
      </c>
      <c r="Z44" t="s">
        <v>0</v>
      </c>
      <c r="AA44">
        <v>6.1969000000000003E-2</v>
      </c>
      <c r="AB44">
        <v>6.5595000000000001E-2</v>
      </c>
      <c r="AC44">
        <v>6.6507999999999998E-2</v>
      </c>
      <c r="AD44">
        <v>6.7460000000000006E-2</v>
      </c>
      <c r="AE44">
        <v>6.7448999999999995E-2</v>
      </c>
      <c r="AF44">
        <v>6.7205000000000001E-2</v>
      </c>
      <c r="AG44">
        <v>6.6569000000000003E-2</v>
      </c>
      <c r="AH44">
        <v>6.4402000000000001E-2</v>
      </c>
      <c r="AI44">
        <v>6.3216999999999995E-2</v>
      </c>
      <c r="AJ44">
        <v>6.6007999999999997E-2</v>
      </c>
      <c r="AK44">
        <v>6.5910999999999997E-2</v>
      </c>
      <c r="AL44">
        <v>6.6118999999999997E-2</v>
      </c>
      <c r="AM44">
        <v>6.5384999999999999E-2</v>
      </c>
      <c r="AN44">
        <v>6.6636000000000001E-2</v>
      </c>
      <c r="AO44">
        <v>6.7005999999999996E-2</v>
      </c>
      <c r="AP44">
        <v>6.4852000000000007E-2</v>
      </c>
      <c r="AQ44">
        <v>6.8138000000000004E-2</v>
      </c>
      <c r="AR44">
        <v>6.4751000000000003E-2</v>
      </c>
      <c r="AS44">
        <v>6.4994999999999997E-2</v>
      </c>
      <c r="AT44">
        <v>6.7494999999999999E-2</v>
      </c>
      <c r="AV44">
        <v>2.598E-3</v>
      </c>
      <c r="AW44">
        <f t="shared" si="0"/>
        <v>0.66508800000000001</v>
      </c>
      <c r="AX44">
        <f t="shared" si="1"/>
        <v>4.1568000000000001E-2</v>
      </c>
      <c r="AZ44" t="s">
        <v>121</v>
      </c>
      <c r="BA44">
        <v>384.847014</v>
      </c>
      <c r="BB44">
        <v>2.598E-3</v>
      </c>
      <c r="BC44">
        <v>224627505309</v>
      </c>
      <c r="BD44">
        <v>583680000</v>
      </c>
      <c r="BM44" s="1">
        <v>72</v>
      </c>
      <c r="BN44" t="s">
        <v>0</v>
      </c>
      <c r="BO44">
        <v>5.4746110000000003</v>
      </c>
      <c r="BP44">
        <v>5.4646660000000002</v>
      </c>
      <c r="BQ44">
        <v>5.417122</v>
      </c>
      <c r="BR44">
        <v>5.6597189999999999</v>
      </c>
      <c r="BS44">
        <v>5.6154999999999999</v>
      </c>
      <c r="BT44">
        <v>5.429011</v>
      </c>
      <c r="BU44">
        <v>5.4471030000000003</v>
      </c>
      <c r="BV44">
        <v>5.4224500000000004</v>
      </c>
      <c r="BW44">
        <v>5.4347640000000004</v>
      </c>
      <c r="BX44">
        <v>5.5619209999999999</v>
      </c>
      <c r="BY44">
        <v>5.5752170000000003</v>
      </c>
      <c r="BZ44">
        <v>5.5636429999999999</v>
      </c>
      <c r="CA44">
        <v>5.42943</v>
      </c>
      <c r="CB44">
        <v>5.4368650000000001</v>
      </c>
      <c r="CC44">
        <v>5.4956630000000004</v>
      </c>
      <c r="CD44">
        <v>5.4332859999999998</v>
      </c>
      <c r="CE44">
        <v>5.5423020000000003</v>
      </c>
      <c r="CF44">
        <v>5.4810990000000004</v>
      </c>
      <c r="CG44">
        <v>5.4249599999999996</v>
      </c>
      <c r="CH44">
        <v>5.6621509999999997</v>
      </c>
      <c r="CK44" s="1" t="s">
        <v>17</v>
      </c>
      <c r="CL44" t="s">
        <v>0</v>
      </c>
      <c r="CM44">
        <v>0.46270299999999998</v>
      </c>
      <c r="CN44">
        <v>0.49451000000000001</v>
      </c>
      <c r="CO44">
        <v>0.41181299999999998</v>
      </c>
      <c r="CP44">
        <v>0.44459199999999999</v>
      </c>
      <c r="CQ44">
        <v>0.45190599999999997</v>
      </c>
      <c r="CR44">
        <v>0.42634100000000003</v>
      </c>
      <c r="CS44">
        <v>0.47945399999999999</v>
      </c>
      <c r="CT44">
        <v>0.43244100000000002</v>
      </c>
      <c r="CU44">
        <v>0.43215599999999998</v>
      </c>
      <c r="CV44">
        <v>0.43818200000000002</v>
      </c>
      <c r="CW44">
        <v>0.36402400000000001</v>
      </c>
      <c r="CX44">
        <v>0.43829400000000002</v>
      </c>
      <c r="CY44">
        <v>0.42738599999999999</v>
      </c>
      <c r="CZ44">
        <v>0.433118</v>
      </c>
      <c r="DA44">
        <v>0.325131</v>
      </c>
      <c r="DB44">
        <v>0.327907</v>
      </c>
      <c r="DC44">
        <v>0.37847700000000001</v>
      </c>
      <c r="DD44">
        <v>0.322764</v>
      </c>
      <c r="DE44">
        <v>0.35368699999999997</v>
      </c>
      <c r="DF44">
        <v>0.42394199999999999</v>
      </c>
      <c r="KY44" s="1">
        <v>24</v>
      </c>
      <c r="KZ44" t="s">
        <v>0</v>
      </c>
      <c r="LA44">
        <v>16.137004999999998</v>
      </c>
      <c r="LB44">
        <v>15.245134999999999</v>
      </c>
      <c r="LC44">
        <v>15.171963999999999</v>
      </c>
      <c r="LD44">
        <v>14.815828</v>
      </c>
      <c r="LO44" s="1">
        <v>24</v>
      </c>
      <c r="LP44" t="s">
        <v>0</v>
      </c>
      <c r="LQ44">
        <v>16.137004999999998</v>
      </c>
      <c r="LR44">
        <v>15.245134999999999</v>
      </c>
      <c r="LS44">
        <v>15.171963999999999</v>
      </c>
      <c r="LT44">
        <v>14.815828</v>
      </c>
    </row>
    <row r="45" spans="1:332" x14ac:dyDescent="0.25">
      <c r="B45" t="s">
        <v>1</v>
      </c>
      <c r="C45">
        <v>15.96111</v>
      </c>
      <c r="D45">
        <v>16.079494</v>
      </c>
      <c r="E45">
        <v>15.422563</v>
      </c>
      <c r="F45">
        <v>16.748777</v>
      </c>
      <c r="G45">
        <v>15.512041</v>
      </c>
      <c r="H45">
        <v>16.661698000000001</v>
      </c>
      <c r="I45">
        <v>16.666083</v>
      </c>
      <c r="J45">
        <v>16.400015</v>
      </c>
      <c r="K45">
        <v>16.610551999999998</v>
      </c>
      <c r="L45">
        <v>16.974779000000002</v>
      </c>
      <c r="M45">
        <v>17.043182999999999</v>
      </c>
      <c r="N45">
        <v>16.988672999999999</v>
      </c>
      <c r="O45">
        <v>15.901861</v>
      </c>
      <c r="P45">
        <v>15.944303</v>
      </c>
      <c r="Q45">
        <v>16.089642000000001</v>
      </c>
      <c r="R45">
        <v>17.168362999999999</v>
      </c>
      <c r="S45">
        <v>17.435635000000001</v>
      </c>
      <c r="T45">
        <v>17.200296000000002</v>
      </c>
      <c r="U45">
        <v>17.334485999999998</v>
      </c>
      <c r="V45">
        <v>17.385019</v>
      </c>
      <c r="Z45" t="s">
        <v>1</v>
      </c>
      <c r="AA45">
        <v>6.2651999999999999E-2</v>
      </c>
      <c r="AB45">
        <v>6.2191000000000003E-2</v>
      </c>
      <c r="AC45">
        <v>6.4839999999999995E-2</v>
      </c>
      <c r="AD45">
        <v>5.9706000000000002E-2</v>
      </c>
      <c r="AE45">
        <v>6.4465999999999996E-2</v>
      </c>
      <c r="AF45">
        <v>6.0018000000000002E-2</v>
      </c>
      <c r="AG45">
        <v>6.0002E-2</v>
      </c>
      <c r="AH45">
        <v>6.0976000000000002E-2</v>
      </c>
      <c r="AI45">
        <v>6.0203E-2</v>
      </c>
      <c r="AJ45">
        <v>5.8910999999999998E-2</v>
      </c>
      <c r="AK45">
        <v>5.8673999999999997E-2</v>
      </c>
      <c r="AL45">
        <v>5.8862999999999999E-2</v>
      </c>
      <c r="AM45">
        <v>6.2885999999999997E-2</v>
      </c>
      <c r="AN45">
        <v>6.2717999999999996E-2</v>
      </c>
      <c r="AO45">
        <v>6.2151999999999999E-2</v>
      </c>
      <c r="AP45">
        <v>5.8247E-2</v>
      </c>
      <c r="AQ45">
        <v>5.7354000000000002E-2</v>
      </c>
      <c r="AR45">
        <v>5.8139000000000003E-2</v>
      </c>
      <c r="AS45">
        <v>5.7688000000000003E-2</v>
      </c>
      <c r="AT45">
        <v>5.7521000000000003E-2</v>
      </c>
      <c r="AV45">
        <v>2.6050000000000001E-3</v>
      </c>
      <c r="AW45">
        <f t="shared" si="0"/>
        <v>0.66688000000000003</v>
      </c>
      <c r="AX45">
        <f t="shared" si="1"/>
        <v>4.1680000000000002E-2</v>
      </c>
      <c r="AZ45" t="s">
        <v>122</v>
      </c>
      <c r="BA45">
        <v>383.819165</v>
      </c>
      <c r="BB45">
        <v>2.6050000000000001E-3</v>
      </c>
      <c r="BC45">
        <v>224027570098</v>
      </c>
      <c r="BD45">
        <v>583680000</v>
      </c>
      <c r="BM45" s="1"/>
      <c r="BN45" t="s">
        <v>1</v>
      </c>
      <c r="BO45">
        <v>5.5601690000000001</v>
      </c>
      <c r="BP45">
        <v>5.6196669999999997</v>
      </c>
      <c r="BQ45">
        <v>5.4960170000000002</v>
      </c>
      <c r="BR45">
        <v>5.6414660000000003</v>
      </c>
      <c r="BS45">
        <v>5.539714</v>
      </c>
      <c r="BT45">
        <v>5.4840660000000003</v>
      </c>
      <c r="BU45">
        <v>5.4994529999999999</v>
      </c>
      <c r="BV45">
        <v>5.498176</v>
      </c>
      <c r="BW45">
        <v>5.4912460000000003</v>
      </c>
      <c r="BX45">
        <v>5.4794890000000001</v>
      </c>
      <c r="BY45">
        <v>5.6167699999999998</v>
      </c>
      <c r="BZ45">
        <v>5.4892519999999996</v>
      </c>
      <c r="CA45">
        <v>5.4758469999999999</v>
      </c>
      <c r="CB45">
        <v>5.483403</v>
      </c>
      <c r="CC45">
        <v>5.6353359999999997</v>
      </c>
      <c r="CD45">
        <v>5.610169</v>
      </c>
      <c r="CE45">
        <v>5.5903010000000002</v>
      </c>
      <c r="CF45">
        <v>5.6676529999999996</v>
      </c>
      <c r="CG45">
        <v>5.6512700000000002</v>
      </c>
      <c r="CH45">
        <v>5.6458019999999998</v>
      </c>
      <c r="CK45" s="1"/>
      <c r="CL45" t="s">
        <v>1</v>
      </c>
      <c r="CM45">
        <v>0.80411200000000005</v>
      </c>
      <c r="CN45">
        <v>0.77649999999999997</v>
      </c>
      <c r="CO45">
        <v>0.60847200000000001</v>
      </c>
      <c r="CP45">
        <v>0.43734800000000001</v>
      </c>
      <c r="CQ45">
        <v>0.65749999999999997</v>
      </c>
      <c r="CR45">
        <v>0.63465899999999997</v>
      </c>
      <c r="CS45">
        <v>0.649864</v>
      </c>
      <c r="CT45">
        <v>0.62205100000000002</v>
      </c>
      <c r="CU45">
        <v>0.62027500000000002</v>
      </c>
      <c r="CV45">
        <v>0.64375800000000005</v>
      </c>
      <c r="CW45">
        <v>0.38469199999999998</v>
      </c>
      <c r="CX45">
        <v>0.63879300000000006</v>
      </c>
      <c r="CY45">
        <v>0.62815699999999997</v>
      </c>
      <c r="CZ45">
        <v>0.61898200000000003</v>
      </c>
      <c r="DA45">
        <v>0.41675600000000002</v>
      </c>
      <c r="DB45">
        <v>0.41644399999999998</v>
      </c>
      <c r="DC45">
        <v>0.41158499999999998</v>
      </c>
      <c r="DD45">
        <v>0.38125500000000001</v>
      </c>
      <c r="DE45">
        <v>0.42493500000000001</v>
      </c>
      <c r="DF45">
        <v>0.407717</v>
      </c>
      <c r="KZ45" t="s">
        <v>1</v>
      </c>
      <c r="LA45">
        <v>15.96111</v>
      </c>
      <c r="LB45">
        <v>16.079494</v>
      </c>
      <c r="LC45">
        <v>17.043182999999999</v>
      </c>
      <c r="LD45">
        <v>17.385019</v>
      </c>
      <c r="LP45" t="s">
        <v>1</v>
      </c>
      <c r="LQ45">
        <v>15.96111</v>
      </c>
      <c r="LR45">
        <v>16.079494</v>
      </c>
      <c r="LS45">
        <v>17.043182999999999</v>
      </c>
      <c r="LT45">
        <v>17.385019</v>
      </c>
    </row>
    <row r="46" spans="1:332" x14ac:dyDescent="0.25">
      <c r="B46" t="s">
        <v>2</v>
      </c>
      <c r="C46">
        <v>16.910762999999999</v>
      </c>
      <c r="D46">
        <v>16.440660999999999</v>
      </c>
      <c r="E46">
        <v>16.146277999999999</v>
      </c>
      <c r="F46">
        <v>17.537136</v>
      </c>
      <c r="G46">
        <v>16.118818000000001</v>
      </c>
      <c r="H46">
        <v>17.334288000000001</v>
      </c>
      <c r="I46">
        <v>17.680485000000001</v>
      </c>
      <c r="J46">
        <v>16.549125</v>
      </c>
      <c r="K46">
        <v>17.070226999999999</v>
      </c>
      <c r="L46">
        <v>17.496008</v>
      </c>
      <c r="M46">
        <v>17.589514000000001</v>
      </c>
      <c r="N46">
        <v>17.343043999999999</v>
      </c>
      <c r="O46">
        <v>16.058064000000002</v>
      </c>
      <c r="P46">
        <v>16.140851999999999</v>
      </c>
      <c r="Q46">
        <v>16.073114</v>
      </c>
      <c r="R46">
        <v>16.925962999999999</v>
      </c>
      <c r="S46">
        <v>17.207919</v>
      </c>
      <c r="T46">
        <v>17.141161</v>
      </c>
      <c r="U46">
        <v>16.942793999999999</v>
      </c>
      <c r="V46">
        <v>17.268851999999999</v>
      </c>
      <c r="Z46" t="s">
        <v>2</v>
      </c>
      <c r="AA46">
        <v>5.9133999999999999E-2</v>
      </c>
      <c r="AB46">
        <v>6.0824999999999997E-2</v>
      </c>
      <c r="AC46">
        <v>6.1934000000000003E-2</v>
      </c>
      <c r="AD46">
        <v>5.7022000000000003E-2</v>
      </c>
      <c r="AE46">
        <v>6.2038999999999997E-2</v>
      </c>
      <c r="AF46">
        <v>5.7688999999999997E-2</v>
      </c>
      <c r="AG46">
        <v>5.6559999999999999E-2</v>
      </c>
      <c r="AH46">
        <v>6.0426000000000001E-2</v>
      </c>
      <c r="AI46">
        <v>5.8582000000000002E-2</v>
      </c>
      <c r="AJ46">
        <v>5.7155999999999998E-2</v>
      </c>
      <c r="AK46">
        <v>5.6852E-2</v>
      </c>
      <c r="AL46">
        <v>5.7660000000000003E-2</v>
      </c>
      <c r="AM46">
        <v>6.2274000000000003E-2</v>
      </c>
      <c r="AN46">
        <v>6.1955000000000003E-2</v>
      </c>
      <c r="AO46">
        <v>6.2216E-2</v>
      </c>
      <c r="AP46">
        <v>5.9081000000000002E-2</v>
      </c>
      <c r="AQ46">
        <v>5.8112999999999998E-2</v>
      </c>
      <c r="AR46">
        <v>5.8339000000000002E-2</v>
      </c>
      <c r="AS46">
        <v>5.9021999999999998E-2</v>
      </c>
      <c r="AT46">
        <v>5.7908000000000001E-2</v>
      </c>
      <c r="AV46">
        <v>2.6250000000000002E-3</v>
      </c>
      <c r="AW46">
        <f t="shared" si="0"/>
        <v>0.67200000000000004</v>
      </c>
      <c r="AX46">
        <f t="shared" si="1"/>
        <v>4.2000000000000003E-2</v>
      </c>
      <c r="AZ46" t="s">
        <v>123</v>
      </c>
      <c r="BA46">
        <v>380.96718399999997</v>
      </c>
      <c r="BB46">
        <v>2.6250000000000002E-3</v>
      </c>
      <c r="BC46">
        <v>222362925886</v>
      </c>
      <c r="BD46">
        <v>583680000</v>
      </c>
      <c r="BM46" s="1"/>
      <c r="BN46" t="s">
        <v>2</v>
      </c>
      <c r="BO46">
        <v>5.6106290000000003</v>
      </c>
      <c r="BP46">
        <v>5.7285279999999998</v>
      </c>
      <c r="BQ46">
        <v>5.5989339999999999</v>
      </c>
      <c r="BR46">
        <v>5.6440440000000001</v>
      </c>
      <c r="BS46">
        <v>5.5398899999999998</v>
      </c>
      <c r="BT46">
        <v>5.4844710000000001</v>
      </c>
      <c r="BU46">
        <v>5.494745</v>
      </c>
      <c r="BV46">
        <v>5.5961259999999999</v>
      </c>
      <c r="BW46">
        <v>5.5894120000000003</v>
      </c>
      <c r="BX46">
        <v>5.55124</v>
      </c>
      <c r="BY46">
        <v>5.6282439999999996</v>
      </c>
      <c r="BZ46">
        <v>5.5624549999999999</v>
      </c>
      <c r="CA46">
        <v>5.5532500000000002</v>
      </c>
      <c r="CB46">
        <v>5.5940649999999996</v>
      </c>
      <c r="CC46">
        <v>5.6292720000000003</v>
      </c>
      <c r="CD46">
        <v>5.6002190000000001</v>
      </c>
      <c r="CE46">
        <v>5.5877860000000004</v>
      </c>
      <c r="CF46">
        <v>5.6588760000000002</v>
      </c>
      <c r="CG46">
        <v>5.6354879999999996</v>
      </c>
      <c r="CH46">
        <v>5.6322200000000002</v>
      </c>
      <c r="CK46" s="1"/>
      <c r="CL46" t="s">
        <v>2</v>
      </c>
      <c r="CM46">
        <v>0.81353799999999998</v>
      </c>
      <c r="CN46">
        <v>0.83711500000000005</v>
      </c>
      <c r="CO46">
        <v>0.639096</v>
      </c>
      <c r="CP46">
        <v>0.43602800000000003</v>
      </c>
      <c r="CQ46">
        <v>0.986954</v>
      </c>
      <c r="CR46">
        <v>0.91113599999999995</v>
      </c>
      <c r="CS46">
        <v>0.922628</v>
      </c>
      <c r="CT46">
        <v>0.65999699999999994</v>
      </c>
      <c r="CU46">
        <v>0.65874600000000005</v>
      </c>
      <c r="CV46">
        <v>0.67149999999999999</v>
      </c>
      <c r="CW46">
        <v>0.38899600000000001</v>
      </c>
      <c r="CX46">
        <v>0.67076199999999997</v>
      </c>
      <c r="CY46">
        <v>0.65365600000000001</v>
      </c>
      <c r="CZ46">
        <v>0.65878800000000004</v>
      </c>
      <c r="DA46">
        <v>0.42108299999999999</v>
      </c>
      <c r="DB46">
        <v>0.42296400000000001</v>
      </c>
      <c r="DC46">
        <v>0.41683199999999998</v>
      </c>
      <c r="DD46">
        <v>0.38309900000000002</v>
      </c>
      <c r="DE46">
        <v>0.43162600000000001</v>
      </c>
      <c r="DF46">
        <v>0.41737299999999999</v>
      </c>
      <c r="KZ46" t="s">
        <v>2</v>
      </c>
      <c r="LA46">
        <v>16.910762999999999</v>
      </c>
      <c r="LB46">
        <v>16.440660999999999</v>
      </c>
      <c r="LC46">
        <v>17.589514000000001</v>
      </c>
      <c r="LD46">
        <v>17.268851999999999</v>
      </c>
      <c r="LP46" t="s">
        <v>2</v>
      </c>
      <c r="LQ46">
        <v>16.910762999999999</v>
      </c>
      <c r="LR46">
        <v>16.440660999999999</v>
      </c>
      <c r="LS46">
        <v>17.589514000000001</v>
      </c>
      <c r="LT46">
        <v>17.268851999999999</v>
      </c>
    </row>
    <row r="47" spans="1:332" x14ac:dyDescent="0.25">
      <c r="A47" s="1" t="s">
        <v>10</v>
      </c>
      <c r="B47" t="s">
        <v>0</v>
      </c>
      <c r="C47">
        <v>1.2759309999999999</v>
      </c>
      <c r="D47">
        <v>1.1776409999999999</v>
      </c>
      <c r="E47">
        <v>0.709291</v>
      </c>
      <c r="F47">
        <v>0.77327100000000004</v>
      </c>
      <c r="G47">
        <v>0.77661000000000002</v>
      </c>
      <c r="H47">
        <v>0.76015999999999995</v>
      </c>
      <c r="I47">
        <v>0.79081400000000002</v>
      </c>
      <c r="J47">
        <v>0.72495200000000004</v>
      </c>
      <c r="K47">
        <v>0.77735399999999999</v>
      </c>
      <c r="L47">
        <v>0.76037200000000005</v>
      </c>
      <c r="M47">
        <v>0.75625799999999999</v>
      </c>
      <c r="N47">
        <v>0.74400500000000003</v>
      </c>
      <c r="O47">
        <v>0.92366700000000002</v>
      </c>
      <c r="P47">
        <v>0.79512700000000003</v>
      </c>
      <c r="Q47">
        <v>0.98178900000000002</v>
      </c>
      <c r="R47">
        <v>0.87912800000000002</v>
      </c>
      <c r="S47">
        <v>0.79076100000000005</v>
      </c>
      <c r="T47">
        <v>0.81105300000000002</v>
      </c>
      <c r="U47">
        <v>0.83719100000000002</v>
      </c>
      <c r="V47">
        <v>0.81715000000000004</v>
      </c>
      <c r="Y47" s="1" t="s">
        <v>10</v>
      </c>
      <c r="Z47" t="s">
        <v>0</v>
      </c>
      <c r="AA47">
        <v>0.78374200000000005</v>
      </c>
      <c r="AB47">
        <v>0.84915499999999999</v>
      </c>
      <c r="AC47">
        <v>1.4098580000000001</v>
      </c>
      <c r="AD47">
        <v>1.293207</v>
      </c>
      <c r="AE47">
        <v>1.2876479999999999</v>
      </c>
      <c r="AF47">
        <v>1.3155129999999999</v>
      </c>
      <c r="AG47">
        <v>1.2645189999999999</v>
      </c>
      <c r="AH47">
        <v>1.3794010000000001</v>
      </c>
      <c r="AI47">
        <v>1.2864150000000001</v>
      </c>
      <c r="AJ47">
        <v>1.3151459999999999</v>
      </c>
      <c r="AK47">
        <v>1.3223</v>
      </c>
      <c r="AL47">
        <v>1.344077</v>
      </c>
      <c r="AM47">
        <v>1.0826420000000001</v>
      </c>
      <c r="AN47">
        <v>1.2576609999999999</v>
      </c>
      <c r="AO47">
        <v>1.018548</v>
      </c>
      <c r="AP47">
        <v>1.137491</v>
      </c>
      <c r="AQ47">
        <v>1.2646040000000001</v>
      </c>
      <c r="AR47">
        <v>1.2329650000000001</v>
      </c>
      <c r="AS47">
        <v>1.1944710000000001</v>
      </c>
      <c r="AT47">
        <v>1.2237659999999999</v>
      </c>
      <c r="AV47">
        <v>2.5899999999999999E-3</v>
      </c>
      <c r="AW47">
        <f t="shared" si="0"/>
        <v>0.66303999999999996</v>
      </c>
      <c r="AX47">
        <f t="shared" si="1"/>
        <v>4.1439999999999998E-2</v>
      </c>
      <c r="AZ47" t="s">
        <v>124</v>
      </c>
      <c r="BA47">
        <v>386.102102</v>
      </c>
      <c r="BB47">
        <v>2.5899999999999999E-3</v>
      </c>
      <c r="BC47">
        <v>225360074877</v>
      </c>
      <c r="BD47">
        <v>583680000</v>
      </c>
      <c r="BM47" s="1">
        <v>80</v>
      </c>
      <c r="BN47" t="s">
        <v>0</v>
      </c>
      <c r="BO47">
        <v>4.9132579999999999</v>
      </c>
      <c r="BP47">
        <v>4.9218390000000003</v>
      </c>
      <c r="BQ47">
        <v>4.8712730000000004</v>
      </c>
      <c r="BR47">
        <v>4.9500010000000003</v>
      </c>
      <c r="BS47">
        <v>4.9985220000000004</v>
      </c>
      <c r="BT47">
        <v>5.043717</v>
      </c>
      <c r="BU47">
        <v>5.0477949999999998</v>
      </c>
      <c r="BV47">
        <v>5.0200620000000002</v>
      </c>
      <c r="BW47">
        <v>5.0235390000000004</v>
      </c>
      <c r="BX47">
        <v>5.0011659999999996</v>
      </c>
      <c r="BY47">
        <v>4.9006129999999999</v>
      </c>
      <c r="BZ47">
        <v>4.9920859999999996</v>
      </c>
      <c r="CA47">
        <v>5.0180749999999996</v>
      </c>
      <c r="CB47">
        <v>5.0239229999999999</v>
      </c>
      <c r="CC47">
        <v>4.9501280000000003</v>
      </c>
      <c r="CD47">
        <v>4.8873280000000001</v>
      </c>
      <c r="CE47">
        <v>4.8834330000000001</v>
      </c>
      <c r="CF47">
        <v>4.9436220000000004</v>
      </c>
      <c r="CG47">
        <v>4.901662</v>
      </c>
      <c r="CH47">
        <v>4.9647009999999998</v>
      </c>
      <c r="CK47" s="1" t="s">
        <v>18</v>
      </c>
      <c r="CL47" t="s">
        <v>0</v>
      </c>
      <c r="CM47">
        <v>0.43857800000000002</v>
      </c>
      <c r="CN47">
        <v>0.43806200000000001</v>
      </c>
      <c r="CO47">
        <v>0.37079699999999999</v>
      </c>
      <c r="CP47">
        <v>0.30193999999999999</v>
      </c>
      <c r="CQ47">
        <v>0.39812700000000001</v>
      </c>
      <c r="CR47">
        <v>0.37597900000000001</v>
      </c>
      <c r="CS47">
        <v>0.38755000000000001</v>
      </c>
      <c r="CT47">
        <v>0.37779400000000002</v>
      </c>
      <c r="CU47">
        <v>0.37898199999999999</v>
      </c>
      <c r="CV47">
        <v>0.37134</v>
      </c>
      <c r="CW47">
        <v>0.27553299999999997</v>
      </c>
      <c r="CX47">
        <v>0.37016700000000002</v>
      </c>
      <c r="CY47">
        <v>0.37862699999999999</v>
      </c>
      <c r="CZ47">
        <v>0.380324</v>
      </c>
      <c r="DA47">
        <v>0.31419599999999998</v>
      </c>
      <c r="DB47">
        <v>0.31205899999999998</v>
      </c>
      <c r="DC47">
        <v>0.29849599999999998</v>
      </c>
      <c r="DD47">
        <v>0.29761700000000002</v>
      </c>
      <c r="DE47">
        <v>0.32742300000000002</v>
      </c>
      <c r="DF47">
        <v>0.31651899999999999</v>
      </c>
      <c r="KY47" s="1" t="s">
        <v>10</v>
      </c>
      <c r="KZ47" t="s">
        <v>0</v>
      </c>
      <c r="LA47">
        <v>1.2759309999999999</v>
      </c>
      <c r="LB47">
        <v>1.1776409999999999</v>
      </c>
      <c r="LC47">
        <v>0.75625799999999999</v>
      </c>
      <c r="LD47">
        <v>0.81715000000000004</v>
      </c>
      <c r="LO47" s="1" t="s">
        <v>10</v>
      </c>
      <c r="LP47" t="s">
        <v>0</v>
      </c>
      <c r="LQ47">
        <v>1.2759309999999999</v>
      </c>
      <c r="LR47">
        <v>1.1776409999999999</v>
      </c>
      <c r="LS47">
        <v>0.75625799999999999</v>
      </c>
      <c r="LT47">
        <v>0.81715000000000004</v>
      </c>
    </row>
    <row r="48" spans="1:332" x14ac:dyDescent="0.25">
      <c r="B48" t="s">
        <v>1</v>
      </c>
      <c r="C48">
        <v>2.330425</v>
      </c>
      <c r="D48">
        <v>1.3644769999999999</v>
      </c>
      <c r="E48">
        <v>0.92297200000000001</v>
      </c>
      <c r="F48">
        <v>1.0269889999999999</v>
      </c>
      <c r="G48">
        <v>1.0326770000000001</v>
      </c>
      <c r="H48">
        <v>1.0030380000000001</v>
      </c>
      <c r="I48">
        <v>1.0148779999999999</v>
      </c>
      <c r="J48">
        <v>0.95676600000000001</v>
      </c>
      <c r="K48">
        <v>0.92436399999999996</v>
      </c>
      <c r="L48">
        <v>0.98363299999999998</v>
      </c>
      <c r="M48">
        <v>0.96764799999999995</v>
      </c>
      <c r="N48">
        <v>0.96580100000000002</v>
      </c>
      <c r="O48">
        <v>1.049461</v>
      </c>
      <c r="P48">
        <v>0.93228299999999997</v>
      </c>
      <c r="Q48">
        <v>1.058586</v>
      </c>
      <c r="R48">
        <v>1.0234620000000001</v>
      </c>
      <c r="S48">
        <v>0.950573</v>
      </c>
      <c r="T48">
        <v>0.94675399999999998</v>
      </c>
      <c r="U48">
        <v>0.97638199999999997</v>
      </c>
      <c r="V48">
        <v>0.99529699999999999</v>
      </c>
      <c r="Z48" t="s">
        <v>1</v>
      </c>
      <c r="AA48">
        <v>0.42910599999999999</v>
      </c>
      <c r="AB48">
        <v>0.732881</v>
      </c>
      <c r="AC48">
        <v>1.083456</v>
      </c>
      <c r="AD48">
        <v>0.97372099999999995</v>
      </c>
      <c r="AE48">
        <v>0.96835700000000002</v>
      </c>
      <c r="AF48">
        <v>0.99697100000000005</v>
      </c>
      <c r="AG48">
        <v>0.98533999999999999</v>
      </c>
      <c r="AH48">
        <v>1.045188</v>
      </c>
      <c r="AI48">
        <v>1.081825</v>
      </c>
      <c r="AJ48">
        <v>1.0166390000000001</v>
      </c>
      <c r="AK48">
        <v>1.033433</v>
      </c>
      <c r="AL48">
        <v>1.0354099999999999</v>
      </c>
      <c r="AM48">
        <v>0.95286999999999999</v>
      </c>
      <c r="AN48">
        <v>1.0726359999999999</v>
      </c>
      <c r="AO48">
        <v>0.94465699999999997</v>
      </c>
      <c r="AP48">
        <v>0.97707599999999994</v>
      </c>
      <c r="AQ48">
        <v>1.0519970000000001</v>
      </c>
      <c r="AR48">
        <v>1.056241</v>
      </c>
      <c r="AS48">
        <v>1.0241899999999999</v>
      </c>
      <c r="AT48">
        <v>1.0047250000000001</v>
      </c>
      <c r="AV48">
        <v>2.833E-3</v>
      </c>
      <c r="AW48">
        <f t="shared" si="0"/>
        <v>0.725248</v>
      </c>
      <c r="AX48">
        <f t="shared" si="1"/>
        <v>4.5328E-2</v>
      </c>
      <c r="AZ48" t="s">
        <v>125</v>
      </c>
      <c r="BA48">
        <v>353.04461800000001</v>
      </c>
      <c r="BB48">
        <v>2.833E-3</v>
      </c>
      <c r="BC48">
        <v>206065082920</v>
      </c>
      <c r="BD48">
        <v>583680000</v>
      </c>
      <c r="BM48" s="1"/>
      <c r="BN48" t="s">
        <v>1</v>
      </c>
      <c r="BO48">
        <v>4.9976139999999996</v>
      </c>
      <c r="BP48">
        <v>5.0534379999999999</v>
      </c>
      <c r="BQ48">
        <v>4.9396529999999998</v>
      </c>
      <c r="BR48">
        <v>5.0733620000000004</v>
      </c>
      <c r="BS48">
        <v>4.9790140000000003</v>
      </c>
      <c r="BT48">
        <v>4.9319329999999999</v>
      </c>
      <c r="BU48">
        <v>4.9392950000000004</v>
      </c>
      <c r="BV48">
        <v>4.9334030000000002</v>
      </c>
      <c r="BW48">
        <v>4.9358769999999996</v>
      </c>
      <c r="BX48">
        <v>4.9198180000000002</v>
      </c>
      <c r="BY48">
        <v>5.0069350000000004</v>
      </c>
      <c r="BZ48">
        <v>4.9260080000000004</v>
      </c>
      <c r="CA48">
        <v>4.915057</v>
      </c>
      <c r="CB48">
        <v>4.9319290000000002</v>
      </c>
      <c r="CC48">
        <v>5.0938889999999999</v>
      </c>
      <c r="CD48">
        <v>5.0760909999999999</v>
      </c>
      <c r="CE48">
        <v>5.0191150000000002</v>
      </c>
      <c r="CF48">
        <v>5.1283830000000004</v>
      </c>
      <c r="CG48">
        <v>5.0867969999999998</v>
      </c>
      <c r="CH48">
        <v>5.0739510000000001</v>
      </c>
      <c r="CK48" s="1"/>
      <c r="CL48" t="s">
        <v>1</v>
      </c>
      <c r="CM48">
        <v>0.72383500000000001</v>
      </c>
      <c r="CN48">
        <v>0.71028899999999995</v>
      </c>
      <c r="CO48">
        <v>0.57655900000000004</v>
      </c>
      <c r="CP48">
        <v>0.36795099999999997</v>
      </c>
      <c r="CQ48">
        <v>0.62052300000000005</v>
      </c>
      <c r="CR48">
        <v>0.596105</v>
      </c>
      <c r="CS48">
        <v>0.61246699999999998</v>
      </c>
      <c r="CT48">
        <v>0.59011400000000003</v>
      </c>
      <c r="CU48">
        <v>0.58848199999999995</v>
      </c>
      <c r="CV48">
        <v>0.60235799999999995</v>
      </c>
      <c r="CW48">
        <v>0.32642300000000002</v>
      </c>
      <c r="CX48">
        <v>0.60122500000000001</v>
      </c>
      <c r="CY48">
        <v>0.58667499999999995</v>
      </c>
      <c r="CZ48">
        <v>0.58638400000000002</v>
      </c>
      <c r="DA48">
        <v>0.36442200000000002</v>
      </c>
      <c r="DB48">
        <v>0.36675600000000003</v>
      </c>
      <c r="DC48">
        <v>0.36078900000000003</v>
      </c>
      <c r="DD48">
        <v>0.33788299999999999</v>
      </c>
      <c r="DE48">
        <v>0.37940499999999999</v>
      </c>
      <c r="DF48">
        <v>0.37229899999999999</v>
      </c>
      <c r="KZ48" t="s">
        <v>1</v>
      </c>
      <c r="LA48">
        <v>2.330425</v>
      </c>
      <c r="LB48">
        <v>1.3644769999999999</v>
      </c>
      <c r="LC48">
        <v>0.96764799999999995</v>
      </c>
      <c r="LD48">
        <v>0.99529699999999999</v>
      </c>
      <c r="LP48" t="s">
        <v>1</v>
      </c>
      <c r="LQ48">
        <v>2.330425</v>
      </c>
      <c r="LR48">
        <v>1.3644769999999999</v>
      </c>
      <c r="LS48">
        <v>0.96764799999999995</v>
      </c>
      <c r="LT48">
        <v>0.99529699999999999</v>
      </c>
    </row>
    <row r="49" spans="1:332" x14ac:dyDescent="0.25">
      <c r="B49" t="s">
        <v>2</v>
      </c>
      <c r="C49">
        <v>2.2316090000000002</v>
      </c>
      <c r="D49">
        <v>1.2833159999999999</v>
      </c>
      <c r="E49">
        <v>0.87538499999999997</v>
      </c>
      <c r="F49">
        <v>0.95597600000000005</v>
      </c>
      <c r="G49">
        <v>0.95714600000000005</v>
      </c>
      <c r="H49">
        <v>1.0009729999999999</v>
      </c>
      <c r="I49">
        <v>1.002829</v>
      </c>
      <c r="J49">
        <v>0.91023799999999999</v>
      </c>
      <c r="K49">
        <v>0.95664000000000005</v>
      </c>
      <c r="L49">
        <v>1.0012000000000001</v>
      </c>
      <c r="M49">
        <v>0.98427500000000001</v>
      </c>
      <c r="N49">
        <v>0.97105600000000003</v>
      </c>
      <c r="O49">
        <v>1.0792079999999999</v>
      </c>
      <c r="P49">
        <v>0.89846199999999998</v>
      </c>
      <c r="Q49">
        <v>1.0455540000000001</v>
      </c>
      <c r="R49">
        <v>1.027917</v>
      </c>
      <c r="S49">
        <v>1.0580830000000001</v>
      </c>
      <c r="T49">
        <v>1.0237499999999999</v>
      </c>
      <c r="U49">
        <v>1.017922</v>
      </c>
      <c r="V49">
        <v>1.0225519999999999</v>
      </c>
      <c r="Z49" t="s">
        <v>2</v>
      </c>
      <c r="AA49">
        <v>0.44810699999999998</v>
      </c>
      <c r="AB49">
        <v>0.77923100000000001</v>
      </c>
      <c r="AC49">
        <v>1.1423540000000001</v>
      </c>
      <c r="AD49">
        <v>1.0460510000000001</v>
      </c>
      <c r="AE49">
        <v>1.044772</v>
      </c>
      <c r="AF49">
        <v>0.99902800000000003</v>
      </c>
      <c r="AG49">
        <v>0.99717900000000004</v>
      </c>
      <c r="AH49">
        <v>1.098614</v>
      </c>
      <c r="AI49">
        <v>1.0453250000000001</v>
      </c>
      <c r="AJ49">
        <v>0.99880199999999997</v>
      </c>
      <c r="AK49">
        <v>1.015976</v>
      </c>
      <c r="AL49">
        <v>1.029806</v>
      </c>
      <c r="AM49">
        <v>0.92660600000000004</v>
      </c>
      <c r="AN49">
        <v>1.113013</v>
      </c>
      <c r="AO49">
        <v>0.95643100000000003</v>
      </c>
      <c r="AP49">
        <v>0.97284099999999996</v>
      </c>
      <c r="AQ49">
        <v>0.94510499999999997</v>
      </c>
      <c r="AR49">
        <v>0.97680100000000003</v>
      </c>
      <c r="AS49">
        <v>0.98239399999999999</v>
      </c>
      <c r="AT49">
        <v>0.97794599999999998</v>
      </c>
      <c r="AV49">
        <v>2.6459999999999999E-3</v>
      </c>
      <c r="AW49">
        <f t="shared" si="0"/>
        <v>0.67737599999999998</v>
      </c>
      <c r="AX49">
        <f t="shared" si="1"/>
        <v>4.2335999999999999E-2</v>
      </c>
      <c r="AZ49" t="s">
        <v>126</v>
      </c>
      <c r="BA49">
        <v>377.86611399999998</v>
      </c>
      <c r="BB49">
        <v>2.6459999999999999E-3</v>
      </c>
      <c r="BC49">
        <v>220552893195</v>
      </c>
      <c r="BD49">
        <v>583680000</v>
      </c>
      <c r="BM49" s="1"/>
      <c r="BN49" t="s">
        <v>2</v>
      </c>
      <c r="BO49">
        <v>5.0453260000000002</v>
      </c>
      <c r="BP49">
        <v>5.1402999999999999</v>
      </c>
      <c r="BQ49">
        <v>5.0441500000000001</v>
      </c>
      <c r="BR49">
        <v>5.0999470000000002</v>
      </c>
      <c r="BS49">
        <v>4.9787860000000004</v>
      </c>
      <c r="BT49">
        <v>4.9324599999999998</v>
      </c>
      <c r="BU49">
        <v>4.9415630000000004</v>
      </c>
      <c r="BV49">
        <v>5.017582</v>
      </c>
      <c r="BW49">
        <v>5.0146059999999997</v>
      </c>
      <c r="BX49">
        <v>5.0078820000000004</v>
      </c>
      <c r="BY49">
        <v>5.0154680000000003</v>
      </c>
      <c r="BZ49">
        <v>5.0165430000000004</v>
      </c>
      <c r="CA49">
        <v>5.0112350000000001</v>
      </c>
      <c r="CB49">
        <v>5.0307089999999999</v>
      </c>
      <c r="CC49">
        <v>5.1003239999999996</v>
      </c>
      <c r="CD49">
        <v>5.0779490000000003</v>
      </c>
      <c r="CE49">
        <v>5.0239370000000001</v>
      </c>
      <c r="CF49">
        <v>5.1145480000000001</v>
      </c>
      <c r="CG49">
        <v>5.0697260000000002</v>
      </c>
      <c r="CH49">
        <v>5.068924</v>
      </c>
      <c r="CK49" s="1"/>
      <c r="CL49" t="s">
        <v>2</v>
      </c>
      <c r="CM49">
        <v>0.75441000000000003</v>
      </c>
      <c r="CN49">
        <v>0.77657699999999996</v>
      </c>
      <c r="CO49">
        <v>0.62089099999999997</v>
      </c>
      <c r="CP49">
        <v>0.37320300000000001</v>
      </c>
      <c r="CQ49">
        <v>0.92615499999999995</v>
      </c>
      <c r="CR49">
        <v>0.88128099999999998</v>
      </c>
      <c r="CS49">
        <v>0.88312599999999997</v>
      </c>
      <c r="CT49">
        <v>0.62935700000000006</v>
      </c>
      <c r="CU49">
        <v>0.64617400000000003</v>
      </c>
      <c r="CV49">
        <v>0.63233200000000001</v>
      </c>
      <c r="CW49">
        <v>0.35970200000000002</v>
      </c>
      <c r="CX49">
        <v>0.65805199999999997</v>
      </c>
      <c r="CY49">
        <v>0.64454199999999995</v>
      </c>
      <c r="CZ49">
        <v>0.66117099999999995</v>
      </c>
      <c r="DA49">
        <v>0.40886099999999997</v>
      </c>
      <c r="DB49">
        <v>0.39351000000000003</v>
      </c>
      <c r="DC49">
        <v>0.38651099999999999</v>
      </c>
      <c r="DD49">
        <v>0.34920099999999998</v>
      </c>
      <c r="DE49">
        <v>0.39055299999999998</v>
      </c>
      <c r="DF49">
        <v>0.36796099999999998</v>
      </c>
      <c r="KZ49" t="s">
        <v>2</v>
      </c>
      <c r="LA49">
        <v>2.2316090000000002</v>
      </c>
      <c r="LB49">
        <v>1.2833159999999999</v>
      </c>
      <c r="LC49">
        <v>0.98427500000000001</v>
      </c>
      <c r="LD49">
        <v>1.0225519999999999</v>
      </c>
      <c r="LP49" t="s">
        <v>2</v>
      </c>
      <c r="LQ49">
        <v>2.2316090000000002</v>
      </c>
      <c r="LR49">
        <v>1.2833159999999999</v>
      </c>
      <c r="LS49">
        <v>0.98427500000000001</v>
      </c>
      <c r="LT49">
        <v>1.0225519999999999</v>
      </c>
    </row>
    <row r="50" spans="1:332" x14ac:dyDescent="0.25">
      <c r="A50" s="1">
        <v>28</v>
      </c>
      <c r="B50" t="s">
        <v>0</v>
      </c>
      <c r="C50">
        <v>13.629276000000001</v>
      </c>
      <c r="D50">
        <v>14.016049000000001</v>
      </c>
      <c r="E50">
        <v>13.306284</v>
      </c>
      <c r="F50">
        <v>13.485556000000001</v>
      </c>
      <c r="G50">
        <v>13.384357</v>
      </c>
      <c r="H50">
        <v>13.667994999999999</v>
      </c>
      <c r="I50">
        <v>13.635237</v>
      </c>
      <c r="J50">
        <v>13.874394000000001</v>
      </c>
      <c r="K50">
        <v>13.176240999999999</v>
      </c>
      <c r="L50">
        <v>13.578782</v>
      </c>
      <c r="M50">
        <v>13.357616</v>
      </c>
      <c r="N50">
        <v>12.992063999999999</v>
      </c>
      <c r="O50">
        <v>13.314233</v>
      </c>
      <c r="P50">
        <v>13.095634</v>
      </c>
      <c r="Q50">
        <v>13.360429</v>
      </c>
      <c r="R50">
        <v>13.605028000000001</v>
      </c>
      <c r="S50">
        <v>13.082413000000001</v>
      </c>
      <c r="T50">
        <v>13.962222000000001</v>
      </c>
      <c r="U50">
        <v>13.761424</v>
      </c>
      <c r="V50">
        <v>13.184269</v>
      </c>
      <c r="Y50" s="1">
        <v>28</v>
      </c>
      <c r="Z50" t="s">
        <v>0</v>
      </c>
      <c r="AA50">
        <v>7.3371000000000006E-2</v>
      </c>
      <c r="AB50">
        <v>7.1346999999999994E-2</v>
      </c>
      <c r="AC50">
        <v>7.5151999999999997E-2</v>
      </c>
      <c r="AD50">
        <v>7.4152999999999997E-2</v>
      </c>
      <c r="AE50">
        <v>7.4714000000000003E-2</v>
      </c>
      <c r="AF50">
        <v>7.3164000000000007E-2</v>
      </c>
      <c r="AG50">
        <v>7.3339000000000001E-2</v>
      </c>
      <c r="AH50">
        <v>7.2075E-2</v>
      </c>
      <c r="AI50">
        <v>7.5894000000000003E-2</v>
      </c>
      <c r="AJ50">
        <v>7.3644000000000001E-2</v>
      </c>
      <c r="AK50">
        <v>7.4864E-2</v>
      </c>
      <c r="AL50">
        <v>7.6969999999999997E-2</v>
      </c>
      <c r="AM50">
        <v>7.5107999999999994E-2</v>
      </c>
      <c r="AN50">
        <v>7.6360999999999998E-2</v>
      </c>
      <c r="AO50">
        <v>7.4847999999999998E-2</v>
      </c>
      <c r="AP50">
        <v>7.3501999999999998E-2</v>
      </c>
      <c r="AQ50">
        <v>7.6439000000000007E-2</v>
      </c>
      <c r="AR50">
        <v>7.1622000000000005E-2</v>
      </c>
      <c r="AS50">
        <v>7.2666999999999995E-2</v>
      </c>
      <c r="AT50">
        <v>7.5847999999999999E-2</v>
      </c>
      <c r="AV50">
        <v>2.601E-3</v>
      </c>
      <c r="AW50">
        <f t="shared" si="0"/>
        <v>0.665856</v>
      </c>
      <c r="AX50">
        <f t="shared" si="1"/>
        <v>4.1616E-2</v>
      </c>
      <c r="AZ50" t="s">
        <v>127</v>
      </c>
      <c r="BA50">
        <v>384.47696100000002</v>
      </c>
      <c r="BB50">
        <v>2.601E-3</v>
      </c>
      <c r="BC50">
        <v>224411512414</v>
      </c>
      <c r="BD50">
        <v>583680000</v>
      </c>
      <c r="BM50" s="1">
        <v>96</v>
      </c>
      <c r="BN50" t="s">
        <v>0</v>
      </c>
      <c r="BO50">
        <v>4.1427209999999999</v>
      </c>
      <c r="BP50">
        <v>4.155322</v>
      </c>
      <c r="BQ50">
        <v>4.1111510000000004</v>
      </c>
      <c r="BR50">
        <v>4.1720689999999996</v>
      </c>
      <c r="BS50">
        <v>4.1378899999999996</v>
      </c>
      <c r="BT50">
        <v>4.1213889999999997</v>
      </c>
      <c r="BU50">
        <v>4.1320779999999999</v>
      </c>
      <c r="BV50">
        <v>4.0950449999999998</v>
      </c>
      <c r="BW50">
        <v>4.0862410000000002</v>
      </c>
      <c r="BX50">
        <v>4.1719970000000002</v>
      </c>
      <c r="BY50">
        <v>4.1071369999999998</v>
      </c>
      <c r="BZ50">
        <v>4.1132720000000003</v>
      </c>
      <c r="CA50">
        <v>4.0870870000000004</v>
      </c>
      <c r="CB50">
        <v>4.0960669999999997</v>
      </c>
      <c r="CC50">
        <v>4.1836589999999996</v>
      </c>
      <c r="CD50">
        <v>4.1391299999999998</v>
      </c>
      <c r="CE50">
        <v>4.1048119999999999</v>
      </c>
      <c r="CF50">
        <v>4.1858909999999998</v>
      </c>
      <c r="CG50">
        <v>4.2304579999999996</v>
      </c>
      <c r="CH50">
        <v>4.1836760000000002</v>
      </c>
      <c r="CK50" s="1" t="s">
        <v>19</v>
      </c>
      <c r="CL50" t="s">
        <v>0</v>
      </c>
      <c r="CM50">
        <v>0.383774</v>
      </c>
      <c r="CN50">
        <v>0.36552899999999999</v>
      </c>
      <c r="CO50">
        <v>0.337337</v>
      </c>
      <c r="CP50">
        <v>0.26689499999999999</v>
      </c>
      <c r="CQ50">
        <v>0.35213899999999998</v>
      </c>
      <c r="CR50">
        <v>0.33371699999999999</v>
      </c>
      <c r="CS50">
        <v>0.34813100000000002</v>
      </c>
      <c r="CT50">
        <v>0.34634399999999999</v>
      </c>
      <c r="CU50">
        <v>0.34671400000000002</v>
      </c>
      <c r="CV50">
        <v>0.36397000000000002</v>
      </c>
      <c r="CW50">
        <v>0.24660799999999999</v>
      </c>
      <c r="CX50">
        <v>0.38083600000000001</v>
      </c>
      <c r="CY50">
        <v>0.34786800000000001</v>
      </c>
      <c r="CZ50">
        <v>0.35254200000000002</v>
      </c>
      <c r="DA50">
        <v>0.268895</v>
      </c>
      <c r="DB50">
        <v>0.296653</v>
      </c>
      <c r="DC50">
        <v>0.26916099999999998</v>
      </c>
      <c r="DD50">
        <v>0.32960200000000001</v>
      </c>
      <c r="DE50">
        <v>0.33855400000000002</v>
      </c>
      <c r="DF50">
        <v>0.27755200000000002</v>
      </c>
      <c r="KY50" s="1">
        <v>28</v>
      </c>
      <c r="KZ50" t="s">
        <v>0</v>
      </c>
      <c r="LA50">
        <v>13.629276000000001</v>
      </c>
      <c r="LB50">
        <v>14.016049000000001</v>
      </c>
      <c r="LC50">
        <v>13.357616</v>
      </c>
      <c r="LD50">
        <v>13.184269</v>
      </c>
      <c r="LO50" s="1">
        <v>28</v>
      </c>
      <c r="LP50" t="s">
        <v>0</v>
      </c>
      <c r="LQ50">
        <v>13.629276000000001</v>
      </c>
      <c r="LR50">
        <v>14.016049000000001</v>
      </c>
      <c r="LS50">
        <v>13.357616</v>
      </c>
      <c r="LT50">
        <v>13.184269</v>
      </c>
    </row>
    <row r="51" spans="1:332" x14ac:dyDescent="0.25">
      <c r="B51" t="s">
        <v>1</v>
      </c>
      <c r="C51">
        <v>14.496649</v>
      </c>
      <c r="D51">
        <v>14.541283</v>
      </c>
      <c r="E51">
        <v>14.02534</v>
      </c>
      <c r="F51">
        <v>15.900138</v>
      </c>
      <c r="G51">
        <v>14.127483</v>
      </c>
      <c r="H51">
        <v>14.707079999999999</v>
      </c>
      <c r="I51">
        <v>14.771248</v>
      </c>
      <c r="J51">
        <v>14.513379</v>
      </c>
      <c r="K51">
        <v>13.349074</v>
      </c>
      <c r="L51">
        <v>14.666353000000001</v>
      </c>
      <c r="M51">
        <v>14.638445000000001</v>
      </c>
      <c r="N51">
        <v>15.6335</v>
      </c>
      <c r="O51">
        <v>13.994125</v>
      </c>
      <c r="P51">
        <v>13.929477</v>
      </c>
      <c r="Q51">
        <v>14.259433</v>
      </c>
      <c r="R51">
        <v>14.659214</v>
      </c>
      <c r="S51">
        <v>15.574229000000001</v>
      </c>
      <c r="T51">
        <v>14.595768</v>
      </c>
      <c r="U51">
        <v>14.511982</v>
      </c>
      <c r="V51">
        <v>15.459751000000001</v>
      </c>
      <c r="Z51" t="s">
        <v>1</v>
      </c>
      <c r="AA51">
        <v>6.8981000000000001E-2</v>
      </c>
      <c r="AB51">
        <v>6.8769999999999998E-2</v>
      </c>
      <c r="AC51">
        <v>7.1300000000000002E-2</v>
      </c>
      <c r="AD51">
        <v>6.2893000000000004E-2</v>
      </c>
      <c r="AE51">
        <v>7.0784E-2</v>
      </c>
      <c r="AF51">
        <v>6.7993999999999999E-2</v>
      </c>
      <c r="AG51">
        <v>6.7698999999999995E-2</v>
      </c>
      <c r="AH51">
        <v>6.8902000000000005E-2</v>
      </c>
      <c r="AI51">
        <v>7.4912000000000006E-2</v>
      </c>
      <c r="AJ51">
        <v>6.8182999999999994E-2</v>
      </c>
      <c r="AK51">
        <v>6.8312999999999999E-2</v>
      </c>
      <c r="AL51">
        <v>6.3964999999999994E-2</v>
      </c>
      <c r="AM51">
        <v>7.1458999999999995E-2</v>
      </c>
      <c r="AN51">
        <v>7.1790000000000007E-2</v>
      </c>
      <c r="AO51">
        <v>7.0128999999999997E-2</v>
      </c>
      <c r="AP51">
        <v>6.8215999999999999E-2</v>
      </c>
      <c r="AQ51">
        <v>6.4209000000000002E-2</v>
      </c>
      <c r="AR51">
        <v>6.8513000000000004E-2</v>
      </c>
      <c r="AS51">
        <v>6.8908999999999998E-2</v>
      </c>
      <c r="AT51">
        <v>6.4684000000000005E-2</v>
      </c>
      <c r="AV51">
        <v>2.594E-3</v>
      </c>
      <c r="AW51">
        <f t="shared" si="0"/>
        <v>0.66406399999999999</v>
      </c>
      <c r="AX51">
        <f t="shared" si="1"/>
        <v>4.1503999999999999E-2</v>
      </c>
      <c r="AZ51" t="s">
        <v>128</v>
      </c>
      <c r="BA51">
        <v>385.57720999999998</v>
      </c>
      <c r="BB51">
        <v>2.594E-3</v>
      </c>
      <c r="BC51">
        <v>225053705843</v>
      </c>
      <c r="BD51">
        <v>583680000</v>
      </c>
      <c r="BM51" s="1"/>
      <c r="BN51" t="s">
        <v>1</v>
      </c>
      <c r="BO51">
        <v>4.3795859999999998</v>
      </c>
      <c r="BP51">
        <v>4.4321169999999999</v>
      </c>
      <c r="BQ51">
        <v>4.2850950000000001</v>
      </c>
      <c r="BR51">
        <v>4.4627819999999998</v>
      </c>
      <c r="BS51">
        <v>4.3044830000000003</v>
      </c>
      <c r="BT51">
        <v>4.261101</v>
      </c>
      <c r="BU51">
        <v>4.2635240000000003</v>
      </c>
      <c r="BV51">
        <v>4.2500030000000004</v>
      </c>
      <c r="BW51">
        <v>4.2499700000000002</v>
      </c>
      <c r="BX51">
        <v>4.247261</v>
      </c>
      <c r="BY51">
        <v>4.4058390000000003</v>
      </c>
      <c r="BZ51">
        <v>4.2465310000000001</v>
      </c>
      <c r="CA51">
        <v>4.234432</v>
      </c>
      <c r="CB51">
        <v>4.2432460000000001</v>
      </c>
      <c r="CC51">
        <v>4.3826090000000004</v>
      </c>
      <c r="CD51">
        <v>4.334695</v>
      </c>
      <c r="CE51">
        <v>4.3990879999999999</v>
      </c>
      <c r="CF51">
        <v>4.2422190000000004</v>
      </c>
      <c r="CG51">
        <v>4.2509629999999996</v>
      </c>
      <c r="CH51">
        <v>4.453919</v>
      </c>
      <c r="CK51" s="1"/>
      <c r="CL51" t="s">
        <v>1</v>
      </c>
      <c r="CM51">
        <v>0.65617199999999998</v>
      </c>
      <c r="CN51">
        <v>0.61151100000000003</v>
      </c>
      <c r="CO51">
        <v>0.49207200000000001</v>
      </c>
      <c r="CP51">
        <v>0.36527100000000001</v>
      </c>
      <c r="CQ51">
        <v>0.52541000000000004</v>
      </c>
      <c r="CR51">
        <v>0.50454100000000002</v>
      </c>
      <c r="CS51">
        <v>0.52303500000000003</v>
      </c>
      <c r="CT51">
        <v>0.50216700000000003</v>
      </c>
      <c r="CU51">
        <v>0.50434199999999996</v>
      </c>
      <c r="CV51">
        <v>0.50992499999999996</v>
      </c>
      <c r="CW51">
        <v>0.35900900000000002</v>
      </c>
      <c r="CX51">
        <v>0.51366599999999996</v>
      </c>
      <c r="CY51">
        <v>0.49745600000000001</v>
      </c>
      <c r="CZ51">
        <v>0.50117199999999995</v>
      </c>
      <c r="DA51">
        <v>0.37583100000000003</v>
      </c>
      <c r="DB51">
        <v>0.38808999999999999</v>
      </c>
      <c r="DC51">
        <v>0.38138699999999998</v>
      </c>
      <c r="DD51">
        <v>0.52273599999999998</v>
      </c>
      <c r="DE51">
        <v>0.52024599999999999</v>
      </c>
      <c r="DF51">
        <v>0.37018099999999998</v>
      </c>
      <c r="KZ51" t="s">
        <v>1</v>
      </c>
      <c r="LA51">
        <v>14.496649</v>
      </c>
      <c r="LB51">
        <v>14.541283</v>
      </c>
      <c r="LC51">
        <v>14.638445000000001</v>
      </c>
      <c r="LD51">
        <v>15.459751000000001</v>
      </c>
      <c r="LP51" t="s">
        <v>1</v>
      </c>
      <c r="LQ51">
        <v>14.496649</v>
      </c>
      <c r="LR51">
        <v>14.541283</v>
      </c>
      <c r="LS51">
        <v>14.638445000000001</v>
      </c>
      <c r="LT51">
        <v>15.459751000000001</v>
      </c>
    </row>
    <row r="52" spans="1:332" x14ac:dyDescent="0.25">
      <c r="B52" t="s">
        <v>2</v>
      </c>
      <c r="C52">
        <v>14.489617000000001</v>
      </c>
      <c r="D52">
        <v>14.387195999999999</v>
      </c>
      <c r="E52">
        <v>14.115038</v>
      </c>
      <c r="F52">
        <v>15.894666000000001</v>
      </c>
      <c r="G52">
        <v>14.161789000000001</v>
      </c>
      <c r="H52">
        <v>14.893894</v>
      </c>
      <c r="I52">
        <v>14.812771</v>
      </c>
      <c r="J52">
        <v>14.648898000000001</v>
      </c>
      <c r="K52">
        <v>14.143960999999999</v>
      </c>
      <c r="L52">
        <v>14.610246</v>
      </c>
      <c r="M52">
        <v>14.515091</v>
      </c>
      <c r="N52">
        <v>15.616958</v>
      </c>
      <c r="O52">
        <v>14.011246</v>
      </c>
      <c r="P52">
        <v>14.0078</v>
      </c>
      <c r="Q52">
        <v>14.066706</v>
      </c>
      <c r="R52">
        <v>14.733048999999999</v>
      </c>
      <c r="S52">
        <v>15.834752</v>
      </c>
      <c r="T52">
        <v>14.831618000000001</v>
      </c>
      <c r="U52">
        <v>14.874394000000001</v>
      </c>
      <c r="V52">
        <v>15.638101000000001</v>
      </c>
      <c r="Z52" t="s">
        <v>2</v>
      </c>
      <c r="AA52">
        <v>6.9015000000000007E-2</v>
      </c>
      <c r="AB52">
        <v>6.9505999999999998E-2</v>
      </c>
      <c r="AC52">
        <v>7.0846000000000006E-2</v>
      </c>
      <c r="AD52">
        <v>6.2913999999999998E-2</v>
      </c>
      <c r="AE52">
        <v>7.0612999999999995E-2</v>
      </c>
      <c r="AF52">
        <v>6.7141999999999993E-2</v>
      </c>
      <c r="AG52">
        <v>6.7509E-2</v>
      </c>
      <c r="AH52">
        <v>6.8265000000000006E-2</v>
      </c>
      <c r="AI52">
        <v>7.0702000000000001E-2</v>
      </c>
      <c r="AJ52">
        <v>6.8445000000000006E-2</v>
      </c>
      <c r="AK52">
        <v>6.8893999999999997E-2</v>
      </c>
      <c r="AL52">
        <v>6.4033000000000007E-2</v>
      </c>
      <c r="AM52">
        <v>7.1371000000000004E-2</v>
      </c>
      <c r="AN52">
        <v>7.1388999999999994E-2</v>
      </c>
      <c r="AO52">
        <v>7.109E-2</v>
      </c>
      <c r="AP52">
        <v>6.7875000000000005E-2</v>
      </c>
      <c r="AQ52">
        <v>6.3152E-2</v>
      </c>
      <c r="AR52">
        <v>6.7423999999999998E-2</v>
      </c>
      <c r="AS52">
        <v>6.7229999999999998E-2</v>
      </c>
      <c r="AT52">
        <v>6.3946000000000003E-2</v>
      </c>
      <c r="AV52">
        <v>2.6029999999999998E-3</v>
      </c>
      <c r="AW52">
        <f t="shared" si="0"/>
        <v>0.66636799999999996</v>
      </c>
      <c r="AX52">
        <f t="shared" si="1"/>
        <v>4.1647999999999998E-2</v>
      </c>
      <c r="AZ52" t="s">
        <v>129</v>
      </c>
      <c r="BA52">
        <v>384.24239899999998</v>
      </c>
      <c r="BB52">
        <v>2.6029999999999998E-3</v>
      </c>
      <c r="BC52">
        <v>224274603337</v>
      </c>
      <c r="BD52">
        <v>583680000</v>
      </c>
      <c r="BM52" s="1"/>
      <c r="BN52" t="s">
        <v>2</v>
      </c>
      <c r="BO52">
        <v>4.345942</v>
      </c>
      <c r="BP52">
        <v>4.4254899999999999</v>
      </c>
      <c r="BQ52">
        <v>4.304519</v>
      </c>
      <c r="BR52">
        <v>4.4428640000000001</v>
      </c>
      <c r="BS52">
        <v>4.3004470000000001</v>
      </c>
      <c r="BT52">
        <v>4.2482689999999996</v>
      </c>
      <c r="BU52">
        <v>4.2698219999999996</v>
      </c>
      <c r="BV52">
        <v>4.3544020000000003</v>
      </c>
      <c r="BW52">
        <v>4.3508449999999996</v>
      </c>
      <c r="BX52">
        <v>4.4078710000000001</v>
      </c>
      <c r="BY52">
        <v>4.4427000000000003</v>
      </c>
      <c r="BZ52">
        <v>4.390536</v>
      </c>
      <c r="CA52">
        <v>4.3849390000000001</v>
      </c>
      <c r="CB52">
        <v>4.3569899999999997</v>
      </c>
      <c r="CC52">
        <v>4.4283549999999998</v>
      </c>
      <c r="CD52">
        <v>4.3838800000000004</v>
      </c>
      <c r="CE52">
        <v>4.4380090000000001</v>
      </c>
      <c r="CF52">
        <v>4.3548179999999999</v>
      </c>
      <c r="CG52">
        <v>4.3713709999999999</v>
      </c>
      <c r="CH52">
        <v>4.4952959999999997</v>
      </c>
      <c r="CK52" s="1"/>
      <c r="CL52" t="s">
        <v>2</v>
      </c>
      <c r="CM52">
        <v>0.66880499999999998</v>
      </c>
      <c r="CN52">
        <v>0.676284</v>
      </c>
      <c r="CO52">
        <v>0.52871400000000002</v>
      </c>
      <c r="CP52">
        <v>0.36786999999999997</v>
      </c>
      <c r="CQ52">
        <v>0.76200199999999996</v>
      </c>
      <c r="CR52">
        <v>0.71768699999999996</v>
      </c>
      <c r="CS52">
        <v>0.77244000000000002</v>
      </c>
      <c r="CT52">
        <v>0.54557299999999997</v>
      </c>
      <c r="CU52">
        <v>0.54374</v>
      </c>
      <c r="CV52">
        <v>0.55205700000000002</v>
      </c>
      <c r="CW52">
        <v>0.35752099999999998</v>
      </c>
      <c r="CX52">
        <v>0.55298199999999997</v>
      </c>
      <c r="CY52">
        <v>0.54299699999999995</v>
      </c>
      <c r="CZ52">
        <v>0.54344099999999995</v>
      </c>
      <c r="DA52">
        <v>0.37660500000000002</v>
      </c>
      <c r="DB52">
        <v>0.37867699999999999</v>
      </c>
      <c r="DC52">
        <v>0.380938</v>
      </c>
      <c r="DD52">
        <v>0.54849599999999998</v>
      </c>
      <c r="DE52">
        <v>0.55499900000000002</v>
      </c>
      <c r="DF52">
        <v>0.37293399999999999</v>
      </c>
      <c r="KZ52" t="s">
        <v>2</v>
      </c>
      <c r="LA52">
        <v>14.489617000000001</v>
      </c>
      <c r="LB52">
        <v>14.387195999999999</v>
      </c>
      <c r="LC52">
        <v>14.515091</v>
      </c>
      <c r="LD52">
        <v>15.638101000000001</v>
      </c>
      <c r="LP52" t="s">
        <v>2</v>
      </c>
      <c r="LQ52">
        <v>14.489617000000001</v>
      </c>
      <c r="LR52">
        <v>14.387195999999999</v>
      </c>
      <c r="LS52">
        <v>14.515091</v>
      </c>
      <c r="LT52">
        <v>15.638101000000001</v>
      </c>
    </row>
    <row r="53" spans="1:332" x14ac:dyDescent="0.25">
      <c r="A53" s="1" t="s">
        <v>11</v>
      </c>
      <c r="B53" t="s">
        <v>0</v>
      </c>
      <c r="C53">
        <v>1.1345799999999999</v>
      </c>
      <c r="D53">
        <v>1.005781</v>
      </c>
      <c r="E53">
        <v>0.60071099999999999</v>
      </c>
      <c r="F53">
        <v>0.69446699999999995</v>
      </c>
      <c r="G53">
        <v>0.67451099999999997</v>
      </c>
      <c r="H53">
        <v>0.68076700000000001</v>
      </c>
      <c r="I53">
        <v>0.691276</v>
      </c>
      <c r="J53">
        <v>0.63111600000000001</v>
      </c>
      <c r="K53">
        <v>0.65487499999999998</v>
      </c>
      <c r="L53">
        <v>0.69128100000000003</v>
      </c>
      <c r="M53">
        <v>0.71915099999999998</v>
      </c>
      <c r="N53">
        <v>0.58081300000000002</v>
      </c>
      <c r="O53">
        <v>0.72460999999999998</v>
      </c>
      <c r="P53">
        <v>0.59687100000000004</v>
      </c>
      <c r="Q53">
        <v>0.73916300000000001</v>
      </c>
      <c r="R53">
        <v>0.65517800000000004</v>
      </c>
      <c r="S53">
        <v>0.60155000000000003</v>
      </c>
      <c r="T53">
        <v>0.62402500000000005</v>
      </c>
      <c r="U53">
        <v>0.63137799999999999</v>
      </c>
      <c r="V53">
        <v>0.61035700000000004</v>
      </c>
      <c r="Y53" s="1" t="s">
        <v>11</v>
      </c>
      <c r="Z53" t="s">
        <v>0</v>
      </c>
      <c r="AA53">
        <v>0.88138300000000003</v>
      </c>
      <c r="AB53">
        <v>0.99425300000000005</v>
      </c>
      <c r="AC53">
        <v>1.664695</v>
      </c>
      <c r="AD53">
        <v>1.439953</v>
      </c>
      <c r="AE53">
        <v>1.482556</v>
      </c>
      <c r="AF53">
        <v>1.468931</v>
      </c>
      <c r="AG53">
        <v>1.446601</v>
      </c>
      <c r="AH53">
        <v>1.5844940000000001</v>
      </c>
      <c r="AI53">
        <v>1.52701</v>
      </c>
      <c r="AJ53">
        <v>1.4465889999999999</v>
      </c>
      <c r="AK53">
        <v>1.3905289999999999</v>
      </c>
      <c r="AL53">
        <v>1.7217229999999999</v>
      </c>
      <c r="AM53">
        <v>1.380053</v>
      </c>
      <c r="AN53">
        <v>1.675403</v>
      </c>
      <c r="AO53">
        <v>1.352881</v>
      </c>
      <c r="AP53">
        <v>1.526303</v>
      </c>
      <c r="AQ53">
        <v>1.662371</v>
      </c>
      <c r="AR53">
        <v>1.6025</v>
      </c>
      <c r="AS53">
        <v>1.5838369999999999</v>
      </c>
      <c r="AT53">
        <v>1.6383859999999999</v>
      </c>
      <c r="AV53">
        <v>2.5929999999999998E-3</v>
      </c>
      <c r="AW53">
        <f t="shared" si="0"/>
        <v>0.66380799999999995</v>
      </c>
      <c r="AX53">
        <f t="shared" si="1"/>
        <v>4.1487999999999997E-2</v>
      </c>
      <c r="AZ53" t="s">
        <v>130</v>
      </c>
      <c r="BA53">
        <v>385.71455500000002</v>
      </c>
      <c r="BB53">
        <v>2.5929999999999998E-3</v>
      </c>
      <c r="BC53">
        <v>225133871307</v>
      </c>
      <c r="BD53">
        <v>583680000</v>
      </c>
      <c r="BM53" s="1">
        <v>112</v>
      </c>
      <c r="BN53" t="s">
        <v>0</v>
      </c>
      <c r="BO53">
        <v>3.6485460000000001</v>
      </c>
      <c r="BP53">
        <v>3.6739830000000002</v>
      </c>
      <c r="BQ53">
        <v>3.6192389999999999</v>
      </c>
      <c r="BR53">
        <v>3.675125</v>
      </c>
      <c r="BS53">
        <v>3.7112189999999998</v>
      </c>
      <c r="BT53">
        <v>3.725425</v>
      </c>
      <c r="BU53">
        <v>3.7410610000000002</v>
      </c>
      <c r="BV53">
        <v>3.7424050000000002</v>
      </c>
      <c r="BW53">
        <v>3.7467619999999999</v>
      </c>
      <c r="BX53">
        <v>3.821472</v>
      </c>
      <c r="BY53">
        <v>3.8348680000000002</v>
      </c>
      <c r="BZ53">
        <v>3.8213170000000001</v>
      </c>
      <c r="CA53">
        <v>3.7530290000000002</v>
      </c>
      <c r="CB53">
        <v>3.7509250000000001</v>
      </c>
      <c r="CC53">
        <v>3.7937639999999999</v>
      </c>
      <c r="CD53">
        <v>3.7507760000000001</v>
      </c>
      <c r="CE53">
        <v>3.8183120000000002</v>
      </c>
      <c r="CF53">
        <v>3.8093110000000001</v>
      </c>
      <c r="CG53">
        <v>3.8385590000000001</v>
      </c>
      <c r="CH53">
        <v>3.8449399999999998</v>
      </c>
      <c r="CK53" s="1" t="s">
        <v>20</v>
      </c>
      <c r="CL53" t="s">
        <v>0</v>
      </c>
      <c r="CM53">
        <v>0.376614</v>
      </c>
      <c r="CN53">
        <v>0.37560500000000002</v>
      </c>
      <c r="CO53">
        <v>0.36343199999999998</v>
      </c>
      <c r="CP53">
        <v>0.31642199999999998</v>
      </c>
      <c r="CQ53">
        <v>0.34040500000000001</v>
      </c>
      <c r="CR53">
        <v>0.336036</v>
      </c>
      <c r="CS53">
        <v>0.36446600000000001</v>
      </c>
      <c r="CT53">
        <v>0.32641599999999998</v>
      </c>
      <c r="CU53">
        <v>0.35351500000000002</v>
      </c>
      <c r="CV53">
        <v>0.348246</v>
      </c>
      <c r="CW53">
        <v>0.35557299999999997</v>
      </c>
      <c r="CX53">
        <v>0.37474299999999999</v>
      </c>
      <c r="CY53">
        <v>0.34116200000000002</v>
      </c>
      <c r="CZ53">
        <v>0.342281</v>
      </c>
      <c r="DA53">
        <v>0.27702399999999999</v>
      </c>
      <c r="DB53">
        <v>0.317527</v>
      </c>
      <c r="DC53">
        <v>0.35123799999999999</v>
      </c>
      <c r="DD53">
        <v>0.320523</v>
      </c>
      <c r="DE53">
        <v>0.34175299999999997</v>
      </c>
      <c r="DF53">
        <v>0.35846</v>
      </c>
      <c r="KY53" s="1" t="s">
        <v>11</v>
      </c>
      <c r="KZ53" t="s">
        <v>0</v>
      </c>
      <c r="LA53">
        <v>1.1345799999999999</v>
      </c>
      <c r="LB53">
        <v>1.005781</v>
      </c>
      <c r="LC53">
        <v>0.71915099999999998</v>
      </c>
      <c r="LD53">
        <v>0.61035700000000004</v>
      </c>
      <c r="LO53" s="1" t="s">
        <v>11</v>
      </c>
      <c r="LP53" t="s">
        <v>0</v>
      </c>
      <c r="LQ53">
        <v>1.1345799999999999</v>
      </c>
      <c r="LR53">
        <v>1.005781</v>
      </c>
      <c r="LS53">
        <v>0.71915099999999998</v>
      </c>
      <c r="LT53">
        <v>0.61035700000000004</v>
      </c>
    </row>
    <row r="54" spans="1:332" x14ac:dyDescent="0.25">
      <c r="B54" t="s">
        <v>1</v>
      </c>
      <c r="C54">
        <v>1.906226</v>
      </c>
      <c r="D54">
        <v>1.115194</v>
      </c>
      <c r="E54">
        <v>0.79460399999999998</v>
      </c>
      <c r="F54">
        <v>0.91621900000000001</v>
      </c>
      <c r="G54">
        <v>0.90834999999999999</v>
      </c>
      <c r="H54">
        <v>0.92506699999999997</v>
      </c>
      <c r="I54">
        <v>0.91871100000000006</v>
      </c>
      <c r="J54">
        <v>0.82802799999999999</v>
      </c>
      <c r="K54">
        <v>0.79492600000000002</v>
      </c>
      <c r="L54">
        <v>0.96203300000000003</v>
      </c>
      <c r="M54">
        <v>0.923593</v>
      </c>
      <c r="N54">
        <v>0.91539400000000004</v>
      </c>
      <c r="O54">
        <v>0.935608</v>
      </c>
      <c r="P54">
        <v>0.76698900000000003</v>
      </c>
      <c r="Q54">
        <v>0.92506100000000002</v>
      </c>
      <c r="R54">
        <v>0.92838799999999999</v>
      </c>
      <c r="S54">
        <v>0.91184200000000004</v>
      </c>
      <c r="T54">
        <v>0.87700800000000001</v>
      </c>
      <c r="U54">
        <v>0.89812800000000004</v>
      </c>
      <c r="V54">
        <v>0.93958399999999997</v>
      </c>
      <c r="Z54" t="s">
        <v>1</v>
      </c>
      <c r="AA54">
        <v>0.52459699999999998</v>
      </c>
      <c r="AB54">
        <v>0.89670499999999997</v>
      </c>
      <c r="AC54">
        <v>1.2584880000000001</v>
      </c>
      <c r="AD54">
        <v>1.091442</v>
      </c>
      <c r="AE54">
        <v>1.100897</v>
      </c>
      <c r="AF54">
        <v>1.0810029999999999</v>
      </c>
      <c r="AG54">
        <v>1.0884819999999999</v>
      </c>
      <c r="AH54">
        <v>1.207689</v>
      </c>
      <c r="AI54">
        <v>1.257979</v>
      </c>
      <c r="AJ54">
        <v>1.0394650000000001</v>
      </c>
      <c r="AK54">
        <v>1.0827279999999999</v>
      </c>
      <c r="AL54">
        <v>1.0924259999999999</v>
      </c>
      <c r="AM54">
        <v>1.0688230000000001</v>
      </c>
      <c r="AN54">
        <v>1.3038000000000001</v>
      </c>
      <c r="AO54">
        <v>1.08101</v>
      </c>
      <c r="AP54">
        <v>1.0771360000000001</v>
      </c>
      <c r="AQ54">
        <v>1.096681</v>
      </c>
      <c r="AR54">
        <v>1.1402399999999999</v>
      </c>
      <c r="AS54">
        <v>1.113426</v>
      </c>
      <c r="AT54">
        <v>1.0643009999999999</v>
      </c>
      <c r="AV54">
        <v>2.5400000000000002E-3</v>
      </c>
      <c r="AW54">
        <f t="shared" si="0"/>
        <v>0.65024000000000004</v>
      </c>
      <c r="AX54">
        <f t="shared" si="1"/>
        <v>4.0640000000000003E-2</v>
      </c>
      <c r="AZ54" t="s">
        <v>131</v>
      </c>
      <c r="BA54">
        <v>393.72237000000001</v>
      </c>
      <c r="BB54">
        <v>2.5400000000000002E-3</v>
      </c>
      <c r="BC54">
        <v>229807872797</v>
      </c>
      <c r="BD54">
        <v>583680000</v>
      </c>
      <c r="BM54" s="1"/>
      <c r="BN54" t="s">
        <v>1</v>
      </c>
      <c r="BO54">
        <v>3.8383859999999999</v>
      </c>
      <c r="BP54">
        <v>3.849577</v>
      </c>
      <c r="BQ54">
        <v>3.7698230000000001</v>
      </c>
      <c r="BR54">
        <v>3.9344190000000001</v>
      </c>
      <c r="BS54">
        <v>3.8013460000000001</v>
      </c>
      <c r="BT54">
        <v>3.7639499999999999</v>
      </c>
      <c r="BU54">
        <v>3.7842669999999998</v>
      </c>
      <c r="BV54">
        <v>3.7711519999999998</v>
      </c>
      <c r="BW54">
        <v>3.7913350000000001</v>
      </c>
      <c r="BX54">
        <v>3.7860480000000001</v>
      </c>
      <c r="BY54">
        <v>3.7717529999999999</v>
      </c>
      <c r="BZ54">
        <v>3.7778749999999999</v>
      </c>
      <c r="CA54">
        <v>3.7703500000000001</v>
      </c>
      <c r="CB54">
        <v>3.7634409999999998</v>
      </c>
      <c r="CC54">
        <v>3.908598</v>
      </c>
      <c r="CD54">
        <v>3.8563179999999999</v>
      </c>
      <c r="CE54">
        <v>3.7742710000000002</v>
      </c>
      <c r="CF54">
        <v>3.782429</v>
      </c>
      <c r="CG54">
        <v>3.7652079999999999</v>
      </c>
      <c r="CH54">
        <v>3.9727769999999998</v>
      </c>
      <c r="CK54" s="1"/>
      <c r="CL54" t="s">
        <v>1</v>
      </c>
      <c r="CM54">
        <v>0.57876700000000003</v>
      </c>
      <c r="CN54">
        <v>0.55212399999999995</v>
      </c>
      <c r="CO54">
        <v>0.45338000000000001</v>
      </c>
      <c r="CP54">
        <v>0.37453199999999998</v>
      </c>
      <c r="CQ54">
        <v>0.48503200000000002</v>
      </c>
      <c r="CR54">
        <v>0.468781</v>
      </c>
      <c r="CS54">
        <v>0.48256300000000002</v>
      </c>
      <c r="CT54">
        <v>0.46637000000000001</v>
      </c>
      <c r="CU54">
        <v>0.46533200000000002</v>
      </c>
      <c r="CV54">
        <v>0.47387299999999999</v>
      </c>
      <c r="CW54">
        <v>0.468246</v>
      </c>
      <c r="CX54">
        <v>0.45336300000000002</v>
      </c>
      <c r="CY54">
        <v>0.43908999999999998</v>
      </c>
      <c r="CZ54">
        <v>0.44431300000000001</v>
      </c>
      <c r="DA54">
        <v>0.31645499999999999</v>
      </c>
      <c r="DB54">
        <v>0.30293300000000001</v>
      </c>
      <c r="DC54">
        <v>0.422682</v>
      </c>
      <c r="DD54">
        <v>0.42797200000000002</v>
      </c>
      <c r="DE54">
        <v>0.42909999999999998</v>
      </c>
      <c r="DF54">
        <v>0.36438700000000002</v>
      </c>
      <c r="KZ54" t="s">
        <v>1</v>
      </c>
      <c r="LA54">
        <v>1.906226</v>
      </c>
      <c r="LB54">
        <v>1.115194</v>
      </c>
      <c r="LC54">
        <v>0.923593</v>
      </c>
      <c r="LD54">
        <v>0.93958399999999997</v>
      </c>
      <c r="LP54" t="s">
        <v>1</v>
      </c>
      <c r="LQ54">
        <v>1.906226</v>
      </c>
      <c r="LR54">
        <v>1.115194</v>
      </c>
      <c r="LS54">
        <v>0.923593</v>
      </c>
      <c r="LT54">
        <v>0.93958399999999997</v>
      </c>
    </row>
    <row r="55" spans="1:332" x14ac:dyDescent="0.25">
      <c r="B55" t="s">
        <v>2</v>
      </c>
      <c r="C55">
        <v>1.9124559999999999</v>
      </c>
      <c r="D55">
        <v>1.1882569999999999</v>
      </c>
      <c r="E55">
        <v>0.77166000000000001</v>
      </c>
      <c r="F55">
        <v>0.90213600000000005</v>
      </c>
      <c r="G55">
        <v>0.83617799999999998</v>
      </c>
      <c r="H55">
        <v>0.934728</v>
      </c>
      <c r="I55">
        <v>0.89477499999999999</v>
      </c>
      <c r="J55">
        <v>0.80546600000000002</v>
      </c>
      <c r="K55">
        <v>0.792628</v>
      </c>
      <c r="L55">
        <v>0.91031099999999998</v>
      </c>
      <c r="M55">
        <v>0.91499699999999995</v>
      </c>
      <c r="N55">
        <v>0.93930999999999998</v>
      </c>
      <c r="O55">
        <v>0.95801000000000003</v>
      </c>
      <c r="P55">
        <v>0.78554500000000005</v>
      </c>
      <c r="Q55">
        <v>0.975715</v>
      </c>
      <c r="R55">
        <v>0.95410300000000003</v>
      </c>
      <c r="S55">
        <v>0.93450599999999995</v>
      </c>
      <c r="T55">
        <v>0.88948799999999995</v>
      </c>
      <c r="U55">
        <v>0.89426700000000003</v>
      </c>
      <c r="V55">
        <v>0.97049200000000002</v>
      </c>
      <c r="Z55" t="s">
        <v>2</v>
      </c>
      <c r="AA55">
        <v>0.52288800000000002</v>
      </c>
      <c r="AB55">
        <v>0.84156900000000001</v>
      </c>
      <c r="AC55">
        <v>1.2959080000000001</v>
      </c>
      <c r="AD55">
        <v>1.108481</v>
      </c>
      <c r="AE55">
        <v>1.195918</v>
      </c>
      <c r="AF55">
        <v>1.0698300000000001</v>
      </c>
      <c r="AG55">
        <v>1.1175999999999999</v>
      </c>
      <c r="AH55">
        <v>1.241517</v>
      </c>
      <c r="AI55">
        <v>1.2616259999999999</v>
      </c>
      <c r="AJ55">
        <v>1.0985259999999999</v>
      </c>
      <c r="AK55">
        <v>1.0929</v>
      </c>
      <c r="AL55">
        <v>1.064611</v>
      </c>
      <c r="AM55">
        <v>1.043831</v>
      </c>
      <c r="AN55">
        <v>1.273001</v>
      </c>
      <c r="AO55">
        <v>1.0248900000000001</v>
      </c>
      <c r="AP55">
        <v>1.0481039999999999</v>
      </c>
      <c r="AQ55">
        <v>1.070084</v>
      </c>
      <c r="AR55">
        <v>1.1242430000000001</v>
      </c>
      <c r="AS55">
        <v>1.1182350000000001</v>
      </c>
      <c r="AT55">
        <v>1.030405</v>
      </c>
      <c r="AV55">
        <v>2.5999999999999999E-3</v>
      </c>
      <c r="AW55">
        <f t="shared" si="0"/>
        <v>0.66559999999999997</v>
      </c>
      <c r="AX55">
        <f t="shared" si="1"/>
        <v>4.1599999999999998E-2</v>
      </c>
      <c r="AZ55" t="s">
        <v>132</v>
      </c>
      <c r="BA55">
        <v>384.59276199999999</v>
      </c>
      <c r="BB55">
        <v>2.5999999999999999E-3</v>
      </c>
      <c r="BC55">
        <v>224479103368</v>
      </c>
      <c r="BD55">
        <v>583680000</v>
      </c>
      <c r="BM55" s="1"/>
      <c r="BN55" t="s">
        <v>2</v>
      </c>
      <c r="BO55">
        <v>3.815995</v>
      </c>
      <c r="BP55">
        <v>3.8742610000000002</v>
      </c>
      <c r="BQ55">
        <v>3.8023470000000001</v>
      </c>
      <c r="BR55">
        <v>3.9291740000000002</v>
      </c>
      <c r="BS55">
        <v>3.807741</v>
      </c>
      <c r="BT55">
        <v>3.7705660000000001</v>
      </c>
      <c r="BU55">
        <v>3.7614800000000002</v>
      </c>
      <c r="BV55">
        <v>3.7936169999999998</v>
      </c>
      <c r="BW55">
        <v>3.8389069999999998</v>
      </c>
      <c r="BX55">
        <v>3.7825579999999999</v>
      </c>
      <c r="BY55">
        <v>3.7668680000000001</v>
      </c>
      <c r="BZ55">
        <v>3.8296579999999998</v>
      </c>
      <c r="CA55">
        <v>3.7534360000000002</v>
      </c>
      <c r="CB55">
        <v>3.8323390000000002</v>
      </c>
      <c r="CC55">
        <v>3.9757899999999999</v>
      </c>
      <c r="CD55">
        <v>3.982173</v>
      </c>
      <c r="CE55">
        <v>4.2817829999999999</v>
      </c>
      <c r="CF55">
        <v>4.5292839999999996</v>
      </c>
      <c r="CG55">
        <v>4.1950050000000001</v>
      </c>
      <c r="CH55">
        <v>3.9729299999999999</v>
      </c>
      <c r="CK55" s="1"/>
      <c r="CL55" t="s">
        <v>2</v>
      </c>
      <c r="CM55">
        <v>0.562338</v>
      </c>
      <c r="CN55">
        <v>0.57216400000000001</v>
      </c>
      <c r="CO55">
        <v>0.460003</v>
      </c>
      <c r="CP55">
        <v>0.35371900000000001</v>
      </c>
      <c r="CQ55">
        <v>0.67958200000000002</v>
      </c>
      <c r="CR55">
        <v>0.64383900000000005</v>
      </c>
      <c r="CS55">
        <v>0.65076000000000001</v>
      </c>
      <c r="CT55">
        <v>0.47125600000000001</v>
      </c>
      <c r="CU55">
        <v>0.47229399999999999</v>
      </c>
      <c r="CV55">
        <v>0.47848499999999999</v>
      </c>
      <c r="CW55">
        <v>0.47257100000000002</v>
      </c>
      <c r="CX55">
        <v>0.481655</v>
      </c>
      <c r="CY55">
        <v>0.46957599999999999</v>
      </c>
      <c r="CZ55">
        <v>0.47081800000000001</v>
      </c>
      <c r="DA55">
        <v>0.31459399999999998</v>
      </c>
      <c r="DB55">
        <v>0.30655199999999999</v>
      </c>
      <c r="DC55">
        <v>0.45987800000000001</v>
      </c>
      <c r="DD55">
        <v>0.45832899999999999</v>
      </c>
      <c r="DE55">
        <v>0.46430399999999999</v>
      </c>
      <c r="DF55">
        <v>0.365122</v>
      </c>
      <c r="KZ55" t="s">
        <v>2</v>
      </c>
      <c r="LA55">
        <v>1.9124559999999999</v>
      </c>
      <c r="LB55">
        <v>1.1882569999999999</v>
      </c>
      <c r="LC55">
        <v>0.91499699999999995</v>
      </c>
      <c r="LD55">
        <v>0.97049200000000002</v>
      </c>
      <c r="LP55" t="s">
        <v>2</v>
      </c>
      <c r="LQ55">
        <v>1.9124559999999999</v>
      </c>
      <c r="LR55">
        <v>1.1882569999999999</v>
      </c>
      <c r="LS55">
        <v>0.91499699999999995</v>
      </c>
      <c r="LT55">
        <v>0.97049200000000002</v>
      </c>
    </row>
    <row r="56" spans="1:332" x14ac:dyDescent="0.25">
      <c r="A56" s="1">
        <v>32</v>
      </c>
      <c r="B56" t="s">
        <v>0</v>
      </c>
      <c r="C56">
        <v>11.733677999999999</v>
      </c>
      <c r="D56">
        <v>11.559329999999999</v>
      </c>
      <c r="E56">
        <v>11.404508</v>
      </c>
      <c r="F56">
        <v>11.334325</v>
      </c>
      <c r="G56">
        <v>11.351799</v>
      </c>
      <c r="H56">
        <v>11.298351</v>
      </c>
      <c r="I56">
        <v>11.290213</v>
      </c>
      <c r="J56">
        <v>11.898999</v>
      </c>
      <c r="K56">
        <v>11.405837999999999</v>
      </c>
      <c r="L56">
        <v>11.233504</v>
      </c>
      <c r="M56">
        <v>11.256841</v>
      </c>
      <c r="N56">
        <v>11.302654</v>
      </c>
      <c r="O56">
        <v>11.470783000000001</v>
      </c>
      <c r="P56">
        <v>11.375468</v>
      </c>
      <c r="Q56">
        <v>11.510956</v>
      </c>
      <c r="R56">
        <v>11.275608</v>
      </c>
      <c r="S56">
        <v>11.291579</v>
      </c>
      <c r="T56">
        <v>11.83929</v>
      </c>
      <c r="U56">
        <v>11.260828</v>
      </c>
      <c r="V56">
        <v>11.350215</v>
      </c>
      <c r="Y56" s="1">
        <v>32</v>
      </c>
      <c r="Z56" t="s">
        <v>0</v>
      </c>
      <c r="AA56">
        <v>8.5224999999999995E-2</v>
      </c>
      <c r="AB56">
        <v>8.6510000000000004E-2</v>
      </c>
      <c r="AC56">
        <v>8.7684999999999999E-2</v>
      </c>
      <c r="AD56">
        <v>8.8228000000000001E-2</v>
      </c>
      <c r="AE56">
        <v>8.8092000000000004E-2</v>
      </c>
      <c r="AF56">
        <v>8.8508000000000003E-2</v>
      </c>
      <c r="AG56">
        <v>8.8571999999999998E-2</v>
      </c>
      <c r="AH56">
        <v>8.4041000000000005E-2</v>
      </c>
      <c r="AI56">
        <v>8.7674000000000002E-2</v>
      </c>
      <c r="AJ56">
        <v>8.9019000000000001E-2</v>
      </c>
      <c r="AK56">
        <v>8.8834999999999997E-2</v>
      </c>
      <c r="AL56">
        <v>8.8474999999999998E-2</v>
      </c>
      <c r="AM56">
        <v>8.7178000000000005E-2</v>
      </c>
      <c r="AN56">
        <v>8.7908E-2</v>
      </c>
      <c r="AO56">
        <v>8.6874000000000007E-2</v>
      </c>
      <c r="AP56">
        <v>8.8687000000000002E-2</v>
      </c>
      <c r="AQ56">
        <v>8.8562000000000002E-2</v>
      </c>
      <c r="AR56">
        <v>8.4464999999999998E-2</v>
      </c>
      <c r="AS56">
        <v>8.8803000000000007E-2</v>
      </c>
      <c r="AT56">
        <v>8.8104000000000002E-2</v>
      </c>
      <c r="AV56">
        <v>2.575E-3</v>
      </c>
      <c r="AW56">
        <f t="shared" si="0"/>
        <v>0.65920000000000001</v>
      </c>
      <c r="AX56">
        <f t="shared" si="1"/>
        <v>4.1200000000000001E-2</v>
      </c>
      <c r="AZ56" t="s">
        <v>133</v>
      </c>
      <c r="BA56">
        <v>388.296468</v>
      </c>
      <c r="BB56">
        <v>2.575E-3</v>
      </c>
      <c r="BC56">
        <v>226640882589</v>
      </c>
      <c r="BD56">
        <v>583680000</v>
      </c>
      <c r="BM56" s="1">
        <v>128</v>
      </c>
      <c r="BN56" t="s">
        <v>0</v>
      </c>
      <c r="BO56">
        <v>3.1571760000000002</v>
      </c>
      <c r="BP56">
        <v>3.1676669999999998</v>
      </c>
      <c r="BQ56">
        <v>3.1292810000000002</v>
      </c>
      <c r="BR56">
        <v>3.183252</v>
      </c>
      <c r="BS56">
        <v>3.1531009999999999</v>
      </c>
      <c r="BT56">
        <v>3.144533</v>
      </c>
      <c r="BU56">
        <v>3.1471550000000001</v>
      </c>
      <c r="BV56">
        <v>3.1119279999999998</v>
      </c>
      <c r="BW56">
        <v>3.107488</v>
      </c>
      <c r="BX56">
        <v>3.1533899999999999</v>
      </c>
      <c r="BY56">
        <v>3.1583600000000001</v>
      </c>
      <c r="BZ56">
        <v>3.1573060000000002</v>
      </c>
      <c r="CA56">
        <v>3.1104129999999999</v>
      </c>
      <c r="CB56">
        <v>3.1183190000000001</v>
      </c>
      <c r="CC56">
        <v>3.2078380000000002</v>
      </c>
      <c r="CD56">
        <v>3.2021329999999999</v>
      </c>
      <c r="CE56">
        <v>3.2073670000000001</v>
      </c>
      <c r="CF56">
        <v>3.191128</v>
      </c>
      <c r="CG56">
        <v>3.208745</v>
      </c>
      <c r="CH56">
        <v>3.2153749999999999</v>
      </c>
      <c r="CK56" s="1" t="s">
        <v>21</v>
      </c>
      <c r="CL56" t="s">
        <v>0</v>
      </c>
      <c r="CM56">
        <v>0.31744600000000001</v>
      </c>
      <c r="CN56">
        <v>0.29285299999999997</v>
      </c>
      <c r="CO56">
        <v>0.26870500000000003</v>
      </c>
      <c r="CP56">
        <v>0.27474900000000002</v>
      </c>
      <c r="CQ56">
        <v>0.322714</v>
      </c>
      <c r="CR56">
        <v>0.299286</v>
      </c>
      <c r="CS56">
        <v>0.297601</v>
      </c>
      <c r="CT56">
        <v>0.28321099999999999</v>
      </c>
      <c r="CU56">
        <v>0.35253099999999998</v>
      </c>
      <c r="CV56">
        <v>0.33467400000000003</v>
      </c>
      <c r="CW56">
        <v>0.29927500000000001</v>
      </c>
      <c r="CX56">
        <v>0.32644499999999999</v>
      </c>
      <c r="CY56">
        <v>0.30894300000000002</v>
      </c>
      <c r="CZ56">
        <v>0.29414000000000001</v>
      </c>
      <c r="DA56">
        <v>0.25132900000000002</v>
      </c>
      <c r="DB56">
        <v>0.31074600000000002</v>
      </c>
      <c r="DC56">
        <v>0.326289</v>
      </c>
      <c r="DD56">
        <v>0.31247000000000003</v>
      </c>
      <c r="DE56">
        <v>0.31987199999999999</v>
      </c>
      <c r="DF56">
        <v>0.32301000000000002</v>
      </c>
      <c r="KY56" s="1">
        <v>32</v>
      </c>
      <c r="KZ56" t="s">
        <v>0</v>
      </c>
      <c r="LA56">
        <v>11.733677999999999</v>
      </c>
      <c r="LB56">
        <v>11.559329999999999</v>
      </c>
      <c r="LC56">
        <v>11.256841</v>
      </c>
      <c r="LD56">
        <v>11.350215</v>
      </c>
      <c r="LO56" s="1">
        <v>32</v>
      </c>
      <c r="LP56" t="s">
        <v>0</v>
      </c>
      <c r="LQ56">
        <v>11.733677999999999</v>
      </c>
      <c r="LR56">
        <v>11.559329999999999</v>
      </c>
      <c r="LS56">
        <v>11.256841</v>
      </c>
      <c r="LT56">
        <v>11.350215</v>
      </c>
    </row>
    <row r="57" spans="1:332" x14ac:dyDescent="0.25">
      <c r="B57" t="s">
        <v>1</v>
      </c>
      <c r="C57">
        <v>12.612347</v>
      </c>
      <c r="D57">
        <v>15.223898999999999</v>
      </c>
      <c r="E57">
        <v>12.657578000000001</v>
      </c>
      <c r="F57">
        <v>14.879417</v>
      </c>
      <c r="G57">
        <v>12.705551</v>
      </c>
      <c r="H57">
        <v>14.680196</v>
      </c>
      <c r="I57">
        <v>14.468843</v>
      </c>
      <c r="J57">
        <v>13.521513000000001</v>
      </c>
      <c r="K57">
        <v>12.468814999999999</v>
      </c>
      <c r="L57">
        <v>14.626549000000001</v>
      </c>
      <c r="M57">
        <v>14.605387</v>
      </c>
      <c r="N57">
        <v>14.408341</v>
      </c>
      <c r="O57">
        <v>12.334762</v>
      </c>
      <c r="P57">
        <v>12.335317</v>
      </c>
      <c r="Q57">
        <v>12.345751</v>
      </c>
      <c r="R57">
        <v>14.467502</v>
      </c>
      <c r="S57">
        <v>14.425494</v>
      </c>
      <c r="T57">
        <v>12.833788999999999</v>
      </c>
      <c r="U57">
        <v>14.364169</v>
      </c>
      <c r="V57">
        <v>14.249333999999999</v>
      </c>
      <c r="Z57" t="s">
        <v>1</v>
      </c>
      <c r="AA57">
        <v>7.9286999999999996E-2</v>
      </c>
      <c r="AB57">
        <v>6.5685999999999994E-2</v>
      </c>
      <c r="AC57">
        <v>7.9004000000000005E-2</v>
      </c>
      <c r="AD57">
        <v>6.7207000000000003E-2</v>
      </c>
      <c r="AE57">
        <v>7.8705999999999998E-2</v>
      </c>
      <c r="AF57">
        <v>6.8118999999999999E-2</v>
      </c>
      <c r="AG57">
        <v>6.9113999999999995E-2</v>
      </c>
      <c r="AH57">
        <v>7.3955999999999994E-2</v>
      </c>
      <c r="AI57">
        <v>8.0199999999999994E-2</v>
      </c>
      <c r="AJ57">
        <v>6.8368999999999999E-2</v>
      </c>
      <c r="AK57">
        <v>6.8468000000000001E-2</v>
      </c>
      <c r="AL57">
        <v>6.9403999999999993E-2</v>
      </c>
      <c r="AM57">
        <v>8.1072000000000005E-2</v>
      </c>
      <c r="AN57">
        <v>8.1068000000000001E-2</v>
      </c>
      <c r="AO57">
        <v>8.1000000000000003E-2</v>
      </c>
      <c r="AP57">
        <v>6.9120000000000001E-2</v>
      </c>
      <c r="AQ57">
        <v>6.9321999999999995E-2</v>
      </c>
      <c r="AR57">
        <v>7.7919000000000002E-2</v>
      </c>
      <c r="AS57">
        <v>6.9617999999999999E-2</v>
      </c>
      <c r="AT57">
        <v>7.0179000000000005E-2</v>
      </c>
      <c r="AV57">
        <v>2.6679999999999998E-3</v>
      </c>
      <c r="AW57">
        <f t="shared" si="0"/>
        <v>0.68300799999999995</v>
      </c>
      <c r="AX57">
        <f t="shared" si="1"/>
        <v>4.2687999999999997E-2</v>
      </c>
      <c r="AZ57" t="s">
        <v>134</v>
      </c>
      <c r="BA57">
        <v>374.80686500000002</v>
      </c>
      <c r="BB57">
        <v>2.6679999999999998E-3</v>
      </c>
      <c r="BC57">
        <v>218767271221</v>
      </c>
      <c r="BD57">
        <v>583680000</v>
      </c>
      <c r="BM57" s="1"/>
      <c r="BN57" t="s">
        <v>1</v>
      </c>
      <c r="BO57">
        <v>3.3055669999999999</v>
      </c>
      <c r="BP57">
        <v>3.3407300000000002</v>
      </c>
      <c r="BQ57">
        <v>3.2704010000000001</v>
      </c>
      <c r="BR57">
        <v>3.4012359999999999</v>
      </c>
      <c r="BS57">
        <v>3.2990270000000002</v>
      </c>
      <c r="BT57">
        <v>3.2722370000000001</v>
      </c>
      <c r="BU57">
        <v>3.2865099999999998</v>
      </c>
      <c r="BV57">
        <v>3.2712150000000002</v>
      </c>
      <c r="BW57">
        <v>3.2691620000000001</v>
      </c>
      <c r="BX57">
        <v>3.2628789999999999</v>
      </c>
      <c r="BY57">
        <v>3.2628539999999999</v>
      </c>
      <c r="BZ57">
        <v>3.272427</v>
      </c>
      <c r="CA57">
        <v>3.2760120000000001</v>
      </c>
      <c r="CB57">
        <v>3.2691309999999998</v>
      </c>
      <c r="CC57">
        <v>3.3942480000000002</v>
      </c>
      <c r="CD57">
        <v>3.2898420000000002</v>
      </c>
      <c r="CE57">
        <v>3.2904520000000002</v>
      </c>
      <c r="CF57">
        <v>3.2937370000000001</v>
      </c>
      <c r="CG57">
        <v>3.2880229999999999</v>
      </c>
      <c r="CH57">
        <v>3.4336139999999999</v>
      </c>
      <c r="CK57" s="1"/>
      <c r="CL57" t="s">
        <v>1</v>
      </c>
      <c r="CM57">
        <v>0.55210199999999998</v>
      </c>
      <c r="CN57">
        <v>0.531887</v>
      </c>
      <c r="CO57">
        <v>0.41706300000000002</v>
      </c>
      <c r="CP57">
        <v>0.36729400000000001</v>
      </c>
      <c r="CQ57">
        <v>0.436058</v>
      </c>
      <c r="CR57">
        <v>0.41660799999999998</v>
      </c>
      <c r="CS57">
        <v>0.43242700000000001</v>
      </c>
      <c r="CT57">
        <v>0.41612300000000002</v>
      </c>
      <c r="CU57">
        <v>0.41328900000000002</v>
      </c>
      <c r="CV57">
        <v>0.42729600000000001</v>
      </c>
      <c r="CW57">
        <v>0.40554699999999999</v>
      </c>
      <c r="CX57">
        <v>0.41129599999999999</v>
      </c>
      <c r="CY57">
        <v>0.38936799999999999</v>
      </c>
      <c r="CZ57">
        <v>0.39772200000000002</v>
      </c>
      <c r="DA57">
        <v>0.31851200000000002</v>
      </c>
      <c r="DB57">
        <v>0.42897099999999999</v>
      </c>
      <c r="DC57">
        <v>0.42359599999999997</v>
      </c>
      <c r="DD57">
        <v>0.419516</v>
      </c>
      <c r="DE57">
        <v>0.42237599999999997</v>
      </c>
      <c r="DF57">
        <v>0.36473800000000001</v>
      </c>
      <c r="KZ57" t="s">
        <v>1</v>
      </c>
      <c r="LA57">
        <v>12.612347</v>
      </c>
      <c r="LB57">
        <v>15.223898999999999</v>
      </c>
      <c r="LC57">
        <v>14.605387</v>
      </c>
      <c r="LD57">
        <v>14.249333999999999</v>
      </c>
      <c r="LP57" t="s">
        <v>1</v>
      </c>
      <c r="LQ57">
        <v>12.612347</v>
      </c>
      <c r="LR57">
        <v>15.223898999999999</v>
      </c>
      <c r="LS57">
        <v>14.605387</v>
      </c>
      <c r="LT57">
        <v>14.249333999999999</v>
      </c>
    </row>
    <row r="58" spans="1:332" x14ac:dyDescent="0.25">
      <c r="B58" t="s">
        <v>2</v>
      </c>
      <c r="C58">
        <v>12.538724999999999</v>
      </c>
      <c r="D58">
        <v>14.704878000000001</v>
      </c>
      <c r="E58">
        <v>12.407662</v>
      </c>
      <c r="F58">
        <v>14.606325</v>
      </c>
      <c r="G58">
        <v>12.493081999999999</v>
      </c>
      <c r="H58">
        <v>14.552160000000001</v>
      </c>
      <c r="I58">
        <v>14.433593</v>
      </c>
      <c r="J58">
        <v>12.853376000000001</v>
      </c>
      <c r="K58">
        <v>12.370547</v>
      </c>
      <c r="L58">
        <v>14.506283</v>
      </c>
      <c r="M58">
        <v>14.641197</v>
      </c>
      <c r="N58">
        <v>14.585418000000001</v>
      </c>
      <c r="O58">
        <v>12.469569999999999</v>
      </c>
      <c r="P58">
        <v>12.549109</v>
      </c>
      <c r="Q58">
        <v>12.583636</v>
      </c>
      <c r="R58">
        <v>14.747178999999999</v>
      </c>
      <c r="S58">
        <v>14.85759</v>
      </c>
      <c r="T58">
        <v>13.276236000000001</v>
      </c>
      <c r="U58">
        <v>14.827639</v>
      </c>
      <c r="V58">
        <v>14.522098</v>
      </c>
      <c r="Z58" t="s">
        <v>2</v>
      </c>
      <c r="AA58">
        <v>7.9753000000000004E-2</v>
      </c>
      <c r="AB58">
        <v>6.8004999999999996E-2</v>
      </c>
      <c r="AC58">
        <v>8.0595E-2</v>
      </c>
      <c r="AD58">
        <v>6.8462999999999996E-2</v>
      </c>
      <c r="AE58">
        <v>8.0044000000000004E-2</v>
      </c>
      <c r="AF58">
        <v>6.8718000000000001E-2</v>
      </c>
      <c r="AG58">
        <v>6.9282999999999997E-2</v>
      </c>
      <c r="AH58">
        <v>7.7800999999999995E-2</v>
      </c>
      <c r="AI58">
        <v>8.0837000000000006E-2</v>
      </c>
      <c r="AJ58">
        <v>6.8935999999999997E-2</v>
      </c>
      <c r="AK58">
        <v>6.83E-2</v>
      </c>
      <c r="AL58">
        <v>6.8561999999999998E-2</v>
      </c>
      <c r="AM58">
        <v>8.0195000000000002E-2</v>
      </c>
      <c r="AN58">
        <v>7.9686999999999994E-2</v>
      </c>
      <c r="AO58">
        <v>7.9467999999999997E-2</v>
      </c>
      <c r="AP58">
        <v>6.7809999999999995E-2</v>
      </c>
      <c r="AQ58">
        <v>6.7306000000000005E-2</v>
      </c>
      <c r="AR58">
        <v>7.5323000000000001E-2</v>
      </c>
      <c r="AS58">
        <v>6.7442000000000002E-2</v>
      </c>
      <c r="AT58">
        <v>6.8861000000000006E-2</v>
      </c>
      <c r="AW58" t="str">
        <f t="shared" si="0"/>
        <v/>
      </c>
      <c r="AX58" t="str">
        <f t="shared" si="1"/>
        <v/>
      </c>
      <c r="BM58" s="1"/>
      <c r="BN58" t="s">
        <v>2</v>
      </c>
      <c r="BO58">
        <v>3.3464140000000002</v>
      </c>
      <c r="BP58">
        <v>3.413554</v>
      </c>
      <c r="BQ58">
        <v>3.3172649999999999</v>
      </c>
      <c r="BR58">
        <v>3.4010669999999998</v>
      </c>
      <c r="BS58">
        <v>3.315239</v>
      </c>
      <c r="BT58">
        <v>3.2782589999999998</v>
      </c>
      <c r="BU58">
        <v>3.2766060000000001</v>
      </c>
      <c r="BV58">
        <v>3.3134549999999998</v>
      </c>
      <c r="BW58">
        <v>3.3143799999999999</v>
      </c>
      <c r="BX58">
        <v>3.318797</v>
      </c>
      <c r="BY58">
        <v>3.321005</v>
      </c>
      <c r="BZ58">
        <v>3.331747</v>
      </c>
      <c r="CA58">
        <v>3.3270520000000001</v>
      </c>
      <c r="CB58">
        <v>3.3121420000000001</v>
      </c>
      <c r="CC58">
        <v>3.3909189999999998</v>
      </c>
      <c r="CD58">
        <v>3.3402020000000001</v>
      </c>
      <c r="CE58">
        <v>3.3626200000000002</v>
      </c>
      <c r="CF58">
        <v>3.3393169999999999</v>
      </c>
      <c r="CG58">
        <v>3.3395359999999998</v>
      </c>
      <c r="CH58">
        <v>3.432582</v>
      </c>
      <c r="CK58" s="1"/>
      <c r="CL58" t="s">
        <v>2</v>
      </c>
      <c r="CM58">
        <v>0.53466400000000003</v>
      </c>
      <c r="CN58">
        <v>0.53501900000000002</v>
      </c>
      <c r="CO58">
        <v>0.42659399999999997</v>
      </c>
      <c r="CP58">
        <v>0.335951</v>
      </c>
      <c r="CQ58">
        <v>0.59469700000000003</v>
      </c>
      <c r="CR58">
        <v>0.55434300000000003</v>
      </c>
      <c r="CS58">
        <v>0.59811800000000004</v>
      </c>
      <c r="CT58">
        <v>0.44044499999999998</v>
      </c>
      <c r="CU58">
        <v>0.43803900000000001</v>
      </c>
      <c r="CV58">
        <v>0.43963200000000002</v>
      </c>
      <c r="CW58">
        <v>0.43918299999999999</v>
      </c>
      <c r="CX58">
        <v>0.45703700000000003</v>
      </c>
      <c r="CY58">
        <v>0.43613400000000002</v>
      </c>
      <c r="CZ58">
        <v>0.459758</v>
      </c>
      <c r="DA58">
        <v>0.326206</v>
      </c>
      <c r="DB58">
        <v>0.46528399999999998</v>
      </c>
      <c r="DC58">
        <v>0.455986</v>
      </c>
      <c r="DD58">
        <v>0.46368999999999999</v>
      </c>
      <c r="DE58">
        <v>0.461507</v>
      </c>
      <c r="DF58">
        <v>0.38186300000000001</v>
      </c>
      <c r="KZ58" t="s">
        <v>2</v>
      </c>
      <c r="LA58">
        <v>12.538724999999999</v>
      </c>
      <c r="LB58">
        <v>14.704878000000001</v>
      </c>
      <c r="LC58">
        <v>14.641197</v>
      </c>
      <c r="LD58">
        <v>14.522098</v>
      </c>
      <c r="LP58" t="s">
        <v>2</v>
      </c>
      <c r="LQ58">
        <v>12.538724999999999</v>
      </c>
      <c r="LR58">
        <v>14.704878000000001</v>
      </c>
      <c r="LS58">
        <v>14.641197</v>
      </c>
      <c r="LT58">
        <v>14.522098</v>
      </c>
    </row>
    <row r="59" spans="1:332" x14ac:dyDescent="0.25">
      <c r="A59" s="1" t="s">
        <v>12</v>
      </c>
      <c r="B59" t="s">
        <v>0</v>
      </c>
      <c r="C59">
        <v>1.01597</v>
      </c>
      <c r="D59">
        <v>1.0025850000000001</v>
      </c>
      <c r="E59">
        <v>0.57515899999999998</v>
      </c>
      <c r="F59">
        <v>0.60114400000000001</v>
      </c>
      <c r="G59">
        <v>0.60182400000000003</v>
      </c>
      <c r="H59">
        <v>0.53696500000000003</v>
      </c>
      <c r="I59">
        <v>0.55065799999999998</v>
      </c>
      <c r="J59">
        <v>0.54536099999999998</v>
      </c>
      <c r="K59">
        <v>0.56006299999999998</v>
      </c>
      <c r="L59">
        <v>0.54838699999999996</v>
      </c>
      <c r="M59">
        <v>0.53813599999999995</v>
      </c>
      <c r="N59">
        <v>0.55205700000000002</v>
      </c>
      <c r="O59">
        <v>0.69297699999999995</v>
      </c>
      <c r="P59">
        <v>0.58492599999999995</v>
      </c>
      <c r="Q59">
        <v>0.71297600000000005</v>
      </c>
      <c r="R59">
        <v>0.57889800000000002</v>
      </c>
      <c r="S59">
        <v>0.57302500000000001</v>
      </c>
      <c r="T59">
        <v>0.57344799999999996</v>
      </c>
      <c r="U59">
        <v>0.59906300000000001</v>
      </c>
      <c r="V59">
        <v>0.60139600000000004</v>
      </c>
      <c r="Y59" s="1" t="s">
        <v>12</v>
      </c>
      <c r="Z59" t="s">
        <v>0</v>
      </c>
      <c r="AW59" t="str">
        <f t="shared" si="0"/>
        <v/>
      </c>
      <c r="AX59" t="str">
        <f t="shared" si="1"/>
        <v/>
      </c>
      <c r="AZ59" t="s">
        <v>96</v>
      </c>
      <c r="BM59" s="1">
        <v>144</v>
      </c>
      <c r="BN59" t="s">
        <v>0</v>
      </c>
      <c r="BO59">
        <v>3.0237859999999999</v>
      </c>
      <c r="BP59">
        <v>3.0150570000000001</v>
      </c>
      <c r="BQ59">
        <v>2.9694440000000002</v>
      </c>
      <c r="BR59">
        <v>3.0143200000000001</v>
      </c>
      <c r="BS59">
        <v>3.0005660000000001</v>
      </c>
      <c r="BT59">
        <v>2.9919630000000002</v>
      </c>
      <c r="BU59">
        <v>2.993242</v>
      </c>
      <c r="BV59">
        <v>2.9720260000000001</v>
      </c>
      <c r="BW59">
        <v>2.980639</v>
      </c>
      <c r="BX59">
        <v>3.0266519999999999</v>
      </c>
      <c r="BY59">
        <v>3.0352939999999999</v>
      </c>
      <c r="BZ59">
        <v>2.992915</v>
      </c>
      <c r="CA59">
        <v>2.9537810000000002</v>
      </c>
      <c r="CB59">
        <v>2.9750839999999998</v>
      </c>
      <c r="CC59">
        <v>3.0176210000000001</v>
      </c>
      <c r="CD59">
        <v>3.1067079999999998</v>
      </c>
      <c r="CE59">
        <v>3.0739550000000002</v>
      </c>
      <c r="CF59">
        <v>3.0446780000000002</v>
      </c>
      <c r="CG59">
        <v>3.1784650000000001</v>
      </c>
      <c r="CH59">
        <v>3.1022460000000001</v>
      </c>
      <c r="CK59" s="1">
        <v>144</v>
      </c>
      <c r="CL59" t="s">
        <v>0</v>
      </c>
      <c r="CM59">
        <v>3.0237859999999999</v>
      </c>
      <c r="CN59">
        <v>3.0150570000000001</v>
      </c>
      <c r="CO59">
        <v>2.9694440000000002</v>
      </c>
      <c r="CP59">
        <v>3.0143200000000001</v>
      </c>
      <c r="CQ59">
        <v>3.0005660000000001</v>
      </c>
      <c r="CR59">
        <v>2.9919630000000002</v>
      </c>
      <c r="CS59">
        <v>2.993242</v>
      </c>
      <c r="CT59">
        <v>2.9720260000000001</v>
      </c>
      <c r="CU59">
        <v>2.980639</v>
      </c>
      <c r="CV59">
        <v>3.0266519999999999</v>
      </c>
      <c r="CW59">
        <v>3.0352939999999999</v>
      </c>
      <c r="CX59">
        <v>2.992915</v>
      </c>
      <c r="CY59">
        <v>2.9537810000000002</v>
      </c>
      <c r="CZ59">
        <v>2.9750839999999998</v>
      </c>
      <c r="DA59">
        <v>3.0176210000000001</v>
      </c>
      <c r="DB59">
        <v>3.1067079999999998</v>
      </c>
      <c r="DC59">
        <v>3.0739550000000002</v>
      </c>
      <c r="DD59">
        <v>3.0446780000000002</v>
      </c>
      <c r="DE59">
        <v>3.1784650000000001</v>
      </c>
      <c r="DF59">
        <v>3.1022460000000001</v>
      </c>
      <c r="KY59" s="1" t="s">
        <v>12</v>
      </c>
      <c r="KZ59" t="s">
        <v>0</v>
      </c>
      <c r="LA59">
        <v>1.01597</v>
      </c>
      <c r="LB59">
        <v>1.0025850000000001</v>
      </c>
      <c r="LC59">
        <v>0.53813599999999995</v>
      </c>
      <c r="LD59">
        <v>0.60139600000000004</v>
      </c>
      <c r="LO59" s="1" t="s">
        <v>12</v>
      </c>
      <c r="LP59" t="s">
        <v>0</v>
      </c>
      <c r="LQ59">
        <v>1.01597</v>
      </c>
      <c r="LR59">
        <v>1.0025850000000001</v>
      </c>
      <c r="LS59">
        <v>0.53813599999999995</v>
      </c>
      <c r="LT59">
        <v>0.60139600000000004</v>
      </c>
    </row>
    <row r="60" spans="1:332" x14ac:dyDescent="0.25">
      <c r="B60" t="s">
        <v>1</v>
      </c>
      <c r="C60">
        <v>1.7976780000000001</v>
      </c>
      <c r="D60">
        <v>1.240604</v>
      </c>
      <c r="E60">
        <v>0.79416799999999999</v>
      </c>
      <c r="F60">
        <v>0.980267</v>
      </c>
      <c r="G60">
        <v>0.84664799999999996</v>
      </c>
      <c r="H60">
        <v>0.88957900000000001</v>
      </c>
      <c r="I60">
        <v>0.88498299999999996</v>
      </c>
      <c r="J60">
        <v>0.79035299999999997</v>
      </c>
      <c r="K60">
        <v>0.77413799999999999</v>
      </c>
      <c r="L60">
        <v>0.91725299999999999</v>
      </c>
      <c r="M60">
        <v>0.93885799999999997</v>
      </c>
      <c r="N60">
        <v>0.92331700000000005</v>
      </c>
      <c r="O60">
        <v>0.89390999999999998</v>
      </c>
      <c r="P60">
        <v>0.77227299999999999</v>
      </c>
      <c r="Q60">
        <v>0.89400900000000005</v>
      </c>
      <c r="R60">
        <v>0.91462100000000002</v>
      </c>
      <c r="S60">
        <v>0.91270600000000002</v>
      </c>
      <c r="T60">
        <v>0.83756799999999998</v>
      </c>
      <c r="U60">
        <v>0.89660200000000001</v>
      </c>
      <c r="V60">
        <v>1.0184260000000001</v>
      </c>
      <c r="Z60" t="s">
        <v>1</v>
      </c>
      <c r="AR60" t="s">
        <v>222</v>
      </c>
      <c r="AU60">
        <v>0.98428099999999996</v>
      </c>
      <c r="AW60" t="str">
        <f t="shared" si="0"/>
        <v/>
      </c>
      <c r="AX60" t="str">
        <f t="shared" si="1"/>
        <v/>
      </c>
      <c r="BM60" s="1"/>
      <c r="BN60" t="s">
        <v>1</v>
      </c>
      <c r="BO60">
        <v>3.1124700000000001</v>
      </c>
      <c r="BP60">
        <v>3.0632470000000001</v>
      </c>
      <c r="BQ60">
        <v>3.0102829999999998</v>
      </c>
      <c r="BR60">
        <v>3.138083</v>
      </c>
      <c r="BS60">
        <v>3.040842</v>
      </c>
      <c r="BT60">
        <v>3.0361069999999999</v>
      </c>
      <c r="BU60">
        <v>3.023644</v>
      </c>
      <c r="BV60">
        <v>3.0099659999999999</v>
      </c>
      <c r="BW60">
        <v>3.002046</v>
      </c>
      <c r="BX60">
        <v>2.9893770000000002</v>
      </c>
      <c r="BY60">
        <v>2.971473</v>
      </c>
      <c r="BZ60">
        <v>2.997741</v>
      </c>
      <c r="CA60">
        <v>3.0147400000000002</v>
      </c>
      <c r="CB60">
        <v>2.9762420000000001</v>
      </c>
      <c r="CC60">
        <v>2.992057</v>
      </c>
      <c r="CD60">
        <v>3.067415</v>
      </c>
      <c r="CE60">
        <v>3.0037060000000002</v>
      </c>
      <c r="CF60">
        <v>3.0395590000000001</v>
      </c>
      <c r="CG60">
        <v>3.0373420000000002</v>
      </c>
      <c r="CH60">
        <v>3.1580080000000001</v>
      </c>
      <c r="CK60" s="1"/>
      <c r="CL60" t="s">
        <v>1</v>
      </c>
      <c r="CM60">
        <v>3.1124700000000001</v>
      </c>
      <c r="CN60">
        <v>3.0632470000000001</v>
      </c>
      <c r="CO60">
        <v>3.0102829999999998</v>
      </c>
      <c r="CP60">
        <v>3.138083</v>
      </c>
      <c r="CQ60">
        <v>3.040842</v>
      </c>
      <c r="CR60">
        <v>3.0361069999999999</v>
      </c>
      <c r="CS60">
        <v>3.023644</v>
      </c>
      <c r="CT60">
        <v>3.0099659999999999</v>
      </c>
      <c r="CU60">
        <v>3.002046</v>
      </c>
      <c r="CV60">
        <v>2.9893770000000002</v>
      </c>
      <c r="CW60">
        <v>2.971473</v>
      </c>
      <c r="CX60">
        <v>2.997741</v>
      </c>
      <c r="CY60">
        <v>3.0147400000000002</v>
      </c>
      <c r="CZ60">
        <v>2.9762420000000001</v>
      </c>
      <c r="DA60">
        <v>2.992057</v>
      </c>
      <c r="DB60">
        <v>3.067415</v>
      </c>
      <c r="DC60">
        <v>3.0037060000000002</v>
      </c>
      <c r="DD60">
        <v>3.0395590000000001</v>
      </c>
      <c r="DE60">
        <v>3.0373420000000002</v>
      </c>
      <c r="DF60">
        <v>3.1580080000000001</v>
      </c>
      <c r="KZ60" t="s">
        <v>1</v>
      </c>
      <c r="LA60">
        <v>1.7976780000000001</v>
      </c>
      <c r="LB60">
        <v>1.240604</v>
      </c>
      <c r="LC60">
        <v>0.93885799999999997</v>
      </c>
      <c r="LD60">
        <v>1.0184260000000001</v>
      </c>
      <c r="LP60" t="s">
        <v>1</v>
      </c>
      <c r="LQ60">
        <v>1.7976780000000001</v>
      </c>
      <c r="LR60">
        <v>1.240604</v>
      </c>
      <c r="LS60">
        <v>0.93885799999999997</v>
      </c>
      <c r="LT60">
        <v>1.0184260000000001</v>
      </c>
    </row>
    <row r="61" spans="1:332" x14ac:dyDescent="0.25">
      <c r="B61" t="s">
        <v>2</v>
      </c>
      <c r="C61">
        <v>1.821947</v>
      </c>
      <c r="D61">
        <v>1.2177960000000001</v>
      </c>
      <c r="E61">
        <v>0.78319499999999997</v>
      </c>
      <c r="F61">
        <v>0.97618199999999999</v>
      </c>
      <c r="G61">
        <v>0.80728699999999998</v>
      </c>
      <c r="H61">
        <v>0.92740100000000003</v>
      </c>
      <c r="I61">
        <v>0.92184900000000003</v>
      </c>
      <c r="J61">
        <v>0.819191</v>
      </c>
      <c r="K61">
        <v>0.79405300000000001</v>
      </c>
      <c r="L61">
        <v>0.92837800000000004</v>
      </c>
      <c r="M61">
        <v>0.94049300000000002</v>
      </c>
      <c r="N61">
        <v>0.93757100000000004</v>
      </c>
      <c r="O61">
        <v>0.96759899999999999</v>
      </c>
      <c r="P61">
        <v>0.82035100000000005</v>
      </c>
      <c r="Q61">
        <v>0.91949599999999998</v>
      </c>
      <c r="R61">
        <v>0.92938100000000001</v>
      </c>
      <c r="S61">
        <v>0.93420599999999998</v>
      </c>
      <c r="T61">
        <v>0.863653</v>
      </c>
      <c r="U61">
        <v>0.92819200000000002</v>
      </c>
      <c r="V61">
        <v>0.91798800000000003</v>
      </c>
      <c r="Z61" t="s">
        <v>2</v>
      </c>
      <c r="AU61">
        <v>0.99742200000000003</v>
      </c>
      <c r="AV61">
        <v>2.6619999999999999E-3</v>
      </c>
      <c r="AW61">
        <f t="shared" si="0"/>
        <v>0.68147199999999997</v>
      </c>
      <c r="AX61">
        <f t="shared" si="1"/>
        <v>4.2591999999999998E-2</v>
      </c>
      <c r="AZ61" t="s">
        <v>115</v>
      </c>
      <c r="BA61">
        <v>375.701593</v>
      </c>
      <c r="BB61">
        <v>2.6619999999999999E-3</v>
      </c>
      <c r="BC61">
        <v>219289505935</v>
      </c>
      <c r="BD61">
        <v>583680000</v>
      </c>
      <c r="BM61" s="1"/>
      <c r="BN61" t="s">
        <v>2</v>
      </c>
      <c r="BO61">
        <v>3.0896270000000001</v>
      </c>
      <c r="BP61">
        <v>3.1370399999999998</v>
      </c>
      <c r="BQ61">
        <v>3.0566749999999998</v>
      </c>
      <c r="BR61">
        <v>3.074309</v>
      </c>
      <c r="BS61">
        <v>3.044286</v>
      </c>
      <c r="BT61">
        <v>3.0419719999999999</v>
      </c>
      <c r="BU61">
        <v>3.0129959999999998</v>
      </c>
      <c r="BV61">
        <v>3.0633940000000002</v>
      </c>
      <c r="BW61">
        <v>3.0858189999999999</v>
      </c>
      <c r="BX61">
        <v>3.0923530000000001</v>
      </c>
      <c r="BY61">
        <v>3.062611</v>
      </c>
      <c r="BZ61">
        <v>3.0571429999999999</v>
      </c>
      <c r="CA61">
        <v>3.0606520000000002</v>
      </c>
      <c r="CB61">
        <v>3.0726819999999999</v>
      </c>
      <c r="CC61">
        <v>3.0828609999999999</v>
      </c>
      <c r="CD61">
        <v>3.077477</v>
      </c>
      <c r="CE61">
        <v>3.0588090000000001</v>
      </c>
      <c r="CF61">
        <v>3.05565</v>
      </c>
      <c r="CG61">
        <v>3.0557159999999999</v>
      </c>
      <c r="CH61">
        <v>3.1525430000000001</v>
      </c>
      <c r="CK61" s="1"/>
      <c r="CL61" t="s">
        <v>2</v>
      </c>
      <c r="CM61">
        <v>3.0896270000000001</v>
      </c>
      <c r="CN61">
        <v>3.1370399999999998</v>
      </c>
      <c r="CO61">
        <v>3.0566749999999998</v>
      </c>
      <c r="CP61">
        <v>3.074309</v>
      </c>
      <c r="CQ61">
        <v>3.044286</v>
      </c>
      <c r="CR61">
        <v>3.0419719999999999</v>
      </c>
      <c r="CS61">
        <v>3.0129959999999998</v>
      </c>
      <c r="CT61">
        <v>3.0633940000000002</v>
      </c>
      <c r="CU61">
        <v>3.0858189999999999</v>
      </c>
      <c r="CV61">
        <v>3.0923530000000001</v>
      </c>
      <c r="CW61">
        <v>3.062611</v>
      </c>
      <c r="CX61">
        <v>3.0571429999999999</v>
      </c>
      <c r="CY61">
        <v>3.0606520000000002</v>
      </c>
      <c r="CZ61">
        <v>3.0726819999999999</v>
      </c>
      <c r="DA61">
        <v>3.0828609999999999</v>
      </c>
      <c r="DB61">
        <v>3.077477</v>
      </c>
      <c r="DC61">
        <v>3.0588090000000001</v>
      </c>
      <c r="DD61">
        <v>3.05565</v>
      </c>
      <c r="DE61">
        <v>3.0557159999999999</v>
      </c>
      <c r="DF61">
        <v>3.1525430000000001</v>
      </c>
      <c r="KZ61" t="s">
        <v>2</v>
      </c>
      <c r="LA61">
        <v>1.821947</v>
      </c>
      <c r="LB61">
        <v>1.2177960000000001</v>
      </c>
      <c r="LC61">
        <v>0.94049300000000002</v>
      </c>
      <c r="LD61">
        <v>0.91798800000000003</v>
      </c>
      <c r="LP61" t="s">
        <v>2</v>
      </c>
      <c r="LQ61">
        <v>1.821947</v>
      </c>
      <c r="LR61">
        <v>1.2177960000000001</v>
      </c>
      <c r="LS61">
        <v>0.94049300000000002</v>
      </c>
      <c r="LT61">
        <v>0.91798800000000003</v>
      </c>
    </row>
    <row r="62" spans="1:332" x14ac:dyDescent="0.25">
      <c r="A62" s="1">
        <v>40</v>
      </c>
      <c r="B62" t="s">
        <v>0</v>
      </c>
      <c r="C62">
        <v>9.5638129999999997</v>
      </c>
      <c r="D62">
        <v>9.8742719999999995</v>
      </c>
      <c r="E62">
        <v>10.066699</v>
      </c>
      <c r="F62">
        <v>9.8733529999999998</v>
      </c>
      <c r="G62">
        <v>10.07804</v>
      </c>
      <c r="H62">
        <v>10.890269</v>
      </c>
      <c r="I62">
        <v>10.800927</v>
      </c>
      <c r="J62">
        <v>10.002466999999999</v>
      </c>
      <c r="K62">
        <v>10.061526000000001</v>
      </c>
      <c r="L62">
        <v>9.6949190000000005</v>
      </c>
      <c r="M62">
        <v>10.875733</v>
      </c>
      <c r="N62">
        <v>9.8284300000000009</v>
      </c>
      <c r="O62">
        <v>9.5650080000000006</v>
      </c>
      <c r="P62">
        <v>9.9552650000000007</v>
      </c>
      <c r="Q62">
        <v>9.8926730000000003</v>
      </c>
      <c r="R62">
        <v>9.8190109999999997</v>
      </c>
      <c r="S62">
        <v>10.589567000000001</v>
      </c>
      <c r="T62">
        <v>9.5049469999999996</v>
      </c>
      <c r="U62">
        <v>9.6337290000000007</v>
      </c>
      <c r="V62">
        <v>9.7799549999999993</v>
      </c>
      <c r="Y62" s="1">
        <v>40</v>
      </c>
      <c r="Z62" t="s">
        <v>0</v>
      </c>
      <c r="AU62">
        <v>1.7386490000000001</v>
      </c>
      <c r="AV62">
        <v>2.6640000000000001E-3</v>
      </c>
      <c r="AW62">
        <f t="shared" si="0"/>
        <v>0.68198400000000003</v>
      </c>
      <c r="AX62">
        <f t="shared" si="1"/>
        <v>4.2624000000000002E-2</v>
      </c>
      <c r="AZ62" t="s">
        <v>116</v>
      </c>
      <c r="BA62">
        <v>375.37484899999998</v>
      </c>
      <c r="BB62">
        <v>2.6640000000000001E-3</v>
      </c>
      <c r="BC62">
        <v>219098791688</v>
      </c>
      <c r="BD62">
        <v>583680000</v>
      </c>
      <c r="BM62" s="1" t="s">
        <v>22</v>
      </c>
      <c r="BN62" t="s">
        <v>0</v>
      </c>
      <c r="BO62">
        <v>0.34064</v>
      </c>
      <c r="BP62">
        <v>0.30973600000000001</v>
      </c>
      <c r="BQ62">
        <v>0.284775</v>
      </c>
      <c r="BR62">
        <v>0.27964899999999998</v>
      </c>
      <c r="BS62">
        <v>0.30926799999999999</v>
      </c>
      <c r="BT62">
        <v>0.29182000000000002</v>
      </c>
      <c r="BU62">
        <v>0.28991800000000001</v>
      </c>
      <c r="BV62">
        <v>0.28373100000000001</v>
      </c>
      <c r="BW62">
        <v>0.28179700000000002</v>
      </c>
      <c r="BX62">
        <v>0.29255300000000001</v>
      </c>
      <c r="BY62">
        <v>0.28591100000000003</v>
      </c>
      <c r="BZ62">
        <v>0.30292999999999998</v>
      </c>
      <c r="CA62">
        <v>0.28603600000000001</v>
      </c>
      <c r="CB62">
        <v>0.283503</v>
      </c>
      <c r="CC62">
        <v>0.288163</v>
      </c>
      <c r="CD62">
        <v>0.286551</v>
      </c>
      <c r="CE62">
        <v>0.29202099999999998</v>
      </c>
      <c r="CF62">
        <v>0.28348400000000001</v>
      </c>
      <c r="CG62">
        <v>0.29176099999999999</v>
      </c>
      <c r="CH62">
        <v>0.29506500000000002</v>
      </c>
      <c r="CK62" s="1" t="s">
        <v>22</v>
      </c>
      <c r="CL62" t="s">
        <v>0</v>
      </c>
      <c r="CM62">
        <v>0.34064</v>
      </c>
      <c r="CN62">
        <v>0.30973600000000001</v>
      </c>
      <c r="CO62">
        <v>0.284775</v>
      </c>
      <c r="CP62">
        <v>0.27964899999999998</v>
      </c>
      <c r="CQ62">
        <v>0.30926799999999999</v>
      </c>
      <c r="CR62">
        <v>0.29182000000000002</v>
      </c>
      <c r="CS62">
        <v>0.28991800000000001</v>
      </c>
      <c r="CT62">
        <v>0.28373100000000001</v>
      </c>
      <c r="CU62">
        <v>0.28179700000000002</v>
      </c>
      <c r="CV62">
        <v>0.29255300000000001</v>
      </c>
      <c r="CW62">
        <v>0.28591100000000003</v>
      </c>
      <c r="CX62">
        <v>0.30292999999999998</v>
      </c>
      <c r="CY62">
        <v>0.28603600000000001</v>
      </c>
      <c r="CZ62">
        <v>0.283503</v>
      </c>
      <c r="DA62">
        <v>0.288163</v>
      </c>
      <c r="DB62">
        <v>0.286551</v>
      </c>
      <c r="DC62">
        <v>0.29202099999999998</v>
      </c>
      <c r="DD62">
        <v>0.28348400000000001</v>
      </c>
      <c r="DE62">
        <v>0.29176099999999999</v>
      </c>
      <c r="DF62">
        <v>0.29506500000000002</v>
      </c>
      <c r="KY62" s="1">
        <v>40</v>
      </c>
      <c r="KZ62" t="s">
        <v>0</v>
      </c>
      <c r="LA62">
        <v>9.5638129999999997</v>
      </c>
      <c r="LB62">
        <v>9.8742719999999995</v>
      </c>
      <c r="LC62">
        <v>10.875733</v>
      </c>
      <c r="LD62">
        <v>9.7799549999999993</v>
      </c>
      <c r="LO62" s="1">
        <v>40</v>
      </c>
      <c r="LP62" t="s">
        <v>0</v>
      </c>
      <c r="LQ62">
        <v>9.5638129999999997</v>
      </c>
      <c r="LR62">
        <v>9.8742719999999995</v>
      </c>
      <c r="LS62">
        <v>10.875733</v>
      </c>
      <c r="LT62">
        <v>9.7799549999999993</v>
      </c>
    </row>
    <row r="63" spans="1:332" x14ac:dyDescent="0.25">
      <c r="B63" t="s">
        <v>1</v>
      </c>
      <c r="C63">
        <v>9.9985199999999992</v>
      </c>
      <c r="D63">
        <v>10.342421</v>
      </c>
      <c r="E63">
        <v>9.9342799999999993</v>
      </c>
      <c r="F63">
        <v>9.7209339999999997</v>
      </c>
      <c r="G63">
        <v>9.6971530000000001</v>
      </c>
      <c r="H63">
        <v>9.9265760000000007</v>
      </c>
      <c r="I63">
        <v>9.8866289999999992</v>
      </c>
      <c r="J63">
        <v>9.8538689999999995</v>
      </c>
      <c r="K63">
        <v>9.8658560000000008</v>
      </c>
      <c r="L63">
        <v>10.119873999999999</v>
      </c>
      <c r="M63">
        <v>9.9756579999999992</v>
      </c>
      <c r="N63">
        <v>9.8088990000000003</v>
      </c>
      <c r="O63">
        <v>10.024478999999999</v>
      </c>
      <c r="P63">
        <v>9.8380200000000002</v>
      </c>
      <c r="Q63">
        <v>9.7754849999999998</v>
      </c>
      <c r="R63">
        <v>9.7252489999999998</v>
      </c>
      <c r="S63">
        <v>9.8599329999999998</v>
      </c>
      <c r="T63">
        <v>9.7141420000000007</v>
      </c>
      <c r="U63">
        <v>9.7823960000000003</v>
      </c>
      <c r="V63">
        <v>9.9575180000000003</v>
      </c>
      <c r="Z63" t="s">
        <v>1</v>
      </c>
      <c r="AU63">
        <v>1.6634949999999999</v>
      </c>
      <c r="AV63">
        <v>2.7980000000000001E-3</v>
      </c>
      <c r="AW63">
        <f t="shared" si="0"/>
        <v>0.71628800000000004</v>
      </c>
      <c r="AX63">
        <f t="shared" si="1"/>
        <v>4.4768000000000002E-2</v>
      </c>
      <c r="AZ63" t="s">
        <v>117</v>
      </c>
      <c r="BA63">
        <v>357.43287500000002</v>
      </c>
      <c r="BB63">
        <v>2.7980000000000001E-3</v>
      </c>
      <c r="BC63">
        <v>208626420560</v>
      </c>
      <c r="BD63">
        <v>583680000</v>
      </c>
      <c r="BM63" s="1"/>
      <c r="BN63" t="s">
        <v>1</v>
      </c>
      <c r="BO63">
        <v>0.481659</v>
      </c>
      <c r="BP63">
        <v>0.460812</v>
      </c>
      <c r="BQ63">
        <v>0.39560800000000002</v>
      </c>
      <c r="BR63">
        <v>0.31092700000000001</v>
      </c>
      <c r="BS63">
        <v>0.42203299999999999</v>
      </c>
      <c r="BT63">
        <v>0.42150300000000002</v>
      </c>
      <c r="BU63">
        <v>0.427701</v>
      </c>
      <c r="BV63">
        <v>0.41853000000000001</v>
      </c>
      <c r="BW63">
        <v>0.41789100000000001</v>
      </c>
      <c r="BX63">
        <v>0.42586800000000002</v>
      </c>
      <c r="BY63">
        <v>0.41638999999999998</v>
      </c>
      <c r="BZ63">
        <v>0.42705700000000002</v>
      </c>
      <c r="CA63">
        <v>0.41292099999999998</v>
      </c>
      <c r="CB63">
        <v>0.41941499999999998</v>
      </c>
      <c r="CC63">
        <v>0.427284</v>
      </c>
      <c r="CD63">
        <v>0.43713800000000003</v>
      </c>
      <c r="CE63">
        <v>0.43221900000000002</v>
      </c>
      <c r="CF63">
        <v>0.421541</v>
      </c>
      <c r="CG63">
        <v>0.41474899999999998</v>
      </c>
      <c r="CH63">
        <v>0.34479399999999999</v>
      </c>
      <c r="CK63" s="1"/>
      <c r="CL63" t="s">
        <v>1</v>
      </c>
      <c r="CM63">
        <v>0.481659</v>
      </c>
      <c r="CN63">
        <v>0.460812</v>
      </c>
      <c r="CO63">
        <v>0.39560800000000002</v>
      </c>
      <c r="CP63">
        <v>0.31092700000000001</v>
      </c>
      <c r="CQ63">
        <v>0.42203299999999999</v>
      </c>
      <c r="CR63">
        <v>0.42150300000000002</v>
      </c>
      <c r="CS63">
        <v>0.427701</v>
      </c>
      <c r="CT63">
        <v>0.41853000000000001</v>
      </c>
      <c r="CU63">
        <v>0.41789100000000001</v>
      </c>
      <c r="CV63">
        <v>0.42586800000000002</v>
      </c>
      <c r="CW63">
        <v>0.41638999999999998</v>
      </c>
      <c r="CX63">
        <v>0.42705700000000002</v>
      </c>
      <c r="CY63">
        <v>0.41292099999999998</v>
      </c>
      <c r="CZ63">
        <v>0.41941499999999998</v>
      </c>
      <c r="DA63">
        <v>0.427284</v>
      </c>
      <c r="DB63">
        <v>0.43713800000000003</v>
      </c>
      <c r="DC63">
        <v>0.43221900000000002</v>
      </c>
      <c r="DD63">
        <v>0.421541</v>
      </c>
      <c r="DE63">
        <v>0.41474899999999998</v>
      </c>
      <c r="DF63">
        <v>0.34479399999999999</v>
      </c>
      <c r="KZ63" t="s">
        <v>1</v>
      </c>
      <c r="LA63">
        <v>9.9985199999999992</v>
      </c>
      <c r="LB63">
        <v>10.342421</v>
      </c>
      <c r="LC63">
        <v>9.9756579999999992</v>
      </c>
      <c r="LD63">
        <v>9.9575180000000003</v>
      </c>
      <c r="LP63" t="s">
        <v>1</v>
      </c>
      <c r="LQ63">
        <v>9.9985199999999992</v>
      </c>
      <c r="LR63">
        <v>10.342421</v>
      </c>
      <c r="LS63">
        <v>9.9756579999999992</v>
      </c>
      <c r="LT63">
        <v>9.9575180000000003</v>
      </c>
    </row>
    <row r="64" spans="1:332" x14ac:dyDescent="0.25">
      <c r="B64" t="s">
        <v>2</v>
      </c>
      <c r="C64">
        <v>10.016145</v>
      </c>
      <c r="D64">
        <v>10.189776</v>
      </c>
      <c r="E64">
        <v>10.061593999999999</v>
      </c>
      <c r="F64">
        <v>10.017538999999999</v>
      </c>
      <c r="G64">
        <v>9.9757829999999998</v>
      </c>
      <c r="H64">
        <v>10.133528999999999</v>
      </c>
      <c r="I64">
        <v>10.200972999999999</v>
      </c>
      <c r="J64">
        <v>10.215476000000001</v>
      </c>
      <c r="K64">
        <v>10.039875</v>
      </c>
      <c r="L64">
        <v>9.9578659999999992</v>
      </c>
      <c r="M64">
        <v>10.125261</v>
      </c>
      <c r="N64">
        <v>9.8351839999999999</v>
      </c>
      <c r="O64">
        <v>10.126211</v>
      </c>
      <c r="P64">
        <v>9.9730380000000007</v>
      </c>
      <c r="Q64">
        <v>9.9494679999999995</v>
      </c>
      <c r="R64">
        <v>9.9780060000000006</v>
      </c>
      <c r="S64">
        <v>10.046187</v>
      </c>
      <c r="T64">
        <v>10.044988999999999</v>
      </c>
      <c r="U64">
        <v>10.075303</v>
      </c>
      <c r="V64">
        <v>10.074369000000001</v>
      </c>
      <c r="Z64" t="s">
        <v>2</v>
      </c>
      <c r="AU64">
        <v>1.661616</v>
      </c>
      <c r="AV64">
        <v>2.7959999999999999E-3</v>
      </c>
      <c r="AW64">
        <f t="shared" si="0"/>
        <v>0.71577599999999997</v>
      </c>
      <c r="AX64">
        <f t="shared" si="1"/>
        <v>4.4735999999999998E-2</v>
      </c>
      <c r="AZ64" t="s">
        <v>118</v>
      </c>
      <c r="BA64">
        <v>357.66936800000002</v>
      </c>
      <c r="BB64">
        <v>2.7959999999999999E-3</v>
      </c>
      <c r="BC64">
        <v>208764456570</v>
      </c>
      <c r="BD64">
        <v>583680000</v>
      </c>
      <c r="BM64" s="1"/>
      <c r="BN64" t="s">
        <v>2</v>
      </c>
      <c r="BO64">
        <v>0.53859299999999999</v>
      </c>
      <c r="BP64">
        <v>0.53173899999999996</v>
      </c>
      <c r="BQ64">
        <v>0.43518899999999999</v>
      </c>
      <c r="BR64">
        <v>0.32439400000000002</v>
      </c>
      <c r="BS64">
        <v>0.62400999999999995</v>
      </c>
      <c r="BT64">
        <v>0.58809400000000001</v>
      </c>
      <c r="BU64">
        <v>0.58896499999999996</v>
      </c>
      <c r="BV64">
        <v>0.44633699999999998</v>
      </c>
      <c r="BW64">
        <v>0.44556899999999999</v>
      </c>
      <c r="BX64">
        <v>0.44994400000000001</v>
      </c>
      <c r="BY64">
        <v>0.446772</v>
      </c>
      <c r="BZ64">
        <v>0.45146999999999998</v>
      </c>
      <c r="CA64">
        <v>0.44250099999999998</v>
      </c>
      <c r="CB64">
        <v>0.44710499999999997</v>
      </c>
      <c r="CC64">
        <v>0.45292300000000002</v>
      </c>
      <c r="CD64">
        <v>0.46431299999999998</v>
      </c>
      <c r="CE64">
        <v>0.45293</v>
      </c>
      <c r="CF64">
        <v>0.462615</v>
      </c>
      <c r="CG64">
        <v>0.468721</v>
      </c>
      <c r="CH64">
        <v>0.36893900000000002</v>
      </c>
      <c r="CK64" s="1"/>
      <c r="CL64" t="s">
        <v>2</v>
      </c>
      <c r="CM64">
        <v>0.53859299999999999</v>
      </c>
      <c r="CN64">
        <v>0.53173899999999996</v>
      </c>
      <c r="CO64">
        <v>0.43518899999999999</v>
      </c>
      <c r="CP64">
        <v>0.32439400000000002</v>
      </c>
      <c r="CQ64">
        <v>0.62400999999999995</v>
      </c>
      <c r="CR64">
        <v>0.58809400000000001</v>
      </c>
      <c r="CS64">
        <v>0.58896499999999996</v>
      </c>
      <c r="CT64">
        <v>0.44633699999999998</v>
      </c>
      <c r="CU64">
        <v>0.44556899999999999</v>
      </c>
      <c r="CV64">
        <v>0.44994400000000001</v>
      </c>
      <c r="CW64">
        <v>0.446772</v>
      </c>
      <c r="CX64">
        <v>0.45146999999999998</v>
      </c>
      <c r="CY64">
        <v>0.44250099999999998</v>
      </c>
      <c r="CZ64">
        <v>0.44710499999999997</v>
      </c>
      <c r="DA64">
        <v>0.45292300000000002</v>
      </c>
      <c r="DB64">
        <v>0.46431299999999998</v>
      </c>
      <c r="DC64">
        <v>0.45293</v>
      </c>
      <c r="DD64">
        <v>0.462615</v>
      </c>
      <c r="DE64">
        <v>0.468721</v>
      </c>
      <c r="DF64">
        <v>0.36893900000000002</v>
      </c>
      <c r="KZ64" t="s">
        <v>2</v>
      </c>
      <c r="LA64">
        <v>10.016145</v>
      </c>
      <c r="LB64">
        <v>10.189776</v>
      </c>
      <c r="LC64">
        <v>10.125261</v>
      </c>
      <c r="LD64">
        <v>10.074369000000001</v>
      </c>
      <c r="LP64" t="s">
        <v>2</v>
      </c>
      <c r="LQ64">
        <v>10.016145</v>
      </c>
      <c r="LR64">
        <v>10.189776</v>
      </c>
      <c r="LS64">
        <v>10.125261</v>
      </c>
      <c r="LT64">
        <v>10.074369000000001</v>
      </c>
    </row>
    <row r="65" spans="1:332" x14ac:dyDescent="0.25">
      <c r="A65" s="1" t="s">
        <v>13</v>
      </c>
      <c r="B65" t="s">
        <v>0</v>
      </c>
      <c r="C65">
        <v>0.85584000000000005</v>
      </c>
      <c r="D65">
        <v>0.82465999999999995</v>
      </c>
      <c r="E65">
        <v>0.73892400000000003</v>
      </c>
      <c r="F65">
        <v>0.737286</v>
      </c>
      <c r="G65">
        <v>0.768895</v>
      </c>
      <c r="H65">
        <v>0.63417000000000001</v>
      </c>
      <c r="I65">
        <v>0.63985499999999995</v>
      </c>
      <c r="J65">
        <v>0.741811</v>
      </c>
      <c r="K65">
        <v>0.73316899999999996</v>
      </c>
      <c r="L65">
        <v>0.59253999999999996</v>
      </c>
      <c r="M65">
        <v>0.62732299999999996</v>
      </c>
      <c r="N65">
        <v>0.65607499999999996</v>
      </c>
      <c r="O65">
        <v>0.64953000000000005</v>
      </c>
      <c r="P65">
        <v>0.73526199999999997</v>
      </c>
      <c r="Q65">
        <v>0.52412000000000003</v>
      </c>
      <c r="R65">
        <v>0.54485399999999995</v>
      </c>
      <c r="S65">
        <v>0.60990200000000006</v>
      </c>
      <c r="T65">
        <v>0.512042</v>
      </c>
      <c r="U65">
        <v>0.55574000000000001</v>
      </c>
      <c r="V65">
        <v>0.709901</v>
      </c>
      <c r="Y65" s="1" t="s">
        <v>13</v>
      </c>
      <c r="Z65" t="s">
        <v>0</v>
      </c>
      <c r="AU65">
        <v>1.86232</v>
      </c>
      <c r="AV65">
        <v>2.614E-3</v>
      </c>
      <c r="AW65">
        <f t="shared" si="0"/>
        <v>0.669184</v>
      </c>
      <c r="AX65">
        <f t="shared" si="1"/>
        <v>4.1824E-2</v>
      </c>
      <c r="AZ65" t="s">
        <v>119</v>
      </c>
      <c r="BA65">
        <v>382.58228600000001</v>
      </c>
      <c r="BB65">
        <v>2.614E-3</v>
      </c>
      <c r="BC65">
        <v>223305628947</v>
      </c>
      <c r="BD65">
        <v>583680000</v>
      </c>
      <c r="BM65" s="1">
        <v>160</v>
      </c>
      <c r="BN65" t="s">
        <v>0</v>
      </c>
      <c r="BO65">
        <v>2.7629990000000002</v>
      </c>
      <c r="BP65">
        <v>2.8162150000000001</v>
      </c>
      <c r="BQ65">
        <v>2.7123949999999999</v>
      </c>
      <c r="BR65">
        <v>2.7574350000000001</v>
      </c>
      <c r="BS65">
        <v>2.749368</v>
      </c>
      <c r="BT65">
        <v>2.74349</v>
      </c>
      <c r="BU65">
        <v>2.7353109999999998</v>
      </c>
      <c r="BV65">
        <v>2.736192</v>
      </c>
      <c r="BW65">
        <v>2.7154609999999999</v>
      </c>
      <c r="BX65">
        <v>2.7305220000000001</v>
      </c>
      <c r="BY65">
        <v>2.8107479999999998</v>
      </c>
      <c r="BZ65">
        <v>2.752084</v>
      </c>
      <c r="CA65">
        <v>2.6989640000000001</v>
      </c>
      <c r="CB65">
        <v>2.696777</v>
      </c>
      <c r="CC65">
        <v>2.7655590000000001</v>
      </c>
      <c r="CD65">
        <v>2.8011650000000001</v>
      </c>
      <c r="CE65">
        <v>2.7554449999999999</v>
      </c>
      <c r="CF65">
        <v>2.7064020000000002</v>
      </c>
      <c r="CG65">
        <v>2.7883849999999999</v>
      </c>
      <c r="CH65">
        <v>2.7902450000000001</v>
      </c>
      <c r="CK65" s="1">
        <v>160</v>
      </c>
      <c r="CL65" t="s">
        <v>0</v>
      </c>
      <c r="CM65">
        <v>2.7629990000000002</v>
      </c>
      <c r="CN65">
        <v>2.8162150000000001</v>
      </c>
      <c r="CO65">
        <v>2.7123949999999999</v>
      </c>
      <c r="CP65">
        <v>2.7574350000000001</v>
      </c>
      <c r="CQ65">
        <v>2.749368</v>
      </c>
      <c r="CR65">
        <v>2.74349</v>
      </c>
      <c r="CS65">
        <v>2.7353109999999998</v>
      </c>
      <c r="CT65">
        <v>2.736192</v>
      </c>
      <c r="CU65">
        <v>2.7154609999999999</v>
      </c>
      <c r="CV65">
        <v>2.7305220000000001</v>
      </c>
      <c r="CW65">
        <v>2.8107479999999998</v>
      </c>
      <c r="CX65">
        <v>2.752084</v>
      </c>
      <c r="CY65">
        <v>2.6989640000000001</v>
      </c>
      <c r="CZ65">
        <v>2.696777</v>
      </c>
      <c r="DA65">
        <v>2.7655590000000001</v>
      </c>
      <c r="DB65">
        <v>2.8011650000000001</v>
      </c>
      <c r="DC65">
        <v>2.7554449999999999</v>
      </c>
      <c r="DD65">
        <v>2.7064020000000002</v>
      </c>
      <c r="DE65">
        <v>2.7883849999999999</v>
      </c>
      <c r="DF65">
        <v>2.7902450000000001</v>
      </c>
      <c r="KY65" s="1" t="s">
        <v>13</v>
      </c>
      <c r="KZ65" t="s">
        <v>0</v>
      </c>
      <c r="LA65">
        <v>0.85584000000000005</v>
      </c>
      <c r="LB65">
        <v>0.82465999999999995</v>
      </c>
      <c r="LC65">
        <v>0.62732299999999996</v>
      </c>
      <c r="LD65">
        <v>0.709901</v>
      </c>
      <c r="LO65" s="1" t="s">
        <v>13</v>
      </c>
      <c r="LP65" t="s">
        <v>0</v>
      </c>
      <c r="LQ65">
        <v>0.85584000000000005</v>
      </c>
      <c r="LR65">
        <v>0.82465999999999995</v>
      </c>
      <c r="LS65">
        <v>0.62732299999999996</v>
      </c>
      <c r="LT65">
        <v>0.709901</v>
      </c>
    </row>
    <row r="66" spans="1:332" x14ac:dyDescent="0.25">
      <c r="B66" t="s">
        <v>1</v>
      </c>
      <c r="C66">
        <v>1.4446509999999999</v>
      </c>
      <c r="D66">
        <v>0.86116300000000001</v>
      </c>
      <c r="E66">
        <v>0.69084900000000005</v>
      </c>
      <c r="F66">
        <v>0.73778500000000002</v>
      </c>
      <c r="G66">
        <v>0.74522200000000005</v>
      </c>
      <c r="H66">
        <v>0.66967600000000005</v>
      </c>
      <c r="I66">
        <v>0.658918</v>
      </c>
      <c r="J66">
        <v>0.66925299999999999</v>
      </c>
      <c r="K66">
        <v>0.68389599999999995</v>
      </c>
      <c r="L66">
        <v>0.63862799999999997</v>
      </c>
      <c r="M66">
        <v>0.65725199999999995</v>
      </c>
      <c r="N66">
        <v>0.63634999999999997</v>
      </c>
      <c r="O66">
        <v>0.76499700000000004</v>
      </c>
      <c r="P66">
        <v>0.70184599999999997</v>
      </c>
      <c r="Q66">
        <v>0.60450999999999999</v>
      </c>
      <c r="R66">
        <v>0.79847699999999999</v>
      </c>
      <c r="S66">
        <v>0.71872999999999998</v>
      </c>
      <c r="T66">
        <v>0.77452500000000002</v>
      </c>
      <c r="U66">
        <v>0.71733899999999995</v>
      </c>
      <c r="V66">
        <v>0.840472</v>
      </c>
      <c r="Z66" t="s">
        <v>1</v>
      </c>
      <c r="AU66">
        <v>1.8160099999999999</v>
      </c>
      <c r="AV66">
        <v>2.6870000000000002E-3</v>
      </c>
      <c r="AW66">
        <f t="shared" si="0"/>
        <v>0.68787200000000004</v>
      </c>
      <c r="AX66">
        <f t="shared" si="1"/>
        <v>4.2992000000000002E-2</v>
      </c>
      <c r="AZ66" t="s">
        <v>120</v>
      </c>
      <c r="BA66">
        <v>372.19207499999999</v>
      </c>
      <c r="BB66">
        <v>2.6870000000000002E-3</v>
      </c>
      <c r="BC66">
        <v>217241070271</v>
      </c>
      <c r="BD66">
        <v>583680000</v>
      </c>
      <c r="KZ66" t="s">
        <v>1</v>
      </c>
      <c r="LA66">
        <v>1.4446509999999999</v>
      </c>
      <c r="LB66">
        <v>0.86116300000000001</v>
      </c>
      <c r="LC66">
        <v>0.65725199999999995</v>
      </c>
      <c r="LD66">
        <v>0.840472</v>
      </c>
      <c r="LP66" t="s">
        <v>1</v>
      </c>
      <c r="LQ66">
        <v>1.4446509999999999</v>
      </c>
      <c r="LR66">
        <v>0.86116300000000001</v>
      </c>
      <c r="LS66">
        <v>0.65725199999999995</v>
      </c>
      <c r="LT66">
        <v>0.840472</v>
      </c>
    </row>
    <row r="67" spans="1:332" x14ac:dyDescent="0.25">
      <c r="B67" t="s">
        <v>2</v>
      </c>
      <c r="C67">
        <v>1.509949</v>
      </c>
      <c r="D67">
        <v>0.86833199999999999</v>
      </c>
      <c r="E67">
        <v>0.691971</v>
      </c>
      <c r="F67">
        <v>0.73428599999999999</v>
      </c>
      <c r="G67">
        <v>0.71023400000000003</v>
      </c>
      <c r="H67">
        <v>0.63964299999999996</v>
      </c>
      <c r="I67">
        <v>0.65576199999999996</v>
      </c>
      <c r="J67">
        <v>0.68227599999999999</v>
      </c>
      <c r="K67">
        <v>0.68026299999999995</v>
      </c>
      <c r="L67">
        <v>0.63812500000000005</v>
      </c>
      <c r="M67">
        <v>0.67914799999999997</v>
      </c>
      <c r="N67">
        <v>0.65915599999999996</v>
      </c>
      <c r="O67">
        <v>0.75873400000000002</v>
      </c>
      <c r="P67">
        <v>0.68691400000000002</v>
      </c>
      <c r="Q67">
        <v>0.63015699999999997</v>
      </c>
      <c r="R67">
        <v>0.64582300000000004</v>
      </c>
      <c r="S67">
        <v>0.67184699999999997</v>
      </c>
      <c r="T67">
        <v>0.62877400000000006</v>
      </c>
      <c r="U67">
        <v>0.64100500000000005</v>
      </c>
      <c r="V67">
        <v>0.74316599999999999</v>
      </c>
      <c r="Z67" t="s">
        <v>2</v>
      </c>
      <c r="AU67">
        <v>1.8336460000000001</v>
      </c>
      <c r="AV67">
        <v>2.5490000000000001E-3</v>
      </c>
      <c r="AW67">
        <f t="shared" si="0"/>
        <v>0.65254400000000001</v>
      </c>
      <c r="AX67">
        <f t="shared" si="1"/>
        <v>4.0784000000000001E-2</v>
      </c>
      <c r="AZ67" t="s">
        <v>121</v>
      </c>
      <c r="BA67">
        <v>392.34671100000003</v>
      </c>
      <c r="BB67">
        <v>2.5490000000000001E-3</v>
      </c>
      <c r="BC67">
        <v>229004928563</v>
      </c>
      <c r="BD67">
        <v>583680000</v>
      </c>
      <c r="KZ67" t="s">
        <v>2</v>
      </c>
      <c r="LA67">
        <v>1.509949</v>
      </c>
      <c r="LB67">
        <v>0.86833199999999999</v>
      </c>
      <c r="LC67">
        <v>0.67914799999999997</v>
      </c>
      <c r="LD67">
        <v>0.74316599999999999</v>
      </c>
      <c r="LP67" t="s">
        <v>2</v>
      </c>
      <c r="LQ67">
        <v>1.509949</v>
      </c>
      <c r="LR67">
        <v>0.86833199999999999</v>
      </c>
      <c r="LS67">
        <v>0.67914799999999997</v>
      </c>
      <c r="LT67">
        <v>0.74316599999999999</v>
      </c>
    </row>
    <row r="68" spans="1:332" x14ac:dyDescent="0.25">
      <c r="A68" s="1">
        <v>48</v>
      </c>
      <c r="B68" t="s">
        <v>0</v>
      </c>
      <c r="C68">
        <v>8.1261849999999995</v>
      </c>
      <c r="D68">
        <v>8.1670669999999994</v>
      </c>
      <c r="E68">
        <v>8.1587309999999995</v>
      </c>
      <c r="F68">
        <v>8.0740820000000006</v>
      </c>
      <c r="G68">
        <v>8.3776810000000008</v>
      </c>
      <c r="H68">
        <v>8.1797319999999996</v>
      </c>
      <c r="I68">
        <v>8.1422550000000005</v>
      </c>
      <c r="J68">
        <v>8.2321220000000004</v>
      </c>
      <c r="K68">
        <v>8.2546990000000005</v>
      </c>
      <c r="L68">
        <v>8.0361390000000004</v>
      </c>
      <c r="M68">
        <v>8.1601440000000007</v>
      </c>
      <c r="N68">
        <v>8.0652399999999993</v>
      </c>
      <c r="O68">
        <v>8.1147390000000001</v>
      </c>
      <c r="P68">
        <v>8.3338110000000007</v>
      </c>
      <c r="Q68">
        <v>8.1939620000000009</v>
      </c>
      <c r="R68">
        <v>8.0760719999999999</v>
      </c>
      <c r="S68">
        <v>8.1536869999999997</v>
      </c>
      <c r="T68">
        <v>8.1354679999999995</v>
      </c>
      <c r="U68">
        <v>8.0875540000000008</v>
      </c>
      <c r="V68">
        <v>7.9825390000000001</v>
      </c>
      <c r="Y68" s="1">
        <v>48</v>
      </c>
      <c r="Z68" t="s">
        <v>0</v>
      </c>
      <c r="AU68">
        <v>1.785512</v>
      </c>
      <c r="AV68">
        <v>2.7109999999999999E-3</v>
      </c>
      <c r="AW68">
        <f t="shared" si="0"/>
        <v>0.69401599999999997</v>
      </c>
      <c r="AX68">
        <f t="shared" si="1"/>
        <v>4.3375999999999998E-2</v>
      </c>
      <c r="AZ68" t="s">
        <v>122</v>
      </c>
      <c r="BA68">
        <v>368.92708299999998</v>
      </c>
      <c r="BB68">
        <v>2.7109999999999999E-3</v>
      </c>
      <c r="BC68">
        <v>215335360025</v>
      </c>
      <c r="BD68">
        <v>583680000</v>
      </c>
      <c r="KY68" s="1">
        <v>48</v>
      </c>
      <c r="KZ68" t="s">
        <v>0</v>
      </c>
      <c r="LA68">
        <v>8.1261849999999995</v>
      </c>
      <c r="LB68">
        <v>8.1670669999999994</v>
      </c>
      <c r="LC68">
        <v>8.1601440000000007</v>
      </c>
      <c r="LD68">
        <v>7.9825390000000001</v>
      </c>
      <c r="LO68" s="1">
        <v>48</v>
      </c>
      <c r="LP68" t="s">
        <v>0</v>
      </c>
      <c r="LQ68">
        <v>8.1261849999999995</v>
      </c>
      <c r="LR68">
        <v>8.1670669999999994</v>
      </c>
      <c r="LS68">
        <v>8.1601440000000007</v>
      </c>
      <c r="LT68">
        <v>7.9825390000000001</v>
      </c>
    </row>
    <row r="69" spans="1:332" x14ac:dyDescent="0.25">
      <c r="B69" t="s">
        <v>1</v>
      </c>
      <c r="C69">
        <v>8.2180739999999997</v>
      </c>
      <c r="D69">
        <v>8.4167149999999999</v>
      </c>
      <c r="E69">
        <v>8.3737539999999999</v>
      </c>
      <c r="F69">
        <v>8.2704609999999992</v>
      </c>
      <c r="G69">
        <v>8.412547</v>
      </c>
      <c r="H69">
        <v>8.4851670000000006</v>
      </c>
      <c r="I69">
        <v>8.4613029999999991</v>
      </c>
      <c r="J69">
        <v>8.387162</v>
      </c>
      <c r="K69">
        <v>8.6542770000000004</v>
      </c>
      <c r="L69">
        <v>8.6547110000000007</v>
      </c>
      <c r="M69">
        <v>8.3373340000000002</v>
      </c>
      <c r="N69">
        <v>8.1038599999999992</v>
      </c>
      <c r="O69">
        <v>8.3619409999999998</v>
      </c>
      <c r="P69">
        <v>8.2610690000000009</v>
      </c>
      <c r="Q69">
        <v>8.285005</v>
      </c>
      <c r="R69">
        <v>8.3275539999999992</v>
      </c>
      <c r="S69">
        <v>8.416461</v>
      </c>
      <c r="T69">
        <v>8.4462799999999998</v>
      </c>
      <c r="U69">
        <v>8.440963</v>
      </c>
      <c r="V69">
        <v>8.3513020000000004</v>
      </c>
      <c r="Z69" t="s">
        <v>1</v>
      </c>
      <c r="AU69">
        <v>1.823531</v>
      </c>
      <c r="AV69">
        <v>2.7139999999999998E-3</v>
      </c>
      <c r="AW69">
        <f t="shared" si="0"/>
        <v>0.69478399999999996</v>
      </c>
      <c r="AX69">
        <f t="shared" si="1"/>
        <v>4.3423999999999997E-2</v>
      </c>
      <c r="AZ69" t="s">
        <v>123</v>
      </c>
      <c r="BA69">
        <v>368.39239700000002</v>
      </c>
      <c r="BB69">
        <v>2.7139999999999998E-3</v>
      </c>
      <c r="BC69">
        <v>215023274294</v>
      </c>
      <c r="BD69">
        <v>583680000</v>
      </c>
      <c r="KZ69" t="s">
        <v>1</v>
      </c>
      <c r="LA69">
        <v>8.2180739999999997</v>
      </c>
      <c r="LB69">
        <v>8.4167149999999999</v>
      </c>
      <c r="LC69">
        <v>8.3373340000000002</v>
      </c>
      <c r="LD69">
        <v>8.3513020000000004</v>
      </c>
      <c r="LP69" t="s">
        <v>1</v>
      </c>
      <c r="LQ69">
        <v>8.2180739999999997</v>
      </c>
      <c r="LR69">
        <v>8.4167149999999999</v>
      </c>
      <c r="LS69">
        <v>8.3373340000000002</v>
      </c>
      <c r="LT69">
        <v>8.3513020000000004</v>
      </c>
    </row>
    <row r="70" spans="1:332" x14ac:dyDescent="0.25">
      <c r="B70" t="s">
        <v>2</v>
      </c>
      <c r="C70">
        <v>8.4794889999999992</v>
      </c>
      <c r="D70">
        <v>8.4979399999999998</v>
      </c>
      <c r="E70">
        <v>8.2777229999999999</v>
      </c>
      <c r="F70">
        <v>8.1364239999999999</v>
      </c>
      <c r="G70">
        <v>8.3903569999999998</v>
      </c>
      <c r="H70">
        <v>8.3295999999999992</v>
      </c>
      <c r="I70">
        <v>8.205368</v>
      </c>
      <c r="J70">
        <v>8.3429929999999999</v>
      </c>
      <c r="K70">
        <v>8.2868180000000002</v>
      </c>
      <c r="L70">
        <v>8.2155830000000005</v>
      </c>
      <c r="M70">
        <v>8.3961410000000001</v>
      </c>
      <c r="N70">
        <v>8.1275080000000006</v>
      </c>
      <c r="O70">
        <v>8.3197290000000006</v>
      </c>
      <c r="P70">
        <v>8.2652970000000003</v>
      </c>
      <c r="Q70">
        <v>8.3604029999999998</v>
      </c>
      <c r="R70">
        <v>8.3782169999999994</v>
      </c>
      <c r="S70">
        <v>8.4255169999999993</v>
      </c>
      <c r="T70">
        <v>8.2942280000000004</v>
      </c>
      <c r="U70">
        <v>8.2881049999999998</v>
      </c>
      <c r="V70">
        <v>8.1346530000000001</v>
      </c>
      <c r="Z70" t="s">
        <v>2</v>
      </c>
      <c r="AU70">
        <v>1.8582669999999999</v>
      </c>
      <c r="AV70">
        <v>2.6879999999999999E-3</v>
      </c>
      <c r="AW70">
        <f t="shared" si="0"/>
        <v>0.68812799999999996</v>
      </c>
      <c r="AX70">
        <f t="shared" si="1"/>
        <v>4.3007999999999998E-2</v>
      </c>
      <c r="AZ70" t="s">
        <v>124</v>
      </c>
      <c r="BA70">
        <v>372.06186000000002</v>
      </c>
      <c r="BB70">
        <v>2.6879999999999999E-3</v>
      </c>
      <c r="BC70">
        <v>217165066597</v>
      </c>
      <c r="BD70">
        <v>583680000</v>
      </c>
      <c r="KZ70" t="s">
        <v>2</v>
      </c>
      <c r="LA70">
        <v>8.4794889999999992</v>
      </c>
      <c r="LB70">
        <v>8.4979399999999998</v>
      </c>
      <c r="LC70">
        <v>8.3961410000000001</v>
      </c>
      <c r="LD70">
        <v>8.1346530000000001</v>
      </c>
      <c r="LP70" t="s">
        <v>2</v>
      </c>
      <c r="LQ70">
        <v>8.4794889999999992</v>
      </c>
      <c r="LR70">
        <v>8.4979399999999998</v>
      </c>
      <c r="LS70">
        <v>8.3961410000000001</v>
      </c>
      <c r="LT70">
        <v>8.1346530000000001</v>
      </c>
    </row>
    <row r="71" spans="1:332" x14ac:dyDescent="0.25">
      <c r="A71" s="1" t="s">
        <v>14</v>
      </c>
      <c r="B71" t="s">
        <v>0</v>
      </c>
      <c r="C71">
        <v>0.71654700000000005</v>
      </c>
      <c r="D71">
        <v>0.66988199999999998</v>
      </c>
      <c r="E71">
        <v>0.60489199999999999</v>
      </c>
      <c r="F71">
        <v>0.487788</v>
      </c>
      <c r="G71">
        <v>0.59387199999999996</v>
      </c>
      <c r="H71">
        <v>0.44811000000000001</v>
      </c>
      <c r="I71">
        <v>0.44792999999999999</v>
      </c>
      <c r="J71">
        <v>0.61485500000000004</v>
      </c>
      <c r="K71">
        <v>0.62158800000000003</v>
      </c>
      <c r="L71">
        <v>0.46917900000000001</v>
      </c>
      <c r="M71">
        <v>0.46490700000000001</v>
      </c>
      <c r="N71">
        <v>0.46167399999999997</v>
      </c>
      <c r="O71">
        <v>0.55026900000000001</v>
      </c>
      <c r="P71">
        <v>0.56926500000000002</v>
      </c>
      <c r="Q71">
        <v>0.47059499999999999</v>
      </c>
      <c r="R71">
        <v>0.48269899999999999</v>
      </c>
      <c r="S71">
        <v>0.43265500000000001</v>
      </c>
      <c r="T71">
        <v>0.479412</v>
      </c>
      <c r="U71">
        <v>0.41972399999999999</v>
      </c>
      <c r="V71">
        <v>0.52294399999999996</v>
      </c>
      <c r="Y71" s="1" t="s">
        <v>14</v>
      </c>
      <c r="Z71" t="s">
        <v>0</v>
      </c>
      <c r="AU71">
        <v>1.811407</v>
      </c>
      <c r="AV71">
        <v>2.6800000000000001E-3</v>
      </c>
      <c r="AW71">
        <f t="shared" si="0"/>
        <v>0.68608000000000002</v>
      </c>
      <c r="AX71">
        <f t="shared" si="1"/>
        <v>4.2880000000000001E-2</v>
      </c>
      <c r="AZ71" t="s">
        <v>125</v>
      </c>
      <c r="BA71">
        <v>373.13350000000003</v>
      </c>
      <c r="BB71">
        <v>2.6800000000000001E-3</v>
      </c>
      <c r="BC71">
        <v>217790561222</v>
      </c>
      <c r="BD71">
        <v>583680000</v>
      </c>
      <c r="KY71" s="1" t="s">
        <v>14</v>
      </c>
      <c r="KZ71" t="s">
        <v>0</v>
      </c>
      <c r="LA71">
        <v>0.71654700000000005</v>
      </c>
      <c r="LB71">
        <v>0.66988199999999998</v>
      </c>
      <c r="LC71">
        <v>0.46490700000000001</v>
      </c>
      <c r="LD71">
        <v>0.52294399999999996</v>
      </c>
      <c r="LO71" s="1" t="s">
        <v>14</v>
      </c>
      <c r="LP71" t="s">
        <v>0</v>
      </c>
      <c r="LQ71">
        <v>0.71654700000000005</v>
      </c>
      <c r="LR71">
        <v>0.66988199999999998</v>
      </c>
      <c r="LS71">
        <v>0.46490700000000001</v>
      </c>
      <c r="LT71">
        <v>0.52294399999999996</v>
      </c>
    </row>
    <row r="72" spans="1:332" x14ac:dyDescent="0.25">
      <c r="B72" t="s">
        <v>1</v>
      </c>
      <c r="C72">
        <v>1.1980109999999999</v>
      </c>
      <c r="D72">
        <v>0.68911100000000003</v>
      </c>
      <c r="E72">
        <v>0.53325699999999998</v>
      </c>
      <c r="F72">
        <v>0.54371899999999995</v>
      </c>
      <c r="G72">
        <v>0.54356000000000004</v>
      </c>
      <c r="H72">
        <v>0.45883499999999999</v>
      </c>
      <c r="I72">
        <v>0.47046199999999999</v>
      </c>
      <c r="J72">
        <v>0.49418400000000001</v>
      </c>
      <c r="K72">
        <v>0.54262200000000005</v>
      </c>
      <c r="L72">
        <v>0.52326700000000004</v>
      </c>
      <c r="M72">
        <v>0.49073899999999998</v>
      </c>
      <c r="N72">
        <v>0.49161100000000002</v>
      </c>
      <c r="O72">
        <v>0.62455499999999997</v>
      </c>
      <c r="P72">
        <v>0.53573300000000001</v>
      </c>
      <c r="Q72">
        <v>0.47362700000000002</v>
      </c>
      <c r="R72">
        <v>0.473387</v>
      </c>
      <c r="S72">
        <v>0.47653099999999998</v>
      </c>
      <c r="T72">
        <v>0.48882799999999998</v>
      </c>
      <c r="U72">
        <v>0.44509500000000002</v>
      </c>
      <c r="V72">
        <v>0.52806600000000004</v>
      </c>
      <c r="Z72" t="s">
        <v>1</v>
      </c>
      <c r="AU72">
        <v>1.443049</v>
      </c>
      <c r="AV72">
        <v>2.6819999999999999E-3</v>
      </c>
      <c r="AW72">
        <f t="shared" si="0"/>
        <v>0.68659199999999998</v>
      </c>
      <c r="AX72">
        <f t="shared" si="1"/>
        <v>4.2911999999999999E-2</v>
      </c>
      <c r="AZ72" t="s">
        <v>126</v>
      </c>
      <c r="BA72">
        <v>372.90531199999998</v>
      </c>
      <c r="BB72">
        <v>2.6819999999999999E-3</v>
      </c>
      <c r="BC72">
        <v>217657372765</v>
      </c>
      <c r="BD72">
        <v>583680000</v>
      </c>
      <c r="KZ72" t="s">
        <v>1</v>
      </c>
      <c r="LA72">
        <v>1.1980109999999999</v>
      </c>
      <c r="LB72">
        <v>0.68911100000000003</v>
      </c>
      <c r="LC72">
        <v>0.49073899999999998</v>
      </c>
      <c r="LD72">
        <v>0.52806600000000004</v>
      </c>
      <c r="LP72" t="s">
        <v>1</v>
      </c>
      <c r="LQ72">
        <v>1.1980109999999999</v>
      </c>
      <c r="LR72">
        <v>0.68911100000000003</v>
      </c>
      <c r="LS72">
        <v>0.49073899999999998</v>
      </c>
      <c r="LT72">
        <v>0.52806600000000004</v>
      </c>
    </row>
    <row r="73" spans="1:332" x14ac:dyDescent="0.25">
      <c r="B73" t="s">
        <v>2</v>
      </c>
      <c r="C73">
        <v>1.148517</v>
      </c>
      <c r="D73">
        <v>0.65326300000000004</v>
      </c>
      <c r="E73">
        <v>0.50442600000000004</v>
      </c>
      <c r="F73">
        <v>0.51753199999999999</v>
      </c>
      <c r="G73">
        <v>0.54322099999999995</v>
      </c>
      <c r="H73">
        <v>0.456484</v>
      </c>
      <c r="I73">
        <v>0.46309800000000001</v>
      </c>
      <c r="J73">
        <v>0.53862900000000002</v>
      </c>
      <c r="K73">
        <v>0.57170399999999999</v>
      </c>
      <c r="L73">
        <v>0.53121399999999996</v>
      </c>
      <c r="M73">
        <v>0.51123600000000002</v>
      </c>
      <c r="N73">
        <v>0.51870799999999995</v>
      </c>
      <c r="O73">
        <v>0.63718699999999995</v>
      </c>
      <c r="P73">
        <v>0.54558099999999998</v>
      </c>
      <c r="Q73">
        <v>0.50871100000000002</v>
      </c>
      <c r="R73">
        <v>0.46659600000000001</v>
      </c>
      <c r="S73">
        <v>0.45236599999999999</v>
      </c>
      <c r="T73">
        <v>0.45639999999999997</v>
      </c>
      <c r="U73">
        <v>0.44104199999999999</v>
      </c>
      <c r="V73">
        <v>0.51023499999999999</v>
      </c>
      <c r="Z73" t="s">
        <v>2</v>
      </c>
      <c r="AU73">
        <v>1.709619</v>
      </c>
      <c r="AV73">
        <v>2.6819999999999999E-3</v>
      </c>
      <c r="AW73">
        <f t="shared" si="0"/>
        <v>0.68659199999999998</v>
      </c>
      <c r="AX73">
        <f t="shared" si="1"/>
        <v>4.2911999999999999E-2</v>
      </c>
      <c r="AZ73" t="s">
        <v>127</v>
      </c>
      <c r="BA73">
        <v>372.90809000000002</v>
      </c>
      <c r="BB73">
        <v>2.6819999999999999E-3</v>
      </c>
      <c r="BC73">
        <v>217658994203</v>
      </c>
      <c r="BD73">
        <v>583680000</v>
      </c>
      <c r="KZ73" t="s">
        <v>2</v>
      </c>
      <c r="LA73">
        <v>1.148517</v>
      </c>
      <c r="LB73">
        <v>0.65326300000000004</v>
      </c>
      <c r="LC73">
        <v>0.51123600000000002</v>
      </c>
      <c r="LD73">
        <v>0.51023499999999999</v>
      </c>
      <c r="LP73" t="s">
        <v>2</v>
      </c>
      <c r="LQ73">
        <v>1.148517</v>
      </c>
      <c r="LR73">
        <v>0.65326300000000004</v>
      </c>
      <c r="LS73">
        <v>0.51123600000000002</v>
      </c>
      <c r="LT73">
        <v>0.51023499999999999</v>
      </c>
    </row>
    <row r="74" spans="1:332" x14ac:dyDescent="0.25">
      <c r="A74" s="1">
        <v>56</v>
      </c>
      <c r="B74" t="s">
        <v>0</v>
      </c>
      <c r="C74">
        <v>6.8211259999999996</v>
      </c>
      <c r="D74">
        <v>6.7888080000000004</v>
      </c>
      <c r="E74">
        <v>6.9257720000000003</v>
      </c>
      <c r="F74">
        <v>6.992</v>
      </c>
      <c r="G74">
        <v>7.0708849999999996</v>
      </c>
      <c r="H74">
        <v>6.9261020000000002</v>
      </c>
      <c r="I74">
        <v>6.9213950000000004</v>
      </c>
      <c r="J74">
        <v>6.9951629999999998</v>
      </c>
      <c r="K74">
        <v>7.0120319999999996</v>
      </c>
      <c r="L74">
        <v>6.882358</v>
      </c>
      <c r="M74">
        <v>6.9756910000000003</v>
      </c>
      <c r="N74">
        <v>6.8942379999999996</v>
      </c>
      <c r="O74">
        <v>6.8219880000000002</v>
      </c>
      <c r="P74">
        <v>6.9629019999999997</v>
      </c>
      <c r="Q74">
        <v>6.8505770000000004</v>
      </c>
      <c r="R74">
        <v>6.7579399999999996</v>
      </c>
      <c r="S74">
        <v>6.8548559999999998</v>
      </c>
      <c r="T74">
        <v>6.8952330000000002</v>
      </c>
      <c r="U74">
        <v>6.863416</v>
      </c>
      <c r="V74">
        <v>6.9971500000000004</v>
      </c>
      <c r="Y74" s="1">
        <v>56</v>
      </c>
      <c r="Z74" t="s">
        <v>0</v>
      </c>
      <c r="AU74">
        <v>1.4025719999999999</v>
      </c>
      <c r="AV74">
        <v>2.6459999999999999E-3</v>
      </c>
      <c r="AW74">
        <f t="shared" si="0"/>
        <v>0.67737599999999998</v>
      </c>
      <c r="AX74">
        <f t="shared" si="1"/>
        <v>4.2335999999999999E-2</v>
      </c>
      <c r="AZ74" t="s">
        <v>128</v>
      </c>
      <c r="BA74">
        <v>377.968796</v>
      </c>
      <c r="BB74">
        <v>2.6459999999999999E-3</v>
      </c>
      <c r="BC74">
        <v>220612826842</v>
      </c>
      <c r="BD74">
        <v>583680000</v>
      </c>
      <c r="KY74" s="1">
        <v>56</v>
      </c>
      <c r="KZ74" t="s">
        <v>0</v>
      </c>
      <c r="LA74">
        <v>6.8211259999999996</v>
      </c>
      <c r="LB74">
        <v>6.7888080000000004</v>
      </c>
      <c r="LC74">
        <v>6.9756910000000003</v>
      </c>
      <c r="LD74">
        <v>6.9971500000000004</v>
      </c>
      <c r="LO74" s="1">
        <v>56</v>
      </c>
      <c r="LP74" t="s">
        <v>0</v>
      </c>
      <c r="LQ74">
        <v>6.8211259999999996</v>
      </c>
      <c r="LR74">
        <v>6.7888080000000004</v>
      </c>
      <c r="LS74">
        <v>6.9756910000000003</v>
      </c>
      <c r="LT74">
        <v>6.9971500000000004</v>
      </c>
    </row>
    <row r="75" spans="1:332" x14ac:dyDescent="0.25">
      <c r="B75" t="s">
        <v>1</v>
      </c>
      <c r="C75">
        <v>7.2602789999999997</v>
      </c>
      <c r="D75">
        <v>7.498367</v>
      </c>
      <c r="E75">
        <v>7.1706329999999996</v>
      </c>
      <c r="F75">
        <v>7.1986730000000003</v>
      </c>
      <c r="G75">
        <v>7.2204899999999999</v>
      </c>
      <c r="H75">
        <v>7.2927229999999996</v>
      </c>
      <c r="I75">
        <v>7.2425230000000003</v>
      </c>
      <c r="J75">
        <v>7.2699590000000001</v>
      </c>
      <c r="K75">
        <v>7.198601</v>
      </c>
      <c r="L75">
        <v>7.307893</v>
      </c>
      <c r="M75">
        <v>7.3329690000000003</v>
      </c>
      <c r="N75">
        <v>7.2355450000000001</v>
      </c>
      <c r="O75">
        <v>7.1573359999999999</v>
      </c>
      <c r="P75">
        <v>6.9347719999999997</v>
      </c>
      <c r="Q75">
        <v>7.0674960000000002</v>
      </c>
      <c r="R75">
        <v>7.0293029999999996</v>
      </c>
      <c r="S75">
        <v>7.0984319999999999</v>
      </c>
      <c r="T75">
        <v>7.3086219999999997</v>
      </c>
      <c r="U75">
        <v>7.4171630000000004</v>
      </c>
      <c r="V75">
        <v>7.4251399999999999</v>
      </c>
      <c r="Z75" t="s">
        <v>1</v>
      </c>
      <c r="AU75">
        <v>1.727419</v>
      </c>
      <c r="AV75">
        <v>2.7200000000000002E-3</v>
      </c>
      <c r="AW75">
        <f t="shared" si="0"/>
        <v>0.69632000000000005</v>
      </c>
      <c r="AX75">
        <f t="shared" si="1"/>
        <v>4.3520000000000003E-2</v>
      </c>
      <c r="AZ75" t="s">
        <v>129</v>
      </c>
      <c r="BA75">
        <v>367.58895899999999</v>
      </c>
      <c r="BB75">
        <v>2.7200000000000002E-3</v>
      </c>
      <c r="BC75">
        <v>214554323604</v>
      </c>
      <c r="BD75">
        <v>583680000</v>
      </c>
      <c r="KZ75" t="s">
        <v>1</v>
      </c>
      <c r="LA75">
        <v>7.2602789999999997</v>
      </c>
      <c r="LB75">
        <v>7.498367</v>
      </c>
      <c r="LC75">
        <v>7.3329690000000003</v>
      </c>
      <c r="LD75">
        <v>7.4251399999999999</v>
      </c>
      <c r="LP75" t="s">
        <v>1</v>
      </c>
      <c r="LQ75">
        <v>7.2602789999999997</v>
      </c>
      <c r="LR75">
        <v>7.498367</v>
      </c>
      <c r="LS75">
        <v>7.3329690000000003</v>
      </c>
      <c r="LT75">
        <v>7.4251399999999999</v>
      </c>
    </row>
    <row r="76" spans="1:332" x14ac:dyDescent="0.25">
      <c r="B76" t="s">
        <v>2</v>
      </c>
      <c r="C76">
        <v>7.4492609999999999</v>
      </c>
      <c r="D76">
        <v>7.5829649999999997</v>
      </c>
      <c r="E76">
        <v>7.3864340000000004</v>
      </c>
      <c r="F76">
        <v>7.4714450000000001</v>
      </c>
      <c r="G76">
        <v>7.3550409999999999</v>
      </c>
      <c r="H76">
        <v>7.3045369999999998</v>
      </c>
      <c r="I76">
        <v>7.2640459999999996</v>
      </c>
      <c r="J76">
        <v>7.4052569999999998</v>
      </c>
      <c r="K76">
        <v>7.3917979999999996</v>
      </c>
      <c r="L76">
        <v>7.4822879999999996</v>
      </c>
      <c r="M76">
        <v>7.4422160000000002</v>
      </c>
      <c r="N76">
        <v>7.408118</v>
      </c>
      <c r="O76">
        <v>7.5029579999999996</v>
      </c>
      <c r="P76">
        <v>7.379461</v>
      </c>
      <c r="Q76">
        <v>7.4714939999999999</v>
      </c>
      <c r="R76">
        <v>7.3383469999999997</v>
      </c>
      <c r="S76">
        <v>7.4861430000000002</v>
      </c>
      <c r="T76">
        <v>7.5466480000000002</v>
      </c>
      <c r="U76">
        <v>7.4202079999999997</v>
      </c>
      <c r="V76">
        <v>7.6627619999999999</v>
      </c>
      <c r="Z76" t="s">
        <v>2</v>
      </c>
      <c r="AU76">
        <v>1.745126</v>
      </c>
      <c r="AV76">
        <v>2.738E-3</v>
      </c>
      <c r="AW76">
        <f t="shared" si="0"/>
        <v>0.700928</v>
      </c>
      <c r="AX76">
        <f t="shared" si="1"/>
        <v>4.3808E-2</v>
      </c>
      <c r="AZ76" t="s">
        <v>130</v>
      </c>
      <c r="BA76">
        <v>365.17290400000002</v>
      </c>
      <c r="BB76">
        <v>2.738E-3</v>
      </c>
      <c r="BC76">
        <v>213144120595</v>
      </c>
      <c r="BD76">
        <v>583680000</v>
      </c>
      <c r="KZ76" t="s">
        <v>2</v>
      </c>
      <c r="LA76">
        <v>7.4492609999999999</v>
      </c>
      <c r="LB76">
        <v>7.5829649999999997</v>
      </c>
      <c r="LC76">
        <v>7.4422160000000002</v>
      </c>
      <c r="LD76">
        <v>7.6627619999999999</v>
      </c>
      <c r="LP76" t="s">
        <v>2</v>
      </c>
      <c r="LQ76">
        <v>7.4492609999999999</v>
      </c>
      <c r="LR76">
        <v>7.5829649999999997</v>
      </c>
      <c r="LS76">
        <v>7.4422160000000002</v>
      </c>
      <c r="LT76">
        <v>7.6627619999999999</v>
      </c>
    </row>
    <row r="77" spans="1:332" x14ac:dyDescent="0.25">
      <c r="A77" s="1" t="s">
        <v>15</v>
      </c>
      <c r="B77" t="s">
        <v>0</v>
      </c>
      <c r="C77">
        <v>0.67628100000000002</v>
      </c>
      <c r="D77">
        <v>0.61676299999999995</v>
      </c>
      <c r="E77">
        <v>0.56039000000000005</v>
      </c>
      <c r="F77">
        <v>0.50796200000000002</v>
      </c>
      <c r="G77">
        <v>0.58498300000000003</v>
      </c>
      <c r="H77">
        <v>0.557311</v>
      </c>
      <c r="I77">
        <v>0.58052499999999996</v>
      </c>
      <c r="J77">
        <v>0.59923999999999999</v>
      </c>
      <c r="K77">
        <v>0.592584</v>
      </c>
      <c r="L77">
        <v>0.420014</v>
      </c>
      <c r="M77">
        <v>0.43131000000000003</v>
      </c>
      <c r="N77">
        <v>0.48575299999999999</v>
      </c>
      <c r="O77">
        <v>0.52188199999999996</v>
      </c>
      <c r="P77">
        <v>0.58976600000000001</v>
      </c>
      <c r="Q77">
        <v>0.44700600000000001</v>
      </c>
      <c r="R77">
        <v>0.47021099999999999</v>
      </c>
      <c r="S77">
        <v>0.46687299999999998</v>
      </c>
      <c r="T77">
        <v>0.46917199999999998</v>
      </c>
      <c r="U77">
        <v>0.472719</v>
      </c>
      <c r="V77">
        <v>0.53123100000000001</v>
      </c>
      <c r="Y77" s="1" t="s">
        <v>15</v>
      </c>
      <c r="Z77" t="s">
        <v>0</v>
      </c>
      <c r="AU77">
        <v>1.743838</v>
      </c>
      <c r="AV77">
        <v>2.7290000000000001E-3</v>
      </c>
      <c r="AW77">
        <f t="shared" si="0"/>
        <v>0.69862400000000002</v>
      </c>
      <c r="AX77">
        <f t="shared" si="1"/>
        <v>4.3664000000000001E-2</v>
      </c>
      <c r="AZ77" t="s">
        <v>131</v>
      </c>
      <c r="BA77">
        <v>366.42051099999998</v>
      </c>
      <c r="BB77">
        <v>2.7290000000000001E-3</v>
      </c>
      <c r="BC77">
        <v>213872323736</v>
      </c>
      <c r="BD77">
        <v>583680000</v>
      </c>
      <c r="KY77" s="1" t="s">
        <v>15</v>
      </c>
      <c r="KZ77" t="s">
        <v>0</v>
      </c>
      <c r="LA77">
        <v>0.67628100000000002</v>
      </c>
      <c r="LB77">
        <v>0.61676299999999995</v>
      </c>
      <c r="LC77">
        <v>0.43131000000000003</v>
      </c>
      <c r="LD77">
        <v>0.53123100000000001</v>
      </c>
      <c r="LO77" s="1" t="s">
        <v>15</v>
      </c>
      <c r="LP77" t="s">
        <v>0</v>
      </c>
      <c r="LQ77">
        <v>0.67628100000000002</v>
      </c>
      <c r="LR77">
        <v>0.61676299999999995</v>
      </c>
      <c r="LS77">
        <v>0.43131000000000003</v>
      </c>
      <c r="LT77">
        <v>0.53123100000000001</v>
      </c>
    </row>
    <row r="78" spans="1:332" x14ac:dyDescent="0.25">
      <c r="B78" t="s">
        <v>1</v>
      </c>
      <c r="C78">
        <v>1.131869</v>
      </c>
      <c r="D78">
        <v>0.68521600000000005</v>
      </c>
      <c r="E78">
        <v>0.82069899999999996</v>
      </c>
      <c r="F78">
        <v>0.57348399999999999</v>
      </c>
      <c r="G78">
        <v>0.93790300000000004</v>
      </c>
      <c r="H78">
        <v>0.953148</v>
      </c>
      <c r="I78">
        <v>0.94771399999999995</v>
      </c>
      <c r="J78">
        <v>0.89929599999999998</v>
      </c>
      <c r="K78">
        <v>0.90309300000000003</v>
      </c>
      <c r="L78">
        <v>0.58877199999999996</v>
      </c>
      <c r="M78">
        <v>0.59053500000000003</v>
      </c>
      <c r="N78">
        <v>0.57017899999999999</v>
      </c>
      <c r="O78">
        <v>0.62468599999999996</v>
      </c>
      <c r="P78">
        <v>0.86864799999999998</v>
      </c>
      <c r="Q78">
        <v>0.57489199999999996</v>
      </c>
      <c r="R78">
        <v>0.55117499999999997</v>
      </c>
      <c r="S78">
        <v>0.54510199999999998</v>
      </c>
      <c r="T78">
        <v>0.56117899999999998</v>
      </c>
      <c r="U78">
        <v>0.57838400000000001</v>
      </c>
      <c r="V78">
        <v>0.60514500000000004</v>
      </c>
      <c r="Z78" t="s">
        <v>1</v>
      </c>
      <c r="AU78">
        <v>1.6692739999999999</v>
      </c>
      <c r="AV78">
        <v>2.7039999999999998E-3</v>
      </c>
      <c r="AW78">
        <f t="shared" si="0"/>
        <v>0.69222399999999995</v>
      </c>
      <c r="AX78">
        <f t="shared" si="1"/>
        <v>4.3263999999999997E-2</v>
      </c>
      <c r="AZ78" t="s">
        <v>132</v>
      </c>
      <c r="BA78">
        <v>369.83560299999999</v>
      </c>
      <c r="BB78">
        <v>2.7039999999999998E-3</v>
      </c>
      <c r="BC78">
        <v>215865644675</v>
      </c>
      <c r="BD78">
        <v>583680000</v>
      </c>
      <c r="KZ78" t="s">
        <v>1</v>
      </c>
      <c r="LA78">
        <v>1.131869</v>
      </c>
      <c r="LB78">
        <v>0.68521600000000005</v>
      </c>
      <c r="LC78">
        <v>0.59053500000000003</v>
      </c>
      <c r="LD78">
        <v>0.60514500000000004</v>
      </c>
      <c r="LP78" t="s">
        <v>1</v>
      </c>
      <c r="LQ78">
        <v>1.131869</v>
      </c>
      <c r="LR78">
        <v>0.68521600000000005</v>
      </c>
      <c r="LS78">
        <v>0.59053500000000003</v>
      </c>
      <c r="LT78">
        <v>0.60514500000000004</v>
      </c>
    </row>
    <row r="79" spans="1:332" x14ac:dyDescent="0.25">
      <c r="B79" t="s">
        <v>2</v>
      </c>
      <c r="C79">
        <v>1.1432389999999999</v>
      </c>
      <c r="D79">
        <v>0.71831299999999998</v>
      </c>
      <c r="E79">
        <v>0.87177800000000005</v>
      </c>
      <c r="F79">
        <v>0.59556100000000001</v>
      </c>
      <c r="G79">
        <v>1.363729</v>
      </c>
      <c r="H79">
        <v>1.276564</v>
      </c>
      <c r="I79">
        <v>1.3005059999999999</v>
      </c>
      <c r="J79">
        <v>0.90358499999999997</v>
      </c>
      <c r="K79">
        <v>0.88058599999999998</v>
      </c>
      <c r="L79">
        <v>0.55348299999999995</v>
      </c>
      <c r="M79">
        <v>0.54085000000000005</v>
      </c>
      <c r="N79">
        <v>0.57333299999999998</v>
      </c>
      <c r="O79">
        <v>0.71204900000000004</v>
      </c>
      <c r="P79">
        <v>0.85297100000000003</v>
      </c>
      <c r="Q79">
        <v>0.477939</v>
      </c>
      <c r="R79">
        <v>0.46972399999999997</v>
      </c>
      <c r="S79">
        <v>0.469329</v>
      </c>
      <c r="T79">
        <v>0.45260800000000001</v>
      </c>
      <c r="U79">
        <v>0.47690399999999999</v>
      </c>
      <c r="V79">
        <v>0.488678</v>
      </c>
      <c r="Z79" t="s">
        <v>2</v>
      </c>
      <c r="AU79">
        <v>1.6627970000000001</v>
      </c>
      <c r="AV79">
        <v>2.758E-3</v>
      </c>
      <c r="AW79">
        <f t="shared" si="0"/>
        <v>0.70604800000000001</v>
      </c>
      <c r="AX79">
        <f t="shared" si="1"/>
        <v>4.4128000000000001E-2</v>
      </c>
      <c r="AZ79" t="s">
        <v>133</v>
      </c>
      <c r="BA79">
        <v>362.57139599999999</v>
      </c>
      <c r="BB79">
        <v>2.758E-3</v>
      </c>
      <c r="BC79">
        <v>211625672314</v>
      </c>
      <c r="BD79">
        <v>583680000</v>
      </c>
      <c r="KZ79" t="s">
        <v>2</v>
      </c>
      <c r="LA79">
        <v>1.1432389999999999</v>
      </c>
      <c r="LB79">
        <v>0.71831299999999998</v>
      </c>
      <c r="LC79">
        <v>0.54085000000000005</v>
      </c>
      <c r="LD79">
        <v>0.488678</v>
      </c>
      <c r="LP79" t="s">
        <v>2</v>
      </c>
      <c r="LQ79">
        <v>1.1432389999999999</v>
      </c>
      <c r="LR79">
        <v>0.71831299999999998</v>
      </c>
      <c r="LS79">
        <v>0.54085000000000005</v>
      </c>
      <c r="LT79">
        <v>0.488678</v>
      </c>
    </row>
    <row r="80" spans="1:332" x14ac:dyDescent="0.25">
      <c r="A80" s="1">
        <v>64</v>
      </c>
      <c r="B80" t="s">
        <v>0</v>
      </c>
      <c r="C80">
        <v>5.9144829999999997</v>
      </c>
      <c r="D80">
        <v>5.9233409999999997</v>
      </c>
      <c r="E80">
        <v>5.863607</v>
      </c>
      <c r="F80">
        <v>5.8615769999999996</v>
      </c>
      <c r="G80">
        <v>5.8954820000000003</v>
      </c>
      <c r="H80">
        <v>5.8546519999999997</v>
      </c>
      <c r="I80">
        <v>5.8753659999999996</v>
      </c>
      <c r="J80">
        <v>5.8227510000000002</v>
      </c>
      <c r="K80">
        <v>5.8129429999999997</v>
      </c>
      <c r="L80">
        <v>5.8206490000000004</v>
      </c>
      <c r="M80">
        <v>5.8333009999999996</v>
      </c>
      <c r="N80">
        <v>5.8366290000000003</v>
      </c>
      <c r="O80">
        <v>5.9476190000000004</v>
      </c>
      <c r="P80">
        <v>5.8242269999999996</v>
      </c>
      <c r="Q80">
        <v>5.9352119999999999</v>
      </c>
      <c r="R80">
        <v>5.8618829999999997</v>
      </c>
      <c r="S80">
        <v>5.8304510000000001</v>
      </c>
      <c r="T80">
        <v>5.8645969999999998</v>
      </c>
      <c r="U80">
        <v>5.8217629999999998</v>
      </c>
      <c r="V80">
        <v>5.8443860000000001</v>
      </c>
      <c r="Y80" s="1">
        <v>64</v>
      </c>
      <c r="Z80" t="s">
        <v>0</v>
      </c>
      <c r="AV80">
        <v>2.7650000000000001E-3</v>
      </c>
      <c r="AW80">
        <f t="shared" ref="AW80:AW143" si="2">IF(AV80&lt;&gt;"",16/1*AV80*16,"")</f>
        <v>0.70784000000000002</v>
      </c>
      <c r="AX80">
        <f t="shared" ref="AX80:AX128" si="3">IF(AV80&lt;&gt;"",16/1*AV80,"")</f>
        <v>4.4240000000000002E-2</v>
      </c>
      <c r="AZ80" t="s">
        <v>134</v>
      </c>
      <c r="BA80">
        <v>361.65370999999999</v>
      </c>
      <c r="BB80">
        <v>2.7650000000000001E-3</v>
      </c>
      <c r="BC80">
        <v>211090037586</v>
      </c>
      <c r="BD80">
        <v>583680000</v>
      </c>
      <c r="KY80" s="1">
        <v>64</v>
      </c>
      <c r="KZ80" t="s">
        <v>0</v>
      </c>
      <c r="LA80">
        <v>5.9144829999999997</v>
      </c>
      <c r="LB80">
        <v>5.9233409999999997</v>
      </c>
      <c r="LC80">
        <v>5.8333009999999996</v>
      </c>
      <c r="LD80">
        <v>5.8443860000000001</v>
      </c>
      <c r="LO80" s="1">
        <v>64</v>
      </c>
      <c r="LP80" t="s">
        <v>0</v>
      </c>
      <c r="LQ80">
        <v>5.9144829999999997</v>
      </c>
      <c r="LR80">
        <v>5.9233409999999997</v>
      </c>
      <c r="LS80">
        <v>5.8333009999999996</v>
      </c>
      <c r="LT80">
        <v>5.8443860000000001</v>
      </c>
    </row>
    <row r="81" spans="1:332" x14ac:dyDescent="0.25">
      <c r="B81" t="s">
        <v>1</v>
      </c>
      <c r="C81">
        <v>6.2432369999999997</v>
      </c>
      <c r="D81">
        <v>6.3126090000000001</v>
      </c>
      <c r="E81">
        <v>6.18811</v>
      </c>
      <c r="F81">
        <v>6.3882770000000004</v>
      </c>
      <c r="G81">
        <v>6.2353500000000004</v>
      </c>
      <c r="H81">
        <v>6.1881170000000001</v>
      </c>
      <c r="I81">
        <v>6.2057039999999999</v>
      </c>
      <c r="J81">
        <v>6.1912370000000001</v>
      </c>
      <c r="K81">
        <v>6.2000789999999997</v>
      </c>
      <c r="L81">
        <v>6.4001359999999998</v>
      </c>
      <c r="M81">
        <v>6.3848219999999998</v>
      </c>
      <c r="N81">
        <v>6.3885969999999999</v>
      </c>
      <c r="O81">
        <v>6.3490190000000002</v>
      </c>
      <c r="P81">
        <v>6.1790859999999999</v>
      </c>
      <c r="Q81">
        <v>6.3330390000000003</v>
      </c>
      <c r="R81">
        <v>6.2754250000000003</v>
      </c>
      <c r="S81">
        <v>6.3863459999999996</v>
      </c>
      <c r="T81">
        <v>6.2892460000000003</v>
      </c>
      <c r="U81">
        <v>6.3843439999999996</v>
      </c>
      <c r="V81">
        <v>6.3911749999999996</v>
      </c>
      <c r="Z81" t="s">
        <v>1</v>
      </c>
      <c r="AW81" t="str">
        <f t="shared" si="2"/>
        <v/>
      </c>
      <c r="AX81" t="str">
        <f t="shared" si="3"/>
        <v/>
      </c>
      <c r="KZ81" t="s">
        <v>1</v>
      </c>
      <c r="LA81">
        <v>6.2432369999999997</v>
      </c>
      <c r="LB81">
        <v>6.3126090000000001</v>
      </c>
      <c r="LC81">
        <v>6.3848219999999998</v>
      </c>
      <c r="LD81">
        <v>6.3911749999999996</v>
      </c>
      <c r="LP81" t="s">
        <v>1</v>
      </c>
      <c r="LQ81">
        <v>6.2432369999999997</v>
      </c>
      <c r="LR81">
        <v>6.3126090000000001</v>
      </c>
      <c r="LS81">
        <v>6.3848219999999998</v>
      </c>
      <c r="LT81">
        <v>6.3911749999999996</v>
      </c>
    </row>
    <row r="82" spans="1:332" x14ac:dyDescent="0.25">
      <c r="B82" t="s">
        <v>2</v>
      </c>
      <c r="C82">
        <v>6.3122879999999997</v>
      </c>
      <c r="D82">
        <v>6.4190480000000001</v>
      </c>
      <c r="E82">
        <v>6.2632830000000004</v>
      </c>
      <c r="F82">
        <v>6.3818739999999998</v>
      </c>
      <c r="G82">
        <v>6.2838589999999996</v>
      </c>
      <c r="H82">
        <v>6.1909729999999996</v>
      </c>
      <c r="I82">
        <v>6.1975069999999999</v>
      </c>
      <c r="J82">
        <v>6.2535889999999998</v>
      </c>
      <c r="K82">
        <v>6.2591840000000003</v>
      </c>
      <c r="L82">
        <v>6.3739509999999999</v>
      </c>
      <c r="M82">
        <v>6.3682270000000001</v>
      </c>
      <c r="N82">
        <v>6.3781319999999999</v>
      </c>
      <c r="O82">
        <v>6.3526660000000001</v>
      </c>
      <c r="P82">
        <v>6.2613000000000003</v>
      </c>
      <c r="Q82">
        <v>6.342454</v>
      </c>
      <c r="R82">
        <v>6.2650119999999996</v>
      </c>
      <c r="S82">
        <v>6.363772</v>
      </c>
      <c r="T82">
        <v>6.3081620000000003</v>
      </c>
      <c r="U82">
        <v>6.3823829999999999</v>
      </c>
      <c r="V82">
        <v>6.3968470000000002</v>
      </c>
      <c r="Z82" t="s">
        <v>2</v>
      </c>
      <c r="AW82" t="str">
        <f t="shared" si="2"/>
        <v/>
      </c>
      <c r="AX82" t="str">
        <f t="shared" si="3"/>
        <v/>
      </c>
      <c r="AZ82" t="s">
        <v>97</v>
      </c>
      <c r="KZ82" t="s">
        <v>2</v>
      </c>
      <c r="LA82">
        <v>6.3122879999999997</v>
      </c>
      <c r="LB82">
        <v>6.4190480000000001</v>
      </c>
      <c r="LC82">
        <v>6.3682270000000001</v>
      </c>
      <c r="LD82">
        <v>6.3968470000000002</v>
      </c>
      <c r="LP82" t="s">
        <v>2</v>
      </c>
      <c r="LQ82">
        <v>6.3122879999999997</v>
      </c>
      <c r="LR82">
        <v>6.4190480000000001</v>
      </c>
      <c r="LS82">
        <v>6.3682270000000001</v>
      </c>
      <c r="LT82">
        <v>6.3968470000000002</v>
      </c>
    </row>
    <row r="83" spans="1:332" x14ac:dyDescent="0.25">
      <c r="A83" s="1" t="s">
        <v>16</v>
      </c>
      <c r="B83" t="s">
        <v>0</v>
      </c>
      <c r="C83">
        <v>0.50653199999999998</v>
      </c>
      <c r="D83">
        <v>0.46124399999999999</v>
      </c>
      <c r="E83">
        <v>0.48061599999999999</v>
      </c>
      <c r="F83">
        <v>0.35153099999999998</v>
      </c>
      <c r="G83">
        <v>0.49737100000000001</v>
      </c>
      <c r="H83">
        <v>0.493782</v>
      </c>
      <c r="I83">
        <v>0.49668200000000001</v>
      </c>
      <c r="J83">
        <v>0.44059999999999999</v>
      </c>
      <c r="K83">
        <v>0.44192799999999999</v>
      </c>
      <c r="L83">
        <v>0.28123300000000001</v>
      </c>
      <c r="M83">
        <v>0.29737400000000003</v>
      </c>
      <c r="N83">
        <v>0.28118799999999999</v>
      </c>
      <c r="O83">
        <v>0.36822199999999999</v>
      </c>
      <c r="P83">
        <v>0.44590800000000003</v>
      </c>
      <c r="Q83">
        <v>0.29493200000000003</v>
      </c>
      <c r="R83">
        <v>0.30180800000000002</v>
      </c>
      <c r="S83">
        <v>0.31128099999999997</v>
      </c>
      <c r="T83">
        <v>0.332621</v>
      </c>
      <c r="U83">
        <v>0.30782100000000001</v>
      </c>
      <c r="V83">
        <v>0.35970200000000002</v>
      </c>
      <c r="Y83" s="1" t="s">
        <v>16</v>
      </c>
      <c r="Z83" t="s">
        <v>0</v>
      </c>
      <c r="AU83">
        <v>0.55627300000000002</v>
      </c>
      <c r="AW83" t="str">
        <f t="shared" si="2"/>
        <v/>
      </c>
      <c r="AX83" t="str">
        <f t="shared" si="3"/>
        <v/>
      </c>
      <c r="KY83" s="1" t="s">
        <v>16</v>
      </c>
      <c r="KZ83" t="s">
        <v>0</v>
      </c>
      <c r="LA83">
        <v>0.50653199999999998</v>
      </c>
      <c r="LB83">
        <v>0.46124399999999999</v>
      </c>
      <c r="LC83">
        <v>0.29737400000000003</v>
      </c>
      <c r="LD83">
        <v>0.35970200000000002</v>
      </c>
      <c r="LO83" s="1" t="s">
        <v>16</v>
      </c>
      <c r="LP83" t="s">
        <v>0</v>
      </c>
      <c r="LQ83">
        <v>0.50653199999999998</v>
      </c>
      <c r="LR83">
        <v>0.46124399999999999</v>
      </c>
      <c r="LS83">
        <v>0.29737400000000003</v>
      </c>
      <c r="LT83">
        <v>0.35970200000000002</v>
      </c>
    </row>
    <row r="84" spans="1:332" x14ac:dyDescent="0.25">
      <c r="B84" t="s">
        <v>1</v>
      </c>
      <c r="C84">
        <v>0.91163300000000003</v>
      </c>
      <c r="D84">
        <v>0.85517699999999996</v>
      </c>
      <c r="E84">
        <v>0.67630599999999996</v>
      </c>
      <c r="F84">
        <v>0.47331400000000001</v>
      </c>
      <c r="G84">
        <v>0.72680299999999998</v>
      </c>
      <c r="H84">
        <v>0.70699500000000004</v>
      </c>
      <c r="I84">
        <v>0.72591899999999998</v>
      </c>
      <c r="J84">
        <v>0.69604999999999995</v>
      </c>
      <c r="K84">
        <v>0.69447800000000004</v>
      </c>
      <c r="L84">
        <v>0.434554</v>
      </c>
      <c r="M84">
        <v>0.43096499999999999</v>
      </c>
      <c r="N84">
        <v>0.44141200000000003</v>
      </c>
      <c r="O84">
        <v>0.45135700000000001</v>
      </c>
      <c r="P84">
        <v>0.68908400000000003</v>
      </c>
      <c r="Q84">
        <v>0.46241900000000002</v>
      </c>
      <c r="R84">
        <v>0.42777500000000002</v>
      </c>
      <c r="S84">
        <v>0.45184200000000002</v>
      </c>
      <c r="T84">
        <v>0.42774000000000001</v>
      </c>
      <c r="U84">
        <v>0.44813799999999998</v>
      </c>
      <c r="V84">
        <v>0.458505</v>
      </c>
      <c r="Z84" t="s">
        <v>1</v>
      </c>
      <c r="AU84">
        <v>0.80605899999999997</v>
      </c>
      <c r="AW84" t="str">
        <f t="shared" si="2"/>
        <v/>
      </c>
      <c r="AX84" t="str">
        <f t="shared" si="3"/>
        <v/>
      </c>
      <c r="AZ84" t="s">
        <v>94</v>
      </c>
      <c r="KZ84" t="s">
        <v>1</v>
      </c>
      <c r="LA84">
        <v>0.91163300000000003</v>
      </c>
      <c r="LB84">
        <v>0.85517699999999996</v>
      </c>
      <c r="LC84">
        <v>0.43096499999999999</v>
      </c>
      <c r="LD84">
        <v>0.458505</v>
      </c>
      <c r="LP84" t="s">
        <v>1</v>
      </c>
      <c r="LQ84">
        <v>0.91163300000000003</v>
      </c>
      <c r="LR84">
        <v>0.85517699999999996</v>
      </c>
      <c r="LS84">
        <v>0.43096499999999999</v>
      </c>
      <c r="LT84">
        <v>0.458505</v>
      </c>
    </row>
    <row r="85" spans="1:332" x14ac:dyDescent="0.25">
      <c r="B85" t="s">
        <v>2</v>
      </c>
      <c r="C85">
        <v>0.91506399999999999</v>
      </c>
      <c r="D85">
        <v>0.92723900000000004</v>
      </c>
      <c r="E85">
        <v>0.71322399999999997</v>
      </c>
      <c r="F85">
        <v>0.473298</v>
      </c>
      <c r="G85">
        <v>1.048651</v>
      </c>
      <c r="H85">
        <v>0.99811399999999995</v>
      </c>
      <c r="I85">
        <v>1.105037</v>
      </c>
      <c r="J85">
        <v>0.733657</v>
      </c>
      <c r="K85">
        <v>0.73181600000000002</v>
      </c>
      <c r="L85">
        <v>0.43670900000000001</v>
      </c>
      <c r="M85">
        <v>0.43016300000000002</v>
      </c>
      <c r="N85">
        <v>0.442888</v>
      </c>
      <c r="O85">
        <v>0.45429999999999998</v>
      </c>
      <c r="P85">
        <v>0.73424</v>
      </c>
      <c r="Q85">
        <v>0.46709200000000001</v>
      </c>
      <c r="R85">
        <v>0.43227300000000002</v>
      </c>
      <c r="S85">
        <v>0.46608899999999998</v>
      </c>
      <c r="T85">
        <v>0.43124000000000001</v>
      </c>
      <c r="U85">
        <v>0.457312</v>
      </c>
      <c r="V85">
        <v>0.46801300000000001</v>
      </c>
      <c r="Z85" t="s">
        <v>2</v>
      </c>
      <c r="AU85">
        <v>1.259179</v>
      </c>
      <c r="AW85" t="str">
        <f t="shared" si="2"/>
        <v/>
      </c>
      <c r="AX85" t="str">
        <f t="shared" si="3"/>
        <v/>
      </c>
      <c r="KZ85" t="s">
        <v>2</v>
      </c>
      <c r="LA85">
        <v>0.91506399999999999</v>
      </c>
      <c r="LB85">
        <v>0.92723900000000004</v>
      </c>
      <c r="LC85">
        <v>0.43016300000000002</v>
      </c>
      <c r="LD85">
        <v>0.46801300000000001</v>
      </c>
      <c r="LP85" t="s">
        <v>2</v>
      </c>
      <c r="LQ85">
        <v>0.91506399999999999</v>
      </c>
      <c r="LR85">
        <v>0.92723900000000004</v>
      </c>
      <c r="LS85">
        <v>0.43016300000000002</v>
      </c>
      <c r="LT85">
        <v>0.46801300000000001</v>
      </c>
    </row>
    <row r="86" spans="1:332" x14ac:dyDescent="0.25">
      <c r="A86" s="1">
        <v>72</v>
      </c>
      <c r="B86" t="s">
        <v>0</v>
      </c>
      <c r="C86">
        <v>5.4746110000000003</v>
      </c>
      <c r="D86">
        <v>5.4646660000000002</v>
      </c>
      <c r="E86">
        <v>5.417122</v>
      </c>
      <c r="F86">
        <v>5.6597189999999999</v>
      </c>
      <c r="G86">
        <v>5.6154999999999999</v>
      </c>
      <c r="H86">
        <v>5.429011</v>
      </c>
      <c r="I86">
        <v>5.4471030000000003</v>
      </c>
      <c r="J86">
        <v>5.4224500000000004</v>
      </c>
      <c r="K86">
        <v>5.4347640000000004</v>
      </c>
      <c r="L86">
        <v>5.5619209999999999</v>
      </c>
      <c r="M86">
        <v>5.5752170000000003</v>
      </c>
      <c r="N86">
        <v>5.5636429999999999</v>
      </c>
      <c r="O86">
        <v>5.42943</v>
      </c>
      <c r="P86">
        <v>5.4368650000000001</v>
      </c>
      <c r="Q86">
        <v>5.4956630000000004</v>
      </c>
      <c r="R86">
        <v>5.4332859999999998</v>
      </c>
      <c r="S86">
        <v>5.5423020000000003</v>
      </c>
      <c r="T86">
        <v>5.4810990000000004</v>
      </c>
      <c r="U86">
        <v>5.4249599999999996</v>
      </c>
      <c r="V86">
        <v>5.6621509999999997</v>
      </c>
      <c r="Y86" s="1">
        <v>72</v>
      </c>
      <c r="Z86" t="s">
        <v>0</v>
      </c>
      <c r="AU86">
        <v>1.02013</v>
      </c>
      <c r="AV86">
        <v>3.9979000000000001E-2</v>
      </c>
      <c r="AW86">
        <f t="shared" si="2"/>
        <v>10.234624</v>
      </c>
      <c r="AX86">
        <f t="shared" si="3"/>
        <v>0.63966400000000001</v>
      </c>
      <c r="AZ86" t="s">
        <v>115</v>
      </c>
      <c r="BA86">
        <v>25.013096999999998</v>
      </c>
      <c r="BB86">
        <v>3.9979000000000001E-2</v>
      </c>
      <c r="BC86">
        <v>14599644721</v>
      </c>
      <c r="BD86">
        <v>583680000</v>
      </c>
      <c r="KY86" s="1">
        <v>72</v>
      </c>
      <c r="KZ86" t="s">
        <v>0</v>
      </c>
      <c r="LA86">
        <v>5.4746110000000003</v>
      </c>
      <c r="LB86">
        <v>5.4646660000000002</v>
      </c>
      <c r="LC86">
        <v>5.5752170000000003</v>
      </c>
      <c r="LD86">
        <v>5.6621509999999997</v>
      </c>
      <c r="LO86" s="1">
        <v>72</v>
      </c>
      <c r="LP86" t="s">
        <v>0</v>
      </c>
      <c r="LQ86">
        <v>5.4746110000000003</v>
      </c>
      <c r="LR86">
        <v>5.4646660000000002</v>
      </c>
      <c r="LS86">
        <v>5.5752170000000003</v>
      </c>
      <c r="LT86">
        <v>5.6621509999999997</v>
      </c>
    </row>
    <row r="87" spans="1:332" x14ac:dyDescent="0.25">
      <c r="B87" t="s">
        <v>1</v>
      </c>
      <c r="C87">
        <v>5.5601690000000001</v>
      </c>
      <c r="D87">
        <v>5.6196669999999997</v>
      </c>
      <c r="E87">
        <v>5.4960170000000002</v>
      </c>
      <c r="F87">
        <v>5.6414660000000003</v>
      </c>
      <c r="G87">
        <v>5.539714</v>
      </c>
      <c r="H87">
        <v>5.4840660000000003</v>
      </c>
      <c r="I87">
        <v>5.4994529999999999</v>
      </c>
      <c r="J87">
        <v>5.498176</v>
      </c>
      <c r="K87">
        <v>5.4912460000000003</v>
      </c>
      <c r="L87">
        <v>5.4794890000000001</v>
      </c>
      <c r="M87">
        <v>5.6167699999999998</v>
      </c>
      <c r="N87">
        <v>5.4892519999999996</v>
      </c>
      <c r="O87">
        <v>5.4758469999999999</v>
      </c>
      <c r="P87">
        <v>5.483403</v>
      </c>
      <c r="Q87">
        <v>5.6353359999999997</v>
      </c>
      <c r="R87">
        <v>5.610169</v>
      </c>
      <c r="S87">
        <v>5.5903010000000002</v>
      </c>
      <c r="T87">
        <v>5.6676529999999996</v>
      </c>
      <c r="U87">
        <v>5.6512700000000002</v>
      </c>
      <c r="V87">
        <v>5.6458019999999998</v>
      </c>
      <c r="Z87" t="s">
        <v>1</v>
      </c>
      <c r="AU87">
        <v>1.181128</v>
      </c>
      <c r="AV87">
        <v>3.5526000000000002E-2</v>
      </c>
      <c r="AW87">
        <f t="shared" si="2"/>
        <v>9.0946560000000005</v>
      </c>
      <c r="AX87">
        <f t="shared" si="3"/>
        <v>0.56841600000000003</v>
      </c>
      <c r="AZ87" t="s">
        <v>116</v>
      </c>
      <c r="BA87">
        <v>28.148622</v>
      </c>
      <c r="BB87">
        <v>3.5526000000000002E-2</v>
      </c>
      <c r="BC87">
        <v>16429787498</v>
      </c>
      <c r="BD87">
        <v>583680000</v>
      </c>
      <c r="KZ87" t="s">
        <v>1</v>
      </c>
      <c r="LA87">
        <v>5.5601690000000001</v>
      </c>
      <c r="LB87">
        <v>5.6196669999999997</v>
      </c>
      <c r="LC87">
        <v>5.6167699999999998</v>
      </c>
      <c r="LD87">
        <v>5.6458019999999998</v>
      </c>
      <c r="LP87" t="s">
        <v>1</v>
      </c>
      <c r="LQ87">
        <v>5.5601690000000001</v>
      </c>
      <c r="LR87">
        <v>5.6196669999999997</v>
      </c>
      <c r="LS87">
        <v>5.6167699999999998</v>
      </c>
      <c r="LT87">
        <v>5.6458019999999998</v>
      </c>
    </row>
    <row r="88" spans="1:332" x14ac:dyDescent="0.25">
      <c r="B88" t="s">
        <v>2</v>
      </c>
      <c r="C88">
        <v>5.6106290000000003</v>
      </c>
      <c r="D88">
        <v>5.7285279999999998</v>
      </c>
      <c r="E88">
        <v>5.5989339999999999</v>
      </c>
      <c r="F88">
        <v>5.6440440000000001</v>
      </c>
      <c r="G88">
        <v>5.5398899999999998</v>
      </c>
      <c r="H88">
        <v>5.4844710000000001</v>
      </c>
      <c r="I88">
        <v>5.494745</v>
      </c>
      <c r="J88">
        <v>5.5961259999999999</v>
      </c>
      <c r="K88">
        <v>5.5894120000000003</v>
      </c>
      <c r="L88">
        <v>5.55124</v>
      </c>
      <c r="M88">
        <v>5.6282439999999996</v>
      </c>
      <c r="N88">
        <v>5.5624549999999999</v>
      </c>
      <c r="O88">
        <v>5.5532500000000002</v>
      </c>
      <c r="P88">
        <v>5.5940649999999996</v>
      </c>
      <c r="Q88">
        <v>5.6292720000000003</v>
      </c>
      <c r="R88">
        <v>5.6002190000000001</v>
      </c>
      <c r="S88">
        <v>5.5877860000000004</v>
      </c>
      <c r="T88">
        <v>5.6588760000000002</v>
      </c>
      <c r="U88">
        <v>5.6354879999999996</v>
      </c>
      <c r="V88">
        <v>5.6322200000000002</v>
      </c>
      <c r="Z88" t="s">
        <v>2</v>
      </c>
      <c r="AU88">
        <v>1.124128</v>
      </c>
      <c r="AV88">
        <v>6.1513999999999999E-2</v>
      </c>
      <c r="AW88">
        <f t="shared" si="2"/>
        <v>15.747584</v>
      </c>
      <c r="AX88">
        <f t="shared" si="3"/>
        <v>0.98422399999999999</v>
      </c>
      <c r="AZ88" t="s">
        <v>117</v>
      </c>
      <c r="BA88">
        <v>16.256502999999999</v>
      </c>
      <c r="BB88">
        <v>6.1513999999999999E-2</v>
      </c>
      <c r="BC88">
        <v>9488595722</v>
      </c>
      <c r="BD88">
        <v>583680000</v>
      </c>
      <c r="KZ88" t="s">
        <v>2</v>
      </c>
      <c r="LA88">
        <v>5.6106290000000003</v>
      </c>
      <c r="LB88">
        <v>5.7285279999999998</v>
      </c>
      <c r="LC88">
        <v>5.6282439999999996</v>
      </c>
      <c r="LD88">
        <v>5.6322200000000002</v>
      </c>
      <c r="LP88" t="s">
        <v>2</v>
      </c>
      <c r="LQ88">
        <v>5.6106290000000003</v>
      </c>
      <c r="LR88">
        <v>5.7285279999999998</v>
      </c>
      <c r="LS88">
        <v>5.6282439999999996</v>
      </c>
      <c r="LT88">
        <v>5.6322200000000002</v>
      </c>
    </row>
    <row r="89" spans="1:332" x14ac:dyDescent="0.25">
      <c r="A89" s="1" t="s">
        <v>17</v>
      </c>
      <c r="B89" t="s">
        <v>0</v>
      </c>
      <c r="C89">
        <v>0.46270299999999998</v>
      </c>
      <c r="D89">
        <v>0.49451000000000001</v>
      </c>
      <c r="E89">
        <v>0.41181299999999998</v>
      </c>
      <c r="F89">
        <v>0.44459199999999999</v>
      </c>
      <c r="G89">
        <v>0.45190599999999997</v>
      </c>
      <c r="H89">
        <v>0.42634100000000003</v>
      </c>
      <c r="I89">
        <v>0.47945399999999999</v>
      </c>
      <c r="J89">
        <v>0.43244100000000002</v>
      </c>
      <c r="K89">
        <v>0.43215599999999998</v>
      </c>
      <c r="L89">
        <v>0.43818200000000002</v>
      </c>
      <c r="M89">
        <v>0.36402400000000001</v>
      </c>
      <c r="N89">
        <v>0.43829400000000002</v>
      </c>
      <c r="O89">
        <v>0.42738599999999999</v>
      </c>
      <c r="P89">
        <v>0.433118</v>
      </c>
      <c r="Q89">
        <v>0.325131</v>
      </c>
      <c r="R89">
        <v>0.327907</v>
      </c>
      <c r="S89">
        <v>0.37847700000000001</v>
      </c>
      <c r="T89">
        <v>0.322764</v>
      </c>
      <c r="U89">
        <v>0.35368699999999997</v>
      </c>
      <c r="V89">
        <v>0.42394199999999999</v>
      </c>
      <c r="Y89" s="1" t="s">
        <v>17</v>
      </c>
      <c r="Z89" t="s">
        <v>0</v>
      </c>
      <c r="AU89">
        <v>1.1299650000000001</v>
      </c>
      <c r="AV89">
        <v>6.1413000000000002E-2</v>
      </c>
      <c r="AW89">
        <f t="shared" si="2"/>
        <v>15.721728000000001</v>
      </c>
      <c r="AX89">
        <f t="shared" si="3"/>
        <v>0.98260800000000004</v>
      </c>
      <c r="AZ89" t="s">
        <v>118</v>
      </c>
      <c r="BA89">
        <v>16.283080000000002</v>
      </c>
      <c r="BB89">
        <v>6.1413000000000002E-2</v>
      </c>
      <c r="BC89">
        <v>9504107874</v>
      </c>
      <c r="BD89">
        <v>583680000</v>
      </c>
      <c r="KY89" s="1" t="s">
        <v>17</v>
      </c>
      <c r="KZ89" t="s">
        <v>0</v>
      </c>
      <c r="LA89">
        <v>0.46270299999999998</v>
      </c>
      <c r="LB89">
        <v>0.49451000000000001</v>
      </c>
      <c r="LC89">
        <v>0.36402400000000001</v>
      </c>
      <c r="LD89">
        <v>0.42394199999999999</v>
      </c>
      <c r="LO89" s="1" t="s">
        <v>17</v>
      </c>
      <c r="LP89" t="s">
        <v>0</v>
      </c>
      <c r="LQ89">
        <v>0.46270299999999998</v>
      </c>
      <c r="LR89">
        <v>0.49451000000000001</v>
      </c>
      <c r="LS89">
        <v>0.36402400000000001</v>
      </c>
      <c r="LT89">
        <v>0.42394199999999999</v>
      </c>
    </row>
    <row r="90" spans="1:332" x14ac:dyDescent="0.25">
      <c r="B90" t="s">
        <v>1</v>
      </c>
      <c r="C90">
        <v>0.80411200000000005</v>
      </c>
      <c r="D90">
        <v>0.77649999999999997</v>
      </c>
      <c r="E90">
        <v>0.60847200000000001</v>
      </c>
      <c r="F90">
        <v>0.43734800000000001</v>
      </c>
      <c r="G90">
        <v>0.65749999999999997</v>
      </c>
      <c r="H90">
        <v>0.63465899999999997</v>
      </c>
      <c r="I90">
        <v>0.649864</v>
      </c>
      <c r="J90">
        <v>0.62205100000000002</v>
      </c>
      <c r="K90">
        <v>0.62027500000000002</v>
      </c>
      <c r="L90">
        <v>0.64375800000000005</v>
      </c>
      <c r="M90">
        <v>0.38469199999999998</v>
      </c>
      <c r="N90">
        <v>0.63879300000000006</v>
      </c>
      <c r="O90">
        <v>0.62815699999999997</v>
      </c>
      <c r="P90">
        <v>0.61898200000000003</v>
      </c>
      <c r="Q90">
        <v>0.41675600000000002</v>
      </c>
      <c r="R90">
        <v>0.41644399999999998</v>
      </c>
      <c r="S90">
        <v>0.41158499999999998</v>
      </c>
      <c r="T90">
        <v>0.38125500000000001</v>
      </c>
      <c r="U90">
        <v>0.42493500000000001</v>
      </c>
      <c r="V90">
        <v>0.407717</v>
      </c>
      <c r="Z90" t="s">
        <v>1</v>
      </c>
      <c r="AU90">
        <v>1.2652570000000001</v>
      </c>
      <c r="AV90">
        <v>6.3286999999999996E-2</v>
      </c>
      <c r="AW90">
        <f t="shared" si="2"/>
        <v>16.201471999999999</v>
      </c>
      <c r="AX90">
        <f t="shared" si="3"/>
        <v>1.0125919999999999</v>
      </c>
      <c r="AZ90" t="s">
        <v>119</v>
      </c>
      <c r="BA90">
        <v>15.801028000000001</v>
      </c>
      <c r="BB90">
        <v>6.3286999999999996E-2</v>
      </c>
      <c r="BC90">
        <v>9222744299</v>
      </c>
      <c r="BD90">
        <v>583680000</v>
      </c>
      <c r="KZ90" t="s">
        <v>1</v>
      </c>
      <c r="LA90">
        <v>0.80411200000000005</v>
      </c>
      <c r="LB90">
        <v>0.77649999999999997</v>
      </c>
      <c r="LC90">
        <v>0.38469199999999998</v>
      </c>
      <c r="LD90">
        <v>0.407717</v>
      </c>
      <c r="LP90" t="s">
        <v>1</v>
      </c>
      <c r="LQ90">
        <v>0.80411200000000005</v>
      </c>
      <c r="LR90">
        <v>0.77649999999999997</v>
      </c>
      <c r="LS90">
        <v>0.38469199999999998</v>
      </c>
      <c r="LT90">
        <v>0.407717</v>
      </c>
    </row>
    <row r="91" spans="1:332" x14ac:dyDescent="0.25">
      <c r="B91" t="s">
        <v>2</v>
      </c>
      <c r="C91">
        <v>0.81353799999999998</v>
      </c>
      <c r="D91">
        <v>0.83711500000000005</v>
      </c>
      <c r="E91">
        <v>0.639096</v>
      </c>
      <c r="F91">
        <v>0.43602800000000003</v>
      </c>
      <c r="G91">
        <v>0.986954</v>
      </c>
      <c r="H91">
        <v>0.91113599999999995</v>
      </c>
      <c r="I91">
        <v>0.922628</v>
      </c>
      <c r="J91">
        <v>0.65999699999999994</v>
      </c>
      <c r="K91">
        <v>0.65874600000000005</v>
      </c>
      <c r="L91">
        <v>0.67149999999999999</v>
      </c>
      <c r="M91">
        <v>0.38899600000000001</v>
      </c>
      <c r="N91">
        <v>0.67076199999999997</v>
      </c>
      <c r="O91">
        <v>0.65365600000000001</v>
      </c>
      <c r="P91">
        <v>0.65878800000000004</v>
      </c>
      <c r="Q91">
        <v>0.42108299999999999</v>
      </c>
      <c r="R91">
        <v>0.42296400000000001</v>
      </c>
      <c r="S91">
        <v>0.41683199999999998</v>
      </c>
      <c r="T91">
        <v>0.38309900000000002</v>
      </c>
      <c r="U91">
        <v>0.43162600000000001</v>
      </c>
      <c r="V91">
        <v>0.41737299999999999</v>
      </c>
      <c r="Z91" t="s">
        <v>2</v>
      </c>
      <c r="AU91">
        <v>1.2917590000000001</v>
      </c>
      <c r="AV91">
        <v>6.3612000000000002E-2</v>
      </c>
      <c r="AW91">
        <f t="shared" si="2"/>
        <v>16.284672</v>
      </c>
      <c r="AX91">
        <f t="shared" si="3"/>
        <v>1.017792</v>
      </c>
      <c r="AZ91" t="s">
        <v>120</v>
      </c>
      <c r="BA91">
        <v>15.720184</v>
      </c>
      <c r="BB91">
        <v>6.3612000000000002E-2</v>
      </c>
      <c r="BC91">
        <v>9175557140</v>
      </c>
      <c r="BD91">
        <v>583680000</v>
      </c>
      <c r="KZ91" t="s">
        <v>2</v>
      </c>
      <c r="LA91">
        <v>0.81353799999999998</v>
      </c>
      <c r="LB91">
        <v>0.83711500000000005</v>
      </c>
      <c r="LC91">
        <v>0.38899600000000001</v>
      </c>
      <c r="LD91">
        <v>0.41737299999999999</v>
      </c>
      <c r="LP91" t="s">
        <v>2</v>
      </c>
      <c r="LQ91">
        <v>0.81353799999999998</v>
      </c>
      <c r="LR91">
        <v>0.83711500000000005</v>
      </c>
      <c r="LS91">
        <v>0.38899600000000001</v>
      </c>
      <c r="LT91">
        <v>0.41737299999999999</v>
      </c>
    </row>
    <row r="92" spans="1:332" x14ac:dyDescent="0.25">
      <c r="A92" s="1">
        <v>80</v>
      </c>
      <c r="B92" t="s">
        <v>0</v>
      </c>
      <c r="C92">
        <v>4.9132579999999999</v>
      </c>
      <c r="D92">
        <v>4.9218390000000003</v>
      </c>
      <c r="E92">
        <v>4.8712730000000004</v>
      </c>
      <c r="F92">
        <v>4.9500010000000003</v>
      </c>
      <c r="G92">
        <v>4.9985220000000004</v>
      </c>
      <c r="H92">
        <v>5.043717</v>
      </c>
      <c r="I92">
        <v>5.0477949999999998</v>
      </c>
      <c r="J92">
        <v>5.0200620000000002</v>
      </c>
      <c r="K92">
        <v>5.0235390000000004</v>
      </c>
      <c r="L92">
        <v>5.0011659999999996</v>
      </c>
      <c r="M92">
        <v>4.9006129999999999</v>
      </c>
      <c r="N92">
        <v>4.9920859999999996</v>
      </c>
      <c r="O92">
        <v>5.0180749999999996</v>
      </c>
      <c r="P92">
        <v>5.0239229999999999</v>
      </c>
      <c r="Q92">
        <v>4.9501280000000003</v>
      </c>
      <c r="R92">
        <v>4.8873280000000001</v>
      </c>
      <c r="S92">
        <v>4.8834330000000001</v>
      </c>
      <c r="T92">
        <v>4.9436220000000004</v>
      </c>
      <c r="U92">
        <v>4.901662</v>
      </c>
      <c r="V92">
        <v>4.9647009999999998</v>
      </c>
      <c r="Y92" s="1">
        <v>80</v>
      </c>
      <c r="Z92" t="s">
        <v>0</v>
      </c>
      <c r="AU92">
        <v>1.090211</v>
      </c>
      <c r="AV92">
        <v>6.4541000000000001E-2</v>
      </c>
      <c r="AW92">
        <f t="shared" si="2"/>
        <v>16.522496</v>
      </c>
      <c r="AX92">
        <f t="shared" si="3"/>
        <v>1.032656</v>
      </c>
      <c r="AZ92" t="s">
        <v>121</v>
      </c>
      <c r="BA92">
        <v>15.494142999999999</v>
      </c>
      <c r="BB92">
        <v>6.4541000000000001E-2</v>
      </c>
      <c r="BC92">
        <v>9043621646</v>
      </c>
      <c r="BD92">
        <v>583680000</v>
      </c>
      <c r="KY92" s="1">
        <v>80</v>
      </c>
      <c r="KZ92" t="s">
        <v>0</v>
      </c>
      <c r="LA92">
        <v>4.9132579999999999</v>
      </c>
      <c r="LB92">
        <v>4.9218390000000003</v>
      </c>
      <c r="LC92">
        <v>4.9006129999999999</v>
      </c>
      <c r="LD92">
        <v>4.9647009999999998</v>
      </c>
      <c r="LO92" s="1">
        <v>80</v>
      </c>
      <c r="LP92" t="s">
        <v>0</v>
      </c>
      <c r="LQ92">
        <v>4.9132579999999999</v>
      </c>
      <c r="LR92">
        <v>4.9218390000000003</v>
      </c>
      <c r="LS92">
        <v>4.9006129999999999</v>
      </c>
      <c r="LT92">
        <v>4.9647009999999998</v>
      </c>
    </row>
    <row r="93" spans="1:332" x14ac:dyDescent="0.25">
      <c r="B93" t="s">
        <v>1</v>
      </c>
      <c r="C93">
        <v>4.9976139999999996</v>
      </c>
      <c r="D93">
        <v>5.0534379999999999</v>
      </c>
      <c r="E93">
        <v>4.9396529999999998</v>
      </c>
      <c r="F93">
        <v>5.0733620000000004</v>
      </c>
      <c r="G93">
        <v>4.9790140000000003</v>
      </c>
      <c r="H93">
        <v>4.9319329999999999</v>
      </c>
      <c r="I93">
        <v>4.9392950000000004</v>
      </c>
      <c r="J93">
        <v>4.9334030000000002</v>
      </c>
      <c r="K93">
        <v>4.9358769999999996</v>
      </c>
      <c r="L93">
        <v>4.9198180000000002</v>
      </c>
      <c r="M93">
        <v>5.0069350000000004</v>
      </c>
      <c r="N93">
        <v>4.9260080000000004</v>
      </c>
      <c r="O93">
        <v>4.915057</v>
      </c>
      <c r="P93">
        <v>4.9319290000000002</v>
      </c>
      <c r="Q93">
        <v>5.0938889999999999</v>
      </c>
      <c r="R93">
        <v>5.0760909999999999</v>
      </c>
      <c r="S93">
        <v>5.0191150000000002</v>
      </c>
      <c r="T93">
        <v>5.1283830000000004</v>
      </c>
      <c r="U93">
        <v>5.0867969999999998</v>
      </c>
      <c r="V93">
        <v>5.0739510000000001</v>
      </c>
      <c r="Z93" t="s">
        <v>1</v>
      </c>
      <c r="AU93">
        <v>1.065124</v>
      </c>
      <c r="AV93">
        <v>6.7121E-2</v>
      </c>
      <c r="AW93">
        <f t="shared" si="2"/>
        <v>17.182976</v>
      </c>
      <c r="AX93">
        <f t="shared" si="3"/>
        <v>1.073936</v>
      </c>
      <c r="AZ93" t="s">
        <v>122</v>
      </c>
      <c r="BA93">
        <v>14.898474999999999</v>
      </c>
      <c r="BB93">
        <v>6.7121E-2</v>
      </c>
      <c r="BC93">
        <v>8695942074</v>
      </c>
      <c r="BD93">
        <v>583680000</v>
      </c>
      <c r="KZ93" t="s">
        <v>1</v>
      </c>
      <c r="LA93">
        <v>4.9976139999999996</v>
      </c>
      <c r="LB93">
        <v>5.0534379999999999</v>
      </c>
      <c r="LC93">
        <v>5.0069350000000004</v>
      </c>
      <c r="LD93">
        <v>5.0739510000000001</v>
      </c>
      <c r="LP93" t="s">
        <v>1</v>
      </c>
      <c r="LQ93">
        <v>4.9976139999999996</v>
      </c>
      <c r="LR93">
        <v>5.0534379999999999</v>
      </c>
      <c r="LS93">
        <v>5.0069350000000004</v>
      </c>
      <c r="LT93">
        <v>5.0739510000000001</v>
      </c>
    </row>
    <row r="94" spans="1:332" x14ac:dyDescent="0.25">
      <c r="B94" t="s">
        <v>2</v>
      </c>
      <c r="C94">
        <v>5.0453260000000002</v>
      </c>
      <c r="D94">
        <v>5.1402999999999999</v>
      </c>
      <c r="E94">
        <v>5.0441500000000001</v>
      </c>
      <c r="F94">
        <v>5.0999470000000002</v>
      </c>
      <c r="G94">
        <v>4.9787860000000004</v>
      </c>
      <c r="H94">
        <v>4.9324599999999998</v>
      </c>
      <c r="I94">
        <v>4.9415630000000004</v>
      </c>
      <c r="J94">
        <v>5.017582</v>
      </c>
      <c r="K94">
        <v>5.0146059999999997</v>
      </c>
      <c r="L94">
        <v>5.0078820000000004</v>
      </c>
      <c r="M94">
        <v>5.0154680000000003</v>
      </c>
      <c r="N94">
        <v>5.0165430000000004</v>
      </c>
      <c r="O94">
        <v>5.0112350000000001</v>
      </c>
      <c r="P94">
        <v>5.0307089999999999</v>
      </c>
      <c r="Q94">
        <v>5.1003239999999996</v>
      </c>
      <c r="R94">
        <v>5.0779490000000003</v>
      </c>
      <c r="S94">
        <v>5.0239370000000001</v>
      </c>
      <c r="T94">
        <v>5.1145480000000001</v>
      </c>
      <c r="U94">
        <v>5.0697260000000002</v>
      </c>
      <c r="V94">
        <v>5.068924</v>
      </c>
      <c r="Z94" t="s">
        <v>2</v>
      </c>
      <c r="AU94">
        <v>1.0830519999999999</v>
      </c>
      <c r="AV94">
        <v>6.4139000000000002E-2</v>
      </c>
      <c r="AW94">
        <f t="shared" si="2"/>
        <v>16.419584</v>
      </c>
      <c r="AX94">
        <f t="shared" si="3"/>
        <v>1.026224</v>
      </c>
      <c r="AZ94" t="s">
        <v>123</v>
      </c>
      <c r="BA94">
        <v>15.591240000000001</v>
      </c>
      <c r="BB94">
        <v>6.4139000000000002E-2</v>
      </c>
      <c r="BC94">
        <v>9100294926</v>
      </c>
      <c r="BD94">
        <v>583680000</v>
      </c>
      <c r="KZ94" t="s">
        <v>2</v>
      </c>
      <c r="LA94">
        <v>5.0453260000000002</v>
      </c>
      <c r="LB94">
        <v>5.1402999999999999</v>
      </c>
      <c r="LC94">
        <v>5.0154680000000003</v>
      </c>
      <c r="LD94">
        <v>5.068924</v>
      </c>
      <c r="LP94" t="s">
        <v>2</v>
      </c>
      <c r="LQ94">
        <v>5.0453260000000002</v>
      </c>
      <c r="LR94">
        <v>5.1402999999999999</v>
      </c>
      <c r="LS94">
        <v>5.0154680000000003</v>
      </c>
      <c r="LT94">
        <v>5.068924</v>
      </c>
    </row>
    <row r="95" spans="1:332" x14ac:dyDescent="0.25">
      <c r="A95" s="1" t="s">
        <v>18</v>
      </c>
      <c r="B95" t="s">
        <v>0</v>
      </c>
      <c r="C95">
        <v>0.43857800000000002</v>
      </c>
      <c r="D95">
        <v>0.43806200000000001</v>
      </c>
      <c r="E95">
        <v>0.37079699999999999</v>
      </c>
      <c r="F95">
        <v>0.30193999999999999</v>
      </c>
      <c r="G95">
        <v>0.39812700000000001</v>
      </c>
      <c r="H95">
        <v>0.37597900000000001</v>
      </c>
      <c r="I95">
        <v>0.38755000000000001</v>
      </c>
      <c r="J95">
        <v>0.37779400000000002</v>
      </c>
      <c r="K95">
        <v>0.37898199999999999</v>
      </c>
      <c r="L95">
        <v>0.37134</v>
      </c>
      <c r="M95">
        <v>0.27553299999999997</v>
      </c>
      <c r="N95">
        <v>0.37016700000000002</v>
      </c>
      <c r="O95">
        <v>0.37862699999999999</v>
      </c>
      <c r="P95">
        <v>0.380324</v>
      </c>
      <c r="Q95">
        <v>0.31419599999999998</v>
      </c>
      <c r="R95">
        <v>0.31205899999999998</v>
      </c>
      <c r="S95">
        <v>0.29849599999999998</v>
      </c>
      <c r="T95">
        <v>0.29761700000000002</v>
      </c>
      <c r="U95">
        <v>0.32742300000000002</v>
      </c>
      <c r="V95">
        <v>0.31651899999999999</v>
      </c>
      <c r="Y95" s="1" t="s">
        <v>18</v>
      </c>
      <c r="Z95" t="s">
        <v>0</v>
      </c>
      <c r="AU95">
        <v>1.118681</v>
      </c>
      <c r="AV95">
        <v>6.3381000000000007E-2</v>
      </c>
      <c r="AW95">
        <f t="shared" si="2"/>
        <v>16.225536000000002</v>
      </c>
      <c r="AX95">
        <f t="shared" si="3"/>
        <v>1.0140960000000001</v>
      </c>
      <c r="AZ95" t="s">
        <v>124</v>
      </c>
      <c r="BA95">
        <v>15.77753</v>
      </c>
      <c r="BB95">
        <v>6.3381000000000007E-2</v>
      </c>
      <c r="BC95">
        <v>9209028666</v>
      </c>
      <c r="BD95">
        <v>583680000</v>
      </c>
      <c r="KY95" s="1" t="s">
        <v>18</v>
      </c>
      <c r="KZ95" t="s">
        <v>0</v>
      </c>
      <c r="LA95">
        <v>0.43857800000000002</v>
      </c>
      <c r="LB95">
        <v>0.43806200000000001</v>
      </c>
      <c r="LC95">
        <v>0.27553299999999997</v>
      </c>
      <c r="LD95">
        <v>0.31651899999999999</v>
      </c>
      <c r="LO95" s="1" t="s">
        <v>18</v>
      </c>
      <c r="LP95" t="s">
        <v>0</v>
      </c>
      <c r="LQ95">
        <v>0.43857800000000002</v>
      </c>
      <c r="LR95">
        <v>0.43806200000000001</v>
      </c>
      <c r="LS95">
        <v>0.27553299999999997</v>
      </c>
      <c r="LT95">
        <v>0.31651899999999999</v>
      </c>
    </row>
    <row r="96" spans="1:332" x14ac:dyDescent="0.25">
      <c r="B96" t="s">
        <v>1</v>
      </c>
      <c r="C96">
        <v>0.72383500000000001</v>
      </c>
      <c r="D96">
        <v>0.71028899999999995</v>
      </c>
      <c r="E96">
        <v>0.57655900000000004</v>
      </c>
      <c r="F96">
        <v>0.36795099999999997</v>
      </c>
      <c r="G96">
        <v>0.62052300000000005</v>
      </c>
      <c r="H96">
        <v>0.596105</v>
      </c>
      <c r="I96">
        <v>0.61246699999999998</v>
      </c>
      <c r="J96">
        <v>0.59011400000000003</v>
      </c>
      <c r="K96">
        <v>0.58848199999999995</v>
      </c>
      <c r="L96">
        <v>0.60235799999999995</v>
      </c>
      <c r="M96">
        <v>0.32642300000000002</v>
      </c>
      <c r="N96">
        <v>0.60122500000000001</v>
      </c>
      <c r="O96">
        <v>0.58667499999999995</v>
      </c>
      <c r="P96">
        <v>0.58638400000000002</v>
      </c>
      <c r="Q96">
        <v>0.36442200000000002</v>
      </c>
      <c r="R96">
        <v>0.36675600000000003</v>
      </c>
      <c r="S96">
        <v>0.36078900000000003</v>
      </c>
      <c r="T96">
        <v>0.33788299999999999</v>
      </c>
      <c r="U96">
        <v>0.37940499999999999</v>
      </c>
      <c r="V96">
        <v>0.37229899999999999</v>
      </c>
      <c r="Z96" t="s">
        <v>1</v>
      </c>
      <c r="AU96">
        <v>1.294878</v>
      </c>
      <c r="AV96">
        <v>6.2516000000000002E-2</v>
      </c>
      <c r="AW96">
        <f t="shared" si="2"/>
        <v>16.004096000000001</v>
      </c>
      <c r="AX96">
        <f t="shared" si="3"/>
        <v>1.000256</v>
      </c>
      <c r="AZ96" t="s">
        <v>125</v>
      </c>
      <c r="BA96">
        <v>15.995981</v>
      </c>
      <c r="BB96">
        <v>6.2516000000000002E-2</v>
      </c>
      <c r="BC96">
        <v>9336534141</v>
      </c>
      <c r="BD96">
        <v>583680000</v>
      </c>
      <c r="KZ96" t="s">
        <v>1</v>
      </c>
      <c r="LA96">
        <v>0.72383500000000001</v>
      </c>
      <c r="LB96">
        <v>0.71028899999999995</v>
      </c>
      <c r="LC96">
        <v>0.32642300000000002</v>
      </c>
      <c r="LD96">
        <v>0.37229899999999999</v>
      </c>
      <c r="LP96" t="s">
        <v>1</v>
      </c>
      <c r="LQ96">
        <v>0.72383500000000001</v>
      </c>
      <c r="LR96">
        <v>0.71028899999999995</v>
      </c>
      <c r="LS96">
        <v>0.32642300000000002</v>
      </c>
      <c r="LT96">
        <v>0.37229899999999999</v>
      </c>
    </row>
    <row r="97" spans="1:332" x14ac:dyDescent="0.25">
      <c r="B97" t="s">
        <v>2</v>
      </c>
      <c r="C97">
        <v>0.75441000000000003</v>
      </c>
      <c r="D97">
        <v>0.77657699999999996</v>
      </c>
      <c r="E97">
        <v>0.62089099999999997</v>
      </c>
      <c r="F97">
        <v>0.37320300000000001</v>
      </c>
      <c r="G97">
        <v>0.92615499999999995</v>
      </c>
      <c r="H97">
        <v>0.88128099999999998</v>
      </c>
      <c r="I97">
        <v>0.88312599999999997</v>
      </c>
      <c r="J97">
        <v>0.62935700000000006</v>
      </c>
      <c r="K97">
        <v>0.64617400000000003</v>
      </c>
      <c r="L97">
        <v>0.63233200000000001</v>
      </c>
      <c r="M97">
        <v>0.35970200000000002</v>
      </c>
      <c r="N97">
        <v>0.65805199999999997</v>
      </c>
      <c r="O97">
        <v>0.64454199999999995</v>
      </c>
      <c r="P97">
        <v>0.66117099999999995</v>
      </c>
      <c r="Q97">
        <v>0.40886099999999997</v>
      </c>
      <c r="R97">
        <v>0.39351000000000003</v>
      </c>
      <c r="S97">
        <v>0.38651099999999999</v>
      </c>
      <c r="T97">
        <v>0.34920099999999998</v>
      </c>
      <c r="U97">
        <v>0.39055299999999998</v>
      </c>
      <c r="V97">
        <v>0.36796099999999998</v>
      </c>
      <c r="Z97" t="s">
        <v>2</v>
      </c>
      <c r="AU97">
        <v>1.118557</v>
      </c>
      <c r="AV97">
        <v>6.2440000000000002E-2</v>
      </c>
      <c r="AW97">
        <f t="shared" si="2"/>
        <v>15.984640000000001</v>
      </c>
      <c r="AX97">
        <f t="shared" si="3"/>
        <v>0.99904000000000004</v>
      </c>
      <c r="AZ97" t="s">
        <v>126</v>
      </c>
      <c r="BA97">
        <v>16.015315999999999</v>
      </c>
      <c r="BB97">
        <v>6.2440000000000002E-2</v>
      </c>
      <c r="BC97">
        <v>9347819396</v>
      </c>
      <c r="BD97">
        <v>583680000</v>
      </c>
      <c r="KZ97" t="s">
        <v>2</v>
      </c>
      <c r="LA97">
        <v>0.75441000000000003</v>
      </c>
      <c r="LB97">
        <v>0.77657699999999996</v>
      </c>
      <c r="LC97">
        <v>0.35970200000000002</v>
      </c>
      <c r="LD97">
        <v>0.36796099999999998</v>
      </c>
      <c r="LP97" t="s">
        <v>2</v>
      </c>
      <c r="LQ97">
        <v>0.75441000000000003</v>
      </c>
      <c r="LR97">
        <v>0.77657699999999996</v>
      </c>
      <c r="LS97">
        <v>0.35970200000000002</v>
      </c>
      <c r="LT97">
        <v>0.36796099999999998</v>
      </c>
    </row>
    <row r="98" spans="1:332" x14ac:dyDescent="0.25">
      <c r="A98" s="1">
        <v>96</v>
      </c>
      <c r="B98" t="s">
        <v>0</v>
      </c>
      <c r="C98">
        <v>4.1427209999999999</v>
      </c>
      <c r="D98">
        <v>4.155322</v>
      </c>
      <c r="E98">
        <v>4.1111510000000004</v>
      </c>
      <c r="F98">
        <v>4.1720689999999996</v>
      </c>
      <c r="G98">
        <v>4.1378899999999996</v>
      </c>
      <c r="H98">
        <v>4.1213889999999997</v>
      </c>
      <c r="I98">
        <v>4.1320779999999999</v>
      </c>
      <c r="J98">
        <v>4.0950449999999998</v>
      </c>
      <c r="K98">
        <v>4.0862410000000002</v>
      </c>
      <c r="L98">
        <v>4.1719970000000002</v>
      </c>
      <c r="M98">
        <v>4.1071369999999998</v>
      </c>
      <c r="N98">
        <v>4.1132720000000003</v>
      </c>
      <c r="O98">
        <v>4.0870870000000004</v>
      </c>
      <c r="P98">
        <v>4.0960669999999997</v>
      </c>
      <c r="Q98">
        <v>4.1836589999999996</v>
      </c>
      <c r="R98">
        <v>4.1391299999999998</v>
      </c>
      <c r="S98">
        <v>4.1048119999999999</v>
      </c>
      <c r="T98">
        <v>4.1858909999999998</v>
      </c>
      <c r="U98">
        <v>4.2304579999999996</v>
      </c>
      <c r="V98">
        <v>4.1836760000000002</v>
      </c>
      <c r="Y98" s="1">
        <v>96</v>
      </c>
      <c r="Z98" t="s">
        <v>0</v>
      </c>
      <c r="AU98">
        <v>1.0933489999999999</v>
      </c>
      <c r="AV98">
        <v>6.3311000000000006E-2</v>
      </c>
      <c r="AW98">
        <f t="shared" si="2"/>
        <v>16.207616000000002</v>
      </c>
      <c r="AX98">
        <f t="shared" si="3"/>
        <v>1.0129760000000001</v>
      </c>
      <c r="AZ98" t="s">
        <v>127</v>
      </c>
      <c r="BA98">
        <v>15.795109</v>
      </c>
      <c r="BB98">
        <v>6.3311000000000006E-2</v>
      </c>
      <c r="BC98">
        <v>9219289019</v>
      </c>
      <c r="BD98">
        <v>583680000</v>
      </c>
      <c r="KY98" s="1">
        <v>96</v>
      </c>
      <c r="KZ98" t="s">
        <v>0</v>
      </c>
      <c r="LA98">
        <v>4.1427209999999999</v>
      </c>
      <c r="LB98">
        <v>4.155322</v>
      </c>
      <c r="LC98">
        <v>4.1071369999999998</v>
      </c>
      <c r="LD98">
        <v>4.1836760000000002</v>
      </c>
      <c r="LO98" s="1">
        <v>96</v>
      </c>
      <c r="LP98" t="s">
        <v>0</v>
      </c>
      <c r="LQ98">
        <v>4.1427209999999999</v>
      </c>
      <c r="LR98">
        <v>4.155322</v>
      </c>
      <c r="LS98">
        <v>4.1071369999999998</v>
      </c>
      <c r="LT98">
        <v>4.1836760000000002</v>
      </c>
    </row>
    <row r="99" spans="1:332" x14ac:dyDescent="0.25">
      <c r="B99" t="s">
        <v>1</v>
      </c>
      <c r="C99">
        <v>4.3795859999999998</v>
      </c>
      <c r="D99">
        <v>4.4321169999999999</v>
      </c>
      <c r="E99">
        <v>4.2850950000000001</v>
      </c>
      <c r="F99">
        <v>4.4627819999999998</v>
      </c>
      <c r="G99">
        <v>4.3044830000000003</v>
      </c>
      <c r="H99">
        <v>4.261101</v>
      </c>
      <c r="I99">
        <v>4.2635240000000003</v>
      </c>
      <c r="J99">
        <v>4.2500030000000004</v>
      </c>
      <c r="K99">
        <v>4.2499700000000002</v>
      </c>
      <c r="L99">
        <v>4.247261</v>
      </c>
      <c r="M99">
        <v>4.4058390000000003</v>
      </c>
      <c r="N99">
        <v>4.2465310000000001</v>
      </c>
      <c r="O99">
        <v>4.234432</v>
      </c>
      <c r="P99">
        <v>4.2432460000000001</v>
      </c>
      <c r="Q99">
        <v>4.3826090000000004</v>
      </c>
      <c r="R99">
        <v>4.334695</v>
      </c>
      <c r="S99">
        <v>4.3990879999999999</v>
      </c>
      <c r="T99">
        <v>4.2422190000000004</v>
      </c>
      <c r="U99">
        <v>4.2509629999999996</v>
      </c>
      <c r="V99">
        <v>4.453919</v>
      </c>
      <c r="Z99" t="s">
        <v>1</v>
      </c>
      <c r="AU99">
        <v>1.0956440000000001</v>
      </c>
      <c r="AV99">
        <v>6.3016000000000003E-2</v>
      </c>
      <c r="AW99">
        <f t="shared" si="2"/>
        <v>16.132096000000001</v>
      </c>
      <c r="AX99">
        <f t="shared" si="3"/>
        <v>1.008256</v>
      </c>
      <c r="AZ99" t="s">
        <v>128</v>
      </c>
      <c r="BA99">
        <v>15.869007</v>
      </c>
      <c r="BB99">
        <v>6.3016000000000003E-2</v>
      </c>
      <c r="BC99">
        <v>9262421978</v>
      </c>
      <c r="BD99">
        <v>583680000</v>
      </c>
      <c r="KZ99" t="s">
        <v>1</v>
      </c>
      <c r="LA99">
        <v>4.3795859999999998</v>
      </c>
      <c r="LB99">
        <v>4.4321169999999999</v>
      </c>
      <c r="LC99">
        <v>4.4058390000000003</v>
      </c>
      <c r="LD99">
        <v>4.453919</v>
      </c>
      <c r="LP99" t="s">
        <v>1</v>
      </c>
      <c r="LQ99">
        <v>4.3795859999999998</v>
      </c>
      <c r="LR99">
        <v>4.4321169999999999</v>
      </c>
      <c r="LS99">
        <v>4.4058390000000003</v>
      </c>
      <c r="LT99">
        <v>4.453919</v>
      </c>
    </row>
    <row r="100" spans="1:332" x14ac:dyDescent="0.25">
      <c r="B100" t="s">
        <v>2</v>
      </c>
      <c r="C100">
        <v>4.345942</v>
      </c>
      <c r="D100">
        <v>4.4254899999999999</v>
      </c>
      <c r="E100">
        <v>4.304519</v>
      </c>
      <c r="F100">
        <v>4.4428640000000001</v>
      </c>
      <c r="G100">
        <v>4.3004470000000001</v>
      </c>
      <c r="H100">
        <v>4.2482689999999996</v>
      </c>
      <c r="I100">
        <v>4.2698219999999996</v>
      </c>
      <c r="J100">
        <v>4.3544020000000003</v>
      </c>
      <c r="K100">
        <v>4.3508449999999996</v>
      </c>
      <c r="L100">
        <v>4.4078710000000001</v>
      </c>
      <c r="M100">
        <v>4.4427000000000003</v>
      </c>
      <c r="N100">
        <v>4.390536</v>
      </c>
      <c r="O100">
        <v>4.3849390000000001</v>
      </c>
      <c r="P100">
        <v>4.3569899999999997</v>
      </c>
      <c r="Q100">
        <v>4.4283549999999998</v>
      </c>
      <c r="R100">
        <v>4.3838800000000004</v>
      </c>
      <c r="S100">
        <v>4.4380090000000001</v>
      </c>
      <c r="T100">
        <v>4.3548179999999999</v>
      </c>
      <c r="U100">
        <v>4.3713709999999999</v>
      </c>
      <c r="V100">
        <v>4.4952959999999997</v>
      </c>
      <c r="Z100" t="s">
        <v>2</v>
      </c>
      <c r="AU100">
        <v>1.1939329999999999</v>
      </c>
      <c r="AV100">
        <v>6.2880000000000005E-2</v>
      </c>
      <c r="AW100">
        <f t="shared" si="2"/>
        <v>16.097280000000001</v>
      </c>
      <c r="AX100">
        <f t="shared" si="3"/>
        <v>1.0060800000000001</v>
      </c>
      <c r="AZ100" t="s">
        <v>129</v>
      </c>
      <c r="BA100">
        <v>15.903184</v>
      </c>
      <c r="BB100">
        <v>6.2880000000000005E-2</v>
      </c>
      <c r="BC100">
        <v>9282370353</v>
      </c>
      <c r="BD100">
        <v>583680000</v>
      </c>
      <c r="KZ100" t="s">
        <v>2</v>
      </c>
      <c r="LA100">
        <v>4.345942</v>
      </c>
      <c r="LB100">
        <v>4.4254899999999999</v>
      </c>
      <c r="LC100">
        <v>4.4427000000000003</v>
      </c>
      <c r="LD100">
        <v>4.4952959999999997</v>
      </c>
      <c r="LP100" t="s">
        <v>2</v>
      </c>
      <c r="LQ100">
        <v>4.345942</v>
      </c>
      <c r="LR100">
        <v>4.4254899999999999</v>
      </c>
      <c r="LS100">
        <v>4.4427000000000003</v>
      </c>
      <c r="LT100">
        <v>4.4952959999999997</v>
      </c>
    </row>
    <row r="101" spans="1:332" x14ac:dyDescent="0.25">
      <c r="A101" s="1" t="s">
        <v>19</v>
      </c>
      <c r="B101" t="s">
        <v>0</v>
      </c>
      <c r="C101">
        <v>0.383774</v>
      </c>
      <c r="D101">
        <v>0.36552899999999999</v>
      </c>
      <c r="E101">
        <v>0.337337</v>
      </c>
      <c r="F101">
        <v>0.26689499999999999</v>
      </c>
      <c r="G101">
        <v>0.35213899999999998</v>
      </c>
      <c r="H101">
        <v>0.33371699999999999</v>
      </c>
      <c r="I101">
        <v>0.34813100000000002</v>
      </c>
      <c r="J101">
        <v>0.34634399999999999</v>
      </c>
      <c r="K101">
        <v>0.34671400000000002</v>
      </c>
      <c r="L101">
        <v>0.36397000000000002</v>
      </c>
      <c r="M101">
        <v>0.24660799999999999</v>
      </c>
      <c r="N101">
        <v>0.38083600000000001</v>
      </c>
      <c r="O101">
        <v>0.34786800000000001</v>
      </c>
      <c r="P101">
        <v>0.35254200000000002</v>
      </c>
      <c r="Q101">
        <v>0.268895</v>
      </c>
      <c r="R101">
        <v>0.296653</v>
      </c>
      <c r="S101">
        <v>0.26916099999999998</v>
      </c>
      <c r="T101">
        <v>0.32960200000000001</v>
      </c>
      <c r="U101">
        <v>0.33855400000000002</v>
      </c>
      <c r="V101">
        <v>0.27755200000000002</v>
      </c>
      <c r="Y101" s="1" t="s">
        <v>19</v>
      </c>
      <c r="Z101" t="s">
        <v>0</v>
      </c>
      <c r="AU101">
        <v>1.1153219999999999</v>
      </c>
      <c r="AV101">
        <v>6.2977000000000005E-2</v>
      </c>
      <c r="AW101">
        <f t="shared" si="2"/>
        <v>16.122112000000001</v>
      </c>
      <c r="AX101">
        <f t="shared" si="3"/>
        <v>1.0076320000000001</v>
      </c>
      <c r="AZ101" t="s">
        <v>130</v>
      </c>
      <c r="BA101">
        <v>15.878788999999999</v>
      </c>
      <c r="BB101">
        <v>6.2977000000000005E-2</v>
      </c>
      <c r="BC101">
        <v>9268131709</v>
      </c>
      <c r="BD101">
        <v>583680000</v>
      </c>
      <c r="KY101" s="1" t="s">
        <v>19</v>
      </c>
      <c r="KZ101" t="s">
        <v>0</v>
      </c>
      <c r="LA101">
        <v>0.383774</v>
      </c>
      <c r="LB101">
        <v>0.36552899999999999</v>
      </c>
      <c r="LC101">
        <v>0.24660799999999999</v>
      </c>
      <c r="LD101">
        <v>0.27755200000000002</v>
      </c>
      <c r="LO101" s="1" t="s">
        <v>19</v>
      </c>
      <c r="LP101" t="s">
        <v>0</v>
      </c>
      <c r="LQ101">
        <v>0.383774</v>
      </c>
      <c r="LR101">
        <v>0.36552899999999999</v>
      </c>
      <c r="LS101">
        <v>0.24660799999999999</v>
      </c>
      <c r="LT101">
        <v>0.27755200000000002</v>
      </c>
    </row>
    <row r="102" spans="1:332" x14ac:dyDescent="0.25">
      <c r="B102" t="s">
        <v>1</v>
      </c>
      <c r="C102">
        <v>0.65617199999999998</v>
      </c>
      <c r="D102">
        <v>0.61151100000000003</v>
      </c>
      <c r="E102">
        <v>0.49207200000000001</v>
      </c>
      <c r="F102">
        <v>0.36527100000000001</v>
      </c>
      <c r="G102">
        <v>0.52541000000000004</v>
      </c>
      <c r="H102">
        <v>0.50454100000000002</v>
      </c>
      <c r="I102">
        <v>0.52303500000000003</v>
      </c>
      <c r="J102">
        <v>0.50216700000000003</v>
      </c>
      <c r="K102">
        <v>0.50434199999999996</v>
      </c>
      <c r="L102">
        <v>0.50992499999999996</v>
      </c>
      <c r="M102">
        <v>0.35900900000000002</v>
      </c>
      <c r="N102">
        <v>0.51366599999999996</v>
      </c>
      <c r="O102">
        <v>0.49745600000000001</v>
      </c>
      <c r="P102">
        <v>0.50117199999999995</v>
      </c>
      <c r="Q102">
        <v>0.37583100000000003</v>
      </c>
      <c r="R102">
        <v>0.38808999999999999</v>
      </c>
      <c r="S102">
        <v>0.38138699999999998</v>
      </c>
      <c r="T102">
        <v>0.52273599999999998</v>
      </c>
      <c r="U102">
        <v>0.52024599999999999</v>
      </c>
      <c r="V102">
        <v>0.37018099999999998</v>
      </c>
      <c r="Z102" t="s">
        <v>1</v>
      </c>
      <c r="AU102">
        <v>0.98190699999999997</v>
      </c>
      <c r="AV102">
        <v>6.3202999999999995E-2</v>
      </c>
      <c r="AW102">
        <f t="shared" si="2"/>
        <v>16.179967999999999</v>
      </c>
      <c r="AX102">
        <f t="shared" si="3"/>
        <v>1.0112479999999999</v>
      </c>
      <c r="AZ102" t="s">
        <v>131</v>
      </c>
      <c r="BA102">
        <v>15.822118</v>
      </c>
      <c r="BB102">
        <v>6.3202999999999995E-2</v>
      </c>
      <c r="BC102">
        <v>9235054117</v>
      </c>
      <c r="BD102">
        <v>583680000</v>
      </c>
      <c r="KZ102" t="s">
        <v>1</v>
      </c>
      <c r="LA102">
        <v>0.65617199999999998</v>
      </c>
      <c r="LB102">
        <v>0.61151100000000003</v>
      </c>
      <c r="LC102">
        <v>0.35900900000000002</v>
      </c>
      <c r="LD102">
        <v>0.37018099999999998</v>
      </c>
      <c r="LP102" t="s">
        <v>1</v>
      </c>
      <c r="LQ102">
        <v>0.65617199999999998</v>
      </c>
      <c r="LR102">
        <v>0.61151100000000003</v>
      </c>
      <c r="LS102">
        <v>0.35900900000000002</v>
      </c>
      <c r="LT102">
        <v>0.37018099999999998</v>
      </c>
    </row>
    <row r="103" spans="1:332" x14ac:dyDescent="0.25">
      <c r="B103" t="s">
        <v>2</v>
      </c>
      <c r="C103">
        <v>0.66880499999999998</v>
      </c>
      <c r="D103">
        <v>0.676284</v>
      </c>
      <c r="E103">
        <v>0.52871400000000002</v>
      </c>
      <c r="F103">
        <v>0.36786999999999997</v>
      </c>
      <c r="G103">
        <v>0.76200199999999996</v>
      </c>
      <c r="H103">
        <v>0.71768699999999996</v>
      </c>
      <c r="I103">
        <v>0.77244000000000002</v>
      </c>
      <c r="J103">
        <v>0.54557299999999997</v>
      </c>
      <c r="K103">
        <v>0.54374</v>
      </c>
      <c r="L103">
        <v>0.55205700000000002</v>
      </c>
      <c r="M103">
        <v>0.35752099999999998</v>
      </c>
      <c r="N103">
        <v>0.55298199999999997</v>
      </c>
      <c r="O103">
        <v>0.54299699999999995</v>
      </c>
      <c r="P103">
        <v>0.54344099999999995</v>
      </c>
      <c r="Q103">
        <v>0.37660500000000002</v>
      </c>
      <c r="R103">
        <v>0.37867699999999999</v>
      </c>
      <c r="S103">
        <v>0.380938</v>
      </c>
      <c r="T103">
        <v>0.54849599999999998</v>
      </c>
      <c r="U103">
        <v>0.55499900000000002</v>
      </c>
      <c r="V103">
        <v>0.37293399999999999</v>
      </c>
      <c r="Z103" t="s">
        <v>2</v>
      </c>
      <c r="AV103">
        <v>6.3607999999999998E-2</v>
      </c>
      <c r="AW103">
        <f t="shared" si="2"/>
        <v>16.283647999999999</v>
      </c>
      <c r="AX103">
        <f t="shared" si="3"/>
        <v>1.017728</v>
      </c>
      <c r="AZ103" t="s">
        <v>132</v>
      </c>
      <c r="BA103">
        <v>15.721374000000001</v>
      </c>
      <c r="BB103">
        <v>6.3607999999999998E-2</v>
      </c>
      <c r="BC103">
        <v>9176251745</v>
      </c>
      <c r="BD103">
        <v>583680000</v>
      </c>
      <c r="KZ103" t="s">
        <v>2</v>
      </c>
      <c r="LA103">
        <v>0.66880499999999998</v>
      </c>
      <c r="LB103">
        <v>0.676284</v>
      </c>
      <c r="LC103">
        <v>0.35752099999999998</v>
      </c>
      <c r="LD103">
        <v>0.37293399999999999</v>
      </c>
      <c r="LP103" t="s">
        <v>2</v>
      </c>
      <c r="LQ103">
        <v>0.66880499999999998</v>
      </c>
      <c r="LR103">
        <v>0.676284</v>
      </c>
      <c r="LS103">
        <v>0.35752099999999998</v>
      </c>
      <c r="LT103">
        <v>0.37293399999999999</v>
      </c>
    </row>
    <row r="104" spans="1:332" x14ac:dyDescent="0.25">
      <c r="A104" s="1">
        <v>112</v>
      </c>
      <c r="B104" t="s">
        <v>0</v>
      </c>
      <c r="C104">
        <v>3.6485460000000001</v>
      </c>
      <c r="D104">
        <v>3.6739830000000002</v>
      </c>
      <c r="E104">
        <v>3.6192389999999999</v>
      </c>
      <c r="F104">
        <v>3.675125</v>
      </c>
      <c r="G104">
        <v>3.7112189999999998</v>
      </c>
      <c r="H104">
        <v>3.725425</v>
      </c>
      <c r="I104">
        <v>3.7410610000000002</v>
      </c>
      <c r="J104">
        <v>3.7424050000000002</v>
      </c>
      <c r="K104">
        <v>3.7467619999999999</v>
      </c>
      <c r="L104">
        <v>3.821472</v>
      </c>
      <c r="M104">
        <v>3.8348680000000002</v>
      </c>
      <c r="N104">
        <v>3.8213170000000001</v>
      </c>
      <c r="O104">
        <v>3.7530290000000002</v>
      </c>
      <c r="P104">
        <v>3.7509250000000001</v>
      </c>
      <c r="Q104">
        <v>3.7937639999999999</v>
      </c>
      <c r="R104">
        <v>3.7507760000000001</v>
      </c>
      <c r="S104">
        <v>3.8183120000000002</v>
      </c>
      <c r="T104">
        <v>3.8093110000000001</v>
      </c>
      <c r="U104">
        <v>3.8385590000000001</v>
      </c>
      <c r="V104">
        <v>3.8449399999999998</v>
      </c>
      <c r="Y104" s="1">
        <v>112</v>
      </c>
      <c r="Z104" t="s">
        <v>0</v>
      </c>
      <c r="AV104">
        <v>6.2701000000000007E-2</v>
      </c>
      <c r="AW104">
        <f t="shared" si="2"/>
        <v>16.051456000000002</v>
      </c>
      <c r="AX104">
        <f t="shared" si="3"/>
        <v>1.0032160000000001</v>
      </c>
      <c r="AZ104" t="s">
        <v>133</v>
      </c>
      <c r="BA104">
        <v>15.948717</v>
      </c>
      <c r="BB104">
        <v>6.2701000000000007E-2</v>
      </c>
      <c r="BC104">
        <v>9308947331</v>
      </c>
      <c r="BD104">
        <v>583680000</v>
      </c>
      <c r="KY104" s="1">
        <v>112</v>
      </c>
      <c r="KZ104" t="s">
        <v>0</v>
      </c>
      <c r="LA104">
        <v>3.6485460000000001</v>
      </c>
      <c r="LB104">
        <v>3.6739830000000002</v>
      </c>
      <c r="LC104">
        <v>3.8348680000000002</v>
      </c>
      <c r="LD104">
        <v>3.8449399999999998</v>
      </c>
      <c r="LO104" s="1">
        <v>112</v>
      </c>
      <c r="LP104" t="s">
        <v>0</v>
      </c>
      <c r="LQ104">
        <v>3.6485460000000001</v>
      </c>
      <c r="LR104">
        <v>3.6739830000000002</v>
      </c>
      <c r="LS104">
        <v>3.8348680000000002</v>
      </c>
      <c r="LT104">
        <v>3.8449399999999998</v>
      </c>
    </row>
    <row r="105" spans="1:332" x14ac:dyDescent="0.25">
      <c r="B105" t="s">
        <v>1</v>
      </c>
      <c r="C105">
        <v>3.8383859999999999</v>
      </c>
      <c r="D105">
        <v>3.849577</v>
      </c>
      <c r="E105">
        <v>3.7698230000000001</v>
      </c>
      <c r="F105">
        <v>3.9344190000000001</v>
      </c>
      <c r="G105">
        <v>3.8013460000000001</v>
      </c>
      <c r="H105">
        <v>3.7639499999999999</v>
      </c>
      <c r="I105">
        <v>3.7842669999999998</v>
      </c>
      <c r="J105">
        <v>3.7711519999999998</v>
      </c>
      <c r="K105">
        <v>3.7913350000000001</v>
      </c>
      <c r="L105">
        <v>3.7860480000000001</v>
      </c>
      <c r="M105">
        <v>3.7717529999999999</v>
      </c>
      <c r="N105">
        <v>3.7778749999999999</v>
      </c>
      <c r="O105">
        <v>3.7703500000000001</v>
      </c>
      <c r="P105">
        <v>3.7634409999999998</v>
      </c>
      <c r="Q105">
        <v>3.908598</v>
      </c>
      <c r="R105">
        <v>3.8563179999999999</v>
      </c>
      <c r="S105">
        <v>3.7742710000000002</v>
      </c>
      <c r="T105">
        <v>3.782429</v>
      </c>
      <c r="U105">
        <v>3.7652079999999999</v>
      </c>
      <c r="V105">
        <v>3.9727769999999998</v>
      </c>
      <c r="Z105" t="s">
        <v>1</v>
      </c>
      <c r="AV105">
        <v>6.3505000000000006E-2</v>
      </c>
      <c r="AW105">
        <f t="shared" si="2"/>
        <v>16.257280000000002</v>
      </c>
      <c r="AX105">
        <f t="shared" si="3"/>
        <v>1.0160800000000001</v>
      </c>
      <c r="AZ105" t="s">
        <v>134</v>
      </c>
      <c r="BA105">
        <v>15.746698</v>
      </c>
      <c r="BB105">
        <v>6.3505000000000006E-2</v>
      </c>
      <c r="BC105">
        <v>9191032680</v>
      </c>
      <c r="BD105">
        <v>583680000</v>
      </c>
      <c r="KZ105" t="s">
        <v>1</v>
      </c>
      <c r="LA105">
        <v>3.8383859999999999</v>
      </c>
      <c r="LB105">
        <v>3.849577</v>
      </c>
      <c r="LC105">
        <v>3.7717529999999999</v>
      </c>
      <c r="LD105">
        <v>3.9727769999999998</v>
      </c>
      <c r="LP105" t="s">
        <v>1</v>
      </c>
      <c r="LQ105">
        <v>3.8383859999999999</v>
      </c>
      <c r="LR105">
        <v>3.849577</v>
      </c>
      <c r="LS105">
        <v>3.7717529999999999</v>
      </c>
      <c r="LT105">
        <v>3.9727769999999998</v>
      </c>
    </row>
    <row r="106" spans="1:332" x14ac:dyDescent="0.25">
      <c r="B106" t="s">
        <v>2</v>
      </c>
      <c r="C106">
        <v>3.815995</v>
      </c>
      <c r="D106">
        <v>3.8742610000000002</v>
      </c>
      <c r="E106">
        <v>3.8023470000000001</v>
      </c>
      <c r="F106">
        <v>3.9291740000000002</v>
      </c>
      <c r="G106">
        <v>3.807741</v>
      </c>
      <c r="H106">
        <v>3.7705660000000001</v>
      </c>
      <c r="I106">
        <v>3.7614800000000002</v>
      </c>
      <c r="J106">
        <v>3.7936169999999998</v>
      </c>
      <c r="K106">
        <v>3.8389069999999998</v>
      </c>
      <c r="L106">
        <v>3.7825579999999999</v>
      </c>
      <c r="M106">
        <v>3.7668680000000001</v>
      </c>
      <c r="N106">
        <v>3.8296579999999998</v>
      </c>
      <c r="O106">
        <v>3.7534360000000002</v>
      </c>
      <c r="P106">
        <v>3.8323390000000002</v>
      </c>
      <c r="Q106">
        <v>3.9757899999999999</v>
      </c>
      <c r="R106">
        <v>3.982173</v>
      </c>
      <c r="S106">
        <v>4.2817829999999999</v>
      </c>
      <c r="T106">
        <v>4.5292839999999996</v>
      </c>
      <c r="U106">
        <v>4.1950050000000001</v>
      </c>
      <c r="V106">
        <v>3.9729299999999999</v>
      </c>
      <c r="Z106" t="s">
        <v>2</v>
      </c>
      <c r="AU106">
        <v>0.54886299999999999</v>
      </c>
      <c r="AW106" t="str">
        <f t="shared" si="2"/>
        <v/>
      </c>
      <c r="AX106" t="str">
        <f t="shared" si="3"/>
        <v/>
      </c>
      <c r="KZ106" t="s">
        <v>2</v>
      </c>
      <c r="LA106">
        <v>3.815995</v>
      </c>
      <c r="LB106">
        <v>3.8742610000000002</v>
      </c>
      <c r="LC106">
        <v>3.7668680000000001</v>
      </c>
      <c r="LD106">
        <v>3.9729299999999999</v>
      </c>
      <c r="LP106" t="s">
        <v>2</v>
      </c>
      <c r="LQ106">
        <v>3.815995</v>
      </c>
      <c r="LR106">
        <v>3.8742610000000002</v>
      </c>
      <c r="LS106">
        <v>3.7668680000000001</v>
      </c>
      <c r="LT106">
        <v>3.9729299999999999</v>
      </c>
    </row>
    <row r="107" spans="1:332" x14ac:dyDescent="0.25">
      <c r="A107" s="1" t="s">
        <v>20</v>
      </c>
      <c r="B107" t="s">
        <v>0</v>
      </c>
      <c r="C107">
        <v>0.376614</v>
      </c>
      <c r="D107">
        <v>0.37560500000000002</v>
      </c>
      <c r="E107">
        <v>0.36343199999999998</v>
      </c>
      <c r="F107">
        <v>0.31642199999999998</v>
      </c>
      <c r="G107">
        <v>0.34040500000000001</v>
      </c>
      <c r="H107">
        <v>0.336036</v>
      </c>
      <c r="I107">
        <v>0.36446600000000001</v>
      </c>
      <c r="J107">
        <v>0.32641599999999998</v>
      </c>
      <c r="K107">
        <v>0.35351500000000002</v>
      </c>
      <c r="L107">
        <v>0.348246</v>
      </c>
      <c r="M107">
        <v>0.35557299999999997</v>
      </c>
      <c r="N107">
        <v>0.37474299999999999</v>
      </c>
      <c r="O107">
        <v>0.34116200000000002</v>
      </c>
      <c r="P107">
        <v>0.342281</v>
      </c>
      <c r="Q107">
        <v>0.27702399999999999</v>
      </c>
      <c r="R107">
        <v>0.317527</v>
      </c>
      <c r="S107">
        <v>0.35123799999999999</v>
      </c>
      <c r="T107">
        <v>0.320523</v>
      </c>
      <c r="U107">
        <v>0.34175299999999997</v>
      </c>
      <c r="V107">
        <v>0.35846</v>
      </c>
      <c r="Y107" s="1" t="s">
        <v>20</v>
      </c>
      <c r="Z107" t="s">
        <v>0</v>
      </c>
      <c r="AU107">
        <v>0.82115499999999997</v>
      </c>
      <c r="AW107" t="str">
        <f t="shared" si="2"/>
        <v/>
      </c>
      <c r="AX107" t="str">
        <f t="shared" si="3"/>
        <v/>
      </c>
      <c r="AZ107" t="s">
        <v>95</v>
      </c>
      <c r="KY107" s="1" t="s">
        <v>20</v>
      </c>
      <c r="KZ107" t="s">
        <v>0</v>
      </c>
      <c r="LA107">
        <v>0.376614</v>
      </c>
      <c r="LB107">
        <v>0.37560500000000002</v>
      </c>
      <c r="LC107">
        <v>0.35557299999999997</v>
      </c>
      <c r="LD107">
        <v>0.35846</v>
      </c>
      <c r="LO107" s="1" t="s">
        <v>20</v>
      </c>
      <c r="LP107" t="s">
        <v>0</v>
      </c>
      <c r="LQ107">
        <v>0.376614</v>
      </c>
      <c r="LR107">
        <v>0.37560500000000002</v>
      </c>
      <c r="LS107">
        <v>0.35557299999999997</v>
      </c>
      <c r="LT107">
        <v>0.35846</v>
      </c>
    </row>
    <row r="108" spans="1:332" x14ac:dyDescent="0.25">
      <c r="B108" t="s">
        <v>1</v>
      </c>
      <c r="C108">
        <v>0.57876700000000003</v>
      </c>
      <c r="D108">
        <v>0.55212399999999995</v>
      </c>
      <c r="E108">
        <v>0.45338000000000001</v>
      </c>
      <c r="F108">
        <v>0.37453199999999998</v>
      </c>
      <c r="G108">
        <v>0.48503200000000002</v>
      </c>
      <c r="H108">
        <v>0.468781</v>
      </c>
      <c r="I108">
        <v>0.48256300000000002</v>
      </c>
      <c r="J108">
        <v>0.46637000000000001</v>
      </c>
      <c r="K108">
        <v>0.46533200000000002</v>
      </c>
      <c r="L108">
        <v>0.47387299999999999</v>
      </c>
      <c r="M108">
        <v>0.468246</v>
      </c>
      <c r="N108">
        <v>0.45336300000000002</v>
      </c>
      <c r="O108">
        <v>0.43908999999999998</v>
      </c>
      <c r="P108">
        <v>0.44431300000000001</v>
      </c>
      <c r="Q108">
        <v>0.31645499999999999</v>
      </c>
      <c r="R108">
        <v>0.30293300000000001</v>
      </c>
      <c r="S108">
        <v>0.422682</v>
      </c>
      <c r="T108">
        <v>0.42797200000000002</v>
      </c>
      <c r="U108">
        <v>0.42909999999999998</v>
      </c>
      <c r="V108">
        <v>0.36438700000000002</v>
      </c>
      <c r="Z108" t="s">
        <v>1</v>
      </c>
      <c r="AU108">
        <v>1.276821</v>
      </c>
      <c r="AW108" t="str">
        <f t="shared" si="2"/>
        <v/>
      </c>
      <c r="AX108" t="str">
        <f t="shared" si="3"/>
        <v/>
      </c>
      <c r="KZ108" t="s">
        <v>1</v>
      </c>
      <c r="LA108">
        <v>0.57876700000000003</v>
      </c>
      <c r="LB108">
        <v>0.55212399999999995</v>
      </c>
      <c r="LC108">
        <v>0.468246</v>
      </c>
      <c r="LD108">
        <v>0.36438700000000002</v>
      </c>
      <c r="LP108" t="s">
        <v>1</v>
      </c>
      <c r="LQ108">
        <v>0.57876700000000003</v>
      </c>
      <c r="LR108">
        <v>0.55212399999999995</v>
      </c>
      <c r="LS108">
        <v>0.468246</v>
      </c>
      <c r="LT108">
        <v>0.36438700000000002</v>
      </c>
    </row>
    <row r="109" spans="1:332" x14ac:dyDescent="0.25">
      <c r="B109" t="s">
        <v>2</v>
      </c>
      <c r="C109">
        <v>0.562338</v>
      </c>
      <c r="D109">
        <v>0.57216400000000001</v>
      </c>
      <c r="E109">
        <v>0.460003</v>
      </c>
      <c r="F109">
        <v>0.35371900000000001</v>
      </c>
      <c r="G109">
        <v>0.67958200000000002</v>
      </c>
      <c r="H109">
        <v>0.64383900000000005</v>
      </c>
      <c r="I109">
        <v>0.65076000000000001</v>
      </c>
      <c r="J109">
        <v>0.47125600000000001</v>
      </c>
      <c r="K109">
        <v>0.47229399999999999</v>
      </c>
      <c r="L109">
        <v>0.47848499999999999</v>
      </c>
      <c r="M109">
        <v>0.47257100000000002</v>
      </c>
      <c r="N109">
        <v>0.481655</v>
      </c>
      <c r="O109">
        <v>0.46957599999999999</v>
      </c>
      <c r="P109">
        <v>0.47081800000000001</v>
      </c>
      <c r="Q109">
        <v>0.31459399999999998</v>
      </c>
      <c r="R109">
        <v>0.30655199999999999</v>
      </c>
      <c r="S109">
        <v>0.45987800000000001</v>
      </c>
      <c r="T109">
        <v>0.45832899999999999</v>
      </c>
      <c r="U109">
        <v>0.46430399999999999</v>
      </c>
      <c r="V109">
        <v>0.365122</v>
      </c>
      <c r="Z109" t="s">
        <v>2</v>
      </c>
      <c r="AU109">
        <v>1.0243990000000001</v>
      </c>
      <c r="AV109">
        <v>3.9588999999999999E-2</v>
      </c>
      <c r="AW109">
        <f t="shared" si="2"/>
        <v>10.134784</v>
      </c>
      <c r="AX109">
        <f t="shared" si="3"/>
        <v>0.63342399999999999</v>
      </c>
      <c r="AZ109" t="s">
        <v>115</v>
      </c>
      <c r="BA109">
        <v>25.259321</v>
      </c>
      <c r="BB109">
        <v>3.9588999999999999E-2</v>
      </c>
      <c r="BC109">
        <v>14743360668</v>
      </c>
      <c r="BD109">
        <v>583680000</v>
      </c>
      <c r="KZ109" t="s">
        <v>2</v>
      </c>
      <c r="LA109">
        <v>0.562338</v>
      </c>
      <c r="LB109">
        <v>0.57216400000000001</v>
      </c>
      <c r="LC109">
        <v>0.47257100000000002</v>
      </c>
      <c r="LD109">
        <v>0.365122</v>
      </c>
      <c r="LP109" t="s">
        <v>2</v>
      </c>
      <c r="LQ109">
        <v>0.562338</v>
      </c>
      <c r="LR109">
        <v>0.57216400000000001</v>
      </c>
      <c r="LS109">
        <v>0.47257100000000002</v>
      </c>
      <c r="LT109">
        <v>0.365122</v>
      </c>
    </row>
    <row r="110" spans="1:332" x14ac:dyDescent="0.25">
      <c r="A110" s="1">
        <v>128</v>
      </c>
      <c r="B110" t="s">
        <v>0</v>
      </c>
      <c r="C110">
        <v>3.1571760000000002</v>
      </c>
      <c r="D110">
        <v>3.1676669999999998</v>
      </c>
      <c r="E110">
        <v>3.1292810000000002</v>
      </c>
      <c r="F110">
        <v>3.183252</v>
      </c>
      <c r="G110">
        <v>3.1531009999999999</v>
      </c>
      <c r="H110">
        <v>3.144533</v>
      </c>
      <c r="I110">
        <v>3.1471550000000001</v>
      </c>
      <c r="J110">
        <v>3.1119279999999998</v>
      </c>
      <c r="K110">
        <v>3.107488</v>
      </c>
      <c r="L110">
        <v>3.1533899999999999</v>
      </c>
      <c r="M110">
        <v>3.1583600000000001</v>
      </c>
      <c r="N110">
        <v>3.1573060000000002</v>
      </c>
      <c r="O110">
        <v>3.1104129999999999</v>
      </c>
      <c r="P110">
        <v>3.1183190000000001</v>
      </c>
      <c r="Q110">
        <v>3.2078380000000002</v>
      </c>
      <c r="R110">
        <v>3.2021329999999999</v>
      </c>
      <c r="S110">
        <v>3.2073670000000001</v>
      </c>
      <c r="T110">
        <v>3.191128</v>
      </c>
      <c r="U110">
        <v>3.208745</v>
      </c>
      <c r="V110">
        <v>3.2153749999999999</v>
      </c>
      <c r="Y110" s="1">
        <v>128</v>
      </c>
      <c r="Z110" t="s">
        <v>0</v>
      </c>
      <c r="AU110">
        <v>1.2387170000000001</v>
      </c>
      <c r="AV110">
        <v>3.5463000000000001E-2</v>
      </c>
      <c r="AW110">
        <f t="shared" si="2"/>
        <v>9.0785280000000004</v>
      </c>
      <c r="AX110">
        <f t="shared" si="3"/>
        <v>0.56740800000000002</v>
      </c>
      <c r="AZ110" t="s">
        <v>116</v>
      </c>
      <c r="BA110">
        <v>28.198399999999999</v>
      </c>
      <c r="BB110">
        <v>3.5463000000000001E-2</v>
      </c>
      <c r="BC110">
        <v>16458842275</v>
      </c>
      <c r="BD110">
        <v>583680000</v>
      </c>
      <c r="KY110" s="1">
        <v>128</v>
      </c>
      <c r="KZ110" t="s">
        <v>0</v>
      </c>
      <c r="LA110">
        <v>3.1571760000000002</v>
      </c>
      <c r="LB110">
        <v>3.1676669999999998</v>
      </c>
      <c r="LC110">
        <v>3.1583600000000001</v>
      </c>
      <c r="LD110">
        <v>3.2153749999999999</v>
      </c>
      <c r="LO110" s="1">
        <v>128</v>
      </c>
      <c r="LP110" t="s">
        <v>0</v>
      </c>
      <c r="LQ110">
        <v>3.1571760000000002</v>
      </c>
      <c r="LR110">
        <v>3.1676669999999998</v>
      </c>
      <c r="LS110">
        <v>3.1583600000000001</v>
      </c>
      <c r="LT110">
        <v>3.2153749999999999</v>
      </c>
    </row>
    <row r="111" spans="1:332" x14ac:dyDescent="0.25">
      <c r="B111" t="s">
        <v>1</v>
      </c>
      <c r="C111">
        <v>3.3055669999999999</v>
      </c>
      <c r="D111">
        <v>3.3407300000000002</v>
      </c>
      <c r="E111">
        <v>3.2704010000000001</v>
      </c>
      <c r="F111">
        <v>3.4012359999999999</v>
      </c>
      <c r="G111">
        <v>3.2990270000000002</v>
      </c>
      <c r="H111">
        <v>3.2722370000000001</v>
      </c>
      <c r="I111">
        <v>3.2865099999999998</v>
      </c>
      <c r="J111">
        <v>3.2712150000000002</v>
      </c>
      <c r="K111">
        <v>3.2691620000000001</v>
      </c>
      <c r="L111">
        <v>3.2628789999999999</v>
      </c>
      <c r="M111">
        <v>3.2628539999999999</v>
      </c>
      <c r="N111">
        <v>3.272427</v>
      </c>
      <c r="O111">
        <v>3.2760120000000001</v>
      </c>
      <c r="P111">
        <v>3.2691309999999998</v>
      </c>
      <c r="Q111">
        <v>3.3942480000000002</v>
      </c>
      <c r="R111">
        <v>3.2898420000000002</v>
      </c>
      <c r="S111">
        <v>3.2904520000000002</v>
      </c>
      <c r="T111">
        <v>3.2937370000000001</v>
      </c>
      <c r="U111">
        <v>3.2880229999999999</v>
      </c>
      <c r="V111">
        <v>3.4336139999999999</v>
      </c>
      <c r="Z111" t="s">
        <v>1</v>
      </c>
      <c r="AU111">
        <v>1.078282</v>
      </c>
      <c r="AV111">
        <v>6.2520000000000006E-2</v>
      </c>
      <c r="AW111">
        <f t="shared" si="2"/>
        <v>16.005120000000002</v>
      </c>
      <c r="AX111">
        <f t="shared" si="3"/>
        <v>1.0003200000000001</v>
      </c>
      <c r="AZ111" t="s">
        <v>117</v>
      </c>
      <c r="BA111">
        <v>15.994986000000001</v>
      </c>
      <c r="BB111">
        <v>6.2520000000000006E-2</v>
      </c>
      <c r="BC111">
        <v>9335953405</v>
      </c>
      <c r="BD111">
        <v>583680000</v>
      </c>
      <c r="KZ111" t="s">
        <v>1</v>
      </c>
      <c r="LA111">
        <v>3.3055669999999999</v>
      </c>
      <c r="LB111">
        <v>3.3407300000000002</v>
      </c>
      <c r="LC111">
        <v>3.2628539999999999</v>
      </c>
      <c r="LD111">
        <v>3.4336139999999999</v>
      </c>
      <c r="LP111" t="s">
        <v>1</v>
      </c>
      <c r="LQ111">
        <v>3.3055669999999999</v>
      </c>
      <c r="LR111">
        <v>3.3407300000000002</v>
      </c>
      <c r="LS111">
        <v>3.2628539999999999</v>
      </c>
      <c r="LT111">
        <v>3.4336139999999999</v>
      </c>
    </row>
    <row r="112" spans="1:332" x14ac:dyDescent="0.25">
      <c r="B112" t="s">
        <v>2</v>
      </c>
      <c r="C112">
        <v>3.3464140000000002</v>
      </c>
      <c r="D112">
        <v>3.413554</v>
      </c>
      <c r="E112">
        <v>3.3172649999999999</v>
      </c>
      <c r="F112">
        <v>3.4010669999999998</v>
      </c>
      <c r="G112">
        <v>3.315239</v>
      </c>
      <c r="H112">
        <v>3.2782589999999998</v>
      </c>
      <c r="I112">
        <v>3.2766060000000001</v>
      </c>
      <c r="J112">
        <v>3.3134549999999998</v>
      </c>
      <c r="K112">
        <v>3.3143799999999999</v>
      </c>
      <c r="L112">
        <v>3.318797</v>
      </c>
      <c r="M112">
        <v>3.321005</v>
      </c>
      <c r="N112">
        <v>3.331747</v>
      </c>
      <c r="O112">
        <v>3.3270520000000001</v>
      </c>
      <c r="P112">
        <v>3.3121420000000001</v>
      </c>
      <c r="Q112">
        <v>3.3909189999999998</v>
      </c>
      <c r="R112">
        <v>3.3402020000000001</v>
      </c>
      <c r="S112">
        <v>3.3626200000000002</v>
      </c>
      <c r="T112">
        <v>3.3393169999999999</v>
      </c>
      <c r="U112">
        <v>3.3395359999999998</v>
      </c>
      <c r="V112">
        <v>3.432582</v>
      </c>
      <c r="Z112" t="s">
        <v>2</v>
      </c>
      <c r="AU112">
        <v>1.084776</v>
      </c>
      <c r="AV112">
        <v>6.6192000000000001E-2</v>
      </c>
      <c r="AW112">
        <f t="shared" si="2"/>
        <v>16.945152</v>
      </c>
      <c r="AX112">
        <f t="shared" si="3"/>
        <v>1.059072</v>
      </c>
      <c r="AZ112" t="s">
        <v>118</v>
      </c>
      <c r="BA112">
        <v>15.107476999999999</v>
      </c>
      <c r="BB112">
        <v>6.6192000000000001E-2</v>
      </c>
      <c r="BC112">
        <v>8817931976</v>
      </c>
      <c r="BD112">
        <v>583680000</v>
      </c>
      <c r="KZ112" t="s">
        <v>2</v>
      </c>
      <c r="LA112">
        <v>3.3464140000000002</v>
      </c>
      <c r="LB112">
        <v>3.413554</v>
      </c>
      <c r="LC112">
        <v>3.321005</v>
      </c>
      <c r="LD112">
        <v>3.432582</v>
      </c>
      <c r="LP112" t="s">
        <v>2</v>
      </c>
      <c r="LQ112">
        <v>3.3464140000000002</v>
      </c>
      <c r="LR112">
        <v>3.413554</v>
      </c>
      <c r="LS112">
        <v>3.321005</v>
      </c>
      <c r="LT112">
        <v>3.432582</v>
      </c>
    </row>
    <row r="113" spans="1:332" x14ac:dyDescent="0.25">
      <c r="A113" s="1" t="s">
        <v>21</v>
      </c>
      <c r="B113" t="s">
        <v>0</v>
      </c>
      <c r="C113">
        <v>0.31744600000000001</v>
      </c>
      <c r="D113">
        <v>0.29285299999999997</v>
      </c>
      <c r="E113">
        <v>0.26870500000000003</v>
      </c>
      <c r="F113">
        <v>0.27474900000000002</v>
      </c>
      <c r="G113">
        <v>0.322714</v>
      </c>
      <c r="H113">
        <v>0.299286</v>
      </c>
      <c r="I113">
        <v>0.297601</v>
      </c>
      <c r="J113">
        <v>0.28321099999999999</v>
      </c>
      <c r="K113">
        <v>0.35253099999999998</v>
      </c>
      <c r="L113">
        <v>0.33467400000000003</v>
      </c>
      <c r="M113">
        <v>0.29927500000000001</v>
      </c>
      <c r="N113">
        <v>0.32644499999999999</v>
      </c>
      <c r="O113">
        <v>0.30894300000000002</v>
      </c>
      <c r="P113">
        <v>0.29414000000000001</v>
      </c>
      <c r="Q113">
        <v>0.25132900000000002</v>
      </c>
      <c r="R113">
        <v>0.31074600000000002</v>
      </c>
      <c r="S113">
        <v>0.326289</v>
      </c>
      <c r="T113">
        <v>0.31247000000000003</v>
      </c>
      <c r="U113">
        <v>0.31987199999999999</v>
      </c>
      <c r="V113">
        <v>0.32301000000000002</v>
      </c>
      <c r="Y113" s="1" t="s">
        <v>21</v>
      </c>
      <c r="Z113" t="s">
        <v>0</v>
      </c>
      <c r="AU113">
        <v>1.2207170000000001</v>
      </c>
      <c r="AV113">
        <v>6.4491000000000007E-2</v>
      </c>
      <c r="AW113">
        <f t="shared" si="2"/>
        <v>16.509696000000002</v>
      </c>
      <c r="AX113">
        <f t="shared" si="3"/>
        <v>1.0318560000000001</v>
      </c>
      <c r="AZ113" t="s">
        <v>119</v>
      </c>
      <c r="BA113">
        <v>15.505941999999999</v>
      </c>
      <c r="BB113">
        <v>6.4491000000000007E-2</v>
      </c>
      <c r="BC113">
        <v>9050508396</v>
      </c>
      <c r="BD113">
        <v>583680000</v>
      </c>
      <c r="KY113" s="1" t="s">
        <v>21</v>
      </c>
      <c r="KZ113" t="s">
        <v>0</v>
      </c>
      <c r="LA113">
        <v>0.31744600000000001</v>
      </c>
      <c r="LB113">
        <v>0.29285299999999997</v>
      </c>
      <c r="LC113">
        <v>0.29927500000000001</v>
      </c>
      <c r="LD113">
        <v>0.32301000000000002</v>
      </c>
      <c r="LO113" s="1" t="s">
        <v>21</v>
      </c>
      <c r="LP113" t="s">
        <v>0</v>
      </c>
      <c r="LQ113">
        <v>0.31744600000000001</v>
      </c>
      <c r="LR113">
        <v>0.29285299999999997</v>
      </c>
      <c r="LS113">
        <v>0.29927500000000001</v>
      </c>
      <c r="LT113">
        <v>0.32301000000000002</v>
      </c>
    </row>
    <row r="114" spans="1:332" x14ac:dyDescent="0.25">
      <c r="B114" t="s">
        <v>1</v>
      </c>
      <c r="C114">
        <v>0.55210199999999998</v>
      </c>
      <c r="D114">
        <v>0.531887</v>
      </c>
      <c r="E114">
        <v>0.41706300000000002</v>
      </c>
      <c r="F114">
        <v>0.36729400000000001</v>
      </c>
      <c r="G114">
        <v>0.436058</v>
      </c>
      <c r="H114">
        <v>0.41660799999999998</v>
      </c>
      <c r="I114">
        <v>0.43242700000000001</v>
      </c>
      <c r="J114">
        <v>0.41612300000000002</v>
      </c>
      <c r="K114">
        <v>0.41328900000000002</v>
      </c>
      <c r="L114">
        <v>0.42729600000000001</v>
      </c>
      <c r="M114">
        <v>0.40554699999999999</v>
      </c>
      <c r="N114">
        <v>0.41129599999999999</v>
      </c>
      <c r="O114">
        <v>0.38936799999999999</v>
      </c>
      <c r="P114">
        <v>0.39772200000000002</v>
      </c>
      <c r="Q114">
        <v>0.31851200000000002</v>
      </c>
      <c r="R114">
        <v>0.42897099999999999</v>
      </c>
      <c r="S114">
        <v>0.42359599999999997</v>
      </c>
      <c r="T114">
        <v>0.419516</v>
      </c>
      <c r="U114">
        <v>0.42237599999999997</v>
      </c>
      <c r="V114">
        <v>0.36473800000000001</v>
      </c>
      <c r="Z114" t="s">
        <v>1</v>
      </c>
      <c r="AU114">
        <v>1.2593620000000001</v>
      </c>
      <c r="AV114">
        <v>6.7293000000000006E-2</v>
      </c>
      <c r="AW114">
        <f t="shared" si="2"/>
        <v>17.227008000000001</v>
      </c>
      <c r="AX114">
        <f t="shared" si="3"/>
        <v>1.0766880000000001</v>
      </c>
      <c r="AZ114" t="s">
        <v>120</v>
      </c>
      <c r="BA114">
        <v>14.860343</v>
      </c>
      <c r="BB114">
        <v>6.7293000000000006E-2</v>
      </c>
      <c r="BC114">
        <v>8673684934</v>
      </c>
      <c r="BD114">
        <v>583680000</v>
      </c>
      <c r="KZ114" t="s">
        <v>1</v>
      </c>
      <c r="LA114">
        <v>0.55210199999999998</v>
      </c>
      <c r="LB114">
        <v>0.531887</v>
      </c>
      <c r="LC114">
        <v>0.40554699999999999</v>
      </c>
      <c r="LD114">
        <v>0.36473800000000001</v>
      </c>
      <c r="LP114" t="s">
        <v>1</v>
      </c>
      <c r="LQ114">
        <v>0.55210199999999998</v>
      </c>
      <c r="LR114">
        <v>0.531887</v>
      </c>
      <c r="LS114">
        <v>0.40554699999999999</v>
      </c>
      <c r="LT114">
        <v>0.36473800000000001</v>
      </c>
    </row>
    <row r="115" spans="1:332" x14ac:dyDescent="0.25">
      <c r="B115" t="s">
        <v>2</v>
      </c>
      <c r="C115">
        <v>0.53466400000000003</v>
      </c>
      <c r="D115">
        <v>0.53501900000000002</v>
      </c>
      <c r="E115">
        <v>0.42659399999999997</v>
      </c>
      <c r="F115">
        <v>0.335951</v>
      </c>
      <c r="G115">
        <v>0.59469700000000003</v>
      </c>
      <c r="H115">
        <v>0.55434300000000003</v>
      </c>
      <c r="I115">
        <v>0.59811800000000004</v>
      </c>
      <c r="J115">
        <v>0.44044499999999998</v>
      </c>
      <c r="K115">
        <v>0.43803900000000001</v>
      </c>
      <c r="L115">
        <v>0.43963200000000002</v>
      </c>
      <c r="M115">
        <v>0.43918299999999999</v>
      </c>
      <c r="N115">
        <v>0.45703700000000003</v>
      </c>
      <c r="O115">
        <v>0.43613400000000002</v>
      </c>
      <c r="P115">
        <v>0.459758</v>
      </c>
      <c r="Q115">
        <v>0.326206</v>
      </c>
      <c r="R115">
        <v>0.46528399999999998</v>
      </c>
      <c r="S115">
        <v>0.455986</v>
      </c>
      <c r="T115">
        <v>0.46368999999999999</v>
      </c>
      <c r="U115">
        <v>0.461507</v>
      </c>
      <c r="V115">
        <v>0.38186300000000001</v>
      </c>
      <c r="Z115" t="s">
        <v>2</v>
      </c>
      <c r="AU115">
        <v>1.077148</v>
      </c>
      <c r="AV115">
        <v>6.6346000000000002E-2</v>
      </c>
      <c r="AW115">
        <f t="shared" si="2"/>
        <v>16.984576000000001</v>
      </c>
      <c r="AX115">
        <f t="shared" si="3"/>
        <v>1.061536</v>
      </c>
      <c r="AZ115" t="s">
        <v>121</v>
      </c>
      <c r="BA115">
        <v>15.072429</v>
      </c>
      <c r="BB115">
        <v>6.6346000000000002E-2</v>
      </c>
      <c r="BC115">
        <v>8797475541</v>
      </c>
      <c r="BD115">
        <v>583680000</v>
      </c>
      <c r="KZ115" t="s">
        <v>2</v>
      </c>
      <c r="LA115">
        <v>0.53466400000000003</v>
      </c>
      <c r="LB115">
        <v>0.53501900000000002</v>
      </c>
      <c r="LC115">
        <v>0.43918299999999999</v>
      </c>
      <c r="LD115">
        <v>0.38186300000000001</v>
      </c>
      <c r="LP115" t="s">
        <v>2</v>
      </c>
      <c r="LQ115">
        <v>0.53466400000000003</v>
      </c>
      <c r="LR115">
        <v>0.53501900000000002</v>
      </c>
      <c r="LS115">
        <v>0.43918299999999999</v>
      </c>
      <c r="LT115">
        <v>0.38186300000000001</v>
      </c>
    </row>
    <row r="116" spans="1:332" x14ac:dyDescent="0.25">
      <c r="A116" s="1">
        <v>144</v>
      </c>
      <c r="B116" t="s">
        <v>0</v>
      </c>
      <c r="C116">
        <v>3.0237859999999999</v>
      </c>
      <c r="D116">
        <v>3.0150570000000001</v>
      </c>
      <c r="E116">
        <v>2.9694440000000002</v>
      </c>
      <c r="F116">
        <v>3.0143200000000001</v>
      </c>
      <c r="G116">
        <v>3.0005660000000001</v>
      </c>
      <c r="H116">
        <v>2.9919630000000002</v>
      </c>
      <c r="I116">
        <v>2.993242</v>
      </c>
      <c r="J116">
        <v>2.9720260000000001</v>
      </c>
      <c r="K116">
        <v>2.980639</v>
      </c>
      <c r="L116">
        <v>3.0266519999999999</v>
      </c>
      <c r="M116">
        <v>3.0352939999999999</v>
      </c>
      <c r="N116">
        <v>2.992915</v>
      </c>
      <c r="O116">
        <v>2.9537810000000002</v>
      </c>
      <c r="P116">
        <v>2.9750839999999998</v>
      </c>
      <c r="Q116">
        <v>3.0176210000000001</v>
      </c>
      <c r="R116">
        <v>3.1067079999999998</v>
      </c>
      <c r="S116">
        <v>3.0739550000000002</v>
      </c>
      <c r="T116">
        <v>3.0446780000000002</v>
      </c>
      <c r="U116">
        <v>3.1784650000000001</v>
      </c>
      <c r="V116">
        <v>3.1022460000000001</v>
      </c>
      <c r="Y116" s="1">
        <v>144</v>
      </c>
      <c r="Z116" t="s">
        <v>0</v>
      </c>
      <c r="AU116">
        <v>1.063272</v>
      </c>
      <c r="AV116">
        <v>6.7073999999999995E-2</v>
      </c>
      <c r="AW116">
        <f t="shared" si="2"/>
        <v>17.170943999999999</v>
      </c>
      <c r="AX116">
        <f t="shared" si="3"/>
        <v>1.0731839999999999</v>
      </c>
      <c r="AZ116" t="s">
        <v>122</v>
      </c>
      <c r="BA116">
        <v>14.908833</v>
      </c>
      <c r="BB116">
        <v>6.7073999999999995E-2</v>
      </c>
      <c r="BC116">
        <v>8701987707</v>
      </c>
      <c r="BD116">
        <v>583680000</v>
      </c>
      <c r="KY116" s="1">
        <v>144</v>
      </c>
      <c r="KZ116" t="s">
        <v>0</v>
      </c>
      <c r="LA116">
        <v>3.0237859999999999</v>
      </c>
      <c r="LB116">
        <v>3.0150570000000001</v>
      </c>
      <c r="LC116">
        <v>3.0352939999999999</v>
      </c>
      <c r="LD116">
        <v>3.1022460000000001</v>
      </c>
      <c r="LO116" s="1">
        <v>144</v>
      </c>
      <c r="LP116" t="s">
        <v>0</v>
      </c>
      <c r="LQ116">
        <v>3.0237859999999999</v>
      </c>
      <c r="LR116">
        <v>3.0150570000000001</v>
      </c>
      <c r="LS116">
        <v>3.0352939999999999</v>
      </c>
      <c r="LT116">
        <v>3.1022460000000001</v>
      </c>
    </row>
    <row r="117" spans="1:332" x14ac:dyDescent="0.25">
      <c r="B117" t="s">
        <v>1</v>
      </c>
      <c r="C117">
        <v>3.1124700000000001</v>
      </c>
      <c r="D117">
        <v>3.0632470000000001</v>
      </c>
      <c r="E117">
        <v>3.0102829999999998</v>
      </c>
      <c r="F117">
        <v>3.138083</v>
      </c>
      <c r="G117">
        <v>3.040842</v>
      </c>
      <c r="H117">
        <v>3.0361069999999999</v>
      </c>
      <c r="I117">
        <v>3.023644</v>
      </c>
      <c r="J117">
        <v>3.0099659999999999</v>
      </c>
      <c r="K117">
        <v>3.002046</v>
      </c>
      <c r="L117">
        <v>2.9893770000000002</v>
      </c>
      <c r="M117">
        <v>2.971473</v>
      </c>
      <c r="N117">
        <v>2.997741</v>
      </c>
      <c r="O117">
        <v>3.0147400000000002</v>
      </c>
      <c r="P117">
        <v>2.9762420000000001</v>
      </c>
      <c r="Q117">
        <v>2.992057</v>
      </c>
      <c r="R117">
        <v>3.067415</v>
      </c>
      <c r="S117">
        <v>3.0037060000000002</v>
      </c>
      <c r="T117">
        <v>3.0395590000000001</v>
      </c>
      <c r="U117">
        <v>3.0373420000000002</v>
      </c>
      <c r="V117">
        <v>3.1580080000000001</v>
      </c>
      <c r="Z117" t="s">
        <v>1</v>
      </c>
      <c r="AU117">
        <v>1.066586</v>
      </c>
      <c r="AV117">
        <v>6.7775000000000002E-2</v>
      </c>
      <c r="AW117">
        <f t="shared" si="2"/>
        <v>17.3504</v>
      </c>
      <c r="AX117">
        <f t="shared" si="3"/>
        <v>1.0844</v>
      </c>
      <c r="AZ117" t="s">
        <v>123</v>
      </c>
      <c r="BA117">
        <v>14.754629</v>
      </c>
      <c r="BB117">
        <v>6.7775000000000002E-2</v>
      </c>
      <c r="BC117">
        <v>8611981745</v>
      </c>
      <c r="BD117">
        <v>583680000</v>
      </c>
      <c r="KZ117" t="s">
        <v>1</v>
      </c>
      <c r="LA117">
        <v>3.1124700000000001</v>
      </c>
      <c r="LB117">
        <v>3.0632470000000001</v>
      </c>
      <c r="LC117">
        <v>2.971473</v>
      </c>
      <c r="LD117">
        <v>3.1580080000000001</v>
      </c>
      <c r="LP117" t="s">
        <v>1</v>
      </c>
      <c r="LQ117">
        <v>3.1124700000000001</v>
      </c>
      <c r="LR117">
        <v>3.0632470000000001</v>
      </c>
      <c r="LS117">
        <v>2.971473</v>
      </c>
      <c r="LT117">
        <v>3.1580080000000001</v>
      </c>
    </row>
    <row r="118" spans="1:332" x14ac:dyDescent="0.25">
      <c r="B118" t="s">
        <v>2</v>
      </c>
      <c r="C118">
        <v>3.0896270000000001</v>
      </c>
      <c r="D118">
        <v>3.1370399999999998</v>
      </c>
      <c r="E118">
        <v>3.0566749999999998</v>
      </c>
      <c r="F118">
        <v>3.074309</v>
      </c>
      <c r="G118">
        <v>3.044286</v>
      </c>
      <c r="H118">
        <v>3.0419719999999999</v>
      </c>
      <c r="I118">
        <v>3.0129959999999998</v>
      </c>
      <c r="J118">
        <v>3.0633940000000002</v>
      </c>
      <c r="K118">
        <v>3.0858189999999999</v>
      </c>
      <c r="L118">
        <v>3.0923530000000001</v>
      </c>
      <c r="M118">
        <v>3.062611</v>
      </c>
      <c r="N118">
        <v>3.0571429999999999</v>
      </c>
      <c r="O118">
        <v>3.0606520000000002</v>
      </c>
      <c r="P118">
        <v>3.0726819999999999</v>
      </c>
      <c r="Q118">
        <v>3.0828609999999999</v>
      </c>
      <c r="R118">
        <v>3.077477</v>
      </c>
      <c r="S118">
        <v>3.0588090000000001</v>
      </c>
      <c r="T118">
        <v>3.05565</v>
      </c>
      <c r="U118">
        <v>3.0557159999999999</v>
      </c>
      <c r="V118">
        <v>3.1525430000000001</v>
      </c>
      <c r="Z118" t="s">
        <v>2</v>
      </c>
      <c r="AU118">
        <v>1.033485</v>
      </c>
      <c r="AV118">
        <v>6.4203999999999997E-2</v>
      </c>
      <c r="AW118">
        <f t="shared" si="2"/>
        <v>16.436223999999999</v>
      </c>
      <c r="AX118">
        <f t="shared" si="3"/>
        <v>1.027264</v>
      </c>
      <c r="AZ118" t="s">
        <v>124</v>
      </c>
      <c r="BA118">
        <v>15.575385000000001</v>
      </c>
      <c r="BB118">
        <v>6.4203999999999997E-2</v>
      </c>
      <c r="BC118">
        <v>9091040763</v>
      </c>
      <c r="BD118">
        <v>583680000</v>
      </c>
      <c r="KZ118" t="s">
        <v>2</v>
      </c>
      <c r="LA118">
        <v>3.0896270000000001</v>
      </c>
      <c r="LB118">
        <v>3.1370399999999998</v>
      </c>
      <c r="LC118">
        <v>3.062611</v>
      </c>
      <c r="LD118">
        <v>3.1525430000000001</v>
      </c>
      <c r="LP118" t="s">
        <v>2</v>
      </c>
      <c r="LQ118">
        <v>3.0896270000000001</v>
      </c>
      <c r="LR118">
        <v>3.1370399999999998</v>
      </c>
      <c r="LS118">
        <v>3.062611</v>
      </c>
      <c r="LT118">
        <v>3.1525430000000001</v>
      </c>
    </row>
    <row r="119" spans="1:332" x14ac:dyDescent="0.25">
      <c r="A119" s="1" t="s">
        <v>22</v>
      </c>
      <c r="B119" t="s">
        <v>0</v>
      </c>
      <c r="C119">
        <v>0.34064</v>
      </c>
      <c r="D119">
        <v>0.30973600000000001</v>
      </c>
      <c r="E119">
        <v>0.284775</v>
      </c>
      <c r="F119">
        <v>0.27964899999999998</v>
      </c>
      <c r="G119">
        <v>0.30926799999999999</v>
      </c>
      <c r="H119">
        <v>0.29182000000000002</v>
      </c>
      <c r="I119">
        <v>0.28991800000000001</v>
      </c>
      <c r="J119">
        <v>0.28373100000000001</v>
      </c>
      <c r="K119">
        <v>0.28179700000000002</v>
      </c>
      <c r="L119">
        <v>0.29255300000000001</v>
      </c>
      <c r="M119">
        <v>0.28591100000000003</v>
      </c>
      <c r="N119">
        <v>0.30292999999999998</v>
      </c>
      <c r="O119">
        <v>0.28603600000000001</v>
      </c>
      <c r="P119">
        <v>0.283503</v>
      </c>
      <c r="Q119">
        <v>0.288163</v>
      </c>
      <c r="R119">
        <v>0.286551</v>
      </c>
      <c r="S119">
        <v>0.29202099999999998</v>
      </c>
      <c r="T119">
        <v>0.28348400000000001</v>
      </c>
      <c r="U119">
        <v>0.29176099999999999</v>
      </c>
      <c r="V119">
        <v>0.29506500000000002</v>
      </c>
      <c r="Y119" s="1" t="s">
        <v>22</v>
      </c>
      <c r="Z119" t="s">
        <v>0</v>
      </c>
      <c r="AU119">
        <v>1.21899</v>
      </c>
      <c r="AV119">
        <v>6.3223000000000001E-2</v>
      </c>
      <c r="AW119">
        <f t="shared" si="2"/>
        <v>16.185088</v>
      </c>
      <c r="AX119">
        <f t="shared" si="3"/>
        <v>1.011568</v>
      </c>
      <c r="AZ119" t="s">
        <v>125</v>
      </c>
      <c r="BA119">
        <v>15.817043999999999</v>
      </c>
      <c r="BB119">
        <v>6.3223000000000001E-2</v>
      </c>
      <c r="BC119">
        <v>9232092262</v>
      </c>
      <c r="BD119">
        <v>583680000</v>
      </c>
      <c r="KY119" s="1" t="s">
        <v>22</v>
      </c>
      <c r="KZ119" t="s">
        <v>0</v>
      </c>
      <c r="LA119">
        <v>0.34064</v>
      </c>
      <c r="LB119">
        <v>0.30973600000000001</v>
      </c>
      <c r="LC119">
        <v>0.28591100000000003</v>
      </c>
      <c r="LD119">
        <v>0.29506500000000002</v>
      </c>
      <c r="LO119" s="1" t="s">
        <v>22</v>
      </c>
      <c r="LP119" t="s">
        <v>0</v>
      </c>
      <c r="LQ119">
        <v>0.34064</v>
      </c>
      <c r="LR119">
        <v>0.30973600000000001</v>
      </c>
      <c r="LS119">
        <v>0.28591100000000003</v>
      </c>
      <c r="LT119">
        <v>0.29506500000000002</v>
      </c>
    </row>
    <row r="120" spans="1:332" x14ac:dyDescent="0.25">
      <c r="B120" t="s">
        <v>1</v>
      </c>
      <c r="C120">
        <v>0.481659</v>
      </c>
      <c r="D120">
        <v>0.460812</v>
      </c>
      <c r="E120">
        <v>0.39560800000000002</v>
      </c>
      <c r="F120">
        <v>0.31092700000000001</v>
      </c>
      <c r="G120">
        <v>0.42203299999999999</v>
      </c>
      <c r="H120">
        <v>0.42150300000000002</v>
      </c>
      <c r="I120">
        <v>0.427701</v>
      </c>
      <c r="J120">
        <v>0.41853000000000001</v>
      </c>
      <c r="K120">
        <v>0.41789100000000001</v>
      </c>
      <c r="L120">
        <v>0.42586800000000002</v>
      </c>
      <c r="M120">
        <v>0.41638999999999998</v>
      </c>
      <c r="N120">
        <v>0.42705700000000002</v>
      </c>
      <c r="O120">
        <v>0.41292099999999998</v>
      </c>
      <c r="P120">
        <v>0.41941499999999998</v>
      </c>
      <c r="Q120">
        <v>0.427284</v>
      </c>
      <c r="R120">
        <v>0.43713800000000003</v>
      </c>
      <c r="S120">
        <v>0.43221900000000002</v>
      </c>
      <c r="T120">
        <v>0.421541</v>
      </c>
      <c r="U120">
        <v>0.41474899999999998</v>
      </c>
      <c r="V120">
        <v>0.34479399999999999</v>
      </c>
      <c r="Z120" t="s">
        <v>1</v>
      </c>
      <c r="AU120">
        <v>1.087553</v>
      </c>
      <c r="AV120">
        <v>6.2334000000000001E-2</v>
      </c>
      <c r="AW120">
        <f t="shared" si="2"/>
        <v>15.957504</v>
      </c>
      <c r="AX120">
        <f t="shared" si="3"/>
        <v>0.99734400000000001</v>
      </c>
      <c r="AZ120" t="s">
        <v>126</v>
      </c>
      <c r="BA120">
        <v>16.042662</v>
      </c>
      <c r="BB120">
        <v>6.2334000000000001E-2</v>
      </c>
      <c r="BC120">
        <v>9363781101</v>
      </c>
      <c r="BD120">
        <v>583680000</v>
      </c>
      <c r="KZ120" t="s">
        <v>1</v>
      </c>
      <c r="LA120">
        <v>0.481659</v>
      </c>
      <c r="LB120">
        <v>0.460812</v>
      </c>
      <c r="LC120">
        <v>0.41638999999999998</v>
      </c>
      <c r="LD120">
        <v>0.34479399999999999</v>
      </c>
      <c r="LP120" t="s">
        <v>1</v>
      </c>
      <c r="LQ120">
        <v>0.481659</v>
      </c>
      <c r="LR120">
        <v>0.460812</v>
      </c>
      <c r="LS120">
        <v>0.41638999999999998</v>
      </c>
      <c r="LT120">
        <v>0.34479399999999999</v>
      </c>
    </row>
    <row r="121" spans="1:332" x14ac:dyDescent="0.25">
      <c r="B121" t="s">
        <v>2</v>
      </c>
      <c r="C121">
        <v>0.53859299999999999</v>
      </c>
      <c r="D121">
        <v>0.53173899999999996</v>
      </c>
      <c r="E121">
        <v>0.43518899999999999</v>
      </c>
      <c r="F121">
        <v>0.32439400000000002</v>
      </c>
      <c r="G121">
        <v>0.62400999999999995</v>
      </c>
      <c r="H121">
        <v>0.58809400000000001</v>
      </c>
      <c r="I121">
        <v>0.58896499999999996</v>
      </c>
      <c r="J121">
        <v>0.44633699999999998</v>
      </c>
      <c r="K121">
        <v>0.44556899999999999</v>
      </c>
      <c r="L121">
        <v>0.44994400000000001</v>
      </c>
      <c r="M121">
        <v>0.446772</v>
      </c>
      <c r="N121">
        <v>0.45146999999999998</v>
      </c>
      <c r="O121">
        <v>0.44250099999999998</v>
      </c>
      <c r="P121">
        <v>0.44710499999999997</v>
      </c>
      <c r="Q121">
        <v>0.45292300000000002</v>
      </c>
      <c r="R121">
        <v>0.46431299999999998</v>
      </c>
      <c r="S121">
        <v>0.45293</v>
      </c>
      <c r="T121">
        <v>0.462615</v>
      </c>
      <c r="U121">
        <v>0.468721</v>
      </c>
      <c r="V121">
        <v>0.36893900000000002</v>
      </c>
      <c r="Z121" t="s">
        <v>2</v>
      </c>
      <c r="AU121">
        <v>1.075985</v>
      </c>
      <c r="AV121">
        <v>6.3242999999999994E-2</v>
      </c>
      <c r="AW121">
        <f t="shared" si="2"/>
        <v>16.190207999999998</v>
      </c>
      <c r="AX121">
        <f t="shared" si="3"/>
        <v>1.0118879999999999</v>
      </c>
      <c r="AZ121" t="s">
        <v>127</v>
      </c>
      <c r="BA121">
        <v>15.812082</v>
      </c>
      <c r="BB121">
        <v>6.3242999999999994E-2</v>
      </c>
      <c r="BC121">
        <v>9229196279</v>
      </c>
      <c r="BD121">
        <v>583680000</v>
      </c>
      <c r="KZ121" t="s">
        <v>2</v>
      </c>
      <c r="LA121">
        <v>0.53859299999999999</v>
      </c>
      <c r="LB121">
        <v>0.53173899999999996</v>
      </c>
      <c r="LC121">
        <v>0.446772</v>
      </c>
      <c r="LD121">
        <v>0.36893900000000002</v>
      </c>
      <c r="LP121" t="s">
        <v>2</v>
      </c>
      <c r="LQ121">
        <v>0.53859299999999999</v>
      </c>
      <c r="LR121">
        <v>0.53173899999999996</v>
      </c>
      <c r="LS121">
        <v>0.446772</v>
      </c>
      <c r="LT121">
        <v>0.36893900000000002</v>
      </c>
    </row>
    <row r="122" spans="1:332" x14ac:dyDescent="0.25">
      <c r="A122" s="1">
        <v>160</v>
      </c>
      <c r="B122" t="s">
        <v>0</v>
      </c>
      <c r="C122">
        <v>2.7629990000000002</v>
      </c>
      <c r="D122">
        <v>2.8162150000000001</v>
      </c>
      <c r="E122">
        <v>2.7123949999999999</v>
      </c>
      <c r="F122">
        <v>2.7574350000000001</v>
      </c>
      <c r="G122">
        <v>2.749368</v>
      </c>
      <c r="H122">
        <v>2.74349</v>
      </c>
      <c r="I122">
        <v>2.7353109999999998</v>
      </c>
      <c r="J122">
        <v>2.736192</v>
      </c>
      <c r="K122">
        <v>2.7154609999999999</v>
      </c>
      <c r="L122">
        <v>2.7305220000000001</v>
      </c>
      <c r="M122">
        <v>2.8107479999999998</v>
      </c>
      <c r="N122">
        <v>2.752084</v>
      </c>
      <c r="O122">
        <v>2.6989640000000001</v>
      </c>
      <c r="P122">
        <v>2.696777</v>
      </c>
      <c r="Q122">
        <v>2.7655590000000001</v>
      </c>
      <c r="R122">
        <v>2.8011650000000001</v>
      </c>
      <c r="S122">
        <v>2.7554449999999999</v>
      </c>
      <c r="T122">
        <v>2.7064020000000002</v>
      </c>
      <c r="U122">
        <v>2.7883849999999999</v>
      </c>
      <c r="V122">
        <v>2.7902450000000001</v>
      </c>
      <c r="Y122" s="1">
        <v>160</v>
      </c>
      <c r="Z122" t="s">
        <v>0</v>
      </c>
      <c r="AU122">
        <v>1.0704279999999999</v>
      </c>
      <c r="AV122">
        <v>6.2302000000000003E-2</v>
      </c>
      <c r="AW122">
        <f t="shared" si="2"/>
        <v>15.949312000000001</v>
      </c>
      <c r="AX122">
        <f t="shared" si="3"/>
        <v>0.99683200000000005</v>
      </c>
      <c r="AZ122" t="s">
        <v>128</v>
      </c>
      <c r="BA122">
        <v>16.050913999999999</v>
      </c>
      <c r="BB122">
        <v>6.2302000000000003E-2</v>
      </c>
      <c r="BC122">
        <v>9368597448</v>
      </c>
      <c r="BD122">
        <v>583680000</v>
      </c>
      <c r="KY122" s="1">
        <v>160</v>
      </c>
      <c r="KZ122" t="s">
        <v>0</v>
      </c>
      <c r="LA122">
        <v>2.7629990000000002</v>
      </c>
      <c r="LB122">
        <v>2.8162150000000001</v>
      </c>
      <c r="LC122">
        <v>2.8107479999999998</v>
      </c>
      <c r="LD122">
        <v>2.7902450000000001</v>
      </c>
      <c r="LO122" s="1">
        <v>160</v>
      </c>
      <c r="LP122" t="s">
        <v>0</v>
      </c>
      <c r="LQ122">
        <v>2.7629990000000002</v>
      </c>
      <c r="LR122">
        <v>2.8162150000000001</v>
      </c>
      <c r="LS122">
        <v>2.8107479999999998</v>
      </c>
      <c r="LT122">
        <v>2.7902450000000001</v>
      </c>
    </row>
    <row r="123" spans="1:332" x14ac:dyDescent="0.25">
      <c r="B123" t="s">
        <v>1</v>
      </c>
      <c r="C123">
        <v>2.8180619999999998</v>
      </c>
      <c r="D123">
        <v>2.8473030000000001</v>
      </c>
      <c r="E123">
        <v>2.794009</v>
      </c>
      <c r="F123">
        <v>2.89344</v>
      </c>
      <c r="G123">
        <v>2.8090410000000001</v>
      </c>
      <c r="H123">
        <v>2.775436</v>
      </c>
      <c r="I123">
        <v>2.8201839999999998</v>
      </c>
      <c r="J123">
        <v>2.7583060000000001</v>
      </c>
      <c r="K123">
        <v>2.7356449999999999</v>
      </c>
      <c r="L123">
        <v>2.7949549999999999</v>
      </c>
      <c r="M123">
        <v>2.7958500000000002</v>
      </c>
      <c r="N123">
        <v>2.81576</v>
      </c>
      <c r="O123">
        <v>2.8461669999999999</v>
      </c>
      <c r="P123">
        <v>2.7709980000000001</v>
      </c>
      <c r="Q123">
        <v>2.800462</v>
      </c>
      <c r="R123">
        <v>3.0126179999999998</v>
      </c>
      <c r="S123">
        <v>3.2350750000000001</v>
      </c>
      <c r="T123">
        <v>3.2301410000000002</v>
      </c>
      <c r="U123">
        <v>3.1024859999999999</v>
      </c>
      <c r="V123">
        <v>2.9888330000000001</v>
      </c>
      <c r="Z123" t="s">
        <v>1</v>
      </c>
      <c r="AU123">
        <v>1.157872</v>
      </c>
      <c r="AV123">
        <v>6.2314000000000001E-2</v>
      </c>
      <c r="AW123">
        <f t="shared" si="2"/>
        <v>15.952384</v>
      </c>
      <c r="AX123">
        <f t="shared" si="3"/>
        <v>0.99702400000000002</v>
      </c>
      <c r="AZ123" t="s">
        <v>129</v>
      </c>
      <c r="BA123">
        <v>16.047720000000002</v>
      </c>
      <c r="BB123">
        <v>6.2314000000000001E-2</v>
      </c>
      <c r="BC123">
        <v>9366733101</v>
      </c>
      <c r="BD123">
        <v>583680000</v>
      </c>
      <c r="KZ123" t="s">
        <v>1</v>
      </c>
      <c r="LA123">
        <v>2.8180619999999998</v>
      </c>
      <c r="LB123">
        <v>2.8473030000000001</v>
      </c>
      <c r="LC123">
        <v>2.7958500000000002</v>
      </c>
      <c r="LD123">
        <v>2.9888330000000001</v>
      </c>
      <c r="LP123" t="s">
        <v>1</v>
      </c>
      <c r="LQ123">
        <v>2.8180619999999998</v>
      </c>
      <c r="LR123">
        <v>2.8473030000000001</v>
      </c>
      <c r="LS123">
        <v>2.7958500000000002</v>
      </c>
      <c r="LT123">
        <v>2.9888330000000001</v>
      </c>
    </row>
    <row r="124" spans="1:332" x14ac:dyDescent="0.25">
      <c r="B124" t="s">
        <v>2</v>
      </c>
      <c r="C124">
        <v>2.930069</v>
      </c>
      <c r="D124">
        <v>2.9039320000000002</v>
      </c>
      <c r="E124">
        <v>2.773285</v>
      </c>
      <c r="F124">
        <v>2.79454</v>
      </c>
      <c r="G124">
        <v>2.7151019999999999</v>
      </c>
      <c r="H124">
        <v>2.691719</v>
      </c>
      <c r="I124">
        <v>2.6902900000000001</v>
      </c>
      <c r="J124">
        <v>2.7224360000000001</v>
      </c>
      <c r="K124">
        <v>2.7235279999999999</v>
      </c>
      <c r="L124">
        <v>2.7188310000000002</v>
      </c>
      <c r="M124">
        <v>2.7089259999999999</v>
      </c>
      <c r="N124">
        <v>2.7149589999999999</v>
      </c>
      <c r="O124">
        <v>2.7129720000000002</v>
      </c>
      <c r="P124">
        <v>2.7756249999999998</v>
      </c>
      <c r="Q124">
        <v>2.7305489999999999</v>
      </c>
      <c r="R124">
        <v>2.7332770000000002</v>
      </c>
      <c r="S124">
        <v>2.746578</v>
      </c>
      <c r="T124">
        <v>2.731395</v>
      </c>
      <c r="U124">
        <v>2.7295280000000002</v>
      </c>
      <c r="V124">
        <v>2.8086790000000001</v>
      </c>
      <c r="Z124" t="s">
        <v>2</v>
      </c>
      <c r="AU124">
        <v>1.0773630000000001</v>
      </c>
      <c r="AV124">
        <v>5.9664000000000002E-2</v>
      </c>
      <c r="AW124">
        <f t="shared" si="2"/>
        <v>15.273984</v>
      </c>
      <c r="AX124">
        <f t="shared" si="3"/>
        <v>0.95462400000000003</v>
      </c>
      <c r="AZ124" t="s">
        <v>130</v>
      </c>
      <c r="BA124">
        <v>16.760567000000002</v>
      </c>
      <c r="BB124">
        <v>5.9664000000000002E-2</v>
      </c>
      <c r="BC124">
        <v>9782807572</v>
      </c>
      <c r="BD124">
        <v>583680000</v>
      </c>
      <c r="KZ124" t="s">
        <v>2</v>
      </c>
      <c r="LA124">
        <v>2.930069</v>
      </c>
      <c r="LB124">
        <v>2.9039320000000002</v>
      </c>
      <c r="LC124">
        <v>2.7089259999999999</v>
      </c>
      <c r="LD124">
        <v>2.8086790000000001</v>
      </c>
      <c r="LP124" t="s">
        <v>2</v>
      </c>
      <c r="LQ124">
        <v>2.930069</v>
      </c>
      <c r="LR124">
        <v>2.9039320000000002</v>
      </c>
      <c r="LS124">
        <v>2.7089259999999999</v>
      </c>
      <c r="LT124">
        <v>2.8086790000000001</v>
      </c>
    </row>
    <row r="125" spans="1:332" x14ac:dyDescent="0.25">
      <c r="A125" s="1" t="s">
        <v>23</v>
      </c>
      <c r="B125" t="s">
        <v>0</v>
      </c>
      <c r="C125">
        <v>0.28693400000000002</v>
      </c>
      <c r="D125">
        <v>0.255606</v>
      </c>
      <c r="E125">
        <v>0.227238</v>
      </c>
      <c r="F125">
        <v>0.22656799999999999</v>
      </c>
      <c r="G125">
        <v>0.24521899999999999</v>
      </c>
      <c r="H125">
        <v>0.23479</v>
      </c>
      <c r="I125">
        <v>0.23860400000000001</v>
      </c>
      <c r="J125">
        <v>0.234379</v>
      </c>
      <c r="K125">
        <v>0.23482700000000001</v>
      </c>
      <c r="L125">
        <v>0.24287</v>
      </c>
      <c r="M125">
        <v>0.24249000000000001</v>
      </c>
      <c r="N125">
        <v>0.24302199999999999</v>
      </c>
      <c r="O125">
        <v>0.23514399999999999</v>
      </c>
      <c r="P125">
        <v>0.23497399999999999</v>
      </c>
      <c r="Q125">
        <v>0.246113</v>
      </c>
      <c r="R125">
        <v>0.2457</v>
      </c>
      <c r="S125">
        <v>0.24861800000000001</v>
      </c>
      <c r="T125">
        <v>0.241369</v>
      </c>
      <c r="U125">
        <v>0.24567</v>
      </c>
      <c r="V125">
        <v>0.23713699999999999</v>
      </c>
      <c r="Y125" s="1" t="s">
        <v>23</v>
      </c>
      <c r="Z125" t="s">
        <v>0</v>
      </c>
      <c r="AU125">
        <v>1.0893390000000001</v>
      </c>
      <c r="AV125">
        <v>6.2675999999999996E-2</v>
      </c>
      <c r="AW125">
        <f t="shared" si="2"/>
        <v>16.045055999999999</v>
      </c>
      <c r="AX125">
        <f t="shared" si="3"/>
        <v>1.0028159999999999</v>
      </c>
      <c r="AZ125" t="s">
        <v>131</v>
      </c>
      <c r="BA125">
        <v>15.955063000000001</v>
      </c>
      <c r="BB125">
        <v>6.2675999999999996E-2</v>
      </c>
      <c r="BC125">
        <v>9312651203</v>
      </c>
      <c r="BD125">
        <v>583680000</v>
      </c>
      <c r="KY125" s="1" t="s">
        <v>23</v>
      </c>
      <c r="KZ125" t="s">
        <v>0</v>
      </c>
      <c r="LA125">
        <v>0.28693400000000002</v>
      </c>
      <c r="LB125">
        <v>0.255606</v>
      </c>
      <c r="LC125">
        <v>0.24249000000000001</v>
      </c>
      <c r="LD125">
        <v>0.23713699999999999</v>
      </c>
      <c r="LO125" s="1" t="s">
        <v>23</v>
      </c>
      <c r="LP125" t="s">
        <v>0</v>
      </c>
      <c r="LQ125">
        <v>0.28693400000000002</v>
      </c>
      <c r="LR125">
        <v>0.255606</v>
      </c>
      <c r="LS125">
        <v>0.24249000000000001</v>
      </c>
      <c r="LT125">
        <v>0.23713699999999999</v>
      </c>
    </row>
    <row r="126" spans="1:332" x14ac:dyDescent="0.25">
      <c r="B126" t="s">
        <v>1</v>
      </c>
      <c r="C126">
        <v>0.43641600000000003</v>
      </c>
      <c r="D126">
        <v>0.39978999999999998</v>
      </c>
      <c r="E126">
        <v>0.32513999999999998</v>
      </c>
      <c r="F126">
        <v>0.27843699999999999</v>
      </c>
      <c r="G126">
        <v>0.34622599999999998</v>
      </c>
      <c r="H126">
        <v>0.33212799999999998</v>
      </c>
      <c r="I126">
        <v>0.34218999999999999</v>
      </c>
      <c r="J126">
        <v>0.33133800000000002</v>
      </c>
      <c r="K126">
        <v>0.33202199999999998</v>
      </c>
      <c r="L126">
        <v>0.33679599999999998</v>
      </c>
      <c r="M126">
        <v>0.33495399999999997</v>
      </c>
      <c r="N126">
        <v>0.34065400000000001</v>
      </c>
      <c r="O126">
        <v>0.32777600000000001</v>
      </c>
      <c r="P126">
        <v>0.33361000000000002</v>
      </c>
      <c r="Q126">
        <v>0.34085300000000002</v>
      </c>
      <c r="R126">
        <v>0.34976000000000002</v>
      </c>
      <c r="S126">
        <v>0.34398400000000001</v>
      </c>
      <c r="T126">
        <v>0.34167799999999998</v>
      </c>
      <c r="U126">
        <v>0.34326699999999999</v>
      </c>
      <c r="V126">
        <v>0.30549999999999999</v>
      </c>
      <c r="Z126" t="s">
        <v>1</v>
      </c>
      <c r="AV126">
        <v>6.3084000000000001E-2</v>
      </c>
      <c r="AW126">
        <f t="shared" si="2"/>
        <v>16.149504</v>
      </c>
      <c r="AX126">
        <f t="shared" si="3"/>
        <v>1.009344</v>
      </c>
      <c r="AZ126" t="s">
        <v>132</v>
      </c>
      <c r="BA126">
        <v>15.851912</v>
      </c>
      <c r="BB126">
        <v>6.3084000000000001E-2</v>
      </c>
      <c r="BC126">
        <v>9252444114</v>
      </c>
      <c r="BD126">
        <v>583680000</v>
      </c>
      <c r="KZ126" t="s">
        <v>1</v>
      </c>
      <c r="LA126">
        <v>0.43641600000000003</v>
      </c>
      <c r="LB126">
        <v>0.39978999999999998</v>
      </c>
      <c r="LC126">
        <v>0.33495399999999997</v>
      </c>
      <c r="LD126">
        <v>0.30549999999999999</v>
      </c>
      <c r="LP126" t="s">
        <v>1</v>
      </c>
      <c r="LQ126">
        <v>0.43641600000000003</v>
      </c>
      <c r="LR126">
        <v>0.39978999999999998</v>
      </c>
      <c r="LS126">
        <v>0.33495399999999997</v>
      </c>
      <c r="LT126">
        <v>0.30549999999999999</v>
      </c>
    </row>
    <row r="127" spans="1:332" x14ac:dyDescent="0.25">
      <c r="B127" t="s">
        <v>2</v>
      </c>
      <c r="C127">
        <v>0.45381100000000002</v>
      </c>
      <c r="D127">
        <v>0.44736599999999999</v>
      </c>
      <c r="E127">
        <v>0.35957099999999997</v>
      </c>
      <c r="F127">
        <v>0.28178199999999998</v>
      </c>
      <c r="G127">
        <v>0.50283999999999995</v>
      </c>
      <c r="H127">
        <v>0.46109800000000001</v>
      </c>
      <c r="I127">
        <v>0.49765399999999999</v>
      </c>
      <c r="J127">
        <v>0.36868699999999999</v>
      </c>
      <c r="K127">
        <v>0.36823699999999998</v>
      </c>
      <c r="L127">
        <v>0.36831700000000001</v>
      </c>
      <c r="M127">
        <v>0.36632100000000001</v>
      </c>
      <c r="N127">
        <v>0.37381399999999998</v>
      </c>
      <c r="O127">
        <v>0.36142999999999997</v>
      </c>
      <c r="P127">
        <v>0.36806</v>
      </c>
      <c r="Q127">
        <v>0.37310300000000002</v>
      </c>
      <c r="R127">
        <v>0.38823299999999999</v>
      </c>
      <c r="S127">
        <v>0.37841000000000002</v>
      </c>
      <c r="T127">
        <v>0.37294500000000003</v>
      </c>
      <c r="U127">
        <v>0.379494</v>
      </c>
      <c r="V127">
        <v>0.30404199999999998</v>
      </c>
      <c r="Z127" t="s">
        <v>2</v>
      </c>
      <c r="AV127">
        <v>6.2755000000000005E-2</v>
      </c>
      <c r="AW127">
        <f t="shared" si="2"/>
        <v>16.065280000000001</v>
      </c>
      <c r="AX127">
        <f t="shared" si="3"/>
        <v>1.0040800000000001</v>
      </c>
      <c r="AZ127" t="s">
        <v>133</v>
      </c>
      <c r="BA127">
        <v>15.935014000000001</v>
      </c>
      <c r="BB127">
        <v>6.2755000000000005E-2</v>
      </c>
      <c r="BC127">
        <v>9300949179</v>
      </c>
      <c r="BD127">
        <v>583680000</v>
      </c>
      <c r="KZ127" t="s">
        <v>2</v>
      </c>
      <c r="LA127">
        <v>0.45381100000000002</v>
      </c>
      <c r="LB127">
        <v>0.44736599999999999</v>
      </c>
      <c r="LC127">
        <v>0.36632100000000001</v>
      </c>
      <c r="LD127">
        <v>0.30404199999999998</v>
      </c>
      <c r="LP127" t="s">
        <v>2</v>
      </c>
      <c r="LQ127">
        <v>0.45381100000000002</v>
      </c>
      <c r="LR127">
        <v>0.44736599999999999</v>
      </c>
      <c r="LS127">
        <v>0.36632100000000001</v>
      </c>
      <c r="LT127">
        <v>0.30404199999999998</v>
      </c>
    </row>
    <row r="128" spans="1:332" x14ac:dyDescent="0.25">
      <c r="A128" s="1">
        <v>176</v>
      </c>
      <c r="B128" t="s">
        <v>0</v>
      </c>
      <c r="C128">
        <v>2.4248820000000002</v>
      </c>
      <c r="D128">
        <v>2.427673</v>
      </c>
      <c r="E128">
        <v>2.4078390000000001</v>
      </c>
      <c r="F128">
        <v>2.4362810000000001</v>
      </c>
      <c r="Y128" s="1">
        <v>176</v>
      </c>
      <c r="Z128" t="s">
        <v>0</v>
      </c>
      <c r="AV128">
        <v>6.2293000000000001E-2</v>
      </c>
      <c r="AW128">
        <f t="shared" si="2"/>
        <v>15.947008</v>
      </c>
      <c r="AX128">
        <f t="shared" si="3"/>
        <v>0.99668800000000002</v>
      </c>
      <c r="AZ128" t="s">
        <v>134</v>
      </c>
      <c r="BA128">
        <v>16.053234</v>
      </c>
      <c r="BB128">
        <v>6.2293000000000001E-2</v>
      </c>
      <c r="BC128">
        <v>9369951491</v>
      </c>
      <c r="BD128">
        <v>583680000</v>
      </c>
      <c r="KY128" s="1">
        <v>176</v>
      </c>
      <c r="KZ128" t="s">
        <v>0</v>
      </c>
      <c r="LA128">
        <v>2.4248820000000002</v>
      </c>
      <c r="LB128">
        <v>2.427673</v>
      </c>
      <c r="LO128" s="1">
        <v>176</v>
      </c>
      <c r="LP128" t="s">
        <v>0</v>
      </c>
      <c r="LQ128">
        <v>2.4248820000000002</v>
      </c>
      <c r="LR128">
        <v>2.427673</v>
      </c>
    </row>
    <row r="129" spans="1:328" x14ac:dyDescent="0.25">
      <c r="B129" t="s">
        <v>1</v>
      </c>
      <c r="Z129" t="s">
        <v>1</v>
      </c>
      <c r="AW129" t="str">
        <f t="shared" si="2"/>
        <v/>
      </c>
      <c r="AX129" t="str">
        <f>IF(AV129&lt;&gt;"",16/1*AV129,"")</f>
        <v/>
      </c>
      <c r="KZ129" t="s">
        <v>1</v>
      </c>
      <c r="LP129" t="s">
        <v>1</v>
      </c>
    </row>
    <row r="130" spans="1:328" x14ac:dyDescent="0.25">
      <c r="B130" t="s">
        <v>2</v>
      </c>
      <c r="Z130" t="s">
        <v>2</v>
      </c>
      <c r="AW130" t="str">
        <f t="shared" si="2"/>
        <v/>
      </c>
      <c r="AX130" t="str">
        <f t="shared" ref="AX130:AX156" si="4">IF(AV130&lt;&gt;"",16/1*AV130,"")</f>
        <v/>
      </c>
      <c r="AZ130" t="s">
        <v>96</v>
      </c>
      <c r="KZ130" t="s">
        <v>2</v>
      </c>
      <c r="LP130" t="s">
        <v>2</v>
      </c>
    </row>
    <row r="131" spans="1:328" x14ac:dyDescent="0.25">
      <c r="A131" s="1" t="s">
        <v>24</v>
      </c>
      <c r="B131" t="s">
        <v>0</v>
      </c>
      <c r="Y131" s="1" t="s">
        <v>24</v>
      </c>
      <c r="Z131" t="s">
        <v>0</v>
      </c>
      <c r="AU131">
        <v>0.104561</v>
      </c>
      <c r="AW131" t="str">
        <f t="shared" si="2"/>
        <v/>
      </c>
      <c r="AX131" t="str">
        <f t="shared" si="4"/>
        <v/>
      </c>
      <c r="KY131" s="1" t="s">
        <v>24</v>
      </c>
      <c r="KZ131" t="s">
        <v>0</v>
      </c>
      <c r="LO131" s="1" t="s">
        <v>24</v>
      </c>
      <c r="LP131" t="s">
        <v>0</v>
      </c>
    </row>
    <row r="132" spans="1:328" x14ac:dyDescent="0.25">
      <c r="B132" t="s">
        <v>1</v>
      </c>
      <c r="Z132" t="s">
        <v>1</v>
      </c>
      <c r="AU132">
        <v>0.101273</v>
      </c>
      <c r="AV132">
        <v>4.1042000000000002E-2</v>
      </c>
      <c r="AW132">
        <f t="shared" si="2"/>
        <v>10.506752000000001</v>
      </c>
      <c r="AX132">
        <f t="shared" si="4"/>
        <v>0.65667200000000003</v>
      </c>
      <c r="AZ132" t="s">
        <v>115</v>
      </c>
      <c r="BA132">
        <v>24.365572</v>
      </c>
      <c r="BB132">
        <v>4.1042000000000002E-2</v>
      </c>
      <c r="BC132">
        <v>14221696783</v>
      </c>
      <c r="BD132">
        <v>583680000</v>
      </c>
      <c r="KZ132" t="s">
        <v>1</v>
      </c>
      <c r="LP132" t="s">
        <v>1</v>
      </c>
    </row>
    <row r="133" spans="1:328" x14ac:dyDescent="0.25">
      <c r="B133" t="s">
        <v>2</v>
      </c>
      <c r="Z133" t="s">
        <v>2</v>
      </c>
      <c r="AU133">
        <v>9.9336999999999995E-2</v>
      </c>
      <c r="AV133">
        <v>3.6276999999999997E-2</v>
      </c>
      <c r="AW133">
        <f t="shared" si="2"/>
        <v>9.2869119999999992</v>
      </c>
      <c r="AX133">
        <f t="shared" si="4"/>
        <v>0.58043199999999995</v>
      </c>
      <c r="AZ133" t="s">
        <v>116</v>
      </c>
      <c r="BA133">
        <v>27.565799999999999</v>
      </c>
      <c r="BB133">
        <v>3.6276999999999997E-2</v>
      </c>
      <c r="BC133">
        <v>16089606006</v>
      </c>
      <c r="BD133">
        <v>583680000</v>
      </c>
      <c r="KZ133" t="s">
        <v>2</v>
      </c>
      <c r="LP133" t="s">
        <v>2</v>
      </c>
    </row>
    <row r="134" spans="1:328" x14ac:dyDescent="0.25">
      <c r="A134" s="1">
        <v>192</v>
      </c>
      <c r="B134" t="s">
        <v>0</v>
      </c>
      <c r="Y134" s="1">
        <v>192</v>
      </c>
      <c r="Z134" t="s">
        <v>0</v>
      </c>
      <c r="AU134">
        <v>0.101283</v>
      </c>
      <c r="AV134">
        <v>6.6177E-2</v>
      </c>
      <c r="AW134">
        <f t="shared" si="2"/>
        <v>16.941312</v>
      </c>
      <c r="AX134">
        <f t="shared" si="4"/>
        <v>1.058832</v>
      </c>
      <c r="AZ134" t="s">
        <v>117</v>
      </c>
      <c r="BA134">
        <v>15.111053999999999</v>
      </c>
      <c r="BB134">
        <v>6.6177E-2</v>
      </c>
      <c r="BC134">
        <v>8820019799</v>
      </c>
      <c r="BD134">
        <v>583680000</v>
      </c>
      <c r="KY134" s="1">
        <v>192</v>
      </c>
      <c r="KZ134" t="s">
        <v>0</v>
      </c>
      <c r="LO134" s="1">
        <v>192</v>
      </c>
      <c r="LP134" t="s">
        <v>0</v>
      </c>
    </row>
    <row r="135" spans="1:328" x14ac:dyDescent="0.25">
      <c r="B135" t="s">
        <v>1</v>
      </c>
      <c r="Z135" t="s">
        <v>1</v>
      </c>
      <c r="AU135">
        <v>9.9225999999999995E-2</v>
      </c>
      <c r="AV135">
        <v>6.7056000000000004E-2</v>
      </c>
      <c r="AW135">
        <f t="shared" si="2"/>
        <v>17.166336000000001</v>
      </c>
      <c r="AX135">
        <f t="shared" si="4"/>
        <v>1.0728960000000001</v>
      </c>
      <c r="AZ135" t="s">
        <v>118</v>
      </c>
      <c r="BA135">
        <v>14.912849</v>
      </c>
      <c r="BB135">
        <v>6.7056000000000004E-2</v>
      </c>
      <c r="BC135">
        <v>8704331912</v>
      </c>
      <c r="BD135">
        <v>583680000</v>
      </c>
      <c r="KZ135" t="s">
        <v>1</v>
      </c>
      <c r="LP135" t="s">
        <v>1</v>
      </c>
    </row>
    <row r="136" spans="1:328" x14ac:dyDescent="0.25">
      <c r="B136" t="s">
        <v>2</v>
      </c>
      <c r="Z136" t="s">
        <v>2</v>
      </c>
      <c r="AU136">
        <v>9.1825000000000004E-2</v>
      </c>
      <c r="AV136">
        <v>6.6970000000000002E-2</v>
      </c>
      <c r="AW136">
        <f t="shared" si="2"/>
        <v>17.14432</v>
      </c>
      <c r="AX136">
        <f t="shared" si="4"/>
        <v>1.07152</v>
      </c>
      <c r="AZ136" t="s">
        <v>119</v>
      </c>
      <c r="BA136">
        <v>14.932052000000001</v>
      </c>
      <c r="BB136">
        <v>6.6970000000000002E-2</v>
      </c>
      <c r="BC136">
        <v>8715540129</v>
      </c>
      <c r="BD136">
        <v>583680000</v>
      </c>
      <c r="KZ136" t="s">
        <v>2</v>
      </c>
      <c r="LP136" t="s">
        <v>2</v>
      </c>
    </row>
    <row r="137" spans="1:328" x14ac:dyDescent="0.25">
      <c r="A137" s="1" t="s">
        <v>25</v>
      </c>
      <c r="B137" t="s">
        <v>0</v>
      </c>
      <c r="Y137" s="1" t="s">
        <v>25</v>
      </c>
      <c r="Z137" t="s">
        <v>0</v>
      </c>
      <c r="AU137">
        <v>9.2585000000000001E-2</v>
      </c>
      <c r="AV137">
        <v>6.9625000000000006E-2</v>
      </c>
      <c r="AW137">
        <f t="shared" si="2"/>
        <v>17.824000000000002</v>
      </c>
      <c r="AX137">
        <f t="shared" si="4"/>
        <v>1.1140000000000001</v>
      </c>
      <c r="AZ137" t="s">
        <v>120</v>
      </c>
      <c r="BA137">
        <v>14.362757999999999</v>
      </c>
      <c r="BB137">
        <v>6.9625000000000006E-2</v>
      </c>
      <c r="BC137">
        <v>8383254504</v>
      </c>
      <c r="BD137">
        <v>583680000</v>
      </c>
      <c r="KY137" s="1" t="s">
        <v>25</v>
      </c>
      <c r="KZ137" t="s">
        <v>0</v>
      </c>
      <c r="LO137" s="1" t="s">
        <v>25</v>
      </c>
      <c r="LP137" t="s">
        <v>0</v>
      </c>
    </row>
    <row r="138" spans="1:328" x14ac:dyDescent="0.25">
      <c r="B138" t="s">
        <v>1</v>
      </c>
      <c r="Z138" t="s">
        <v>1</v>
      </c>
      <c r="AU138">
        <v>9.9974999999999994E-2</v>
      </c>
      <c r="AV138">
        <v>6.9197999999999996E-2</v>
      </c>
      <c r="AW138">
        <f t="shared" si="2"/>
        <v>17.714687999999999</v>
      </c>
      <c r="AX138">
        <f t="shared" si="4"/>
        <v>1.1071679999999999</v>
      </c>
      <c r="AZ138" t="s">
        <v>121</v>
      </c>
      <c r="BA138">
        <v>14.451241</v>
      </c>
      <c r="BB138">
        <v>6.9197999999999996E-2</v>
      </c>
      <c r="BC138">
        <v>8434900280</v>
      </c>
      <c r="BD138">
        <v>583680000</v>
      </c>
      <c r="KZ138" t="s">
        <v>1</v>
      </c>
      <c r="LP138" t="s">
        <v>1</v>
      </c>
    </row>
    <row r="139" spans="1:328" x14ac:dyDescent="0.25">
      <c r="B139" t="s">
        <v>2</v>
      </c>
      <c r="Z139" t="s">
        <v>2</v>
      </c>
      <c r="AU139">
        <v>9.9389000000000005E-2</v>
      </c>
      <c r="AV139">
        <v>7.1528999999999995E-2</v>
      </c>
      <c r="AW139">
        <f t="shared" si="2"/>
        <v>18.311423999999999</v>
      </c>
      <c r="AX139">
        <f t="shared" si="4"/>
        <v>1.1444639999999999</v>
      </c>
      <c r="AZ139" t="s">
        <v>122</v>
      </c>
      <c r="BA139">
        <v>13.980373999999999</v>
      </c>
      <c r="BB139">
        <v>7.1528999999999995E-2</v>
      </c>
      <c r="BC139">
        <v>8160064939</v>
      </c>
      <c r="BD139">
        <v>583680000</v>
      </c>
      <c r="KZ139" t="s">
        <v>2</v>
      </c>
      <c r="LP139" t="s">
        <v>2</v>
      </c>
    </row>
    <row r="140" spans="1:328" x14ac:dyDescent="0.25">
      <c r="A140" s="1">
        <v>224</v>
      </c>
      <c r="B140" t="s">
        <v>0</v>
      </c>
      <c r="Y140" s="1">
        <v>224</v>
      </c>
      <c r="Z140" t="s">
        <v>0</v>
      </c>
      <c r="AU140">
        <v>0.103147</v>
      </c>
      <c r="AV140">
        <v>6.8225999999999995E-2</v>
      </c>
      <c r="AW140">
        <f t="shared" si="2"/>
        <v>17.465855999999999</v>
      </c>
      <c r="AX140">
        <f t="shared" si="4"/>
        <v>1.0916159999999999</v>
      </c>
      <c r="AZ140" t="s">
        <v>123</v>
      </c>
      <c r="BA140">
        <v>14.657273</v>
      </c>
      <c r="BB140">
        <v>6.8225999999999995E-2</v>
      </c>
      <c r="BC140">
        <v>8555157144</v>
      </c>
      <c r="BD140">
        <v>583680000</v>
      </c>
      <c r="KY140" s="1">
        <v>224</v>
      </c>
      <c r="KZ140" t="s">
        <v>0</v>
      </c>
      <c r="LO140" s="1">
        <v>224</v>
      </c>
      <c r="LP140" t="s">
        <v>0</v>
      </c>
    </row>
    <row r="141" spans="1:328" x14ac:dyDescent="0.25">
      <c r="B141" t="s">
        <v>1</v>
      </c>
      <c r="Z141" t="s">
        <v>1</v>
      </c>
      <c r="AU141">
        <v>9.1948000000000002E-2</v>
      </c>
      <c r="AV141">
        <v>6.1890000000000001E-2</v>
      </c>
      <c r="AW141">
        <f t="shared" si="2"/>
        <v>15.84384</v>
      </c>
      <c r="AX141">
        <f t="shared" si="4"/>
        <v>0.99024000000000001</v>
      </c>
      <c r="AZ141" t="s">
        <v>124</v>
      </c>
      <c r="BA141">
        <v>16.157637000000001</v>
      </c>
      <c r="BB141">
        <v>6.1890000000000001E-2</v>
      </c>
      <c r="BC141">
        <v>9430889443</v>
      </c>
      <c r="BD141">
        <v>583680000</v>
      </c>
      <c r="KZ141" t="s">
        <v>1</v>
      </c>
      <c r="LP141" t="s">
        <v>1</v>
      </c>
    </row>
    <row r="142" spans="1:328" x14ac:dyDescent="0.25">
      <c r="B142" t="s">
        <v>2</v>
      </c>
      <c r="Z142" t="s">
        <v>2</v>
      </c>
      <c r="AU142">
        <v>0.101746</v>
      </c>
      <c r="AV142">
        <v>6.6715999999999998E-2</v>
      </c>
      <c r="AW142">
        <f t="shared" si="2"/>
        <v>17.079295999999999</v>
      </c>
      <c r="AX142">
        <f t="shared" si="4"/>
        <v>1.067456</v>
      </c>
      <c r="AZ142" t="s">
        <v>125</v>
      </c>
      <c r="BA142">
        <v>14.988872000000001</v>
      </c>
      <c r="BB142">
        <v>6.6715999999999998E-2</v>
      </c>
      <c r="BC142">
        <v>8748704562</v>
      </c>
      <c r="BD142">
        <v>583680000</v>
      </c>
      <c r="KZ142" t="s">
        <v>2</v>
      </c>
      <c r="LP142" t="s">
        <v>2</v>
      </c>
    </row>
    <row r="143" spans="1:328" x14ac:dyDescent="0.25">
      <c r="A143" s="1" t="s">
        <v>26</v>
      </c>
      <c r="B143" t="s">
        <v>0</v>
      </c>
      <c r="Y143" s="1" t="s">
        <v>26</v>
      </c>
      <c r="Z143" t="s">
        <v>0</v>
      </c>
      <c r="AU143">
        <v>0.104548</v>
      </c>
      <c r="AV143">
        <v>6.6910999999999998E-2</v>
      </c>
      <c r="AW143">
        <f t="shared" si="2"/>
        <v>17.129216</v>
      </c>
      <c r="AX143">
        <f t="shared" si="4"/>
        <v>1.070576</v>
      </c>
      <c r="AZ143" t="s">
        <v>126</v>
      </c>
      <c r="BA143">
        <v>14.945278</v>
      </c>
      <c r="BB143">
        <v>6.6910999999999998E-2</v>
      </c>
      <c r="BC143">
        <v>8723259753</v>
      </c>
      <c r="BD143">
        <v>583680000</v>
      </c>
      <c r="KY143" s="1" t="s">
        <v>26</v>
      </c>
      <c r="KZ143" t="s">
        <v>0</v>
      </c>
      <c r="LO143" s="1" t="s">
        <v>26</v>
      </c>
      <c r="LP143" t="s">
        <v>0</v>
      </c>
    </row>
    <row r="144" spans="1:328" x14ac:dyDescent="0.25">
      <c r="B144" t="s">
        <v>1</v>
      </c>
      <c r="Z144" t="s">
        <v>1</v>
      </c>
      <c r="AU144">
        <v>0.100449</v>
      </c>
      <c r="AV144">
        <v>6.5976999999999994E-2</v>
      </c>
      <c r="AW144">
        <f t="shared" ref="AW144:AW156" si="5">IF(AV144&lt;&gt;"",16/1*AV144*16,"")</f>
        <v>16.890111999999998</v>
      </c>
      <c r="AX144">
        <f t="shared" si="4"/>
        <v>1.0556319999999999</v>
      </c>
      <c r="AZ144" t="s">
        <v>127</v>
      </c>
      <c r="BA144">
        <v>15.156772999999999</v>
      </c>
      <c r="BB144">
        <v>6.5976999999999994E-2</v>
      </c>
      <c r="BC144">
        <v>8846705375</v>
      </c>
      <c r="BD144">
        <v>583680000</v>
      </c>
      <c r="KZ144" t="s">
        <v>1</v>
      </c>
      <c r="LP144" t="s">
        <v>1</v>
      </c>
    </row>
    <row r="145" spans="1:328" x14ac:dyDescent="0.25">
      <c r="B145" t="s">
        <v>2</v>
      </c>
      <c r="Z145" t="s">
        <v>2</v>
      </c>
      <c r="AU145">
        <v>0.10108499999999999</v>
      </c>
      <c r="AV145">
        <v>6.5630999999999995E-2</v>
      </c>
      <c r="AW145">
        <f t="shared" si="5"/>
        <v>16.801535999999999</v>
      </c>
      <c r="AX145">
        <f t="shared" si="4"/>
        <v>1.0500959999999999</v>
      </c>
      <c r="AZ145" t="s">
        <v>128</v>
      </c>
      <c r="BA145">
        <v>15.236812</v>
      </c>
      <c r="BB145">
        <v>6.5630999999999995E-2</v>
      </c>
      <c r="BC145">
        <v>8893422522</v>
      </c>
      <c r="BD145">
        <v>583680000</v>
      </c>
      <c r="KZ145" t="s">
        <v>2</v>
      </c>
      <c r="LP145" t="s">
        <v>2</v>
      </c>
    </row>
    <row r="146" spans="1:328" x14ac:dyDescent="0.25">
      <c r="A146" s="1">
        <v>256</v>
      </c>
      <c r="B146" t="s">
        <v>0</v>
      </c>
      <c r="Y146" s="1">
        <v>256</v>
      </c>
      <c r="Z146" t="s">
        <v>0</v>
      </c>
      <c r="AU146">
        <v>0.101843</v>
      </c>
      <c r="AV146">
        <v>6.4503000000000005E-2</v>
      </c>
      <c r="AW146">
        <f t="shared" si="5"/>
        <v>16.512768000000001</v>
      </c>
      <c r="AX146">
        <f t="shared" si="4"/>
        <v>1.0320480000000001</v>
      </c>
      <c r="AZ146" t="s">
        <v>129</v>
      </c>
      <c r="BA146">
        <v>15.50319</v>
      </c>
      <c r="BB146">
        <v>6.4503000000000005E-2</v>
      </c>
      <c r="BC146">
        <v>9048901985</v>
      </c>
      <c r="BD146">
        <v>583680000</v>
      </c>
      <c r="KY146" s="1">
        <v>256</v>
      </c>
      <c r="KZ146" t="s">
        <v>0</v>
      </c>
      <c r="LO146" s="1">
        <v>256</v>
      </c>
      <c r="LP146" t="s">
        <v>0</v>
      </c>
    </row>
    <row r="147" spans="1:328" x14ac:dyDescent="0.25">
      <c r="B147" t="s">
        <v>1</v>
      </c>
      <c r="Z147" t="s">
        <v>1</v>
      </c>
      <c r="AU147">
        <v>9.4433000000000003E-2</v>
      </c>
      <c r="AV147">
        <v>6.6177E-2</v>
      </c>
      <c r="AW147">
        <f t="shared" si="5"/>
        <v>16.941312</v>
      </c>
      <c r="AX147">
        <f t="shared" si="4"/>
        <v>1.058832</v>
      </c>
      <c r="AZ147" t="s">
        <v>130</v>
      </c>
      <c r="BA147">
        <v>15.111055</v>
      </c>
      <c r="BB147">
        <v>6.6177E-2</v>
      </c>
      <c r="BC147">
        <v>8820020614</v>
      </c>
      <c r="BD147">
        <v>583680000</v>
      </c>
      <c r="KZ147" t="s">
        <v>1</v>
      </c>
      <c r="LP147" t="s">
        <v>1</v>
      </c>
    </row>
    <row r="148" spans="1:328" x14ac:dyDescent="0.25">
      <c r="B148" t="s">
        <v>2</v>
      </c>
      <c r="Z148" t="s">
        <v>2</v>
      </c>
      <c r="AU148">
        <v>0.105208</v>
      </c>
      <c r="AV148">
        <v>6.6003999999999993E-2</v>
      </c>
      <c r="AW148">
        <f t="shared" si="5"/>
        <v>16.897023999999998</v>
      </c>
      <c r="AX148">
        <f t="shared" si="4"/>
        <v>1.0560639999999999</v>
      </c>
      <c r="AZ148" t="s">
        <v>131</v>
      </c>
      <c r="BA148">
        <v>15.150619000000001</v>
      </c>
      <c r="BB148">
        <v>6.6003999999999993E-2</v>
      </c>
      <c r="BC148">
        <v>8843113256</v>
      </c>
      <c r="BD148">
        <v>583680000</v>
      </c>
      <c r="KZ148" t="s">
        <v>2</v>
      </c>
      <c r="LP148" t="s">
        <v>2</v>
      </c>
    </row>
    <row r="149" spans="1:328" x14ac:dyDescent="0.25">
      <c r="A149" s="1" t="s">
        <v>27</v>
      </c>
      <c r="B149" t="s">
        <v>0</v>
      </c>
      <c r="Y149" s="1" t="s">
        <v>27</v>
      </c>
      <c r="Z149" t="s">
        <v>0</v>
      </c>
      <c r="AU149">
        <v>0.10380200000000001</v>
      </c>
      <c r="AV149">
        <v>6.3339000000000006E-2</v>
      </c>
      <c r="AW149">
        <f t="shared" si="5"/>
        <v>16.214784000000002</v>
      </c>
      <c r="AX149">
        <f t="shared" si="4"/>
        <v>1.0134240000000001</v>
      </c>
      <c r="AZ149" t="s">
        <v>132</v>
      </c>
      <c r="BA149">
        <v>15.788112999999999</v>
      </c>
      <c r="BB149">
        <v>6.3339000000000006E-2</v>
      </c>
      <c r="BC149">
        <v>9215205563</v>
      </c>
      <c r="BD149">
        <v>583680000</v>
      </c>
      <c r="KY149" s="1" t="s">
        <v>27</v>
      </c>
      <c r="KZ149" t="s">
        <v>0</v>
      </c>
      <c r="LO149" s="1" t="s">
        <v>27</v>
      </c>
      <c r="LP149" t="s">
        <v>0</v>
      </c>
    </row>
    <row r="150" spans="1:328" x14ac:dyDescent="0.25">
      <c r="B150" t="s">
        <v>1</v>
      </c>
      <c r="Z150" t="s">
        <v>1</v>
      </c>
      <c r="AU150">
        <v>0.10224999999999999</v>
      </c>
      <c r="AV150">
        <v>6.1913999999999997E-2</v>
      </c>
      <c r="AW150">
        <f t="shared" si="5"/>
        <v>15.849983999999999</v>
      </c>
      <c r="AX150">
        <f t="shared" si="4"/>
        <v>0.99062399999999995</v>
      </c>
      <c r="AZ150" t="s">
        <v>133</v>
      </c>
      <c r="BA150">
        <v>16.151411</v>
      </c>
      <c r="BB150">
        <v>6.1913999999999997E-2</v>
      </c>
      <c r="BC150">
        <v>9427255756</v>
      </c>
      <c r="BD150">
        <v>583680000</v>
      </c>
      <c r="KZ150" t="s">
        <v>1</v>
      </c>
      <c r="LP150" t="s">
        <v>1</v>
      </c>
    </row>
    <row r="151" spans="1:328" x14ac:dyDescent="0.25">
      <c r="B151" t="s">
        <v>2</v>
      </c>
      <c r="Z151" t="s">
        <v>2</v>
      </c>
      <c r="AV151">
        <v>6.5467999999999998E-2</v>
      </c>
      <c r="AW151">
        <f t="shared" si="5"/>
        <v>16.759808</v>
      </c>
      <c r="AX151">
        <f t="shared" si="4"/>
        <v>1.047488</v>
      </c>
      <c r="AZ151" t="s">
        <v>134</v>
      </c>
      <c r="BA151">
        <v>15.274730999999999</v>
      </c>
      <c r="BB151">
        <v>6.5467999999999998E-2</v>
      </c>
      <c r="BC151">
        <v>8915554993</v>
      </c>
      <c r="BD151">
        <v>583680000</v>
      </c>
      <c r="KZ151" t="s">
        <v>2</v>
      </c>
      <c r="LP151" t="s">
        <v>2</v>
      </c>
    </row>
    <row r="152" spans="1:328" x14ac:dyDescent="0.25">
      <c r="A152" s="1">
        <v>320</v>
      </c>
      <c r="B152" t="s">
        <v>0</v>
      </c>
      <c r="Y152" s="1">
        <v>320</v>
      </c>
      <c r="Z152" t="s">
        <v>0</v>
      </c>
      <c r="AW152" t="str">
        <f t="shared" si="5"/>
        <v/>
      </c>
      <c r="AX152" t="str">
        <f t="shared" si="4"/>
        <v/>
      </c>
      <c r="KY152" s="1">
        <v>320</v>
      </c>
      <c r="KZ152" t="s">
        <v>0</v>
      </c>
      <c r="LO152" s="1">
        <v>320</v>
      </c>
      <c r="LP152" t="s">
        <v>0</v>
      </c>
    </row>
    <row r="153" spans="1:328" x14ac:dyDescent="0.25">
      <c r="B153" t="s">
        <v>1</v>
      </c>
      <c r="Z153" t="s">
        <v>1</v>
      </c>
      <c r="AW153" t="str">
        <f t="shared" si="5"/>
        <v/>
      </c>
      <c r="AX153" t="str">
        <f t="shared" si="4"/>
        <v/>
      </c>
      <c r="AZ153" t="s">
        <v>98</v>
      </c>
      <c r="KZ153" t="s">
        <v>1</v>
      </c>
      <c r="LP153" t="s">
        <v>1</v>
      </c>
    </row>
    <row r="154" spans="1:328" x14ac:dyDescent="0.25">
      <c r="B154" t="s">
        <v>2</v>
      </c>
      <c r="Z154" t="s">
        <v>2</v>
      </c>
      <c r="AU154">
        <v>0.10001500000000001</v>
      </c>
      <c r="AW154" t="str">
        <f t="shared" si="5"/>
        <v/>
      </c>
      <c r="AX154" t="str">
        <f t="shared" si="4"/>
        <v/>
      </c>
      <c r="KZ154" t="s">
        <v>2</v>
      </c>
      <c r="LP154" t="s">
        <v>2</v>
      </c>
    </row>
    <row r="155" spans="1:328" x14ac:dyDescent="0.25">
      <c r="A155" s="1" t="s">
        <v>28</v>
      </c>
      <c r="B155" t="s">
        <v>0</v>
      </c>
      <c r="Y155" s="1" t="s">
        <v>28</v>
      </c>
      <c r="Z155" t="s">
        <v>0</v>
      </c>
      <c r="AU155">
        <v>9.6688999999999997E-2</v>
      </c>
      <c r="AW155" t="str">
        <f t="shared" si="5"/>
        <v/>
      </c>
      <c r="AX155" t="str">
        <f t="shared" si="4"/>
        <v/>
      </c>
      <c r="AZ155" t="s">
        <v>94</v>
      </c>
      <c r="KY155" s="1" t="s">
        <v>28</v>
      </c>
      <c r="KZ155" t="s">
        <v>0</v>
      </c>
      <c r="LO155" s="1" t="s">
        <v>28</v>
      </c>
      <c r="LP155" t="s">
        <v>0</v>
      </c>
    </row>
    <row r="156" spans="1:328" x14ac:dyDescent="0.25">
      <c r="B156" t="s">
        <v>1</v>
      </c>
      <c r="Z156" t="s">
        <v>1</v>
      </c>
      <c r="AU156">
        <v>0.100662</v>
      </c>
      <c r="AW156" t="str">
        <f t="shared" si="5"/>
        <v/>
      </c>
      <c r="AX156" t="str">
        <f t="shared" si="4"/>
        <v/>
      </c>
      <c r="KZ156" t="s">
        <v>1</v>
      </c>
      <c r="LP156" t="s">
        <v>1</v>
      </c>
    </row>
    <row r="157" spans="1:328" x14ac:dyDescent="0.25">
      <c r="B157" t="s">
        <v>2</v>
      </c>
      <c r="Z157" t="s">
        <v>2</v>
      </c>
      <c r="AU157">
        <v>0.102871</v>
      </c>
      <c r="AV157">
        <v>5.3169999999999997E-3</v>
      </c>
      <c r="AW157">
        <f>IF(AV157&lt;&gt;"",16/2*AV157*16,"")</f>
        <v>0.68057599999999996</v>
      </c>
      <c r="AX157">
        <f>IF(AV157&lt;&gt;"",16/2*AV157,"")</f>
        <v>4.2535999999999997E-2</v>
      </c>
      <c r="AZ157" t="s">
        <v>115</v>
      </c>
      <c r="BA157">
        <v>188.08640299999999</v>
      </c>
      <c r="BB157">
        <v>5.3169999999999997E-3</v>
      </c>
      <c r="BC157">
        <v>219564543444</v>
      </c>
      <c r="BD157">
        <v>1167360000</v>
      </c>
      <c r="KZ157" t="s">
        <v>2</v>
      </c>
      <c r="LP157" t="s">
        <v>2</v>
      </c>
    </row>
    <row r="158" spans="1:328" x14ac:dyDescent="0.25">
      <c r="A158" s="1">
        <v>384</v>
      </c>
      <c r="B158" t="s">
        <v>0</v>
      </c>
      <c r="Y158" s="1">
        <v>384</v>
      </c>
      <c r="Z158" t="s">
        <v>0</v>
      </c>
      <c r="AU158">
        <v>0.10312300000000001</v>
      </c>
      <c r="AV158">
        <v>5.5830000000000003E-3</v>
      </c>
      <c r="AW158">
        <f t="shared" ref="AW158:AW221" si="6">IF(AV158&lt;&gt;"",16/2*AV158*16,"")</f>
        <v>0.71462400000000004</v>
      </c>
      <c r="AX158">
        <f t="shared" ref="AX158:AX221" si="7">IF(AV158&lt;&gt;"",16/2*AV158,"")</f>
        <v>4.4664000000000002E-2</v>
      </c>
      <c r="AZ158" t="s">
        <v>116</v>
      </c>
      <c r="BA158">
        <v>179.12333699999999</v>
      </c>
      <c r="BB158">
        <v>5.5830000000000003E-3</v>
      </c>
      <c r="BC158">
        <v>209101419171</v>
      </c>
      <c r="BD158">
        <v>1167360000</v>
      </c>
      <c r="KY158" s="1">
        <v>384</v>
      </c>
      <c r="KZ158" t="s">
        <v>0</v>
      </c>
      <c r="LO158" s="1">
        <v>384</v>
      </c>
      <c r="LP158" t="s">
        <v>0</v>
      </c>
    </row>
    <row r="159" spans="1:328" x14ac:dyDescent="0.25">
      <c r="B159" t="s">
        <v>1</v>
      </c>
      <c r="Z159" t="s">
        <v>1</v>
      </c>
      <c r="AU159">
        <v>0.10074</v>
      </c>
      <c r="AV159">
        <v>5.6750000000000004E-3</v>
      </c>
      <c r="AW159">
        <f t="shared" si="6"/>
        <v>0.72640000000000005</v>
      </c>
      <c r="AX159">
        <f t="shared" si="7"/>
        <v>4.5400000000000003E-2</v>
      </c>
      <c r="AZ159" t="s">
        <v>117</v>
      </c>
      <c r="BA159">
        <v>176.216579</v>
      </c>
      <c r="BB159">
        <v>5.6750000000000004E-3</v>
      </c>
      <c r="BC159">
        <v>205708185222</v>
      </c>
      <c r="BD159">
        <v>1167360000</v>
      </c>
      <c r="KZ159" t="s">
        <v>1</v>
      </c>
      <c r="LP159" t="s">
        <v>1</v>
      </c>
    </row>
    <row r="160" spans="1:328" x14ac:dyDescent="0.25">
      <c r="B160" t="s">
        <v>2</v>
      </c>
      <c r="Z160" t="s">
        <v>2</v>
      </c>
      <c r="AU160">
        <v>0.101147</v>
      </c>
      <c r="AV160">
        <v>5.6160000000000003E-3</v>
      </c>
      <c r="AW160">
        <f t="shared" si="6"/>
        <v>0.71884800000000004</v>
      </c>
      <c r="AX160">
        <f t="shared" si="7"/>
        <v>4.4928000000000003E-2</v>
      </c>
      <c r="AZ160" t="s">
        <v>118</v>
      </c>
      <c r="BA160">
        <v>178.06357</v>
      </c>
      <c r="BB160">
        <v>5.6160000000000003E-3</v>
      </c>
      <c r="BC160">
        <v>207864288564</v>
      </c>
      <c r="BD160">
        <v>1167360000</v>
      </c>
      <c r="KZ160" t="s">
        <v>2</v>
      </c>
      <c r="LP160" t="s">
        <v>2</v>
      </c>
    </row>
    <row r="161" spans="1:328" x14ac:dyDescent="0.25">
      <c r="A161" s="1" t="s">
        <v>29</v>
      </c>
      <c r="B161" t="s">
        <v>0</v>
      </c>
      <c r="Y161" s="1" t="s">
        <v>29</v>
      </c>
      <c r="Z161" t="s">
        <v>0</v>
      </c>
      <c r="AU161">
        <v>0.101483</v>
      </c>
      <c r="AV161">
        <v>5.6480000000000002E-3</v>
      </c>
      <c r="AW161">
        <f t="shared" si="6"/>
        <v>0.72294400000000003</v>
      </c>
      <c r="AX161">
        <f t="shared" si="7"/>
        <v>4.5184000000000002E-2</v>
      </c>
      <c r="AZ161" t="s">
        <v>119</v>
      </c>
      <c r="BA161">
        <v>177.06251800000001</v>
      </c>
      <c r="BB161">
        <v>5.6480000000000002E-3</v>
      </c>
      <c r="BC161">
        <v>206695701433</v>
      </c>
      <c r="BD161">
        <v>1167360000</v>
      </c>
      <c r="KY161" s="1" t="s">
        <v>29</v>
      </c>
      <c r="KZ161" t="s">
        <v>0</v>
      </c>
      <c r="LO161" s="1" t="s">
        <v>29</v>
      </c>
      <c r="LP161" t="s">
        <v>0</v>
      </c>
    </row>
    <row r="162" spans="1:328" x14ac:dyDescent="0.25">
      <c r="B162" t="s">
        <v>1</v>
      </c>
      <c r="Z162" t="s">
        <v>1</v>
      </c>
      <c r="AU162">
        <v>0.10136000000000001</v>
      </c>
      <c r="AV162">
        <v>5.5890000000000002E-3</v>
      </c>
      <c r="AW162">
        <f t="shared" si="6"/>
        <v>0.71539200000000003</v>
      </c>
      <c r="AX162">
        <f t="shared" si="7"/>
        <v>4.4712000000000002E-2</v>
      </c>
      <c r="AZ162" t="s">
        <v>120</v>
      </c>
      <c r="BA162">
        <v>178.925702</v>
      </c>
      <c r="BB162">
        <v>5.5890000000000002E-3</v>
      </c>
      <c r="BC162">
        <v>208870707829</v>
      </c>
      <c r="BD162">
        <v>1167360000</v>
      </c>
      <c r="KZ162" t="s">
        <v>1</v>
      </c>
      <c r="LP162" t="s">
        <v>1</v>
      </c>
    </row>
    <row r="163" spans="1:328" x14ac:dyDescent="0.25">
      <c r="B163" t="s">
        <v>2</v>
      </c>
      <c r="Z163" t="s">
        <v>2</v>
      </c>
      <c r="AU163">
        <v>9.8815E-2</v>
      </c>
      <c r="AV163">
        <v>5.5279999999999999E-3</v>
      </c>
      <c r="AW163">
        <f t="shared" si="6"/>
        <v>0.70758399999999999</v>
      </c>
      <c r="AX163">
        <f t="shared" si="7"/>
        <v>4.4223999999999999E-2</v>
      </c>
      <c r="AZ163" t="s">
        <v>121</v>
      </c>
      <c r="BA163">
        <v>180.888724</v>
      </c>
      <c r="BB163">
        <v>5.5279999999999999E-3</v>
      </c>
      <c r="BC163">
        <v>211162260768</v>
      </c>
      <c r="BD163">
        <v>1167360000</v>
      </c>
      <c r="KZ163" t="s">
        <v>2</v>
      </c>
      <c r="LP163" t="s">
        <v>2</v>
      </c>
    </row>
    <row r="164" spans="1:328" x14ac:dyDescent="0.25">
      <c r="A164" s="1">
        <v>448</v>
      </c>
      <c r="B164" t="s">
        <v>0</v>
      </c>
      <c r="Y164" s="1">
        <v>448</v>
      </c>
      <c r="Z164" t="s">
        <v>0</v>
      </c>
      <c r="AU164">
        <v>0.100244</v>
      </c>
      <c r="AV164">
        <v>5.5440000000000003E-3</v>
      </c>
      <c r="AW164">
        <f t="shared" si="6"/>
        <v>0.70963200000000004</v>
      </c>
      <c r="AX164">
        <f t="shared" si="7"/>
        <v>4.4352000000000003E-2</v>
      </c>
      <c r="AZ164" t="s">
        <v>122</v>
      </c>
      <c r="BA164">
        <v>180.366277</v>
      </c>
      <c r="BB164">
        <v>5.5440000000000003E-3</v>
      </c>
      <c r="BC164">
        <v>210552377646</v>
      </c>
      <c r="BD164">
        <v>1167360000</v>
      </c>
      <c r="KY164" s="1">
        <v>448</v>
      </c>
      <c r="KZ164" t="s">
        <v>0</v>
      </c>
      <c r="LO164" s="1">
        <v>448</v>
      </c>
      <c r="LP164" t="s">
        <v>0</v>
      </c>
    </row>
    <row r="165" spans="1:328" x14ac:dyDescent="0.25">
      <c r="B165" t="s">
        <v>1</v>
      </c>
      <c r="Z165" t="s">
        <v>1</v>
      </c>
      <c r="AU165">
        <v>0.101948</v>
      </c>
      <c r="AV165">
        <v>5.6309999999999997E-3</v>
      </c>
      <c r="AW165">
        <f t="shared" si="6"/>
        <v>0.72076799999999996</v>
      </c>
      <c r="AX165">
        <f t="shared" si="7"/>
        <v>4.5047999999999998E-2</v>
      </c>
      <c r="AZ165" t="s">
        <v>123</v>
      </c>
      <c r="BA165">
        <v>177.585092</v>
      </c>
      <c r="BB165">
        <v>5.6309999999999997E-3</v>
      </c>
      <c r="BC165">
        <v>207305733209</v>
      </c>
      <c r="BD165">
        <v>1167360000</v>
      </c>
      <c r="KZ165" t="s">
        <v>1</v>
      </c>
      <c r="LP165" t="s">
        <v>1</v>
      </c>
    </row>
    <row r="166" spans="1:328" x14ac:dyDescent="0.25">
      <c r="B166" t="s">
        <v>2</v>
      </c>
      <c r="Z166" t="s">
        <v>2</v>
      </c>
      <c r="AU166">
        <v>9.9755999999999997E-2</v>
      </c>
      <c r="AV166">
        <v>5.6129999999999999E-3</v>
      </c>
      <c r="AW166">
        <f t="shared" si="6"/>
        <v>0.71846399999999999</v>
      </c>
      <c r="AX166">
        <f t="shared" si="7"/>
        <v>4.4903999999999999E-2</v>
      </c>
      <c r="AZ166" t="s">
        <v>124</v>
      </c>
      <c r="BA166">
        <v>178.160966</v>
      </c>
      <c r="BB166">
        <v>5.6129999999999999E-3</v>
      </c>
      <c r="BC166">
        <v>207977984860</v>
      </c>
      <c r="BD166">
        <v>1167360000</v>
      </c>
      <c r="KZ166" t="s">
        <v>2</v>
      </c>
      <c r="LP166" t="s">
        <v>2</v>
      </c>
    </row>
    <row r="167" spans="1:328" x14ac:dyDescent="0.25">
      <c r="A167" s="1" t="s">
        <v>30</v>
      </c>
      <c r="B167" t="s">
        <v>0</v>
      </c>
      <c r="Y167" s="1" t="s">
        <v>30</v>
      </c>
      <c r="Z167" t="s">
        <v>0</v>
      </c>
      <c r="AU167">
        <v>0.101646</v>
      </c>
      <c r="AV167">
        <v>5.5510000000000004E-3</v>
      </c>
      <c r="AW167">
        <f t="shared" si="6"/>
        <v>0.71052800000000005</v>
      </c>
      <c r="AX167">
        <f t="shared" si="7"/>
        <v>4.4408000000000003E-2</v>
      </c>
      <c r="AZ167" t="s">
        <v>125</v>
      </c>
      <c r="BA167">
        <v>180.14883800000001</v>
      </c>
      <c r="BB167">
        <v>5.5510000000000004E-3</v>
      </c>
      <c r="BC167">
        <v>210298548089</v>
      </c>
      <c r="BD167">
        <v>1167360000</v>
      </c>
      <c r="KY167" s="1" t="s">
        <v>30</v>
      </c>
      <c r="KZ167" t="s">
        <v>0</v>
      </c>
      <c r="LO167" s="1" t="s">
        <v>30</v>
      </c>
      <c r="LP167" t="s">
        <v>0</v>
      </c>
    </row>
    <row r="168" spans="1:328" x14ac:dyDescent="0.25">
      <c r="B168" t="s">
        <v>1</v>
      </c>
      <c r="Z168" t="s">
        <v>1</v>
      </c>
      <c r="AU168">
        <v>0.102297</v>
      </c>
      <c r="AV168">
        <v>5.5620000000000001E-3</v>
      </c>
      <c r="AW168">
        <f t="shared" si="6"/>
        <v>0.71193600000000001</v>
      </c>
      <c r="AX168">
        <f t="shared" si="7"/>
        <v>4.4496000000000001E-2</v>
      </c>
      <c r="AZ168" t="s">
        <v>126</v>
      </c>
      <c r="BA168">
        <v>179.7861</v>
      </c>
      <c r="BB168">
        <v>5.5620000000000001E-3</v>
      </c>
      <c r="BC168">
        <v>209875101333</v>
      </c>
      <c r="BD168">
        <v>1167360000</v>
      </c>
      <c r="KZ168" t="s">
        <v>1</v>
      </c>
      <c r="LP168" t="s">
        <v>1</v>
      </c>
    </row>
    <row r="169" spans="1:328" x14ac:dyDescent="0.25">
      <c r="B169" t="s">
        <v>2</v>
      </c>
      <c r="Z169" t="s">
        <v>2</v>
      </c>
      <c r="AU169">
        <v>0.102825</v>
      </c>
      <c r="AV169">
        <v>5.5970000000000004E-3</v>
      </c>
      <c r="AW169">
        <f t="shared" si="6"/>
        <v>0.71641600000000005</v>
      </c>
      <c r="AX169">
        <f t="shared" si="7"/>
        <v>4.4776000000000003E-2</v>
      </c>
      <c r="AZ169" t="s">
        <v>127</v>
      </c>
      <c r="BA169">
        <v>178.656971</v>
      </c>
      <c r="BB169">
        <v>5.5970000000000004E-3</v>
      </c>
      <c r="BC169">
        <v>208557001324</v>
      </c>
      <c r="BD169">
        <v>1167360000</v>
      </c>
      <c r="KZ169" t="s">
        <v>2</v>
      </c>
      <c r="LP169" t="s">
        <v>2</v>
      </c>
    </row>
    <row r="170" spans="1:328" x14ac:dyDescent="0.25">
      <c r="A170" s="1">
        <v>512</v>
      </c>
      <c r="B170" t="s">
        <v>0</v>
      </c>
      <c r="Y170" s="1">
        <v>512</v>
      </c>
      <c r="Z170" t="s">
        <v>0</v>
      </c>
      <c r="AU170">
        <v>0.101421</v>
      </c>
      <c r="AV170">
        <v>5.6169999999999996E-3</v>
      </c>
      <c r="AW170">
        <f t="shared" si="6"/>
        <v>0.71897599999999995</v>
      </c>
      <c r="AX170">
        <f t="shared" si="7"/>
        <v>4.4935999999999997E-2</v>
      </c>
      <c r="AZ170" t="s">
        <v>128</v>
      </c>
      <c r="BA170">
        <v>178.035988</v>
      </c>
      <c r="BB170">
        <v>5.6169999999999996E-3</v>
      </c>
      <c r="BC170">
        <v>207832091529</v>
      </c>
      <c r="BD170">
        <v>1167360000</v>
      </c>
      <c r="KY170" s="1">
        <v>512</v>
      </c>
      <c r="KZ170" t="s">
        <v>0</v>
      </c>
      <c r="LO170" s="1">
        <v>512</v>
      </c>
      <c r="LP170" t="s">
        <v>0</v>
      </c>
    </row>
    <row r="171" spans="1:328" x14ac:dyDescent="0.25">
      <c r="B171" t="s">
        <v>1</v>
      </c>
      <c r="Z171" t="s">
        <v>1</v>
      </c>
      <c r="AU171">
        <v>0.10294300000000001</v>
      </c>
      <c r="AV171">
        <v>5.6039999999999996E-3</v>
      </c>
      <c r="AW171">
        <f t="shared" si="6"/>
        <v>0.71731199999999995</v>
      </c>
      <c r="AX171">
        <f t="shared" si="7"/>
        <v>4.4831999999999997E-2</v>
      </c>
      <c r="AZ171" t="s">
        <v>129</v>
      </c>
      <c r="BA171">
        <v>178.43781899999999</v>
      </c>
      <c r="BB171">
        <v>5.6039999999999996E-3</v>
      </c>
      <c r="BC171">
        <v>208301172017</v>
      </c>
      <c r="BD171">
        <v>1167360000</v>
      </c>
      <c r="KZ171" t="s">
        <v>1</v>
      </c>
      <c r="LP171" t="s">
        <v>1</v>
      </c>
    </row>
    <row r="172" spans="1:328" x14ac:dyDescent="0.25">
      <c r="B172" t="s">
        <v>2</v>
      </c>
      <c r="Z172" t="s">
        <v>2</v>
      </c>
      <c r="AU172">
        <v>0.102224</v>
      </c>
      <c r="AV172">
        <v>5.5589999999999997E-3</v>
      </c>
      <c r="AW172">
        <f t="shared" si="6"/>
        <v>0.71155199999999996</v>
      </c>
      <c r="AX172">
        <f t="shared" si="7"/>
        <v>4.4471999999999998E-2</v>
      </c>
      <c r="AZ172" t="s">
        <v>130</v>
      </c>
      <c r="BA172">
        <v>179.89329699999999</v>
      </c>
      <c r="BB172">
        <v>5.5589999999999997E-3</v>
      </c>
      <c r="BC172">
        <v>210000239098</v>
      </c>
      <c r="BD172">
        <v>1167360000</v>
      </c>
      <c r="KZ172" t="s">
        <v>2</v>
      </c>
      <c r="LP172" t="s">
        <v>2</v>
      </c>
    </row>
    <row r="173" spans="1:328" x14ac:dyDescent="0.25">
      <c r="A173" s="1" t="s">
        <v>31</v>
      </c>
      <c r="B173" t="s">
        <v>0</v>
      </c>
      <c r="Y173" s="1" t="s">
        <v>31</v>
      </c>
      <c r="Z173" t="s">
        <v>0</v>
      </c>
      <c r="AU173">
        <v>0.100427</v>
      </c>
      <c r="AV173">
        <v>5.5690000000000002E-3</v>
      </c>
      <c r="AW173">
        <f t="shared" si="6"/>
        <v>0.71283200000000002</v>
      </c>
      <c r="AX173">
        <f t="shared" si="7"/>
        <v>4.4552000000000001E-2</v>
      </c>
      <c r="AZ173" t="s">
        <v>131</v>
      </c>
      <c r="BA173">
        <v>179.57982200000001</v>
      </c>
      <c r="BB173">
        <v>5.5690000000000002E-3</v>
      </c>
      <c r="BC173">
        <v>209634300678</v>
      </c>
      <c r="BD173">
        <v>1167360000</v>
      </c>
      <c r="KY173" s="1" t="s">
        <v>31</v>
      </c>
      <c r="KZ173" t="s">
        <v>0</v>
      </c>
      <c r="LO173" s="1" t="s">
        <v>31</v>
      </c>
      <c r="LP173" t="s">
        <v>0</v>
      </c>
    </row>
    <row r="174" spans="1:328" x14ac:dyDescent="0.25">
      <c r="B174" t="s">
        <v>1</v>
      </c>
      <c r="Z174" t="s">
        <v>1</v>
      </c>
      <c r="AV174">
        <v>5.6220000000000003E-3</v>
      </c>
      <c r="AW174">
        <f t="shared" si="6"/>
        <v>0.71961600000000003</v>
      </c>
      <c r="AX174">
        <f t="shared" si="7"/>
        <v>4.4976000000000002E-2</v>
      </c>
      <c r="AZ174" t="s">
        <v>132</v>
      </c>
      <c r="BA174">
        <v>177.87060299999999</v>
      </c>
      <c r="BB174">
        <v>5.6220000000000003E-3</v>
      </c>
      <c r="BC174">
        <v>207639026542</v>
      </c>
      <c r="BD174">
        <v>1167360000</v>
      </c>
      <c r="KZ174" t="s">
        <v>1</v>
      </c>
      <c r="LP174" t="s">
        <v>1</v>
      </c>
    </row>
    <row r="175" spans="1:328" x14ac:dyDescent="0.25">
      <c r="B175" t="s">
        <v>2</v>
      </c>
      <c r="Z175" t="s">
        <v>2</v>
      </c>
      <c r="AV175">
        <v>5.6909999999999999E-3</v>
      </c>
      <c r="AW175">
        <f t="shared" si="6"/>
        <v>0.72844799999999998</v>
      </c>
      <c r="AX175">
        <f t="shared" si="7"/>
        <v>4.5527999999999999E-2</v>
      </c>
      <c r="AZ175" t="s">
        <v>133</v>
      </c>
      <c r="BA175">
        <v>175.70931999999999</v>
      </c>
      <c r="BB175">
        <v>5.6909999999999999E-3</v>
      </c>
      <c r="BC175">
        <v>205116032005</v>
      </c>
      <c r="BD175">
        <v>1167360000</v>
      </c>
      <c r="KZ175" t="s">
        <v>2</v>
      </c>
      <c r="LP175" t="s">
        <v>2</v>
      </c>
    </row>
    <row r="176" spans="1:328" x14ac:dyDescent="0.25">
      <c r="A176" s="1">
        <v>640</v>
      </c>
      <c r="B176" t="s">
        <v>0</v>
      </c>
      <c r="Y176" s="1">
        <v>640</v>
      </c>
      <c r="Z176" t="s">
        <v>0</v>
      </c>
      <c r="AV176">
        <v>5.6769999999999998E-3</v>
      </c>
      <c r="AW176">
        <f t="shared" si="6"/>
        <v>0.72665599999999997</v>
      </c>
      <c r="AX176">
        <f t="shared" si="7"/>
        <v>4.5415999999999998E-2</v>
      </c>
      <c r="AZ176" t="s">
        <v>134</v>
      </c>
      <c r="BA176">
        <v>176.13553300000001</v>
      </c>
      <c r="BB176">
        <v>5.6769999999999998E-3</v>
      </c>
      <c r="BC176">
        <v>205613576361</v>
      </c>
      <c r="BD176">
        <v>1167360000</v>
      </c>
      <c r="KY176" s="1">
        <v>640</v>
      </c>
      <c r="KZ176" t="s">
        <v>0</v>
      </c>
      <c r="LO176" s="1">
        <v>640</v>
      </c>
      <c r="LP176" t="s">
        <v>0</v>
      </c>
    </row>
    <row r="177" spans="1:328" x14ac:dyDescent="0.25">
      <c r="B177" t="s">
        <v>1</v>
      </c>
      <c r="Z177" t="s">
        <v>1</v>
      </c>
      <c r="AU177">
        <v>9.9838999999999997E-2</v>
      </c>
      <c r="AW177" t="str">
        <f t="shared" si="6"/>
        <v/>
      </c>
      <c r="AX177" t="str">
        <f t="shared" si="7"/>
        <v/>
      </c>
      <c r="KZ177" t="s">
        <v>1</v>
      </c>
      <c r="LP177" t="s">
        <v>1</v>
      </c>
    </row>
    <row r="178" spans="1:328" x14ac:dyDescent="0.25">
      <c r="B178" t="s">
        <v>2</v>
      </c>
      <c r="Z178" t="s">
        <v>2</v>
      </c>
      <c r="AU178">
        <v>9.8138000000000003E-2</v>
      </c>
      <c r="AW178" t="str">
        <f t="shared" si="6"/>
        <v/>
      </c>
      <c r="AX178" t="str">
        <f t="shared" si="7"/>
        <v/>
      </c>
      <c r="AZ178" t="s">
        <v>95</v>
      </c>
      <c r="KZ178" t="s">
        <v>2</v>
      </c>
      <c r="LP178" t="s">
        <v>2</v>
      </c>
    </row>
    <row r="179" spans="1:328" x14ac:dyDescent="0.25">
      <c r="A179" s="1" t="s">
        <v>32</v>
      </c>
      <c r="B179" t="s">
        <v>0</v>
      </c>
      <c r="Y179" s="1" t="s">
        <v>32</v>
      </c>
      <c r="Z179" t="s">
        <v>0</v>
      </c>
      <c r="AU179">
        <v>9.9388000000000004E-2</v>
      </c>
      <c r="AW179" t="str">
        <f t="shared" si="6"/>
        <v/>
      </c>
      <c r="AX179" t="str">
        <f t="shared" si="7"/>
        <v/>
      </c>
      <c r="KY179" s="1" t="s">
        <v>32</v>
      </c>
      <c r="KZ179" t="s">
        <v>0</v>
      </c>
      <c r="LO179" s="1" t="s">
        <v>32</v>
      </c>
      <c r="LP179" t="s">
        <v>0</v>
      </c>
    </row>
    <row r="180" spans="1:328" x14ac:dyDescent="0.25">
      <c r="B180" t="s">
        <v>1</v>
      </c>
      <c r="Z180" t="s">
        <v>1</v>
      </c>
      <c r="AU180">
        <v>9.9824999999999997E-2</v>
      </c>
      <c r="AV180">
        <v>5.3769999999999998E-3</v>
      </c>
      <c r="AW180">
        <f t="shared" si="6"/>
        <v>0.68825599999999998</v>
      </c>
      <c r="AX180">
        <f t="shared" si="7"/>
        <v>4.3015999999999999E-2</v>
      </c>
      <c r="AZ180" t="s">
        <v>115</v>
      </c>
      <c r="BA180">
        <v>185.97992300000001</v>
      </c>
      <c r="BB180">
        <v>5.3769999999999998E-3</v>
      </c>
      <c r="BC180">
        <v>217105523466</v>
      </c>
      <c r="BD180">
        <v>1167360000</v>
      </c>
      <c r="KZ180" t="s">
        <v>1</v>
      </c>
      <c r="LP180" t="s">
        <v>1</v>
      </c>
    </row>
    <row r="181" spans="1:328" x14ac:dyDescent="0.25">
      <c r="B181" t="s">
        <v>2</v>
      </c>
      <c r="Z181" t="s">
        <v>2</v>
      </c>
      <c r="AU181">
        <v>0.100243</v>
      </c>
      <c r="AV181">
        <v>5.6039999999999996E-3</v>
      </c>
      <c r="AW181">
        <f t="shared" si="6"/>
        <v>0.71731199999999995</v>
      </c>
      <c r="AX181">
        <f t="shared" si="7"/>
        <v>4.4831999999999997E-2</v>
      </c>
      <c r="AZ181" t="s">
        <v>116</v>
      </c>
      <c r="BA181">
        <v>178.43535</v>
      </c>
      <c r="BB181">
        <v>5.6039999999999996E-3</v>
      </c>
      <c r="BC181">
        <v>208298290342</v>
      </c>
      <c r="BD181">
        <v>1167360000</v>
      </c>
      <c r="KZ181" t="s">
        <v>2</v>
      </c>
      <c r="LP181" t="s">
        <v>2</v>
      </c>
    </row>
    <row r="182" spans="1:328" x14ac:dyDescent="0.25">
      <c r="A182" s="1">
        <v>768</v>
      </c>
      <c r="B182" t="s">
        <v>0</v>
      </c>
      <c r="Y182" s="1">
        <v>768</v>
      </c>
      <c r="Z182" t="s">
        <v>0</v>
      </c>
      <c r="AU182">
        <v>9.8682000000000006E-2</v>
      </c>
      <c r="AV182">
        <v>5.6379999999999998E-3</v>
      </c>
      <c r="AW182">
        <f t="shared" si="6"/>
        <v>0.72166399999999997</v>
      </c>
      <c r="AX182">
        <f t="shared" si="7"/>
        <v>4.5103999999999998E-2</v>
      </c>
      <c r="AZ182" t="s">
        <v>117</v>
      </c>
      <c r="BA182">
        <v>177.383422</v>
      </c>
      <c r="BB182">
        <v>5.6379999999999998E-3</v>
      </c>
      <c r="BC182">
        <v>207070311867</v>
      </c>
      <c r="BD182">
        <v>1167360000</v>
      </c>
      <c r="KY182" s="1">
        <v>768</v>
      </c>
      <c r="KZ182" t="s">
        <v>0</v>
      </c>
      <c r="LO182" s="1">
        <v>768</v>
      </c>
      <c r="LP182" t="s">
        <v>0</v>
      </c>
    </row>
    <row r="183" spans="1:328" x14ac:dyDescent="0.25">
      <c r="B183" t="s">
        <v>1</v>
      </c>
      <c r="Z183" t="s">
        <v>1</v>
      </c>
      <c r="AU183">
        <v>9.8030000000000006E-2</v>
      </c>
      <c r="AV183">
        <v>5.5900000000000004E-3</v>
      </c>
      <c r="AW183">
        <f t="shared" si="6"/>
        <v>0.71552000000000004</v>
      </c>
      <c r="AX183">
        <f t="shared" si="7"/>
        <v>4.4720000000000003E-2</v>
      </c>
      <c r="AZ183" t="s">
        <v>118</v>
      </c>
      <c r="BA183">
        <v>178.905282</v>
      </c>
      <c r="BB183">
        <v>5.5900000000000004E-3</v>
      </c>
      <c r="BC183">
        <v>208846870351</v>
      </c>
      <c r="BD183">
        <v>1167360000</v>
      </c>
      <c r="KZ183" t="s">
        <v>1</v>
      </c>
      <c r="LP183" t="s">
        <v>1</v>
      </c>
    </row>
    <row r="184" spans="1:328" x14ac:dyDescent="0.25">
      <c r="B184" t="s">
        <v>2</v>
      </c>
      <c r="Z184" t="s">
        <v>2</v>
      </c>
      <c r="AU184">
        <v>9.7891000000000006E-2</v>
      </c>
      <c r="AV184">
        <v>5.6059999999999999E-3</v>
      </c>
      <c r="AW184">
        <f t="shared" si="6"/>
        <v>0.71756799999999998</v>
      </c>
      <c r="AX184">
        <f t="shared" si="7"/>
        <v>4.4847999999999999E-2</v>
      </c>
      <c r="AZ184" t="s">
        <v>119</v>
      </c>
      <c r="BA184">
        <v>178.38228599999999</v>
      </c>
      <c r="BB184">
        <v>5.6059999999999999E-3</v>
      </c>
      <c r="BC184">
        <v>208236345965</v>
      </c>
      <c r="BD184">
        <v>1167360000</v>
      </c>
      <c r="KZ184" t="s">
        <v>2</v>
      </c>
      <c r="LP184" t="s">
        <v>2</v>
      </c>
    </row>
    <row r="185" spans="1:328" x14ac:dyDescent="0.25">
      <c r="A185" s="1" t="s">
        <v>33</v>
      </c>
      <c r="B185" t="s">
        <v>0</v>
      </c>
      <c r="Y185" s="1" t="s">
        <v>33</v>
      </c>
      <c r="Z185" t="s">
        <v>0</v>
      </c>
      <c r="AU185">
        <v>9.9602999999999997E-2</v>
      </c>
      <c r="AV185">
        <v>5.5970000000000004E-3</v>
      </c>
      <c r="AW185">
        <f t="shared" si="6"/>
        <v>0.71641600000000005</v>
      </c>
      <c r="AX185">
        <f t="shared" si="7"/>
        <v>4.4776000000000003E-2</v>
      </c>
      <c r="AZ185" t="s">
        <v>120</v>
      </c>
      <c r="BA185">
        <v>178.67488599999999</v>
      </c>
      <c r="BB185">
        <v>5.5970000000000004E-3</v>
      </c>
      <c r="BC185">
        <v>208577914552</v>
      </c>
      <c r="BD185">
        <v>1167360000</v>
      </c>
      <c r="KY185" s="1" t="s">
        <v>33</v>
      </c>
      <c r="KZ185" t="s">
        <v>0</v>
      </c>
      <c r="LO185" s="1" t="s">
        <v>33</v>
      </c>
      <c r="LP185" t="s">
        <v>0</v>
      </c>
    </row>
    <row r="186" spans="1:328" x14ac:dyDescent="0.25">
      <c r="B186" t="s">
        <v>1</v>
      </c>
      <c r="Z186" t="s">
        <v>1</v>
      </c>
      <c r="AU186">
        <v>0.100423</v>
      </c>
      <c r="AV186">
        <v>5.6119999999999998E-3</v>
      </c>
      <c r="AW186">
        <f t="shared" si="6"/>
        <v>0.71833599999999997</v>
      </c>
      <c r="AX186">
        <f t="shared" si="7"/>
        <v>4.4895999999999998E-2</v>
      </c>
      <c r="AZ186" t="s">
        <v>121</v>
      </c>
      <c r="BA186">
        <v>178.176762</v>
      </c>
      <c r="BB186">
        <v>5.6119999999999998E-3</v>
      </c>
      <c r="BC186">
        <v>207996424724</v>
      </c>
      <c r="BD186">
        <v>1167360000</v>
      </c>
      <c r="KZ186" t="s">
        <v>1</v>
      </c>
      <c r="LP186" t="s">
        <v>1</v>
      </c>
    </row>
    <row r="187" spans="1:328" x14ac:dyDescent="0.25">
      <c r="B187" t="s">
        <v>2</v>
      </c>
      <c r="Z187" t="s">
        <v>2</v>
      </c>
      <c r="AU187">
        <v>9.8763000000000004E-2</v>
      </c>
      <c r="AV187">
        <v>5.6270000000000001E-3</v>
      </c>
      <c r="AW187">
        <f t="shared" si="6"/>
        <v>0.72025600000000001</v>
      </c>
      <c r="AX187">
        <f t="shared" si="7"/>
        <v>4.5016E-2</v>
      </c>
      <c r="AZ187" t="s">
        <v>122</v>
      </c>
      <c r="BA187">
        <v>177.72362100000001</v>
      </c>
      <c r="BB187">
        <v>5.6270000000000001E-3</v>
      </c>
      <c r="BC187">
        <v>207467446282</v>
      </c>
      <c r="BD187">
        <v>1167360000</v>
      </c>
      <c r="KZ187" t="s">
        <v>2</v>
      </c>
      <c r="LP187" t="s">
        <v>2</v>
      </c>
    </row>
    <row r="188" spans="1:328" x14ac:dyDescent="0.25">
      <c r="A188" s="1">
        <v>896</v>
      </c>
      <c r="B188" t="s">
        <v>0</v>
      </c>
      <c r="Y188" s="1">
        <v>896</v>
      </c>
      <c r="Z188" t="s">
        <v>0</v>
      </c>
      <c r="AU188">
        <v>0.101676</v>
      </c>
      <c r="AV188">
        <v>5.5880000000000001E-3</v>
      </c>
      <c r="AW188">
        <f t="shared" si="6"/>
        <v>0.71526400000000001</v>
      </c>
      <c r="AX188">
        <f t="shared" si="7"/>
        <v>4.4704000000000001E-2</v>
      </c>
      <c r="AZ188" t="s">
        <v>123</v>
      </c>
      <c r="BA188">
        <v>178.94649699999999</v>
      </c>
      <c r="BB188">
        <v>5.5880000000000001E-3</v>
      </c>
      <c r="BC188">
        <v>208894983130</v>
      </c>
      <c r="BD188">
        <v>1167360000</v>
      </c>
      <c r="KY188" s="1">
        <v>896</v>
      </c>
      <c r="KZ188" t="s">
        <v>0</v>
      </c>
      <c r="LO188" s="1">
        <v>896</v>
      </c>
      <c r="LP188" t="s">
        <v>0</v>
      </c>
    </row>
    <row r="189" spans="1:328" x14ac:dyDescent="0.25">
      <c r="B189" t="s">
        <v>1</v>
      </c>
      <c r="Z189" t="s">
        <v>1</v>
      </c>
      <c r="AU189">
        <v>9.8753999999999995E-2</v>
      </c>
      <c r="AV189">
        <v>5.6109999999999997E-3</v>
      </c>
      <c r="AW189">
        <f t="shared" si="6"/>
        <v>0.71820799999999996</v>
      </c>
      <c r="AX189">
        <f t="shared" si="7"/>
        <v>4.4887999999999997E-2</v>
      </c>
      <c r="AZ189" t="s">
        <v>124</v>
      </c>
      <c r="BA189">
        <v>178.214744</v>
      </c>
      <c r="BB189">
        <v>5.6109999999999997E-3</v>
      </c>
      <c r="BC189">
        <v>208040763780</v>
      </c>
      <c r="BD189">
        <v>1167360000</v>
      </c>
      <c r="KZ189" t="s">
        <v>1</v>
      </c>
      <c r="LP189" t="s">
        <v>1</v>
      </c>
    </row>
    <row r="190" spans="1:328" x14ac:dyDescent="0.25">
      <c r="B190" t="s">
        <v>2</v>
      </c>
      <c r="Z190" t="s">
        <v>2</v>
      </c>
      <c r="AU190">
        <v>0.10027</v>
      </c>
      <c r="AV190">
        <v>5.5909999999999996E-3</v>
      </c>
      <c r="AW190">
        <f t="shared" si="6"/>
        <v>0.71564799999999995</v>
      </c>
      <c r="AX190">
        <f t="shared" si="7"/>
        <v>4.4727999999999997E-2</v>
      </c>
      <c r="AZ190" t="s">
        <v>125</v>
      </c>
      <c r="BA190">
        <v>178.861684</v>
      </c>
      <c r="BB190">
        <v>5.5909999999999996E-3</v>
      </c>
      <c r="BC190">
        <v>208795975500</v>
      </c>
      <c r="BD190">
        <v>1167360000</v>
      </c>
      <c r="KZ190" t="s">
        <v>2</v>
      </c>
      <c r="LP190" t="s">
        <v>2</v>
      </c>
    </row>
    <row r="191" spans="1:328" x14ac:dyDescent="0.25">
      <c r="A191" s="1" t="s">
        <v>34</v>
      </c>
      <c r="B191" t="s">
        <v>0</v>
      </c>
      <c r="Y191" s="1" t="s">
        <v>34</v>
      </c>
      <c r="Z191" t="s">
        <v>0</v>
      </c>
      <c r="AU191">
        <v>0.100508</v>
      </c>
      <c r="AV191">
        <v>5.594E-3</v>
      </c>
      <c r="AW191">
        <f t="shared" si="6"/>
        <v>0.716032</v>
      </c>
      <c r="AX191">
        <f t="shared" si="7"/>
        <v>4.4752E-2</v>
      </c>
      <c r="AZ191" t="s">
        <v>126</v>
      </c>
      <c r="BA191">
        <v>178.777242</v>
      </c>
      <c r="BB191">
        <v>5.594E-3</v>
      </c>
      <c r="BC191">
        <v>208697401438</v>
      </c>
      <c r="BD191">
        <v>1167360000</v>
      </c>
      <c r="KY191" s="1" t="s">
        <v>34</v>
      </c>
      <c r="KZ191" t="s">
        <v>0</v>
      </c>
      <c r="LO191" s="1" t="s">
        <v>34</v>
      </c>
      <c r="LP191" t="s">
        <v>0</v>
      </c>
    </row>
    <row r="192" spans="1:328" x14ac:dyDescent="0.25">
      <c r="B192" t="s">
        <v>1</v>
      </c>
      <c r="Z192" t="s">
        <v>1</v>
      </c>
      <c r="AU192">
        <v>0.10022</v>
      </c>
      <c r="AV192">
        <v>5.6010000000000001E-3</v>
      </c>
      <c r="AW192">
        <f t="shared" si="6"/>
        <v>0.71692800000000001</v>
      </c>
      <c r="AX192">
        <f t="shared" si="7"/>
        <v>4.4808000000000001E-2</v>
      </c>
      <c r="AZ192" t="s">
        <v>127</v>
      </c>
      <c r="BA192">
        <v>178.552877</v>
      </c>
      <c r="BB192">
        <v>5.6010000000000001E-3</v>
      </c>
      <c r="BC192">
        <v>208435486815</v>
      </c>
      <c r="BD192">
        <v>1167360000</v>
      </c>
      <c r="KZ192" t="s">
        <v>1</v>
      </c>
      <c r="LP192" t="s">
        <v>1</v>
      </c>
    </row>
    <row r="193" spans="1:328" x14ac:dyDescent="0.25">
      <c r="B193" t="s">
        <v>2</v>
      </c>
      <c r="Z193" t="s">
        <v>2</v>
      </c>
      <c r="AU193">
        <v>9.9540000000000003E-2</v>
      </c>
      <c r="AV193">
        <v>5.6090000000000003E-3</v>
      </c>
      <c r="AW193">
        <f t="shared" si="6"/>
        <v>0.71795200000000003</v>
      </c>
      <c r="AX193">
        <f t="shared" si="7"/>
        <v>4.4872000000000002E-2</v>
      </c>
      <c r="AZ193" t="s">
        <v>128</v>
      </c>
      <c r="BA193">
        <v>178.287038</v>
      </c>
      <c r="BB193">
        <v>5.6090000000000003E-3</v>
      </c>
      <c r="BC193">
        <v>208125156372</v>
      </c>
      <c r="BD193">
        <v>1167360000</v>
      </c>
      <c r="KZ193" t="s">
        <v>2</v>
      </c>
      <c r="LP193" t="s">
        <v>2</v>
      </c>
    </row>
    <row r="194" spans="1:328" x14ac:dyDescent="0.25">
      <c r="A194" s="1">
        <v>1024</v>
      </c>
      <c r="B194" t="s">
        <v>0</v>
      </c>
      <c r="Y194" s="1">
        <v>1024</v>
      </c>
      <c r="Z194" t="s">
        <v>0</v>
      </c>
      <c r="AU194">
        <v>9.9552000000000002E-2</v>
      </c>
      <c r="AV194">
        <v>5.581E-3</v>
      </c>
      <c r="AW194">
        <f t="shared" si="6"/>
        <v>0.714368</v>
      </c>
      <c r="AX194">
        <f t="shared" si="7"/>
        <v>4.4648E-2</v>
      </c>
      <c r="AZ194" t="s">
        <v>129</v>
      </c>
      <c r="BA194">
        <v>179.163781</v>
      </c>
      <c r="BB194">
        <v>5.581E-3</v>
      </c>
      <c r="BC194">
        <v>209148631872</v>
      </c>
      <c r="BD194">
        <v>1167360000</v>
      </c>
      <c r="KY194" s="1">
        <v>1024</v>
      </c>
      <c r="KZ194" t="s">
        <v>0</v>
      </c>
      <c r="LO194" s="1">
        <v>1024</v>
      </c>
      <c r="LP194" t="s">
        <v>0</v>
      </c>
    </row>
    <row r="195" spans="1:328" x14ac:dyDescent="0.25">
      <c r="B195" t="s">
        <v>1</v>
      </c>
      <c r="Z195" t="s">
        <v>1</v>
      </c>
      <c r="AU195">
        <v>9.9252999999999994E-2</v>
      </c>
      <c r="AV195">
        <v>5.5760000000000002E-3</v>
      </c>
      <c r="AW195">
        <f t="shared" si="6"/>
        <v>0.71372800000000003</v>
      </c>
      <c r="AX195">
        <f t="shared" si="7"/>
        <v>4.4608000000000002E-2</v>
      </c>
      <c r="AZ195" t="s">
        <v>130</v>
      </c>
      <c r="BA195">
        <v>179.33306400000001</v>
      </c>
      <c r="BB195">
        <v>5.5760000000000002E-3</v>
      </c>
      <c r="BC195">
        <v>209346246027</v>
      </c>
      <c r="BD195">
        <v>1167360000</v>
      </c>
      <c r="KZ195" t="s">
        <v>1</v>
      </c>
      <c r="LP195" t="s">
        <v>1</v>
      </c>
    </row>
    <row r="196" spans="1:328" x14ac:dyDescent="0.25">
      <c r="B196" t="s">
        <v>2</v>
      </c>
      <c r="Z196" t="s">
        <v>2</v>
      </c>
      <c r="AU196">
        <v>9.9262000000000003E-2</v>
      </c>
      <c r="AV196">
        <v>5.581E-3</v>
      </c>
      <c r="AW196">
        <f t="shared" si="6"/>
        <v>0.714368</v>
      </c>
      <c r="AX196">
        <f t="shared" si="7"/>
        <v>4.4648E-2</v>
      </c>
      <c r="AZ196" t="s">
        <v>131</v>
      </c>
      <c r="BA196">
        <v>179.19342499999999</v>
      </c>
      <c r="BB196">
        <v>5.581E-3</v>
      </c>
      <c r="BC196">
        <v>209183237089</v>
      </c>
      <c r="BD196">
        <v>1167360000</v>
      </c>
      <c r="KZ196" t="s">
        <v>2</v>
      </c>
      <c r="LP196" t="s">
        <v>2</v>
      </c>
    </row>
    <row r="197" spans="1:328" x14ac:dyDescent="0.25">
      <c r="A197" s="1" t="s">
        <v>35</v>
      </c>
      <c r="B197" t="s">
        <v>0</v>
      </c>
      <c r="Y197" s="1" t="s">
        <v>35</v>
      </c>
      <c r="Z197" t="s">
        <v>0</v>
      </c>
      <c r="AV197">
        <v>5.5700000000000003E-3</v>
      </c>
      <c r="AW197">
        <f t="shared" si="6"/>
        <v>0.71296000000000004</v>
      </c>
      <c r="AX197">
        <f t="shared" si="7"/>
        <v>4.4560000000000002E-2</v>
      </c>
      <c r="AZ197" t="s">
        <v>132</v>
      </c>
      <c r="BA197">
        <v>179.54279</v>
      </c>
      <c r="BB197">
        <v>5.5700000000000003E-3</v>
      </c>
      <c r="BC197">
        <v>209591070993</v>
      </c>
      <c r="BD197">
        <v>1167360000</v>
      </c>
      <c r="KY197" s="1" t="s">
        <v>35</v>
      </c>
      <c r="KZ197" t="s">
        <v>0</v>
      </c>
      <c r="LO197" s="1" t="s">
        <v>35</v>
      </c>
      <c r="LP197" t="s">
        <v>0</v>
      </c>
    </row>
    <row r="198" spans="1:328" x14ac:dyDescent="0.25">
      <c r="B198" t="s">
        <v>1</v>
      </c>
      <c r="Z198" t="s">
        <v>1</v>
      </c>
      <c r="AV198">
        <v>5.5669999999999999E-3</v>
      </c>
      <c r="AW198">
        <f t="shared" si="6"/>
        <v>0.71257599999999999</v>
      </c>
      <c r="AX198">
        <f t="shared" si="7"/>
        <v>4.4535999999999999E-2</v>
      </c>
      <c r="AZ198" t="s">
        <v>133</v>
      </c>
      <c r="BA198">
        <v>179.621681</v>
      </c>
      <c r="BB198">
        <v>5.5669999999999999E-3</v>
      </c>
      <c r="BC198">
        <v>209683165405</v>
      </c>
      <c r="BD198">
        <v>1167360000</v>
      </c>
      <c r="KZ198" t="s">
        <v>1</v>
      </c>
      <c r="LP198" t="s">
        <v>1</v>
      </c>
    </row>
    <row r="199" spans="1:328" x14ac:dyDescent="0.25">
      <c r="B199" t="s">
        <v>2</v>
      </c>
      <c r="Z199" t="s">
        <v>2</v>
      </c>
      <c r="AV199">
        <v>5.5919999999999997E-3</v>
      </c>
      <c r="AW199">
        <f t="shared" si="6"/>
        <v>0.71577599999999997</v>
      </c>
      <c r="AX199">
        <f t="shared" si="7"/>
        <v>4.4735999999999998E-2</v>
      </c>
      <c r="AZ199" t="s">
        <v>134</v>
      </c>
      <c r="BA199">
        <v>178.837119</v>
      </c>
      <c r="BB199">
        <v>5.5919999999999997E-3</v>
      </c>
      <c r="BC199">
        <v>208767299141</v>
      </c>
      <c r="BD199">
        <v>1167360000</v>
      </c>
      <c r="KZ199" t="s">
        <v>2</v>
      </c>
      <c r="LP199" t="s">
        <v>2</v>
      </c>
    </row>
    <row r="200" spans="1:328" x14ac:dyDescent="0.25">
      <c r="A200" s="1">
        <v>1280</v>
      </c>
      <c r="B200" t="s">
        <v>0</v>
      </c>
      <c r="Y200" s="1">
        <v>1280</v>
      </c>
      <c r="Z200" t="s">
        <v>0</v>
      </c>
      <c r="AW200" t="str">
        <f>IF(AV200&lt;&gt;"",16/2*AV200*16,"")</f>
        <v/>
      </c>
      <c r="AX200" t="str">
        <f t="shared" si="7"/>
        <v/>
      </c>
      <c r="KY200" s="1">
        <v>1280</v>
      </c>
      <c r="KZ200" t="s">
        <v>0</v>
      </c>
      <c r="LO200" s="1">
        <v>1280</v>
      </c>
      <c r="LP200" t="s">
        <v>0</v>
      </c>
    </row>
    <row r="201" spans="1:328" x14ac:dyDescent="0.25">
      <c r="B201" t="s">
        <v>1</v>
      </c>
      <c r="Z201" t="s">
        <v>1</v>
      </c>
      <c r="AW201" t="str">
        <f t="shared" si="6"/>
        <v/>
      </c>
      <c r="AX201" t="str">
        <f t="shared" si="7"/>
        <v/>
      </c>
      <c r="AZ201" t="s">
        <v>96</v>
      </c>
      <c r="KZ201" t="s">
        <v>1</v>
      </c>
      <c r="LP201" t="s">
        <v>1</v>
      </c>
    </row>
    <row r="202" spans="1:328" x14ac:dyDescent="0.25">
      <c r="B202" t="s">
        <v>2</v>
      </c>
      <c r="Z202" t="s">
        <v>2</v>
      </c>
      <c r="AU202">
        <v>1.1684429999999999</v>
      </c>
      <c r="AW202" t="str">
        <f t="shared" si="6"/>
        <v/>
      </c>
      <c r="AX202" t="str">
        <f t="shared" si="7"/>
        <v/>
      </c>
      <c r="KZ202" t="s">
        <v>2</v>
      </c>
      <c r="LP202" t="s">
        <v>2</v>
      </c>
    </row>
    <row r="203" spans="1:328" x14ac:dyDescent="0.25">
      <c r="A203" s="1" t="s">
        <v>36</v>
      </c>
      <c r="B203" t="s">
        <v>0</v>
      </c>
      <c r="Y203" s="1" t="s">
        <v>36</v>
      </c>
      <c r="Z203" t="s">
        <v>0</v>
      </c>
      <c r="AU203">
        <v>1.2126209999999999</v>
      </c>
      <c r="AV203">
        <v>5.2589999999999998E-3</v>
      </c>
      <c r="AW203">
        <f t="shared" si="6"/>
        <v>0.67315199999999997</v>
      </c>
      <c r="AX203">
        <f t="shared" si="7"/>
        <v>4.2071999999999998E-2</v>
      </c>
      <c r="AZ203" t="s">
        <v>115</v>
      </c>
      <c r="BA203">
        <v>190.13413</v>
      </c>
      <c r="BB203">
        <v>5.2589999999999998E-3</v>
      </c>
      <c r="BC203">
        <v>221954977499</v>
      </c>
      <c r="BD203">
        <v>1167360000</v>
      </c>
      <c r="KY203" s="1" t="s">
        <v>36</v>
      </c>
      <c r="KZ203" t="s">
        <v>0</v>
      </c>
      <c r="LO203" s="1" t="s">
        <v>36</v>
      </c>
      <c r="LP203" t="s">
        <v>0</v>
      </c>
    </row>
    <row r="204" spans="1:328" x14ac:dyDescent="0.25">
      <c r="B204" t="s">
        <v>1</v>
      </c>
      <c r="Z204" t="s">
        <v>1</v>
      </c>
      <c r="AU204">
        <v>1.3533200000000001</v>
      </c>
      <c r="AV204">
        <v>5.5160000000000001E-3</v>
      </c>
      <c r="AW204">
        <f t="shared" si="6"/>
        <v>0.70604800000000001</v>
      </c>
      <c r="AX204">
        <f t="shared" si="7"/>
        <v>4.4128000000000001E-2</v>
      </c>
      <c r="AZ204" t="s">
        <v>116</v>
      </c>
      <c r="BA204">
        <v>181.304237</v>
      </c>
      <c r="BB204">
        <v>5.5160000000000001E-3</v>
      </c>
      <c r="BC204">
        <v>211647314602</v>
      </c>
      <c r="BD204">
        <v>1167360000</v>
      </c>
      <c r="KZ204" t="s">
        <v>1</v>
      </c>
      <c r="LP204" t="s">
        <v>1</v>
      </c>
    </row>
    <row r="205" spans="1:328" x14ac:dyDescent="0.25">
      <c r="B205" t="s">
        <v>2</v>
      </c>
      <c r="Z205" t="s">
        <v>2</v>
      </c>
      <c r="AU205">
        <v>1.3563259999999999</v>
      </c>
      <c r="AV205">
        <v>5.5770000000000004E-3</v>
      </c>
      <c r="AW205">
        <f t="shared" si="6"/>
        <v>0.71385600000000005</v>
      </c>
      <c r="AX205">
        <f t="shared" si="7"/>
        <v>4.4616000000000003E-2</v>
      </c>
      <c r="AZ205" t="s">
        <v>117</v>
      </c>
      <c r="BA205">
        <v>179.321055</v>
      </c>
      <c r="BB205">
        <v>5.5770000000000004E-3</v>
      </c>
      <c r="BC205">
        <v>209332226601</v>
      </c>
      <c r="BD205">
        <v>1167360000</v>
      </c>
      <c r="KZ205" t="s">
        <v>2</v>
      </c>
      <c r="LP205" t="s">
        <v>2</v>
      </c>
    </row>
    <row r="206" spans="1:328" x14ac:dyDescent="0.25">
      <c r="A206" s="1">
        <v>1536</v>
      </c>
      <c r="B206" t="s">
        <v>0</v>
      </c>
      <c r="Y206" s="1">
        <v>1536</v>
      </c>
      <c r="Z206" t="s">
        <v>0</v>
      </c>
      <c r="AU206">
        <v>1.300567</v>
      </c>
      <c r="AV206">
        <v>5.587E-3</v>
      </c>
      <c r="AW206">
        <f t="shared" si="6"/>
        <v>0.71513599999999999</v>
      </c>
      <c r="AX206">
        <f t="shared" si="7"/>
        <v>4.4696E-2</v>
      </c>
      <c r="AZ206" t="s">
        <v>118</v>
      </c>
      <c r="BA206">
        <v>178.99039099999999</v>
      </c>
      <c r="BB206">
        <v>5.587E-3</v>
      </c>
      <c r="BC206">
        <v>208946223043</v>
      </c>
      <c r="BD206">
        <v>1167360000</v>
      </c>
      <c r="KY206" s="1">
        <v>1536</v>
      </c>
      <c r="KZ206" t="s">
        <v>0</v>
      </c>
      <c r="LO206" s="1">
        <v>1536</v>
      </c>
      <c r="LP206" t="s">
        <v>0</v>
      </c>
    </row>
    <row r="207" spans="1:328" x14ac:dyDescent="0.25">
      <c r="B207" t="s">
        <v>1</v>
      </c>
      <c r="Z207" t="s">
        <v>1</v>
      </c>
      <c r="AU207">
        <v>1.5768629999999999</v>
      </c>
      <c r="AV207">
        <v>5.5989999999999998E-3</v>
      </c>
      <c r="AW207">
        <f t="shared" si="6"/>
        <v>0.71667199999999998</v>
      </c>
      <c r="AX207">
        <f t="shared" si="7"/>
        <v>4.4791999999999998E-2</v>
      </c>
      <c r="AZ207" t="s">
        <v>119</v>
      </c>
      <c r="BA207">
        <v>178.616264</v>
      </c>
      <c r="BB207">
        <v>5.5989999999999998E-3</v>
      </c>
      <c r="BC207">
        <v>208509482017</v>
      </c>
      <c r="BD207">
        <v>1167360000</v>
      </c>
      <c r="KZ207" t="s">
        <v>1</v>
      </c>
      <c r="LP207" t="s">
        <v>1</v>
      </c>
    </row>
    <row r="208" spans="1:328" x14ac:dyDescent="0.25">
      <c r="B208" t="s">
        <v>2</v>
      </c>
      <c r="Z208" t="s">
        <v>2</v>
      </c>
      <c r="AU208">
        <v>1.562854</v>
      </c>
      <c r="AV208">
        <v>5.5950000000000001E-3</v>
      </c>
      <c r="AW208">
        <f t="shared" si="6"/>
        <v>0.71616000000000002</v>
      </c>
      <c r="AX208">
        <f t="shared" si="7"/>
        <v>4.4760000000000001E-2</v>
      </c>
      <c r="AZ208" t="s">
        <v>120</v>
      </c>
      <c r="BA208">
        <v>178.744293</v>
      </c>
      <c r="BB208">
        <v>5.5950000000000001E-3</v>
      </c>
      <c r="BC208">
        <v>208658937708</v>
      </c>
      <c r="BD208">
        <v>1167360000</v>
      </c>
      <c r="KZ208" t="s">
        <v>2</v>
      </c>
      <c r="LP208" t="s">
        <v>2</v>
      </c>
    </row>
    <row r="209" spans="1:328" x14ac:dyDescent="0.25">
      <c r="A209" s="1" t="s">
        <v>37</v>
      </c>
      <c r="B209" t="s">
        <v>0</v>
      </c>
      <c r="Y209" s="1" t="s">
        <v>37</v>
      </c>
      <c r="Z209" t="s">
        <v>0</v>
      </c>
      <c r="AU209">
        <v>1.348052</v>
      </c>
      <c r="AV209">
        <v>5.4850000000000003E-3</v>
      </c>
      <c r="AW209">
        <f t="shared" si="6"/>
        <v>0.70208000000000004</v>
      </c>
      <c r="AX209">
        <f t="shared" si="7"/>
        <v>4.3880000000000002E-2</v>
      </c>
      <c r="AZ209" t="s">
        <v>121</v>
      </c>
      <c r="BA209">
        <v>182.30680699999999</v>
      </c>
      <c r="BB209">
        <v>5.4850000000000003E-3</v>
      </c>
      <c r="BC209">
        <v>212817673709</v>
      </c>
      <c r="BD209">
        <v>1167360000</v>
      </c>
      <c r="KY209" s="1" t="s">
        <v>37</v>
      </c>
      <c r="KZ209" t="s">
        <v>0</v>
      </c>
      <c r="LO209" s="1" t="s">
        <v>37</v>
      </c>
      <c r="LP209" t="s">
        <v>0</v>
      </c>
    </row>
    <row r="210" spans="1:328" x14ac:dyDescent="0.25">
      <c r="B210" t="s">
        <v>1</v>
      </c>
      <c r="Z210" t="s">
        <v>1</v>
      </c>
      <c r="AU210">
        <v>1.3639429999999999</v>
      </c>
      <c r="AV210">
        <v>5.6030000000000003E-3</v>
      </c>
      <c r="AW210">
        <f t="shared" si="6"/>
        <v>0.71718400000000004</v>
      </c>
      <c r="AX210">
        <f t="shared" si="7"/>
        <v>4.4824000000000003E-2</v>
      </c>
      <c r="AZ210" t="s">
        <v>122</v>
      </c>
      <c r="BA210">
        <v>178.48355799999999</v>
      </c>
      <c r="BB210">
        <v>5.6030000000000003E-3</v>
      </c>
      <c r="BC210">
        <v>208354565807</v>
      </c>
      <c r="BD210">
        <v>1167360000</v>
      </c>
      <c r="KZ210" t="s">
        <v>1</v>
      </c>
      <c r="LP210" t="s">
        <v>1</v>
      </c>
    </row>
    <row r="211" spans="1:328" x14ac:dyDescent="0.25">
      <c r="B211" t="s">
        <v>2</v>
      </c>
      <c r="Z211" t="s">
        <v>2</v>
      </c>
      <c r="AU211">
        <v>1.687649</v>
      </c>
      <c r="AV211">
        <v>5.5900000000000004E-3</v>
      </c>
      <c r="AW211">
        <f t="shared" si="6"/>
        <v>0.71552000000000004</v>
      </c>
      <c r="AX211">
        <f t="shared" si="7"/>
        <v>4.4720000000000003E-2</v>
      </c>
      <c r="AZ211" t="s">
        <v>123</v>
      </c>
      <c r="BA211">
        <v>178.886143</v>
      </c>
      <c r="BB211">
        <v>5.5900000000000004E-3</v>
      </c>
      <c r="BC211">
        <v>208824528311</v>
      </c>
      <c r="BD211">
        <v>1167360000</v>
      </c>
      <c r="KZ211" t="s">
        <v>2</v>
      </c>
      <c r="LP211" t="s">
        <v>2</v>
      </c>
    </row>
    <row r="212" spans="1:328" x14ac:dyDescent="0.25">
      <c r="A212" s="1">
        <v>1792</v>
      </c>
      <c r="B212" t="s">
        <v>0</v>
      </c>
      <c r="Y212" s="1">
        <v>1792</v>
      </c>
      <c r="Z212" t="s">
        <v>0</v>
      </c>
      <c r="AU212">
        <v>1.594076</v>
      </c>
      <c r="AV212">
        <v>5.5919999999999997E-3</v>
      </c>
      <c r="AW212">
        <f t="shared" si="6"/>
        <v>0.71577599999999997</v>
      </c>
      <c r="AX212">
        <f t="shared" si="7"/>
        <v>4.4735999999999998E-2</v>
      </c>
      <c r="AZ212" t="s">
        <v>124</v>
      </c>
      <c r="BA212">
        <v>178.818442</v>
      </c>
      <c r="BB212">
        <v>5.5919999999999997E-3</v>
      </c>
      <c r="BC212">
        <v>208745496318</v>
      </c>
      <c r="BD212">
        <v>1167360000</v>
      </c>
      <c r="KY212" s="1">
        <v>1792</v>
      </c>
      <c r="KZ212" t="s">
        <v>0</v>
      </c>
      <c r="LO212" s="1">
        <v>1792</v>
      </c>
      <c r="LP212" t="s">
        <v>0</v>
      </c>
    </row>
    <row r="213" spans="1:328" x14ac:dyDescent="0.25">
      <c r="B213" t="s">
        <v>1</v>
      </c>
      <c r="Z213" t="s">
        <v>1</v>
      </c>
      <c r="AU213">
        <v>1.5242150000000001</v>
      </c>
      <c r="AV213">
        <v>5.5890000000000002E-3</v>
      </c>
      <c r="AW213">
        <f t="shared" si="6"/>
        <v>0.71539200000000003</v>
      </c>
      <c r="AX213">
        <f t="shared" si="7"/>
        <v>4.4712000000000002E-2</v>
      </c>
      <c r="AZ213" t="s">
        <v>125</v>
      </c>
      <c r="BA213">
        <v>178.92613700000001</v>
      </c>
      <c r="BB213">
        <v>5.5890000000000002E-3</v>
      </c>
      <c r="BC213">
        <v>208871215115</v>
      </c>
      <c r="BD213">
        <v>1167360000</v>
      </c>
      <c r="KZ213" t="s">
        <v>1</v>
      </c>
      <c r="LP213" t="s">
        <v>1</v>
      </c>
    </row>
    <row r="214" spans="1:328" x14ac:dyDescent="0.25">
      <c r="B214" t="s">
        <v>2</v>
      </c>
      <c r="Z214" t="s">
        <v>2</v>
      </c>
      <c r="AU214">
        <v>1.5395749999999999</v>
      </c>
      <c r="AV214">
        <v>5.5799999999999999E-3</v>
      </c>
      <c r="AW214">
        <f t="shared" si="6"/>
        <v>0.71423999999999999</v>
      </c>
      <c r="AX214">
        <f t="shared" si="7"/>
        <v>4.4639999999999999E-2</v>
      </c>
      <c r="AZ214" t="s">
        <v>126</v>
      </c>
      <c r="BA214">
        <v>179.20611400000001</v>
      </c>
      <c r="BB214">
        <v>5.5799999999999999E-3</v>
      </c>
      <c r="BC214">
        <v>209198049576</v>
      </c>
      <c r="BD214">
        <v>1167360000</v>
      </c>
      <c r="KZ214" t="s">
        <v>2</v>
      </c>
      <c r="LP214" t="s">
        <v>2</v>
      </c>
    </row>
    <row r="215" spans="1:328" x14ac:dyDescent="0.25">
      <c r="A215" s="1" t="s">
        <v>38</v>
      </c>
      <c r="B215" t="s">
        <v>0</v>
      </c>
      <c r="Y215" s="1" t="s">
        <v>38</v>
      </c>
      <c r="Z215" t="s">
        <v>0</v>
      </c>
      <c r="AU215">
        <v>1.3600589999999999</v>
      </c>
      <c r="AV215">
        <v>5.5760000000000002E-3</v>
      </c>
      <c r="AW215">
        <f t="shared" si="6"/>
        <v>0.71372800000000003</v>
      </c>
      <c r="AX215">
        <f t="shared" si="7"/>
        <v>4.4608000000000002E-2</v>
      </c>
      <c r="AZ215" t="s">
        <v>127</v>
      </c>
      <c r="BA215">
        <v>179.35514499999999</v>
      </c>
      <c r="BB215">
        <v>5.5760000000000002E-3</v>
      </c>
      <c r="BC215">
        <v>209372021961</v>
      </c>
      <c r="BD215">
        <v>1167360000</v>
      </c>
      <c r="KY215" s="1" t="s">
        <v>38</v>
      </c>
      <c r="KZ215" t="s">
        <v>0</v>
      </c>
      <c r="LO215" s="1" t="s">
        <v>38</v>
      </c>
      <c r="LP215" t="s">
        <v>0</v>
      </c>
    </row>
    <row r="216" spans="1:328" x14ac:dyDescent="0.25">
      <c r="B216" t="s">
        <v>1</v>
      </c>
      <c r="Z216" t="s">
        <v>1</v>
      </c>
      <c r="AU216">
        <v>1.907961</v>
      </c>
      <c r="AV216">
        <v>5.5180000000000003E-3</v>
      </c>
      <c r="AW216">
        <f t="shared" si="6"/>
        <v>0.70630400000000004</v>
      </c>
      <c r="AX216">
        <f t="shared" si="7"/>
        <v>4.4144000000000003E-2</v>
      </c>
      <c r="AZ216" t="s">
        <v>128</v>
      </c>
      <c r="BA216">
        <v>181.22169400000001</v>
      </c>
      <c r="BB216">
        <v>5.5180000000000003E-3</v>
      </c>
      <c r="BC216">
        <v>211550956518</v>
      </c>
      <c r="BD216">
        <v>1167360000</v>
      </c>
      <c r="KZ216" t="s">
        <v>1</v>
      </c>
      <c r="LP216" t="s">
        <v>1</v>
      </c>
    </row>
    <row r="217" spans="1:328" x14ac:dyDescent="0.25">
      <c r="B217" t="s">
        <v>2</v>
      </c>
      <c r="Z217" t="s">
        <v>2</v>
      </c>
      <c r="AU217">
        <v>1.8353539999999999</v>
      </c>
      <c r="AV217">
        <v>5.3670000000000002E-3</v>
      </c>
      <c r="AW217">
        <f t="shared" si="6"/>
        <v>0.68697600000000003</v>
      </c>
      <c r="AX217">
        <f t="shared" si="7"/>
        <v>4.2936000000000002E-2</v>
      </c>
      <c r="AZ217" t="s">
        <v>129</v>
      </c>
      <c r="BA217">
        <v>186.32273699999999</v>
      </c>
      <c r="BB217">
        <v>5.3670000000000002E-3</v>
      </c>
      <c r="BC217">
        <v>217505709750</v>
      </c>
      <c r="BD217">
        <v>1167360000</v>
      </c>
      <c r="KZ217" t="s">
        <v>2</v>
      </c>
      <c r="LP217" t="s">
        <v>2</v>
      </c>
    </row>
    <row r="218" spans="1:328" x14ac:dyDescent="0.25">
      <c r="A218" s="1">
        <v>2048</v>
      </c>
      <c r="B218" t="s">
        <v>0</v>
      </c>
      <c r="Y218" s="1">
        <v>2048</v>
      </c>
      <c r="Z218" t="s">
        <v>0</v>
      </c>
      <c r="AU218">
        <v>1.639607</v>
      </c>
      <c r="AV218">
        <v>5.359E-3</v>
      </c>
      <c r="AW218">
        <f t="shared" si="6"/>
        <v>0.68595200000000001</v>
      </c>
      <c r="AX218">
        <f t="shared" si="7"/>
        <v>4.2872E-2</v>
      </c>
      <c r="AZ218" t="s">
        <v>130</v>
      </c>
      <c r="BA218">
        <v>186.61477300000001</v>
      </c>
      <c r="BB218">
        <v>5.359E-3</v>
      </c>
      <c r="BC218">
        <v>217846621079</v>
      </c>
      <c r="BD218">
        <v>1167360000</v>
      </c>
      <c r="KY218" s="1">
        <v>2048</v>
      </c>
      <c r="KZ218" t="s">
        <v>0</v>
      </c>
      <c r="LO218" s="1">
        <v>2048</v>
      </c>
      <c r="LP218" t="s">
        <v>0</v>
      </c>
    </row>
    <row r="219" spans="1:328" x14ac:dyDescent="0.25">
      <c r="B219" t="s">
        <v>1</v>
      </c>
      <c r="Z219" t="s">
        <v>1</v>
      </c>
      <c r="AU219">
        <v>1.952966</v>
      </c>
      <c r="AV219">
        <v>5.3540000000000003E-3</v>
      </c>
      <c r="AW219">
        <f t="shared" si="6"/>
        <v>0.68531200000000003</v>
      </c>
      <c r="AX219">
        <f t="shared" si="7"/>
        <v>4.2832000000000002E-2</v>
      </c>
      <c r="AZ219" t="s">
        <v>131</v>
      </c>
      <c r="BA219">
        <v>186.78217599999999</v>
      </c>
      <c r="BB219">
        <v>5.3540000000000003E-3</v>
      </c>
      <c r="BC219">
        <v>218042041192</v>
      </c>
      <c r="BD219">
        <v>1167360000</v>
      </c>
      <c r="KZ219" t="s">
        <v>1</v>
      </c>
      <c r="LP219" t="s">
        <v>1</v>
      </c>
    </row>
    <row r="220" spans="1:328" x14ac:dyDescent="0.25">
      <c r="B220" t="s">
        <v>2</v>
      </c>
      <c r="Z220" t="s">
        <v>2</v>
      </c>
      <c r="AU220">
        <v>1.7994030000000001</v>
      </c>
      <c r="AV220">
        <v>4.9610000000000001E-3</v>
      </c>
      <c r="AW220">
        <f t="shared" si="6"/>
        <v>0.63500800000000002</v>
      </c>
      <c r="AX220">
        <f t="shared" si="7"/>
        <v>3.9688000000000001E-2</v>
      </c>
      <c r="AZ220" t="s">
        <v>132</v>
      </c>
      <c r="BA220">
        <v>201.59165100000001</v>
      </c>
      <c r="BB220">
        <v>4.9610000000000001E-3</v>
      </c>
      <c r="BC220">
        <v>235330029726</v>
      </c>
      <c r="BD220">
        <v>1167360000</v>
      </c>
      <c r="KZ220" t="s">
        <v>2</v>
      </c>
      <c r="LP220" t="s">
        <v>2</v>
      </c>
    </row>
    <row r="221" spans="1:328" x14ac:dyDescent="0.25">
      <c r="A221" s="1" t="s">
        <v>39</v>
      </c>
      <c r="B221" t="s">
        <v>0</v>
      </c>
      <c r="Y221" s="1" t="s">
        <v>39</v>
      </c>
      <c r="Z221" t="s">
        <v>0</v>
      </c>
      <c r="AU221">
        <v>1.4086460000000001</v>
      </c>
      <c r="AV221">
        <v>4.8440000000000002E-3</v>
      </c>
      <c r="AW221">
        <f t="shared" si="6"/>
        <v>0.62003200000000003</v>
      </c>
      <c r="AX221">
        <f t="shared" si="7"/>
        <v>3.8752000000000002E-2</v>
      </c>
      <c r="AZ221" t="s">
        <v>133</v>
      </c>
      <c r="BA221">
        <v>206.45631299999999</v>
      </c>
      <c r="BB221">
        <v>4.8440000000000002E-3</v>
      </c>
      <c r="BC221">
        <v>241008841219</v>
      </c>
      <c r="BD221">
        <v>1167360000</v>
      </c>
      <c r="KY221" s="1" t="s">
        <v>39</v>
      </c>
      <c r="KZ221" t="s">
        <v>0</v>
      </c>
      <c r="LO221" s="1" t="s">
        <v>39</v>
      </c>
      <c r="LP221" t="s">
        <v>0</v>
      </c>
    </row>
    <row r="222" spans="1:328" x14ac:dyDescent="0.25">
      <c r="B222" t="s">
        <v>1</v>
      </c>
      <c r="Z222" t="s">
        <v>1</v>
      </c>
      <c r="AV222">
        <v>4.797E-3</v>
      </c>
      <c r="AW222">
        <f t="shared" ref="AW222:AW233" si="8">IF(AV222&lt;&gt;"",16/2*AV222*16,"")</f>
        <v>0.61401600000000001</v>
      </c>
      <c r="AX222">
        <f t="shared" ref="AX222:AX224" si="9">IF(AV222&lt;&gt;"",16/2*AV222,"")</f>
        <v>3.8376E-2</v>
      </c>
      <c r="AZ222" t="s">
        <v>134</v>
      </c>
      <c r="BA222">
        <v>208.454937</v>
      </c>
      <c r="BB222">
        <v>4.797E-3</v>
      </c>
      <c r="BC222">
        <v>243341955757</v>
      </c>
      <c r="BD222">
        <v>1167360000</v>
      </c>
      <c r="KZ222" t="s">
        <v>1</v>
      </c>
      <c r="LP222" t="s">
        <v>1</v>
      </c>
    </row>
    <row r="223" spans="1:328" x14ac:dyDescent="0.25">
      <c r="B223" t="s">
        <v>2</v>
      </c>
      <c r="Z223" t="s">
        <v>2</v>
      </c>
      <c r="AW223" t="str">
        <f t="shared" si="8"/>
        <v/>
      </c>
      <c r="AX223" t="str">
        <f t="shared" si="9"/>
        <v/>
      </c>
      <c r="KZ223" t="s">
        <v>2</v>
      </c>
      <c r="LP223" t="s">
        <v>2</v>
      </c>
    </row>
    <row r="224" spans="1:328" x14ac:dyDescent="0.25">
      <c r="A224" s="1">
        <v>2560</v>
      </c>
      <c r="B224" t="s">
        <v>0</v>
      </c>
      <c r="Y224" s="1">
        <v>2560</v>
      </c>
      <c r="Z224" t="s">
        <v>0</v>
      </c>
      <c r="AW224" t="str">
        <f t="shared" si="8"/>
        <v/>
      </c>
      <c r="AX224" t="str">
        <f t="shared" si="9"/>
        <v/>
      </c>
      <c r="AZ224" t="s">
        <v>97</v>
      </c>
      <c r="KY224" s="1">
        <v>2560</v>
      </c>
      <c r="KZ224" t="s">
        <v>0</v>
      </c>
      <c r="LO224" s="1">
        <v>2560</v>
      </c>
      <c r="LP224" t="s">
        <v>0</v>
      </c>
    </row>
    <row r="225" spans="1:328" x14ac:dyDescent="0.25">
      <c r="B225" t="s">
        <v>1</v>
      </c>
      <c r="Z225" t="s">
        <v>1</v>
      </c>
      <c r="AU225">
        <v>0.69220899999999996</v>
      </c>
      <c r="AW225" t="str">
        <f t="shared" si="8"/>
        <v/>
      </c>
      <c r="AX225" t="str">
        <f>IF(AV225&lt;&gt;"",16/2*AV225,"")</f>
        <v/>
      </c>
      <c r="KZ225" t="s">
        <v>1</v>
      </c>
      <c r="LP225" t="s">
        <v>1</v>
      </c>
    </row>
    <row r="226" spans="1:328" x14ac:dyDescent="0.25">
      <c r="B226" t="s">
        <v>2</v>
      </c>
      <c r="Z226" t="s">
        <v>2</v>
      </c>
      <c r="AU226">
        <v>1.1612199999999999</v>
      </c>
      <c r="AW226" t="str">
        <f t="shared" si="8"/>
        <v/>
      </c>
      <c r="AX226" t="str">
        <f t="shared" ref="AX226:AX263" si="10">IF(AV226&lt;&gt;"",16/2*AV226,"")</f>
        <v/>
      </c>
      <c r="AZ226" t="s">
        <v>94</v>
      </c>
      <c r="KZ226" t="s">
        <v>2</v>
      </c>
      <c r="LP226" t="s">
        <v>2</v>
      </c>
    </row>
    <row r="227" spans="1:328" x14ac:dyDescent="0.25">
      <c r="A227" s="1" t="s">
        <v>40</v>
      </c>
      <c r="B227" t="s">
        <v>0</v>
      </c>
      <c r="Y227" s="1" t="s">
        <v>40</v>
      </c>
      <c r="Z227" t="s">
        <v>0</v>
      </c>
      <c r="AU227">
        <v>1.447495</v>
      </c>
      <c r="AW227" t="str">
        <f t="shared" si="8"/>
        <v/>
      </c>
      <c r="AX227" t="str">
        <f t="shared" si="10"/>
        <v/>
      </c>
      <c r="KY227" s="1" t="s">
        <v>40</v>
      </c>
      <c r="KZ227" t="s">
        <v>0</v>
      </c>
      <c r="LO227" s="1" t="s">
        <v>40</v>
      </c>
      <c r="LP227" t="s">
        <v>0</v>
      </c>
    </row>
    <row r="228" spans="1:328" x14ac:dyDescent="0.25">
      <c r="B228" t="s">
        <v>1</v>
      </c>
      <c r="Z228" t="s">
        <v>1</v>
      </c>
      <c r="AU228">
        <v>1.3554079999999999</v>
      </c>
      <c r="AV228">
        <v>4.5529E-2</v>
      </c>
      <c r="AW228">
        <f t="shared" si="8"/>
        <v>5.827712</v>
      </c>
      <c r="AX228">
        <f t="shared" si="10"/>
        <v>0.364232</v>
      </c>
      <c r="AZ228" t="s">
        <v>115</v>
      </c>
      <c r="BA228">
        <v>21.964120000000001</v>
      </c>
      <c r="BB228">
        <v>4.5529E-2</v>
      </c>
      <c r="BC228">
        <v>25640034668</v>
      </c>
      <c r="BD228">
        <v>1167360000</v>
      </c>
      <c r="KZ228" t="s">
        <v>1</v>
      </c>
      <c r="LP228" t="s">
        <v>1</v>
      </c>
    </row>
    <row r="229" spans="1:328" x14ac:dyDescent="0.25">
      <c r="B229" t="s">
        <v>2</v>
      </c>
      <c r="Z229" t="s">
        <v>2</v>
      </c>
      <c r="AU229">
        <v>1.341882</v>
      </c>
      <c r="AV229">
        <v>4.4563999999999999E-2</v>
      </c>
      <c r="AW229">
        <f t="shared" si="8"/>
        <v>5.7041919999999999</v>
      </c>
      <c r="AX229">
        <f t="shared" si="10"/>
        <v>0.356512</v>
      </c>
      <c r="AZ229" t="s">
        <v>116</v>
      </c>
      <c r="BA229">
        <v>22.439515</v>
      </c>
      <c r="BB229">
        <v>4.4563999999999999E-2</v>
      </c>
      <c r="BC229">
        <v>26194991955</v>
      </c>
      <c r="BD229">
        <v>1167360000</v>
      </c>
      <c r="KZ229" t="s">
        <v>2</v>
      </c>
      <c r="LP229" t="s">
        <v>2</v>
      </c>
    </row>
    <row r="230" spans="1:328" x14ac:dyDescent="0.25">
      <c r="A230" s="1">
        <v>3072</v>
      </c>
      <c r="B230" t="s">
        <v>0</v>
      </c>
      <c r="Y230" s="1">
        <v>3072</v>
      </c>
      <c r="Z230" t="s">
        <v>0</v>
      </c>
      <c r="AU230">
        <v>1.49326</v>
      </c>
      <c r="AV230">
        <v>5.7494000000000003E-2</v>
      </c>
      <c r="AW230">
        <f t="shared" si="8"/>
        <v>7.3592320000000004</v>
      </c>
      <c r="AX230">
        <f t="shared" si="10"/>
        <v>0.45995200000000003</v>
      </c>
      <c r="AZ230" t="s">
        <v>117</v>
      </c>
      <c r="BA230">
        <v>17.392975</v>
      </c>
      <c r="BB230">
        <v>5.7494000000000003E-2</v>
      </c>
      <c r="BC230">
        <v>20303863347</v>
      </c>
      <c r="BD230">
        <v>1167360000</v>
      </c>
      <c r="KY230" s="1">
        <v>3072</v>
      </c>
      <c r="KZ230" t="s">
        <v>0</v>
      </c>
      <c r="LO230" s="1">
        <v>3072</v>
      </c>
      <c r="LP230" t="s">
        <v>0</v>
      </c>
    </row>
    <row r="231" spans="1:328" x14ac:dyDescent="0.25">
      <c r="B231" t="s">
        <v>1</v>
      </c>
      <c r="Z231" t="s">
        <v>1</v>
      </c>
      <c r="AU231">
        <v>1.517638</v>
      </c>
      <c r="AV231">
        <v>5.8881000000000003E-2</v>
      </c>
      <c r="AW231">
        <f t="shared" si="8"/>
        <v>7.5367680000000004</v>
      </c>
      <c r="AX231">
        <f t="shared" si="10"/>
        <v>0.47104800000000002</v>
      </c>
      <c r="AZ231" t="s">
        <v>118</v>
      </c>
      <c r="BA231">
        <v>16.983325000000001</v>
      </c>
      <c r="BB231">
        <v>5.8881000000000003E-2</v>
      </c>
      <c r="BC231">
        <v>19825654074</v>
      </c>
      <c r="BD231">
        <v>1167360000</v>
      </c>
      <c r="KZ231" t="s">
        <v>1</v>
      </c>
      <c r="LP231" t="s">
        <v>1</v>
      </c>
    </row>
    <row r="232" spans="1:328" x14ac:dyDescent="0.25">
      <c r="B232" t="s">
        <v>2</v>
      </c>
      <c r="Z232" t="s">
        <v>2</v>
      </c>
      <c r="AU232">
        <v>1.4942029999999999</v>
      </c>
      <c r="AV232">
        <v>6.0441000000000002E-2</v>
      </c>
      <c r="AW232">
        <f t="shared" si="8"/>
        <v>7.7364480000000002</v>
      </c>
      <c r="AX232">
        <f t="shared" si="10"/>
        <v>0.48352800000000001</v>
      </c>
      <c r="AZ232" t="s">
        <v>119</v>
      </c>
      <c r="BA232">
        <v>16.544931999999999</v>
      </c>
      <c r="BB232">
        <v>6.0441000000000002E-2</v>
      </c>
      <c r="BC232">
        <v>19313892230</v>
      </c>
      <c r="BD232">
        <v>1167360000</v>
      </c>
      <c r="KZ232" t="s">
        <v>2</v>
      </c>
      <c r="LP232" t="s">
        <v>2</v>
      </c>
    </row>
    <row r="233" spans="1:328" x14ac:dyDescent="0.25">
      <c r="A233" s="1" t="s">
        <v>41</v>
      </c>
      <c r="B233" t="s">
        <v>0</v>
      </c>
      <c r="Y233" s="1" t="s">
        <v>41</v>
      </c>
      <c r="Z233" t="s">
        <v>0</v>
      </c>
      <c r="AU233">
        <v>1.46221</v>
      </c>
      <c r="AV233">
        <v>5.9624000000000003E-2</v>
      </c>
      <c r="AW233">
        <f t="shared" si="8"/>
        <v>7.6318720000000004</v>
      </c>
      <c r="AX233">
        <f t="shared" si="10"/>
        <v>0.47699200000000003</v>
      </c>
      <c r="AZ233" t="s">
        <v>120</v>
      </c>
      <c r="BA233">
        <v>16.771871999999998</v>
      </c>
      <c r="BB233">
        <v>5.9624000000000003E-2</v>
      </c>
      <c r="BC233">
        <v>19578811993</v>
      </c>
      <c r="BD233">
        <v>1167360000</v>
      </c>
      <c r="KY233" s="1" t="s">
        <v>41</v>
      </c>
      <c r="KZ233" t="s">
        <v>0</v>
      </c>
      <c r="LO233" s="1" t="s">
        <v>41</v>
      </c>
      <c r="LP233" t="s">
        <v>0</v>
      </c>
    </row>
    <row r="234" spans="1:328" x14ac:dyDescent="0.25">
      <c r="B234" t="s">
        <v>1</v>
      </c>
      <c r="Z234" t="s">
        <v>1</v>
      </c>
      <c r="AU234">
        <v>1.565858</v>
      </c>
      <c r="AV234">
        <v>6.0141E-2</v>
      </c>
      <c r="AW234">
        <f>IF(AV234&lt;&gt;"",16/2*AV234*16,"")</f>
        <v>7.698048</v>
      </c>
      <c r="AX234">
        <f t="shared" si="10"/>
        <v>0.481128</v>
      </c>
      <c r="AZ234" t="s">
        <v>121</v>
      </c>
      <c r="BA234">
        <v>16.627569999999999</v>
      </c>
      <c r="BB234">
        <v>6.0141E-2</v>
      </c>
      <c r="BC234">
        <v>19410359791</v>
      </c>
      <c r="BD234">
        <v>1167360000</v>
      </c>
      <c r="KZ234" t="s">
        <v>1</v>
      </c>
      <c r="LP234" t="s">
        <v>1</v>
      </c>
    </row>
    <row r="235" spans="1:328" x14ac:dyDescent="0.25">
      <c r="B235" t="s">
        <v>2</v>
      </c>
      <c r="Z235" t="s">
        <v>2</v>
      </c>
      <c r="AU235">
        <v>1.521487</v>
      </c>
      <c r="AV235">
        <v>5.9254000000000001E-2</v>
      </c>
      <c r="AW235">
        <f t="shared" ref="AW235:AW267" si="11">IF(AV235&lt;&gt;"",16/2*AV235*16,"")</f>
        <v>7.5845120000000001</v>
      </c>
      <c r="AX235">
        <f t="shared" si="10"/>
        <v>0.47403200000000001</v>
      </c>
      <c r="AZ235" t="s">
        <v>122</v>
      </c>
      <c r="BA235">
        <v>16.876515000000001</v>
      </c>
      <c r="BB235">
        <v>5.9254000000000001E-2</v>
      </c>
      <c r="BC235">
        <v>19700968380</v>
      </c>
      <c r="BD235">
        <v>1167360000</v>
      </c>
      <c r="KZ235" t="s">
        <v>2</v>
      </c>
      <c r="LP235" t="s">
        <v>2</v>
      </c>
    </row>
    <row r="236" spans="1:328" x14ac:dyDescent="0.25">
      <c r="A236" s="1">
        <v>3584</v>
      </c>
      <c r="B236" t="s">
        <v>0</v>
      </c>
      <c r="Y236" s="1">
        <v>3584</v>
      </c>
      <c r="Z236" t="s">
        <v>0</v>
      </c>
      <c r="AU236">
        <v>1.5714619999999999</v>
      </c>
      <c r="AV236">
        <v>6.0062999999999998E-2</v>
      </c>
      <c r="AW236">
        <f t="shared" si="11"/>
        <v>7.6880639999999998</v>
      </c>
      <c r="AX236">
        <f t="shared" si="10"/>
        <v>0.48050399999999999</v>
      </c>
      <c r="AZ236" t="s">
        <v>123</v>
      </c>
      <c r="BA236">
        <v>16.649187999999999</v>
      </c>
      <c r="BB236">
        <v>6.0062999999999998E-2</v>
      </c>
      <c r="BC236">
        <v>19435596065</v>
      </c>
      <c r="BD236">
        <v>1167360000</v>
      </c>
      <c r="KY236" s="1">
        <v>3584</v>
      </c>
      <c r="KZ236" t="s">
        <v>0</v>
      </c>
      <c r="LO236" s="1">
        <v>3584</v>
      </c>
      <c r="LP236" t="s">
        <v>0</v>
      </c>
    </row>
    <row r="237" spans="1:328" x14ac:dyDescent="0.25">
      <c r="B237" t="s">
        <v>1</v>
      </c>
      <c r="Z237" t="s">
        <v>1</v>
      </c>
      <c r="AU237">
        <v>1.307194</v>
      </c>
      <c r="AV237">
        <v>6.0002E-2</v>
      </c>
      <c r="AW237">
        <f t="shared" si="11"/>
        <v>7.680256</v>
      </c>
      <c r="AX237">
        <f t="shared" si="10"/>
        <v>0.480016</v>
      </c>
      <c r="AZ237" t="s">
        <v>124</v>
      </c>
      <c r="BA237">
        <v>16.666142000000001</v>
      </c>
      <c r="BB237">
        <v>6.0002E-2</v>
      </c>
      <c r="BC237">
        <v>19455387834</v>
      </c>
      <c r="BD237">
        <v>1167360000</v>
      </c>
      <c r="KZ237" t="s">
        <v>1</v>
      </c>
      <c r="LP237" t="s">
        <v>1</v>
      </c>
    </row>
    <row r="238" spans="1:328" x14ac:dyDescent="0.25">
      <c r="B238" t="s">
        <v>2</v>
      </c>
      <c r="Z238" t="s">
        <v>2</v>
      </c>
      <c r="AU238">
        <v>1.4248149999999999</v>
      </c>
      <c r="AV238">
        <v>5.9373000000000002E-2</v>
      </c>
      <c r="AW238">
        <f t="shared" si="11"/>
        <v>7.5997440000000003</v>
      </c>
      <c r="AX238">
        <f t="shared" si="10"/>
        <v>0.47498400000000002</v>
      </c>
      <c r="AZ238" t="s">
        <v>125</v>
      </c>
      <c r="BA238">
        <v>16.842645999999998</v>
      </c>
      <c r="BB238">
        <v>5.9373000000000002E-2</v>
      </c>
      <c r="BC238">
        <v>19661430678</v>
      </c>
      <c r="BD238">
        <v>1167360000</v>
      </c>
      <c r="KZ238" t="s">
        <v>2</v>
      </c>
      <c r="LP238" t="s">
        <v>2</v>
      </c>
    </row>
    <row r="239" spans="1:328" x14ac:dyDescent="0.25">
      <c r="A239" s="1" t="s">
        <v>42</v>
      </c>
      <c r="B239" t="s">
        <v>0</v>
      </c>
      <c r="Y239" s="1" t="s">
        <v>42</v>
      </c>
      <c r="Z239" t="s">
        <v>0</v>
      </c>
      <c r="AU239">
        <v>1.6542330000000001</v>
      </c>
      <c r="AV239">
        <v>5.9563999999999999E-2</v>
      </c>
      <c r="AW239">
        <f t="shared" si="11"/>
        <v>7.6241919999999999</v>
      </c>
      <c r="AX239">
        <f t="shared" si="10"/>
        <v>0.47651199999999999</v>
      </c>
      <c r="AZ239" t="s">
        <v>126</v>
      </c>
      <c r="BA239">
        <v>16.788547000000001</v>
      </c>
      <c r="BB239">
        <v>5.9563999999999999E-2</v>
      </c>
      <c r="BC239">
        <v>19598278383</v>
      </c>
      <c r="BD239">
        <v>1167360000</v>
      </c>
      <c r="KY239" s="1" t="s">
        <v>42</v>
      </c>
      <c r="KZ239" t="s">
        <v>0</v>
      </c>
      <c r="LO239" s="1" t="s">
        <v>42</v>
      </c>
      <c r="LP239" t="s">
        <v>0</v>
      </c>
    </row>
    <row r="240" spans="1:328" x14ac:dyDescent="0.25">
      <c r="B240" t="s">
        <v>1</v>
      </c>
      <c r="Z240" t="s">
        <v>1</v>
      </c>
      <c r="AU240">
        <v>1.2523839999999999</v>
      </c>
      <c r="AV240">
        <v>6.0895999999999999E-2</v>
      </c>
      <c r="AW240">
        <f t="shared" si="11"/>
        <v>7.7946879999999998</v>
      </c>
      <c r="AX240">
        <f t="shared" si="10"/>
        <v>0.48716799999999999</v>
      </c>
      <c r="AZ240" t="s">
        <v>127</v>
      </c>
      <c r="BA240">
        <v>16.421451000000001</v>
      </c>
      <c r="BB240">
        <v>6.0895999999999999E-2</v>
      </c>
      <c r="BC240">
        <v>19169745271</v>
      </c>
      <c r="BD240">
        <v>1167360000</v>
      </c>
      <c r="KZ240" t="s">
        <v>1</v>
      </c>
      <c r="LP240" t="s">
        <v>1</v>
      </c>
    </row>
    <row r="241" spans="1:328" x14ac:dyDescent="0.25">
      <c r="B241" t="s">
        <v>2</v>
      </c>
      <c r="Z241" t="s">
        <v>2</v>
      </c>
      <c r="AU241">
        <v>1.3913439999999999</v>
      </c>
      <c r="AV241">
        <v>6.2407999999999998E-2</v>
      </c>
      <c r="AW241">
        <f t="shared" si="11"/>
        <v>7.9882239999999998</v>
      </c>
      <c r="AX241">
        <f t="shared" si="10"/>
        <v>0.49926399999999999</v>
      </c>
      <c r="AZ241" t="s">
        <v>128</v>
      </c>
      <c r="BA241">
        <v>16.023551999999999</v>
      </c>
      <c r="BB241">
        <v>6.2407999999999998E-2</v>
      </c>
      <c r="BC241">
        <v>18705253146</v>
      </c>
      <c r="BD241">
        <v>1167360000</v>
      </c>
      <c r="KZ241" t="s">
        <v>2</v>
      </c>
      <c r="LP241" t="s">
        <v>2</v>
      </c>
    </row>
    <row r="242" spans="1:328" x14ac:dyDescent="0.25">
      <c r="A242" s="1">
        <v>4096</v>
      </c>
      <c r="B242" t="s">
        <v>0</v>
      </c>
      <c r="Y242" s="1">
        <v>4096</v>
      </c>
      <c r="Z242" t="s">
        <v>0</v>
      </c>
      <c r="AU242">
        <v>1.291115</v>
      </c>
      <c r="AV242">
        <v>6.0503000000000001E-2</v>
      </c>
      <c r="AW242">
        <f t="shared" si="11"/>
        <v>7.7443840000000002</v>
      </c>
      <c r="AX242">
        <f t="shared" si="10"/>
        <v>0.48402400000000001</v>
      </c>
      <c r="AZ242" t="s">
        <v>129</v>
      </c>
      <c r="BA242">
        <v>16.528155999999999</v>
      </c>
      <c r="BB242">
        <v>6.0503000000000001E-2</v>
      </c>
      <c r="BC242">
        <v>19294307720</v>
      </c>
      <c r="BD242">
        <v>1167360000</v>
      </c>
      <c r="KY242" s="1">
        <v>4096</v>
      </c>
      <c r="KZ242" t="s">
        <v>0</v>
      </c>
      <c r="LO242" s="1">
        <v>4096</v>
      </c>
      <c r="LP242" t="s">
        <v>0</v>
      </c>
    </row>
    <row r="243" spans="1:328" x14ac:dyDescent="0.25">
      <c r="B243" t="s">
        <v>1</v>
      </c>
      <c r="Z243" t="s">
        <v>1</v>
      </c>
      <c r="AU243">
        <v>1.3940410000000001</v>
      </c>
      <c r="AV243">
        <v>6.0248999999999997E-2</v>
      </c>
      <c r="AW243">
        <f t="shared" si="11"/>
        <v>7.7118719999999996</v>
      </c>
      <c r="AX243">
        <f t="shared" si="10"/>
        <v>0.48199199999999998</v>
      </c>
      <c r="AZ243" t="s">
        <v>130</v>
      </c>
      <c r="BA243">
        <v>16.597784000000001</v>
      </c>
      <c r="BB243">
        <v>6.0248999999999997E-2</v>
      </c>
      <c r="BC243">
        <v>19375589126</v>
      </c>
      <c r="BD243">
        <v>1167360000</v>
      </c>
      <c r="KZ243" t="s">
        <v>1</v>
      </c>
      <c r="LP243" t="s">
        <v>1</v>
      </c>
    </row>
    <row r="244" spans="1:328" x14ac:dyDescent="0.25">
      <c r="B244" t="s">
        <v>2</v>
      </c>
      <c r="Z244" t="s">
        <v>2</v>
      </c>
      <c r="AU244">
        <v>1.1898070000000001</v>
      </c>
      <c r="AV244">
        <v>6.2703999999999996E-2</v>
      </c>
      <c r="AW244">
        <f t="shared" si="11"/>
        <v>8.0261119999999995</v>
      </c>
      <c r="AX244">
        <f t="shared" si="10"/>
        <v>0.50163199999999997</v>
      </c>
      <c r="AZ244" t="s">
        <v>131</v>
      </c>
      <c r="BA244">
        <v>15.947889</v>
      </c>
      <c r="BB244">
        <v>6.2703999999999996E-2</v>
      </c>
      <c r="BC244">
        <v>18616928067</v>
      </c>
      <c r="BD244">
        <v>1167360000</v>
      </c>
      <c r="KZ244" t="s">
        <v>2</v>
      </c>
      <c r="LP244" t="s">
        <v>2</v>
      </c>
    </row>
    <row r="245" spans="1:328" x14ac:dyDescent="0.25">
      <c r="A245" s="1" t="s">
        <v>43</v>
      </c>
      <c r="B245" t="s">
        <v>0</v>
      </c>
      <c r="Y245" s="1" t="s">
        <v>43</v>
      </c>
      <c r="Z245" t="s">
        <v>0</v>
      </c>
      <c r="AV245">
        <v>6.2146E-2</v>
      </c>
      <c r="AW245">
        <f t="shared" si="11"/>
        <v>7.954688</v>
      </c>
      <c r="AX245">
        <f t="shared" si="10"/>
        <v>0.497168</v>
      </c>
      <c r="AZ245" t="s">
        <v>132</v>
      </c>
      <c r="BA245">
        <v>16.091204999999999</v>
      </c>
      <c r="BB245">
        <v>6.2146E-2</v>
      </c>
      <c r="BC245">
        <v>18784229293</v>
      </c>
      <c r="BD245">
        <v>1167360000</v>
      </c>
      <c r="KY245" s="1" t="s">
        <v>43</v>
      </c>
      <c r="KZ245" t="s">
        <v>0</v>
      </c>
      <c r="LO245" s="1" t="s">
        <v>43</v>
      </c>
      <c r="LP245" t="s">
        <v>0</v>
      </c>
    </row>
    <row r="246" spans="1:328" x14ac:dyDescent="0.25">
      <c r="B246" t="s">
        <v>1</v>
      </c>
      <c r="Z246" t="s">
        <v>1</v>
      </c>
      <c r="AV246">
        <v>5.9992999999999998E-2</v>
      </c>
      <c r="AW246">
        <f t="shared" si="11"/>
        <v>7.6791039999999997</v>
      </c>
      <c r="AX246">
        <f t="shared" si="10"/>
        <v>0.47994399999999998</v>
      </c>
      <c r="AZ246" t="s">
        <v>133</v>
      </c>
      <c r="BA246">
        <v>16.668548000000001</v>
      </c>
      <c r="BB246">
        <v>5.9992999999999998E-2</v>
      </c>
      <c r="BC246">
        <v>19458196076</v>
      </c>
      <c r="BD246">
        <v>1167360000</v>
      </c>
      <c r="KZ246" t="s">
        <v>1</v>
      </c>
      <c r="LP246" t="s">
        <v>1</v>
      </c>
    </row>
    <row r="247" spans="1:328" x14ac:dyDescent="0.25">
      <c r="B247" t="s">
        <v>2</v>
      </c>
      <c r="Z247" t="s">
        <v>2</v>
      </c>
      <c r="AV247">
        <v>6.0735999999999998E-2</v>
      </c>
      <c r="AW247">
        <f t="shared" si="11"/>
        <v>7.7742079999999998</v>
      </c>
      <c r="AX247">
        <f t="shared" si="10"/>
        <v>0.48588799999999999</v>
      </c>
      <c r="AZ247" t="s">
        <v>134</v>
      </c>
      <c r="BA247">
        <v>16.464690999999998</v>
      </c>
      <c r="BB247">
        <v>6.0735999999999998E-2</v>
      </c>
      <c r="BC247">
        <v>19220221429</v>
      </c>
      <c r="BD247">
        <v>1167360000</v>
      </c>
      <c r="KZ247" t="s">
        <v>2</v>
      </c>
      <c r="LP247" t="s">
        <v>2</v>
      </c>
    </row>
    <row r="248" spans="1:328" x14ac:dyDescent="0.25">
      <c r="A248" s="1">
        <v>5120</v>
      </c>
      <c r="B248" t="s">
        <v>0</v>
      </c>
      <c r="Y248" s="1">
        <v>5120</v>
      </c>
      <c r="Z248" t="s">
        <v>0</v>
      </c>
      <c r="AU248">
        <v>0.66227400000000003</v>
      </c>
      <c r="AW248" t="str">
        <f t="shared" si="11"/>
        <v/>
      </c>
      <c r="AX248" t="str">
        <f t="shared" si="10"/>
        <v/>
      </c>
      <c r="KY248" s="1">
        <v>5120</v>
      </c>
      <c r="KZ248" t="s">
        <v>0</v>
      </c>
      <c r="LO248" s="1">
        <v>5120</v>
      </c>
      <c r="LP248" t="s">
        <v>0</v>
      </c>
    </row>
    <row r="249" spans="1:328" x14ac:dyDescent="0.25">
      <c r="B249" t="s">
        <v>1</v>
      </c>
      <c r="Z249" t="s">
        <v>1</v>
      </c>
      <c r="AU249">
        <v>1.1516329999999999</v>
      </c>
      <c r="AW249" t="str">
        <f t="shared" si="11"/>
        <v/>
      </c>
      <c r="AX249" t="str">
        <f t="shared" si="10"/>
        <v/>
      </c>
      <c r="AZ249" t="s">
        <v>95</v>
      </c>
      <c r="KZ249" t="s">
        <v>1</v>
      </c>
      <c r="LP249" t="s">
        <v>1</v>
      </c>
    </row>
    <row r="250" spans="1:328" x14ac:dyDescent="0.25">
      <c r="B250" t="s">
        <v>2</v>
      </c>
      <c r="Z250" t="s">
        <v>2</v>
      </c>
      <c r="AU250">
        <v>1.445147</v>
      </c>
      <c r="AW250" t="str">
        <f t="shared" si="11"/>
        <v/>
      </c>
      <c r="AX250" t="str">
        <f t="shared" si="10"/>
        <v/>
      </c>
      <c r="KZ250" t="s">
        <v>2</v>
      </c>
      <c r="LP250" t="s">
        <v>2</v>
      </c>
    </row>
    <row r="251" spans="1:328" x14ac:dyDescent="0.25">
      <c r="A251" s="1" t="s">
        <v>44</v>
      </c>
      <c r="B251" t="s">
        <v>0</v>
      </c>
      <c r="Y251" s="1" t="s">
        <v>44</v>
      </c>
      <c r="Z251" t="s">
        <v>0</v>
      </c>
      <c r="AU251">
        <v>1.3618669999999999</v>
      </c>
      <c r="AV251">
        <v>4.4641E-2</v>
      </c>
      <c r="AW251">
        <f t="shared" si="11"/>
        <v>5.714048</v>
      </c>
      <c r="AX251">
        <f t="shared" si="10"/>
        <v>0.357128</v>
      </c>
      <c r="AZ251" t="s">
        <v>115</v>
      </c>
      <c r="BA251">
        <v>22.400739000000002</v>
      </c>
      <c r="BB251">
        <v>4.4641E-2</v>
      </c>
      <c r="BC251">
        <v>26149727087</v>
      </c>
      <c r="BD251">
        <v>1167360000</v>
      </c>
      <c r="KY251" s="1" t="s">
        <v>44</v>
      </c>
      <c r="KZ251" t="s">
        <v>0</v>
      </c>
      <c r="LO251" s="1" t="s">
        <v>44</v>
      </c>
      <c r="LP251" t="s">
        <v>0</v>
      </c>
    </row>
    <row r="252" spans="1:328" x14ac:dyDescent="0.25">
      <c r="B252" t="s">
        <v>1</v>
      </c>
      <c r="Z252" t="s">
        <v>1</v>
      </c>
      <c r="AU252">
        <v>1.4079870000000001</v>
      </c>
      <c r="AV252">
        <v>4.496E-2</v>
      </c>
      <c r="AW252">
        <f t="shared" si="11"/>
        <v>5.75488</v>
      </c>
      <c r="AX252">
        <f t="shared" si="10"/>
        <v>0.35968</v>
      </c>
      <c r="AZ252" t="s">
        <v>116</v>
      </c>
      <c r="BA252">
        <v>22.241803999999998</v>
      </c>
      <c r="BB252">
        <v>4.496E-2</v>
      </c>
      <c r="BC252">
        <v>25964192817</v>
      </c>
      <c r="BD252">
        <v>1167360000</v>
      </c>
      <c r="KZ252" t="s">
        <v>1</v>
      </c>
      <c r="LP252" t="s">
        <v>1</v>
      </c>
    </row>
    <row r="253" spans="1:328" x14ac:dyDescent="0.25">
      <c r="B253" t="s">
        <v>2</v>
      </c>
      <c r="Z253" t="s">
        <v>2</v>
      </c>
      <c r="AU253">
        <v>1.5633729999999999</v>
      </c>
      <c r="AV253">
        <v>5.9760000000000001E-2</v>
      </c>
      <c r="AW253">
        <f t="shared" si="11"/>
        <v>7.6492800000000001</v>
      </c>
      <c r="AX253">
        <f t="shared" si="10"/>
        <v>0.47808</v>
      </c>
      <c r="AZ253" t="s">
        <v>117</v>
      </c>
      <c r="BA253">
        <v>16.733606000000002</v>
      </c>
      <c r="BB253">
        <v>5.9760000000000001E-2</v>
      </c>
      <c r="BC253">
        <v>19534142406</v>
      </c>
      <c r="BD253">
        <v>1167360000</v>
      </c>
      <c r="KZ253" t="s">
        <v>2</v>
      </c>
      <c r="LP253" t="s">
        <v>2</v>
      </c>
    </row>
    <row r="254" spans="1:328" x14ac:dyDescent="0.25">
      <c r="A254" s="1">
        <v>6144</v>
      </c>
      <c r="B254" t="s">
        <v>0</v>
      </c>
      <c r="Y254" s="1">
        <v>6144</v>
      </c>
      <c r="Z254" t="s">
        <v>0</v>
      </c>
      <c r="AU254">
        <v>1.5249429999999999</v>
      </c>
      <c r="AV254">
        <v>5.8720000000000001E-2</v>
      </c>
      <c r="AW254">
        <f t="shared" si="11"/>
        <v>7.5161600000000002</v>
      </c>
      <c r="AX254">
        <f t="shared" si="10"/>
        <v>0.46976000000000001</v>
      </c>
      <c r="AZ254" t="s">
        <v>118</v>
      </c>
      <c r="BA254">
        <v>17.029861</v>
      </c>
      <c r="BB254">
        <v>5.8720000000000001E-2</v>
      </c>
      <c r="BC254">
        <v>19879978764</v>
      </c>
      <c r="BD254">
        <v>1167360000</v>
      </c>
      <c r="KY254" s="1">
        <v>6144</v>
      </c>
      <c r="KZ254" t="s">
        <v>0</v>
      </c>
      <c r="LO254" s="1">
        <v>6144</v>
      </c>
      <c r="LP254" t="s">
        <v>0</v>
      </c>
    </row>
    <row r="255" spans="1:328" x14ac:dyDescent="0.25">
      <c r="B255" t="s">
        <v>1</v>
      </c>
      <c r="Z255" t="s">
        <v>1</v>
      </c>
      <c r="AU255">
        <v>1.4656819999999999</v>
      </c>
      <c r="AV255">
        <v>5.9289000000000001E-2</v>
      </c>
      <c r="AW255">
        <f t="shared" si="11"/>
        <v>7.5889920000000002</v>
      </c>
      <c r="AX255">
        <f t="shared" si="10"/>
        <v>0.47431200000000001</v>
      </c>
      <c r="AZ255" t="s">
        <v>119</v>
      </c>
      <c r="BA255">
        <v>16.866464000000001</v>
      </c>
      <c r="BB255">
        <v>5.9289000000000001E-2</v>
      </c>
      <c r="BC255">
        <v>19689235436</v>
      </c>
      <c r="BD255">
        <v>1167360000</v>
      </c>
      <c r="KZ255" t="s">
        <v>1</v>
      </c>
      <c r="LP255" t="s">
        <v>1</v>
      </c>
    </row>
    <row r="256" spans="1:328" x14ac:dyDescent="0.25">
      <c r="B256" t="s">
        <v>2</v>
      </c>
      <c r="Z256" t="s">
        <v>2</v>
      </c>
      <c r="AU256">
        <v>1.4700200000000001</v>
      </c>
      <c r="AV256">
        <v>6.0456999999999997E-2</v>
      </c>
      <c r="AW256">
        <f t="shared" si="11"/>
        <v>7.7384959999999996</v>
      </c>
      <c r="AX256">
        <f t="shared" si="10"/>
        <v>0.48365599999999997</v>
      </c>
      <c r="AZ256" t="s">
        <v>120</v>
      </c>
      <c r="BA256">
        <v>16.540548000000001</v>
      </c>
      <c r="BB256">
        <v>6.0456999999999997E-2</v>
      </c>
      <c r="BC256">
        <v>19308774315</v>
      </c>
      <c r="BD256">
        <v>1167360000</v>
      </c>
      <c r="KZ256" t="s">
        <v>2</v>
      </c>
      <c r="LP256" t="s">
        <v>2</v>
      </c>
    </row>
    <row r="257" spans="1:328" x14ac:dyDescent="0.25">
      <c r="A257" s="1" t="s">
        <v>45</v>
      </c>
      <c r="B257" t="s">
        <v>0</v>
      </c>
      <c r="Y257" s="1" t="s">
        <v>45</v>
      </c>
      <c r="Z257" t="s">
        <v>0</v>
      </c>
      <c r="AU257">
        <v>1.5670919999999999</v>
      </c>
      <c r="AV257">
        <v>6.2391000000000002E-2</v>
      </c>
      <c r="AW257">
        <f t="shared" si="11"/>
        <v>7.9860480000000003</v>
      </c>
      <c r="AX257">
        <f t="shared" si="10"/>
        <v>0.49912800000000002</v>
      </c>
      <c r="AZ257" t="s">
        <v>121</v>
      </c>
      <c r="BA257">
        <v>16.028061999999998</v>
      </c>
      <c r="BB257">
        <v>6.2391000000000002E-2</v>
      </c>
      <c r="BC257">
        <v>18710517948</v>
      </c>
      <c r="BD257">
        <v>1167360000</v>
      </c>
      <c r="KY257" s="1" t="s">
        <v>45</v>
      </c>
      <c r="KZ257" t="s">
        <v>0</v>
      </c>
      <c r="LO257" s="1" t="s">
        <v>45</v>
      </c>
      <c r="LP257" t="s">
        <v>0</v>
      </c>
    </row>
    <row r="258" spans="1:328" x14ac:dyDescent="0.25">
      <c r="B258" t="s">
        <v>1</v>
      </c>
      <c r="Z258" t="s">
        <v>1</v>
      </c>
      <c r="AU258">
        <v>1.4724330000000001</v>
      </c>
      <c r="AV258">
        <v>6.4559000000000005E-2</v>
      </c>
      <c r="AW258">
        <f t="shared" si="11"/>
        <v>8.2635520000000007</v>
      </c>
      <c r="AX258">
        <f t="shared" si="10"/>
        <v>0.51647200000000004</v>
      </c>
      <c r="AZ258" t="s">
        <v>122</v>
      </c>
      <c r="BA258">
        <v>15.489722</v>
      </c>
      <c r="BB258">
        <v>6.4559000000000005E-2</v>
      </c>
      <c r="BC258">
        <v>18082082324</v>
      </c>
      <c r="BD258">
        <v>1167360000</v>
      </c>
      <c r="KZ258" t="s">
        <v>1</v>
      </c>
      <c r="LP258" t="s">
        <v>1</v>
      </c>
    </row>
    <row r="259" spans="1:328" x14ac:dyDescent="0.25">
      <c r="B259" t="s">
        <v>2</v>
      </c>
      <c r="Z259" t="s">
        <v>2</v>
      </c>
      <c r="AU259">
        <v>1.5170920000000001</v>
      </c>
      <c r="AV259">
        <v>6.3414999999999999E-2</v>
      </c>
      <c r="AW259">
        <f t="shared" si="11"/>
        <v>8.1171199999999999</v>
      </c>
      <c r="AX259">
        <f t="shared" si="10"/>
        <v>0.50731999999999999</v>
      </c>
      <c r="AZ259" t="s">
        <v>123</v>
      </c>
      <c r="BA259">
        <v>15.769030000000001</v>
      </c>
      <c r="BB259">
        <v>6.3414999999999999E-2</v>
      </c>
      <c r="BC259">
        <v>18408134302</v>
      </c>
      <c r="BD259">
        <v>1167360000</v>
      </c>
      <c r="KZ259" t="s">
        <v>2</v>
      </c>
      <c r="LP259" t="s">
        <v>2</v>
      </c>
    </row>
    <row r="260" spans="1:328" x14ac:dyDescent="0.25">
      <c r="A260" s="1">
        <v>7168</v>
      </c>
      <c r="B260" t="s">
        <v>0</v>
      </c>
      <c r="Y260" s="1">
        <v>7168</v>
      </c>
      <c r="Z260" t="s">
        <v>0</v>
      </c>
      <c r="AU260">
        <v>1.317985</v>
      </c>
      <c r="AV260">
        <v>6.1948000000000003E-2</v>
      </c>
      <c r="AW260">
        <f t="shared" si="11"/>
        <v>7.9293440000000004</v>
      </c>
      <c r="AX260">
        <f t="shared" si="10"/>
        <v>0.49558400000000002</v>
      </c>
      <c r="AZ260" t="s">
        <v>124</v>
      </c>
      <c r="BA260">
        <v>16.142648000000001</v>
      </c>
      <c r="BB260">
        <v>6.1948000000000003E-2</v>
      </c>
      <c r="BC260">
        <v>18844281225</v>
      </c>
      <c r="BD260">
        <v>1167360000</v>
      </c>
      <c r="KY260" s="1">
        <v>7168</v>
      </c>
      <c r="KZ260" t="s">
        <v>0</v>
      </c>
      <c r="LO260" s="1">
        <v>7168</v>
      </c>
      <c r="LP260" t="s">
        <v>0</v>
      </c>
    </row>
    <row r="261" spans="1:328" x14ac:dyDescent="0.25">
      <c r="B261" t="s">
        <v>1</v>
      </c>
      <c r="Z261" t="s">
        <v>1</v>
      </c>
      <c r="AU261">
        <v>1.4557850000000001</v>
      </c>
      <c r="AV261">
        <v>6.3134999999999997E-2</v>
      </c>
      <c r="AW261">
        <f t="shared" si="11"/>
        <v>8.0812799999999996</v>
      </c>
      <c r="AX261">
        <f t="shared" si="10"/>
        <v>0.50507999999999997</v>
      </c>
      <c r="AZ261" t="s">
        <v>125</v>
      </c>
      <c r="BA261">
        <v>15.839091</v>
      </c>
      <c r="BB261">
        <v>6.3134999999999997E-2</v>
      </c>
      <c r="BC261">
        <v>18489920743</v>
      </c>
      <c r="BD261">
        <v>1167360000</v>
      </c>
      <c r="KZ261" t="s">
        <v>1</v>
      </c>
      <c r="LP261" t="s">
        <v>1</v>
      </c>
    </row>
    <row r="262" spans="1:328" x14ac:dyDescent="0.25">
      <c r="B262" t="s">
        <v>2</v>
      </c>
      <c r="Z262" t="s">
        <v>2</v>
      </c>
      <c r="AU262">
        <v>1.586905</v>
      </c>
      <c r="AV262">
        <v>6.2452000000000001E-2</v>
      </c>
      <c r="AW262">
        <f t="shared" si="11"/>
        <v>7.9938560000000001</v>
      </c>
      <c r="AX262">
        <f t="shared" si="10"/>
        <v>0.499616</v>
      </c>
      <c r="AZ262" t="s">
        <v>126</v>
      </c>
      <c r="BA262">
        <v>16.012305000000001</v>
      </c>
      <c r="BB262">
        <v>6.2452000000000001E-2</v>
      </c>
      <c r="BC262">
        <v>18692124703</v>
      </c>
      <c r="BD262">
        <v>1167360000</v>
      </c>
      <c r="KZ262" t="s">
        <v>2</v>
      </c>
      <c r="LP262" t="s">
        <v>2</v>
      </c>
    </row>
    <row r="263" spans="1:328" x14ac:dyDescent="0.25">
      <c r="A263" s="1" t="s">
        <v>46</v>
      </c>
      <c r="B263" t="s">
        <v>0</v>
      </c>
      <c r="Y263" s="1" t="s">
        <v>46</v>
      </c>
      <c r="Z263" t="s">
        <v>0</v>
      </c>
      <c r="AU263">
        <v>1.5484119999999999</v>
      </c>
      <c r="AV263">
        <v>6.1747000000000003E-2</v>
      </c>
      <c r="AW263">
        <f t="shared" si="11"/>
        <v>7.9036160000000004</v>
      </c>
      <c r="AX263">
        <f t="shared" si="10"/>
        <v>0.49397600000000003</v>
      </c>
      <c r="AZ263" t="s">
        <v>127</v>
      </c>
      <c r="BA263">
        <v>16.195031</v>
      </c>
      <c r="BB263">
        <v>6.1747000000000003E-2</v>
      </c>
      <c r="BC263">
        <v>18905431683</v>
      </c>
      <c r="BD263">
        <v>1167360000</v>
      </c>
      <c r="KY263" s="1" t="s">
        <v>46</v>
      </c>
      <c r="KZ263" t="s">
        <v>0</v>
      </c>
      <c r="LO263" s="1" t="s">
        <v>46</v>
      </c>
      <c r="LP263" t="s">
        <v>0</v>
      </c>
    </row>
    <row r="264" spans="1:328" x14ac:dyDescent="0.25">
      <c r="B264" t="s">
        <v>1</v>
      </c>
      <c r="Z264" t="s">
        <v>1</v>
      </c>
      <c r="AU264">
        <v>1.488435</v>
      </c>
      <c r="AV264">
        <v>6.1506999999999999E-2</v>
      </c>
      <c r="AW264">
        <f t="shared" si="11"/>
        <v>7.8728959999999999</v>
      </c>
      <c r="AX264">
        <f>IF(AV264&lt;&gt;"",16/2*AV264,"")</f>
        <v>0.49205599999999999</v>
      </c>
      <c r="AZ264" t="s">
        <v>128</v>
      </c>
      <c r="BA264">
        <v>16.258299000000001</v>
      </c>
      <c r="BB264">
        <v>6.1506999999999999E-2</v>
      </c>
      <c r="BC264">
        <v>18979288208</v>
      </c>
      <c r="BD264">
        <v>1167360000</v>
      </c>
      <c r="KZ264" t="s">
        <v>1</v>
      </c>
      <c r="LP264" t="s">
        <v>1</v>
      </c>
    </row>
    <row r="265" spans="1:328" x14ac:dyDescent="0.25">
      <c r="B265" t="s">
        <v>2</v>
      </c>
      <c r="Z265" t="s">
        <v>2</v>
      </c>
      <c r="AU265">
        <v>1.5903970000000001</v>
      </c>
      <c r="AV265">
        <v>6.3878000000000004E-2</v>
      </c>
      <c r="AW265">
        <f t="shared" si="11"/>
        <v>8.1763840000000005</v>
      </c>
      <c r="AX265">
        <f t="shared" ref="AX265:AX297" si="12">IF(AV265&lt;&gt;"",16/2*AV265,"")</f>
        <v>0.51102400000000003</v>
      </c>
      <c r="AZ265" t="s">
        <v>129</v>
      </c>
      <c r="BA265">
        <v>15.654754000000001</v>
      </c>
      <c r="BB265">
        <v>6.3878000000000004E-2</v>
      </c>
      <c r="BC265">
        <v>18274733812</v>
      </c>
      <c r="BD265">
        <v>1167360000</v>
      </c>
      <c r="KZ265" t="s">
        <v>2</v>
      </c>
      <c r="LP265" t="s">
        <v>2</v>
      </c>
    </row>
    <row r="266" spans="1:328" x14ac:dyDescent="0.25">
      <c r="A266" s="1">
        <v>8192</v>
      </c>
      <c r="B266" t="s">
        <v>0</v>
      </c>
      <c r="Y266" s="1">
        <v>8192</v>
      </c>
      <c r="Z266" t="s">
        <v>0</v>
      </c>
      <c r="AU266">
        <v>1.5600510000000001</v>
      </c>
      <c r="AV266">
        <v>6.3280000000000003E-2</v>
      </c>
      <c r="AW266">
        <f t="shared" si="11"/>
        <v>8.0998400000000004</v>
      </c>
      <c r="AX266">
        <f t="shared" si="12"/>
        <v>0.50624000000000002</v>
      </c>
      <c r="AZ266" t="s">
        <v>130</v>
      </c>
      <c r="BA266">
        <v>15.802759</v>
      </c>
      <c r="BB266">
        <v>6.3280000000000003E-2</v>
      </c>
      <c r="BC266">
        <v>18447509025</v>
      </c>
      <c r="BD266">
        <v>1167360000</v>
      </c>
      <c r="KY266" s="1">
        <v>8192</v>
      </c>
      <c r="KZ266" t="s">
        <v>0</v>
      </c>
      <c r="LO266" s="1">
        <v>8192</v>
      </c>
      <c r="LP266" t="s">
        <v>0</v>
      </c>
    </row>
    <row r="267" spans="1:328" x14ac:dyDescent="0.25">
      <c r="B267" t="s">
        <v>1</v>
      </c>
      <c r="Z267" t="s">
        <v>1</v>
      </c>
      <c r="AU267">
        <v>1.345594</v>
      </c>
      <c r="AV267">
        <v>6.2059000000000003E-2</v>
      </c>
      <c r="AW267">
        <f t="shared" si="11"/>
        <v>7.9435520000000004</v>
      </c>
      <c r="AX267">
        <f t="shared" si="12"/>
        <v>0.49647200000000002</v>
      </c>
      <c r="AZ267" t="s">
        <v>131</v>
      </c>
      <c r="BA267">
        <v>16.113638000000002</v>
      </c>
      <c r="BB267">
        <v>6.2059000000000003E-2</v>
      </c>
      <c r="BC267">
        <v>18810416769</v>
      </c>
      <c r="BD267">
        <v>1167360000</v>
      </c>
      <c r="KZ267" t="s">
        <v>1</v>
      </c>
      <c r="LP267" t="s">
        <v>1</v>
      </c>
    </row>
    <row r="268" spans="1:328" x14ac:dyDescent="0.25">
      <c r="B268" t="s">
        <v>2</v>
      </c>
      <c r="Z268" t="s">
        <v>2</v>
      </c>
      <c r="AV268">
        <v>6.1685999999999998E-2</v>
      </c>
      <c r="AW268">
        <f>IF(AV268&lt;&gt;"",16/2*AV268*16,"")</f>
        <v>7.8958079999999997</v>
      </c>
      <c r="AX268">
        <f t="shared" si="12"/>
        <v>0.49348799999999998</v>
      </c>
      <c r="AZ268" t="s">
        <v>132</v>
      </c>
      <c r="BA268">
        <v>16.211254</v>
      </c>
      <c r="BB268">
        <v>6.1685999999999998E-2</v>
      </c>
      <c r="BC268">
        <v>18924369601</v>
      </c>
      <c r="BD268">
        <v>1167360000</v>
      </c>
      <c r="KZ268" t="s">
        <v>2</v>
      </c>
      <c r="LP268" t="s">
        <v>2</v>
      </c>
    </row>
    <row r="269" spans="1:328" x14ac:dyDescent="0.25">
      <c r="A269" s="1" t="s">
        <v>47</v>
      </c>
      <c r="B269" t="s">
        <v>0</v>
      </c>
      <c r="Y269" s="1" t="s">
        <v>47</v>
      </c>
      <c r="Z269" t="s">
        <v>0</v>
      </c>
      <c r="AV269">
        <v>6.1885999999999997E-2</v>
      </c>
      <c r="AW269">
        <f t="shared" ref="AW269:AW293" si="13">IF(AV269&lt;&gt;"",16/2*AV269*16,"")</f>
        <v>7.9214079999999996</v>
      </c>
      <c r="AX269">
        <f t="shared" si="12"/>
        <v>0.49508799999999997</v>
      </c>
      <c r="AZ269" t="s">
        <v>133</v>
      </c>
      <c r="BA269">
        <v>16.158767000000001</v>
      </c>
      <c r="BB269">
        <v>6.1885999999999997E-2</v>
      </c>
      <c r="BC269">
        <v>18863098203</v>
      </c>
      <c r="BD269">
        <v>1167360000</v>
      </c>
      <c r="KY269" s="1" t="s">
        <v>47</v>
      </c>
      <c r="KZ269" t="s">
        <v>0</v>
      </c>
      <c r="LO269" s="1" t="s">
        <v>47</v>
      </c>
      <c r="LP269" t="s">
        <v>0</v>
      </c>
    </row>
    <row r="270" spans="1:328" x14ac:dyDescent="0.25">
      <c r="B270" t="s">
        <v>1</v>
      </c>
      <c r="Z270" t="s">
        <v>1</v>
      </c>
      <c r="AV270">
        <v>6.4324999999999993E-2</v>
      </c>
      <c r="AW270">
        <f t="shared" si="13"/>
        <v>8.2335999999999991</v>
      </c>
      <c r="AX270">
        <f t="shared" si="12"/>
        <v>0.51459999999999995</v>
      </c>
      <c r="AZ270" t="s">
        <v>134</v>
      </c>
      <c r="BA270">
        <v>15.545940999999999</v>
      </c>
      <c r="BB270">
        <v>6.4324999999999993E-2</v>
      </c>
      <c r="BC270">
        <v>18147710159</v>
      </c>
      <c r="BD270">
        <v>1167360000</v>
      </c>
      <c r="KZ270" t="s">
        <v>1</v>
      </c>
      <c r="LP270" t="s">
        <v>1</v>
      </c>
    </row>
    <row r="271" spans="1:328" x14ac:dyDescent="0.25">
      <c r="B271" t="s">
        <v>2</v>
      </c>
      <c r="Z271" t="s">
        <v>2</v>
      </c>
      <c r="AW271" t="str">
        <f t="shared" si="13"/>
        <v/>
      </c>
      <c r="AX271" t="str">
        <f t="shared" si="12"/>
        <v/>
      </c>
      <c r="KZ271" t="s">
        <v>2</v>
      </c>
      <c r="LP271" t="s">
        <v>2</v>
      </c>
    </row>
    <row r="272" spans="1:328" x14ac:dyDescent="0.25">
      <c r="A272" s="1">
        <v>10240</v>
      </c>
      <c r="B272" t="s">
        <v>0</v>
      </c>
      <c r="Y272" s="1">
        <v>10240</v>
      </c>
      <c r="Z272" t="s">
        <v>0</v>
      </c>
      <c r="AW272" t="str">
        <f t="shared" si="13"/>
        <v/>
      </c>
      <c r="AX272" t="str">
        <f t="shared" si="12"/>
        <v/>
      </c>
      <c r="AZ272" t="s">
        <v>96</v>
      </c>
      <c r="KY272" s="1">
        <v>10240</v>
      </c>
      <c r="KZ272" t="s">
        <v>0</v>
      </c>
      <c r="LO272" s="1">
        <v>10240</v>
      </c>
      <c r="LP272" t="s">
        <v>0</v>
      </c>
    </row>
    <row r="273" spans="1:328" x14ac:dyDescent="0.25">
      <c r="B273" t="s">
        <v>1</v>
      </c>
      <c r="Z273" t="s">
        <v>1</v>
      </c>
      <c r="AU273">
        <v>0.123059</v>
      </c>
      <c r="AW273" t="str">
        <f t="shared" si="13"/>
        <v/>
      </c>
      <c r="AX273" t="str">
        <f t="shared" si="12"/>
        <v/>
      </c>
      <c r="KZ273" t="s">
        <v>1</v>
      </c>
      <c r="LP273" t="s">
        <v>1</v>
      </c>
    </row>
    <row r="274" spans="1:328" x14ac:dyDescent="0.25">
      <c r="B274" t="s">
        <v>2</v>
      </c>
      <c r="Z274" t="s">
        <v>2</v>
      </c>
      <c r="AU274">
        <v>0.122443</v>
      </c>
      <c r="AV274">
        <v>4.6829000000000003E-2</v>
      </c>
      <c r="AW274">
        <f t="shared" si="13"/>
        <v>5.9941120000000003</v>
      </c>
      <c r="AX274">
        <f t="shared" si="12"/>
        <v>0.37463200000000002</v>
      </c>
      <c r="AZ274" t="s">
        <v>115</v>
      </c>
      <c r="BA274">
        <v>21.354210999999999</v>
      </c>
      <c r="BB274">
        <v>4.6829000000000003E-2</v>
      </c>
      <c r="BC274">
        <v>24928051630</v>
      </c>
      <c r="BD274">
        <v>1167360000</v>
      </c>
      <c r="KZ274" t="s">
        <v>2</v>
      </c>
      <c r="LP274" t="s">
        <v>2</v>
      </c>
    </row>
    <row r="275" spans="1:328" x14ac:dyDescent="0.25">
      <c r="A275" s="1" t="s">
        <v>48</v>
      </c>
      <c r="B275" t="s">
        <v>0</v>
      </c>
      <c r="Y275" s="1" t="s">
        <v>48</v>
      </c>
      <c r="Z275" t="s">
        <v>0</v>
      </c>
      <c r="AU275">
        <v>0.122568</v>
      </c>
      <c r="AV275">
        <v>4.6228999999999999E-2</v>
      </c>
      <c r="AW275">
        <f t="shared" si="13"/>
        <v>5.9173119999999999</v>
      </c>
      <c r="AX275">
        <f t="shared" si="12"/>
        <v>0.36983199999999999</v>
      </c>
      <c r="AZ275" t="s">
        <v>116</v>
      </c>
      <c r="BA275">
        <v>21.631330999999999</v>
      </c>
      <c r="BB275">
        <v>4.6228999999999999E-2</v>
      </c>
      <c r="BC275">
        <v>25251550775</v>
      </c>
      <c r="BD275">
        <v>1167360000</v>
      </c>
      <c r="KY275" s="1" t="s">
        <v>48</v>
      </c>
      <c r="KZ275" t="s">
        <v>0</v>
      </c>
      <c r="LO275" s="1" t="s">
        <v>48</v>
      </c>
      <c r="LP275" t="s">
        <v>0</v>
      </c>
    </row>
    <row r="276" spans="1:328" x14ac:dyDescent="0.25">
      <c r="B276" t="s">
        <v>1</v>
      </c>
      <c r="Z276" t="s">
        <v>1</v>
      </c>
      <c r="AU276">
        <v>0.123853</v>
      </c>
      <c r="AV276">
        <v>6.1550000000000001E-2</v>
      </c>
      <c r="AW276">
        <f t="shared" si="13"/>
        <v>7.8784000000000001</v>
      </c>
      <c r="AX276">
        <f t="shared" si="12"/>
        <v>0.4924</v>
      </c>
      <c r="AZ276" t="s">
        <v>117</v>
      </c>
      <c r="BA276">
        <v>16.24691</v>
      </c>
      <c r="BB276">
        <v>6.1550000000000001E-2</v>
      </c>
      <c r="BC276">
        <v>18965993253</v>
      </c>
      <c r="BD276">
        <v>1167360000</v>
      </c>
      <c r="KZ276" t="s">
        <v>1</v>
      </c>
      <c r="LP276" t="s">
        <v>1</v>
      </c>
    </row>
    <row r="277" spans="1:328" x14ac:dyDescent="0.25">
      <c r="B277" t="s">
        <v>2</v>
      </c>
      <c r="Z277" t="s">
        <v>2</v>
      </c>
      <c r="AU277">
        <v>0.119365</v>
      </c>
      <c r="AV277">
        <v>6.2328000000000001E-2</v>
      </c>
      <c r="AW277">
        <f t="shared" si="13"/>
        <v>7.9779840000000002</v>
      </c>
      <c r="AX277">
        <f t="shared" si="12"/>
        <v>0.49862400000000001</v>
      </c>
      <c r="AZ277" t="s">
        <v>118</v>
      </c>
      <c r="BA277">
        <v>16.044233999999999</v>
      </c>
      <c r="BB277">
        <v>6.2328000000000001E-2</v>
      </c>
      <c r="BC277">
        <v>18729397289</v>
      </c>
      <c r="BD277">
        <v>1167360000</v>
      </c>
      <c r="KZ277" t="s">
        <v>2</v>
      </c>
      <c r="LP277" t="s">
        <v>2</v>
      </c>
    </row>
    <row r="278" spans="1:328" x14ac:dyDescent="0.25">
      <c r="A278" s="1">
        <v>12288</v>
      </c>
      <c r="B278" t="s">
        <v>0</v>
      </c>
      <c r="Y278" s="1">
        <v>12288</v>
      </c>
      <c r="Z278" t="s">
        <v>0</v>
      </c>
      <c r="AU278">
        <v>0.122253</v>
      </c>
      <c r="AV278">
        <v>6.2959000000000001E-2</v>
      </c>
      <c r="AW278">
        <f t="shared" si="13"/>
        <v>8.0587520000000001</v>
      </c>
      <c r="AX278">
        <f t="shared" si="12"/>
        <v>0.50367200000000001</v>
      </c>
      <c r="AZ278" t="s">
        <v>119</v>
      </c>
      <c r="BA278">
        <v>15.883459999999999</v>
      </c>
      <c r="BB278">
        <v>6.2959000000000001E-2</v>
      </c>
      <c r="BC278">
        <v>18541716198</v>
      </c>
      <c r="BD278">
        <v>1167360000</v>
      </c>
      <c r="KY278" s="1">
        <v>12288</v>
      </c>
      <c r="KZ278" t="s">
        <v>0</v>
      </c>
      <c r="LO278" s="1">
        <v>12288</v>
      </c>
      <c r="LP278" t="s">
        <v>0</v>
      </c>
    </row>
    <row r="279" spans="1:328" x14ac:dyDescent="0.25">
      <c r="B279" t="s">
        <v>1</v>
      </c>
      <c r="Z279" t="s">
        <v>1</v>
      </c>
      <c r="AU279">
        <v>0.12281599999999999</v>
      </c>
      <c r="AV279">
        <v>6.3305E-2</v>
      </c>
      <c r="AW279">
        <f t="shared" si="13"/>
        <v>8.10304</v>
      </c>
      <c r="AX279">
        <f t="shared" si="12"/>
        <v>0.50644</v>
      </c>
      <c r="AZ279" t="s">
        <v>120</v>
      </c>
      <c r="BA279">
        <v>15.796652999999999</v>
      </c>
      <c r="BB279">
        <v>6.3305E-2</v>
      </c>
      <c r="BC279">
        <v>18440380680</v>
      </c>
      <c r="BD279">
        <v>1167360000</v>
      </c>
      <c r="KZ279" t="s">
        <v>1</v>
      </c>
      <c r="LP279" t="s">
        <v>1</v>
      </c>
    </row>
    <row r="280" spans="1:328" x14ac:dyDescent="0.25">
      <c r="B280" t="s">
        <v>2</v>
      </c>
      <c r="Z280" t="s">
        <v>2</v>
      </c>
      <c r="AU280">
        <v>0.121475</v>
      </c>
      <c r="AV280">
        <v>6.3854999999999995E-2</v>
      </c>
      <c r="AW280">
        <f t="shared" si="13"/>
        <v>8.1734399999999994</v>
      </c>
      <c r="AX280">
        <f t="shared" si="12"/>
        <v>0.51083999999999996</v>
      </c>
      <c r="AZ280" t="s">
        <v>121</v>
      </c>
      <c r="BA280">
        <v>15.660482999999999</v>
      </c>
      <c r="BB280">
        <v>6.3854999999999995E-2</v>
      </c>
      <c r="BC280">
        <v>18281420892</v>
      </c>
      <c r="BD280">
        <v>1167360000</v>
      </c>
      <c r="KZ280" t="s">
        <v>2</v>
      </c>
      <c r="LP280" t="s">
        <v>2</v>
      </c>
    </row>
    <row r="281" spans="1:328" x14ac:dyDescent="0.25">
      <c r="A281" s="1" t="s">
        <v>49</v>
      </c>
      <c r="B281" t="s">
        <v>0</v>
      </c>
      <c r="Y281" s="1" t="s">
        <v>49</v>
      </c>
      <c r="Z281" t="s">
        <v>0</v>
      </c>
      <c r="AU281">
        <v>0.121143</v>
      </c>
      <c r="AV281">
        <v>6.2140000000000001E-2</v>
      </c>
      <c r="AW281">
        <f t="shared" si="13"/>
        <v>7.9539200000000001</v>
      </c>
      <c r="AX281">
        <f t="shared" si="12"/>
        <v>0.49712000000000001</v>
      </c>
      <c r="AZ281" t="s">
        <v>122</v>
      </c>
      <c r="BA281">
        <v>16.092585</v>
      </c>
      <c r="BB281">
        <v>6.2140000000000001E-2</v>
      </c>
      <c r="BC281">
        <v>18785840068</v>
      </c>
      <c r="BD281">
        <v>1167360000</v>
      </c>
      <c r="KY281" s="1" t="s">
        <v>49</v>
      </c>
      <c r="KZ281" t="s">
        <v>0</v>
      </c>
      <c r="LO281" s="1" t="s">
        <v>49</v>
      </c>
      <c r="LP281" t="s">
        <v>0</v>
      </c>
    </row>
    <row r="282" spans="1:328" x14ac:dyDescent="0.25">
      <c r="B282" t="s">
        <v>1</v>
      </c>
      <c r="Z282" t="s">
        <v>1</v>
      </c>
      <c r="AU282">
        <v>0.12443800000000001</v>
      </c>
      <c r="AV282">
        <v>6.1494E-2</v>
      </c>
      <c r="AW282">
        <f t="shared" si="13"/>
        <v>7.871232</v>
      </c>
      <c r="AX282">
        <f t="shared" si="12"/>
        <v>0.491952</v>
      </c>
      <c r="AZ282" t="s">
        <v>123</v>
      </c>
      <c r="BA282">
        <v>16.261696000000001</v>
      </c>
      <c r="BB282">
        <v>6.1494E-2</v>
      </c>
      <c r="BC282">
        <v>18983253761</v>
      </c>
      <c r="BD282">
        <v>1167360000</v>
      </c>
      <c r="KZ282" t="s">
        <v>1</v>
      </c>
      <c r="LP282" t="s">
        <v>1</v>
      </c>
    </row>
    <row r="283" spans="1:328" x14ac:dyDescent="0.25">
      <c r="B283" t="s">
        <v>2</v>
      </c>
      <c r="Z283" t="s">
        <v>2</v>
      </c>
      <c r="AU283">
        <v>0.122547</v>
      </c>
      <c r="AV283">
        <v>5.8846999999999997E-2</v>
      </c>
      <c r="AW283">
        <f t="shared" si="13"/>
        <v>7.5324159999999996</v>
      </c>
      <c r="AX283">
        <f t="shared" si="12"/>
        <v>0.47077599999999997</v>
      </c>
      <c r="AZ283" t="s">
        <v>124</v>
      </c>
      <c r="BA283">
        <v>16.993133</v>
      </c>
      <c r="BB283">
        <v>5.8846999999999997E-2</v>
      </c>
      <c r="BC283">
        <v>19837104022</v>
      </c>
      <c r="BD283">
        <v>1167360000</v>
      </c>
      <c r="KZ283" t="s">
        <v>2</v>
      </c>
      <c r="LP283" t="s">
        <v>2</v>
      </c>
    </row>
    <row r="284" spans="1:328" x14ac:dyDescent="0.25">
      <c r="A284" s="1">
        <v>14336</v>
      </c>
      <c r="B284" t="s">
        <v>0</v>
      </c>
      <c r="Y284" s="1">
        <v>14336</v>
      </c>
      <c r="Z284" t="s">
        <v>0</v>
      </c>
      <c r="AU284">
        <v>0.123989</v>
      </c>
      <c r="AV284">
        <v>6.0204000000000001E-2</v>
      </c>
      <c r="AW284">
        <f t="shared" si="13"/>
        <v>7.7061120000000001</v>
      </c>
      <c r="AX284">
        <f t="shared" si="12"/>
        <v>0.481632</v>
      </c>
      <c r="AZ284" t="s">
        <v>125</v>
      </c>
      <c r="BA284">
        <v>16.610129000000001</v>
      </c>
      <c r="BB284">
        <v>6.0204000000000001E-2</v>
      </c>
      <c r="BC284">
        <v>19390000671</v>
      </c>
      <c r="BD284">
        <v>1167360000</v>
      </c>
      <c r="KY284" s="1">
        <v>14336</v>
      </c>
      <c r="KZ284" t="s">
        <v>0</v>
      </c>
      <c r="LO284" s="1">
        <v>14336</v>
      </c>
      <c r="LP284" t="s">
        <v>0</v>
      </c>
    </row>
    <row r="285" spans="1:328" x14ac:dyDescent="0.25">
      <c r="B285" t="s">
        <v>1</v>
      </c>
      <c r="Z285" t="s">
        <v>1</v>
      </c>
      <c r="AU285">
        <v>0.123233</v>
      </c>
      <c r="AV285">
        <v>5.9142E-2</v>
      </c>
      <c r="AW285">
        <f t="shared" si="13"/>
        <v>7.570176</v>
      </c>
      <c r="AX285">
        <f t="shared" si="12"/>
        <v>0.473136</v>
      </c>
      <c r="AZ285" t="s">
        <v>126</v>
      </c>
      <c r="BA285">
        <v>16.908525999999998</v>
      </c>
      <c r="BB285">
        <v>5.9142E-2</v>
      </c>
      <c r="BC285">
        <v>19738336516</v>
      </c>
      <c r="BD285">
        <v>1167360000</v>
      </c>
      <c r="KZ285" t="s">
        <v>1</v>
      </c>
      <c r="LP285" t="s">
        <v>1</v>
      </c>
    </row>
    <row r="286" spans="1:328" x14ac:dyDescent="0.25">
      <c r="B286" t="s">
        <v>2</v>
      </c>
      <c r="Z286" t="s">
        <v>2</v>
      </c>
      <c r="AU286">
        <v>0.119993</v>
      </c>
      <c r="AV286">
        <v>6.2466000000000001E-2</v>
      </c>
      <c r="AW286">
        <f t="shared" si="13"/>
        <v>7.9956480000000001</v>
      </c>
      <c r="AX286">
        <f t="shared" si="12"/>
        <v>0.49972800000000001</v>
      </c>
      <c r="AZ286" t="s">
        <v>127</v>
      </c>
      <c r="BA286">
        <v>16.008652999999999</v>
      </c>
      <c r="BB286">
        <v>6.2466000000000001E-2</v>
      </c>
      <c r="BC286">
        <v>18687860702</v>
      </c>
      <c r="BD286">
        <v>1167360000</v>
      </c>
      <c r="KZ286" t="s">
        <v>2</v>
      </c>
      <c r="LP286" t="s">
        <v>2</v>
      </c>
    </row>
    <row r="287" spans="1:328" x14ac:dyDescent="0.25">
      <c r="A287" s="1" t="s">
        <v>50</v>
      </c>
      <c r="B287" t="s">
        <v>0</v>
      </c>
      <c r="Y287" s="1" t="s">
        <v>50</v>
      </c>
      <c r="Z287" t="s">
        <v>0</v>
      </c>
      <c r="AU287">
        <v>0.122041</v>
      </c>
      <c r="AV287">
        <v>7.4660000000000004E-2</v>
      </c>
      <c r="AW287">
        <f t="shared" si="13"/>
        <v>9.5564800000000005</v>
      </c>
      <c r="AX287">
        <f t="shared" si="12"/>
        <v>0.59728000000000003</v>
      </c>
      <c r="AZ287" t="s">
        <v>128</v>
      </c>
      <c r="BA287">
        <v>13.394000999999999</v>
      </c>
      <c r="BB287">
        <v>7.4660000000000004E-2</v>
      </c>
      <c r="BC287">
        <v>15635621452</v>
      </c>
      <c r="BD287">
        <v>1167360000</v>
      </c>
      <c r="KY287" s="1" t="s">
        <v>50</v>
      </c>
      <c r="KZ287" t="s">
        <v>0</v>
      </c>
      <c r="LO287" s="1" t="s">
        <v>50</v>
      </c>
      <c r="LP287" t="s">
        <v>0</v>
      </c>
    </row>
    <row r="288" spans="1:328" x14ac:dyDescent="0.25">
      <c r="B288" t="s">
        <v>1</v>
      </c>
      <c r="Z288" t="s">
        <v>1</v>
      </c>
      <c r="AU288">
        <v>0.123823</v>
      </c>
      <c r="AV288">
        <v>0.11600000000000001</v>
      </c>
      <c r="AW288">
        <f t="shared" si="13"/>
        <v>14.848000000000001</v>
      </c>
      <c r="AX288">
        <f t="shared" si="12"/>
        <v>0.92800000000000005</v>
      </c>
      <c r="AZ288" t="s">
        <v>129</v>
      </c>
      <c r="BA288">
        <v>8.6206980000000009</v>
      </c>
      <c r="BB288">
        <v>0.11600000000000001</v>
      </c>
      <c r="BC288">
        <v>10063457497</v>
      </c>
      <c r="BD288">
        <v>1167360000</v>
      </c>
      <c r="KZ288" t="s">
        <v>1</v>
      </c>
      <c r="LP288" t="s">
        <v>1</v>
      </c>
    </row>
    <row r="289" spans="1:328" x14ac:dyDescent="0.25">
      <c r="B289" t="s">
        <v>2</v>
      </c>
      <c r="Z289" t="s">
        <v>2</v>
      </c>
      <c r="AU289">
        <v>0.122644</v>
      </c>
      <c r="AV289">
        <v>0.116717</v>
      </c>
      <c r="AW289">
        <f t="shared" si="13"/>
        <v>14.939776</v>
      </c>
      <c r="AX289">
        <f t="shared" si="12"/>
        <v>0.93373600000000001</v>
      </c>
      <c r="AZ289" t="s">
        <v>130</v>
      </c>
      <c r="BA289">
        <v>8.5677430000000001</v>
      </c>
      <c r="BB289">
        <v>0.116717</v>
      </c>
      <c r="BC289">
        <v>10001639899</v>
      </c>
      <c r="BD289">
        <v>1167360000</v>
      </c>
      <c r="KZ289" t="s">
        <v>2</v>
      </c>
      <c r="LP289" t="s">
        <v>2</v>
      </c>
    </row>
    <row r="290" spans="1:328" x14ac:dyDescent="0.25">
      <c r="A290" s="1">
        <v>16384</v>
      </c>
      <c r="B290" t="s">
        <v>0</v>
      </c>
      <c r="Y290" s="1">
        <v>16384</v>
      </c>
      <c r="Z290" t="s">
        <v>0</v>
      </c>
      <c r="AU290">
        <v>0.122919</v>
      </c>
      <c r="AV290">
        <v>0.11736000000000001</v>
      </c>
      <c r="AW290">
        <f t="shared" si="13"/>
        <v>15.022080000000001</v>
      </c>
      <c r="AX290">
        <f t="shared" si="12"/>
        <v>0.93888000000000005</v>
      </c>
      <c r="AZ290" t="s">
        <v>131</v>
      </c>
      <c r="BA290">
        <v>8.5207650000000008</v>
      </c>
      <c r="BB290">
        <v>0.11736000000000001</v>
      </c>
      <c r="BC290">
        <v>9946800176</v>
      </c>
      <c r="BD290">
        <v>1167360000</v>
      </c>
      <c r="KY290" s="1">
        <v>16384</v>
      </c>
      <c r="KZ290" t="s">
        <v>0</v>
      </c>
      <c r="LO290" s="1">
        <v>16384</v>
      </c>
      <c r="LP290" t="s">
        <v>0</v>
      </c>
    </row>
    <row r="291" spans="1:328" x14ac:dyDescent="0.25">
      <c r="B291" t="s">
        <v>1</v>
      </c>
      <c r="Z291" t="s">
        <v>1</v>
      </c>
      <c r="AU291">
        <v>0.12364700000000001</v>
      </c>
      <c r="AV291">
        <v>0.117066</v>
      </c>
      <c r="AW291">
        <f t="shared" si="13"/>
        <v>14.984448</v>
      </c>
      <c r="AX291">
        <f t="shared" si="12"/>
        <v>0.93652800000000003</v>
      </c>
      <c r="AZ291" t="s">
        <v>132</v>
      </c>
      <c r="BA291">
        <v>8.5421549999999993</v>
      </c>
      <c r="BB291">
        <v>0.117066</v>
      </c>
      <c r="BC291">
        <v>9971770593</v>
      </c>
      <c r="BD291">
        <v>1167360000</v>
      </c>
      <c r="KZ291" t="s">
        <v>1</v>
      </c>
      <c r="LP291" t="s">
        <v>1</v>
      </c>
    </row>
    <row r="292" spans="1:328" x14ac:dyDescent="0.25">
      <c r="B292" t="s">
        <v>2</v>
      </c>
      <c r="Z292" t="s">
        <v>2</v>
      </c>
      <c r="AU292">
        <v>0.125273</v>
      </c>
      <c r="AV292">
        <v>0.117059</v>
      </c>
      <c r="AW292">
        <f t="shared" si="13"/>
        <v>14.983552</v>
      </c>
      <c r="AX292">
        <f t="shared" si="12"/>
        <v>0.93647199999999997</v>
      </c>
      <c r="AZ292" t="s">
        <v>133</v>
      </c>
      <c r="BA292">
        <v>8.5426880000000001</v>
      </c>
      <c r="BB292">
        <v>0.117059</v>
      </c>
      <c r="BC292">
        <v>9972392383</v>
      </c>
      <c r="BD292">
        <v>1167360000</v>
      </c>
      <c r="KZ292" t="s">
        <v>2</v>
      </c>
      <c r="LP292" t="s">
        <v>2</v>
      </c>
    </row>
    <row r="293" spans="1:328" x14ac:dyDescent="0.25">
      <c r="A293" s="1" t="s">
        <v>51</v>
      </c>
      <c r="B293" t="s">
        <v>0</v>
      </c>
      <c r="Y293" s="1" t="s">
        <v>51</v>
      </c>
      <c r="Z293" t="s">
        <v>0</v>
      </c>
      <c r="AV293">
        <v>0.118157</v>
      </c>
      <c r="AW293">
        <f t="shared" si="13"/>
        <v>15.124096</v>
      </c>
      <c r="AX293">
        <f t="shared" si="12"/>
        <v>0.94525599999999999</v>
      </c>
      <c r="AZ293" t="s">
        <v>134</v>
      </c>
      <c r="BA293">
        <v>8.4633470000000006</v>
      </c>
      <c r="BB293">
        <v>0.118157</v>
      </c>
      <c r="BC293">
        <v>9879772938</v>
      </c>
      <c r="BD293">
        <v>1167360000</v>
      </c>
      <c r="KY293" s="1" t="s">
        <v>51</v>
      </c>
      <c r="KZ293" t="s">
        <v>0</v>
      </c>
      <c r="LO293" s="1" t="s">
        <v>51</v>
      </c>
      <c r="LP293" t="s">
        <v>0</v>
      </c>
    </row>
    <row r="294" spans="1:328" x14ac:dyDescent="0.25">
      <c r="B294" t="s">
        <v>1</v>
      </c>
      <c r="Z294" t="s">
        <v>1</v>
      </c>
      <c r="AW294" t="str">
        <f t="shared" ref="AW294:AW298" si="14">IF(AV294&lt;&gt;"",16/1*AV294*16,"")</f>
        <v/>
      </c>
      <c r="AX294" t="str">
        <f t="shared" si="12"/>
        <v/>
      </c>
      <c r="KZ294" t="s">
        <v>1</v>
      </c>
      <c r="LP294" t="s">
        <v>1</v>
      </c>
    </row>
    <row r="295" spans="1:328" x14ac:dyDescent="0.25">
      <c r="B295" t="s">
        <v>2</v>
      </c>
      <c r="Z295" t="s">
        <v>2</v>
      </c>
      <c r="AW295" t="str">
        <f t="shared" si="14"/>
        <v/>
      </c>
      <c r="AX295" t="str">
        <f t="shared" si="12"/>
        <v/>
      </c>
      <c r="AZ295" t="s">
        <v>99</v>
      </c>
      <c r="KZ295" t="s">
        <v>2</v>
      </c>
      <c r="LP295" t="s">
        <v>2</v>
      </c>
    </row>
    <row r="296" spans="1:328" x14ac:dyDescent="0.25">
      <c r="A296" s="1">
        <v>20480</v>
      </c>
      <c r="B296" t="s">
        <v>0</v>
      </c>
      <c r="Y296" s="1">
        <v>20480</v>
      </c>
      <c r="Z296" t="s">
        <v>0</v>
      </c>
      <c r="AU296">
        <v>0.121683</v>
      </c>
      <c r="AW296" t="str">
        <f t="shared" si="14"/>
        <v/>
      </c>
      <c r="AX296" t="str">
        <f t="shared" si="12"/>
        <v/>
      </c>
      <c r="KY296" s="1">
        <v>20480</v>
      </c>
      <c r="KZ296" t="s">
        <v>0</v>
      </c>
      <c r="LO296" s="1">
        <v>20480</v>
      </c>
      <c r="LP296" t="s">
        <v>0</v>
      </c>
    </row>
    <row r="297" spans="1:328" x14ac:dyDescent="0.25">
      <c r="B297" t="s">
        <v>1</v>
      </c>
      <c r="Z297" t="s">
        <v>1</v>
      </c>
      <c r="AU297">
        <v>0.118811</v>
      </c>
      <c r="AW297" t="str">
        <f t="shared" si="14"/>
        <v/>
      </c>
      <c r="AX297" t="str">
        <f t="shared" si="12"/>
        <v/>
      </c>
      <c r="AZ297" t="s">
        <v>94</v>
      </c>
      <c r="KZ297" t="s">
        <v>1</v>
      </c>
      <c r="LP297" t="s">
        <v>1</v>
      </c>
    </row>
    <row r="298" spans="1:328" x14ac:dyDescent="0.25">
      <c r="B298" t="s">
        <v>2</v>
      </c>
      <c r="Z298" t="s">
        <v>2</v>
      </c>
      <c r="AU298">
        <v>0.119421</v>
      </c>
      <c r="AW298" t="str">
        <f t="shared" si="14"/>
        <v/>
      </c>
      <c r="AX298" t="str">
        <f>IF(AV298&lt;&gt;"",16/2*AV298,"")</f>
        <v/>
      </c>
      <c r="KZ298" t="s">
        <v>2</v>
      </c>
      <c r="LP298" t="s">
        <v>2</v>
      </c>
    </row>
    <row r="299" spans="1:328" x14ac:dyDescent="0.25">
      <c r="A299" s="1" t="s">
        <v>52</v>
      </c>
      <c r="B299" t="s">
        <v>0</v>
      </c>
      <c r="Y299" s="1" t="s">
        <v>52</v>
      </c>
      <c r="Z299" t="s">
        <v>0</v>
      </c>
      <c r="AU299">
        <v>0.12091200000000001</v>
      </c>
      <c r="AV299">
        <v>1.0374E-2</v>
      </c>
      <c r="AW299">
        <f>IF(AV299&lt;&gt;"",16/4*AV299*16,"")</f>
        <v>0.66393599999999997</v>
      </c>
      <c r="AX299">
        <f>IF(AV299&lt;&gt;"",16/4*AV299,"")</f>
        <v>4.1495999999999998E-2</v>
      </c>
      <c r="AZ299" t="s">
        <v>115</v>
      </c>
      <c r="BA299">
        <v>96.397518000000005</v>
      </c>
      <c r="BB299">
        <v>1.0374E-2</v>
      </c>
      <c r="BC299">
        <v>225061214152</v>
      </c>
      <c r="BD299">
        <v>2334720000</v>
      </c>
      <c r="KY299" s="1" t="s">
        <v>52</v>
      </c>
      <c r="KZ299" t="s">
        <v>0</v>
      </c>
      <c r="LO299" s="1" t="s">
        <v>52</v>
      </c>
      <c r="LP299" t="s">
        <v>0</v>
      </c>
    </row>
    <row r="300" spans="1:328" x14ac:dyDescent="0.25">
      <c r="B300" t="s">
        <v>1</v>
      </c>
      <c r="Z300" t="s">
        <v>1</v>
      </c>
      <c r="AU300">
        <v>0.11887</v>
      </c>
      <c r="AV300">
        <v>1.1013999999999999E-2</v>
      </c>
      <c r="AW300">
        <f t="shared" ref="AW300:AW363" si="15">IF(AV300&lt;&gt;"",16/4*AV300*16,"")</f>
        <v>0.70489599999999997</v>
      </c>
      <c r="AX300">
        <f t="shared" ref="AX300:AX363" si="16">IF(AV300&lt;&gt;"",16/4*AV300,"")</f>
        <v>4.4055999999999998E-2</v>
      </c>
      <c r="AZ300" t="s">
        <v>116</v>
      </c>
      <c r="BA300">
        <v>90.793567999999993</v>
      </c>
      <c r="BB300">
        <v>1.1013999999999999E-2</v>
      </c>
      <c r="BC300">
        <v>211977559777</v>
      </c>
      <c r="BD300">
        <v>2334720000</v>
      </c>
      <c r="KZ300" t="s">
        <v>1</v>
      </c>
      <c r="LP300" t="s">
        <v>1</v>
      </c>
    </row>
    <row r="301" spans="1:328" x14ac:dyDescent="0.25">
      <c r="B301" t="s">
        <v>2</v>
      </c>
      <c r="Z301" t="s">
        <v>2</v>
      </c>
      <c r="AU301">
        <v>0.117853</v>
      </c>
      <c r="AV301">
        <v>1.1207E-2</v>
      </c>
      <c r="AW301">
        <f t="shared" si="15"/>
        <v>0.717248</v>
      </c>
      <c r="AX301">
        <f t="shared" si="16"/>
        <v>4.4828E-2</v>
      </c>
      <c r="AZ301" t="s">
        <v>117</v>
      </c>
      <c r="BA301">
        <v>89.226094000000003</v>
      </c>
      <c r="BB301">
        <v>1.1207E-2</v>
      </c>
      <c r="BC301">
        <v>208317945026</v>
      </c>
      <c r="BD301">
        <v>2334720000</v>
      </c>
      <c r="KZ301" t="s">
        <v>2</v>
      </c>
      <c r="LP301" t="s">
        <v>2</v>
      </c>
    </row>
    <row r="302" spans="1:328" x14ac:dyDescent="0.25">
      <c r="A302" s="1">
        <v>24576</v>
      </c>
      <c r="B302" t="s">
        <v>0</v>
      </c>
      <c r="Y302" s="1">
        <v>24576</v>
      </c>
      <c r="Z302" t="s">
        <v>0</v>
      </c>
      <c r="AU302">
        <v>0.118185</v>
      </c>
      <c r="AV302">
        <v>1.1212E-2</v>
      </c>
      <c r="AW302">
        <f t="shared" si="15"/>
        <v>0.71756799999999998</v>
      </c>
      <c r="AX302">
        <f t="shared" si="16"/>
        <v>4.4847999999999999E-2</v>
      </c>
      <c r="AZ302" t="s">
        <v>118</v>
      </c>
      <c r="BA302">
        <v>89.189751999999999</v>
      </c>
      <c r="BB302">
        <v>1.1212E-2</v>
      </c>
      <c r="BC302">
        <v>208233098895</v>
      </c>
      <c r="BD302">
        <v>2334720000</v>
      </c>
      <c r="KY302" s="1">
        <v>24576</v>
      </c>
      <c r="KZ302" t="s">
        <v>0</v>
      </c>
      <c r="LO302" s="1">
        <v>24576</v>
      </c>
      <c r="LP302" t="s">
        <v>0</v>
      </c>
    </row>
    <row r="303" spans="1:328" x14ac:dyDescent="0.25">
      <c r="B303" t="s">
        <v>1</v>
      </c>
      <c r="Z303" t="s">
        <v>1</v>
      </c>
      <c r="AU303">
        <v>0.11923</v>
      </c>
      <c r="AV303">
        <v>1.1186E-2</v>
      </c>
      <c r="AW303">
        <f t="shared" si="15"/>
        <v>0.71590399999999998</v>
      </c>
      <c r="AX303">
        <f t="shared" si="16"/>
        <v>4.4743999999999999E-2</v>
      </c>
      <c r="AZ303" t="s">
        <v>119</v>
      </c>
      <c r="BA303">
        <v>89.394721000000004</v>
      </c>
      <c r="BB303">
        <v>1.1186E-2</v>
      </c>
      <c r="BC303">
        <v>208711643215</v>
      </c>
      <c r="BD303">
        <v>2334720000</v>
      </c>
      <c r="KZ303" t="s">
        <v>1</v>
      </c>
      <c r="LP303" t="s">
        <v>1</v>
      </c>
    </row>
    <row r="304" spans="1:328" x14ac:dyDescent="0.25">
      <c r="B304" t="s">
        <v>2</v>
      </c>
      <c r="Z304" t="s">
        <v>2</v>
      </c>
      <c r="AU304">
        <v>0.11555</v>
      </c>
      <c r="AV304">
        <v>1.124E-2</v>
      </c>
      <c r="AW304">
        <f t="shared" si="15"/>
        <v>0.71936</v>
      </c>
      <c r="AX304">
        <f t="shared" si="16"/>
        <v>4.496E-2</v>
      </c>
      <c r="AZ304" t="s">
        <v>120</v>
      </c>
      <c r="BA304">
        <v>88.971029999999999</v>
      </c>
      <c r="BB304">
        <v>1.124E-2</v>
      </c>
      <c r="BC304">
        <v>207722442941</v>
      </c>
      <c r="BD304">
        <v>2334720000</v>
      </c>
      <c r="KZ304" t="s">
        <v>2</v>
      </c>
      <c r="LP304" t="s">
        <v>2</v>
      </c>
    </row>
    <row r="305" spans="1:328" x14ac:dyDescent="0.25">
      <c r="A305" s="1" t="s">
        <v>53</v>
      </c>
      <c r="B305" t="s">
        <v>0</v>
      </c>
      <c r="Y305" s="1" t="s">
        <v>53</v>
      </c>
      <c r="Z305" t="s">
        <v>0</v>
      </c>
      <c r="AU305">
        <v>0.11554399999999999</v>
      </c>
      <c r="AV305">
        <v>1.1285E-2</v>
      </c>
      <c r="AW305">
        <f t="shared" si="15"/>
        <v>0.72223999999999999</v>
      </c>
      <c r="AX305">
        <f t="shared" si="16"/>
        <v>4.514E-2</v>
      </c>
      <c r="AZ305" t="s">
        <v>121</v>
      </c>
      <c r="BA305">
        <v>88.616380000000007</v>
      </c>
      <c r="BB305">
        <v>1.1285E-2</v>
      </c>
      <c r="BC305">
        <v>206894435847</v>
      </c>
      <c r="BD305">
        <v>2334720000</v>
      </c>
      <c r="KY305" s="1" t="s">
        <v>53</v>
      </c>
      <c r="KZ305" t="s">
        <v>0</v>
      </c>
      <c r="LO305" s="1" t="s">
        <v>53</v>
      </c>
      <c r="LP305" t="s">
        <v>0</v>
      </c>
    </row>
    <row r="306" spans="1:328" x14ac:dyDescent="0.25">
      <c r="B306" t="s">
        <v>1</v>
      </c>
      <c r="Z306" t="s">
        <v>1</v>
      </c>
      <c r="AU306">
        <v>0.11994199999999999</v>
      </c>
      <c r="AV306">
        <v>1.1335E-2</v>
      </c>
      <c r="AW306">
        <f t="shared" si="15"/>
        <v>0.72543999999999997</v>
      </c>
      <c r="AX306">
        <f t="shared" si="16"/>
        <v>4.5339999999999998E-2</v>
      </c>
      <c r="AZ306" t="s">
        <v>122</v>
      </c>
      <c r="BA306">
        <v>88.225542000000004</v>
      </c>
      <c r="BB306">
        <v>1.1335E-2</v>
      </c>
      <c r="BC306">
        <v>205981937005</v>
      </c>
      <c r="BD306">
        <v>2334720000</v>
      </c>
      <c r="KZ306" t="s">
        <v>1</v>
      </c>
      <c r="LP306" t="s">
        <v>1</v>
      </c>
    </row>
    <row r="307" spans="1:328" x14ac:dyDescent="0.25">
      <c r="B307" t="s">
        <v>2</v>
      </c>
      <c r="Z307" t="s">
        <v>2</v>
      </c>
      <c r="AU307">
        <v>0.12339799999999999</v>
      </c>
      <c r="AV307">
        <v>1.1346E-2</v>
      </c>
      <c r="AW307">
        <f t="shared" si="15"/>
        <v>0.72614400000000001</v>
      </c>
      <c r="AX307">
        <f t="shared" si="16"/>
        <v>4.5384000000000001E-2</v>
      </c>
      <c r="AZ307" t="s">
        <v>123</v>
      </c>
      <c r="BA307">
        <v>88.136112999999995</v>
      </c>
      <c r="BB307">
        <v>1.1346E-2</v>
      </c>
      <c r="BC307">
        <v>205773145778</v>
      </c>
      <c r="BD307">
        <v>2334720000</v>
      </c>
      <c r="KZ307" t="s">
        <v>2</v>
      </c>
      <c r="LP307" t="s">
        <v>2</v>
      </c>
    </row>
    <row r="308" spans="1:328" x14ac:dyDescent="0.25">
      <c r="A308" s="1">
        <v>28672</v>
      </c>
      <c r="B308" t="s">
        <v>0</v>
      </c>
      <c r="Y308" s="1">
        <v>28672</v>
      </c>
      <c r="Z308" t="s">
        <v>0</v>
      </c>
      <c r="AU308">
        <v>0.119589</v>
      </c>
      <c r="AV308">
        <v>1.1291000000000001E-2</v>
      </c>
      <c r="AW308">
        <f t="shared" si="15"/>
        <v>0.72262400000000004</v>
      </c>
      <c r="AX308">
        <f t="shared" si="16"/>
        <v>4.5164000000000003E-2</v>
      </c>
      <c r="AZ308" t="s">
        <v>124</v>
      </c>
      <c r="BA308">
        <v>88.562952999999993</v>
      </c>
      <c r="BB308">
        <v>1.1291000000000001E-2</v>
      </c>
      <c r="BC308">
        <v>206769696626</v>
      </c>
      <c r="BD308">
        <v>2334720000</v>
      </c>
      <c r="KY308" s="1">
        <v>28672</v>
      </c>
      <c r="KZ308" t="s">
        <v>0</v>
      </c>
      <c r="LO308" s="1">
        <v>28672</v>
      </c>
      <c r="LP308" t="s">
        <v>0</v>
      </c>
    </row>
    <row r="309" spans="1:328" x14ac:dyDescent="0.25">
      <c r="B309" t="s">
        <v>1</v>
      </c>
      <c r="Z309" t="s">
        <v>1</v>
      </c>
      <c r="AU309">
        <v>0.12105</v>
      </c>
      <c r="AV309">
        <v>1.1251000000000001E-2</v>
      </c>
      <c r="AW309">
        <f t="shared" si="15"/>
        <v>0.72006400000000004</v>
      </c>
      <c r="AX309">
        <f t="shared" si="16"/>
        <v>4.5004000000000002E-2</v>
      </c>
      <c r="AZ309" t="s">
        <v>125</v>
      </c>
      <c r="BA309">
        <v>88.882133999999994</v>
      </c>
      <c r="BB309">
        <v>1.1251000000000001E-2</v>
      </c>
      <c r="BC309">
        <v>207514895811</v>
      </c>
      <c r="BD309">
        <v>2334720000</v>
      </c>
      <c r="KZ309" t="s">
        <v>1</v>
      </c>
      <c r="LP309" t="s">
        <v>1</v>
      </c>
    </row>
    <row r="310" spans="1:328" x14ac:dyDescent="0.25">
      <c r="B310" t="s">
        <v>2</v>
      </c>
      <c r="Z310" t="s">
        <v>2</v>
      </c>
      <c r="AU310">
        <v>0.1207</v>
      </c>
      <c r="AV310">
        <v>1.1183999999999999E-2</v>
      </c>
      <c r="AW310">
        <f t="shared" si="15"/>
        <v>0.71577599999999997</v>
      </c>
      <c r="AX310">
        <f t="shared" si="16"/>
        <v>4.4735999999999998E-2</v>
      </c>
      <c r="AZ310" t="s">
        <v>126</v>
      </c>
      <c r="BA310">
        <v>89.417225999999999</v>
      </c>
      <c r="BB310">
        <v>1.1183999999999999E-2</v>
      </c>
      <c r="BC310">
        <v>208764186264</v>
      </c>
      <c r="BD310">
        <v>2334720000</v>
      </c>
      <c r="KZ310" t="s">
        <v>2</v>
      </c>
      <c r="LP310" t="s">
        <v>2</v>
      </c>
    </row>
    <row r="311" spans="1:328" x14ac:dyDescent="0.25">
      <c r="A311" s="1" t="s">
        <v>54</v>
      </c>
      <c r="B311" t="s">
        <v>0</v>
      </c>
      <c r="Y311" s="1" t="s">
        <v>54</v>
      </c>
      <c r="Z311" t="s">
        <v>0</v>
      </c>
      <c r="AU311">
        <v>0.120083</v>
      </c>
      <c r="AV311">
        <v>1.12E-2</v>
      </c>
      <c r="AW311">
        <f t="shared" si="15"/>
        <v>0.71679999999999999</v>
      </c>
      <c r="AX311">
        <f t="shared" si="16"/>
        <v>4.48E-2</v>
      </c>
      <c r="AZ311" t="s">
        <v>127</v>
      </c>
      <c r="BA311">
        <v>89.289696000000006</v>
      </c>
      <c r="BB311">
        <v>1.12E-2</v>
      </c>
      <c r="BC311">
        <v>208466438675</v>
      </c>
      <c r="BD311">
        <v>2334720000</v>
      </c>
      <c r="KY311" s="1" t="s">
        <v>54</v>
      </c>
      <c r="KZ311" t="s">
        <v>0</v>
      </c>
      <c r="LO311" s="1" t="s">
        <v>54</v>
      </c>
      <c r="LP311" t="s">
        <v>0</v>
      </c>
    </row>
    <row r="312" spans="1:328" x14ac:dyDescent="0.25">
      <c r="B312" t="s">
        <v>1</v>
      </c>
      <c r="Z312" t="s">
        <v>1</v>
      </c>
      <c r="AU312">
        <v>0.118815</v>
      </c>
      <c r="AV312">
        <v>1.1207E-2</v>
      </c>
      <c r="AW312">
        <f t="shared" si="15"/>
        <v>0.717248</v>
      </c>
      <c r="AX312">
        <f t="shared" si="16"/>
        <v>4.4828E-2</v>
      </c>
      <c r="AZ312" t="s">
        <v>128</v>
      </c>
      <c r="BA312">
        <v>89.227986999999999</v>
      </c>
      <c r="BB312">
        <v>1.1207E-2</v>
      </c>
      <c r="BC312">
        <v>208322366401</v>
      </c>
      <c r="BD312">
        <v>2334720000</v>
      </c>
      <c r="KZ312" t="s">
        <v>1</v>
      </c>
      <c r="LP312" t="s">
        <v>1</v>
      </c>
    </row>
    <row r="313" spans="1:328" x14ac:dyDescent="0.25">
      <c r="B313" t="s">
        <v>2</v>
      </c>
      <c r="Z313" t="s">
        <v>2</v>
      </c>
      <c r="AU313">
        <v>0.118395</v>
      </c>
      <c r="AV313">
        <v>1.1209999999999999E-2</v>
      </c>
      <c r="AW313">
        <f t="shared" si="15"/>
        <v>0.71743999999999997</v>
      </c>
      <c r="AX313">
        <f t="shared" si="16"/>
        <v>4.4839999999999998E-2</v>
      </c>
      <c r="AZ313" t="s">
        <v>129</v>
      </c>
      <c r="BA313">
        <v>89.203591000000003</v>
      </c>
      <c r="BB313">
        <v>1.1209999999999999E-2</v>
      </c>
      <c r="BC313">
        <v>208265407283</v>
      </c>
      <c r="BD313">
        <v>2334720000</v>
      </c>
      <c r="KZ313" t="s">
        <v>2</v>
      </c>
      <c r="LP313" t="s">
        <v>2</v>
      </c>
    </row>
    <row r="314" spans="1:328" x14ac:dyDescent="0.25">
      <c r="A314" s="1">
        <v>32768</v>
      </c>
      <c r="B314" t="s">
        <v>0</v>
      </c>
      <c r="Y314" s="1">
        <v>32768</v>
      </c>
      <c r="Z314" t="s">
        <v>0</v>
      </c>
      <c r="AU314">
        <v>0.11847000000000001</v>
      </c>
      <c r="AV314">
        <v>1.1226E-2</v>
      </c>
      <c r="AW314">
        <f t="shared" si="15"/>
        <v>0.71846399999999999</v>
      </c>
      <c r="AX314">
        <f t="shared" si="16"/>
        <v>4.4903999999999999E-2</v>
      </c>
      <c r="AZ314" t="s">
        <v>130</v>
      </c>
      <c r="BA314">
        <v>89.078990000000005</v>
      </c>
      <c r="BB314">
        <v>1.1226E-2</v>
      </c>
      <c r="BC314">
        <v>207974499321</v>
      </c>
      <c r="BD314">
        <v>2334720000</v>
      </c>
      <c r="KY314" s="1">
        <v>32768</v>
      </c>
      <c r="KZ314" t="s">
        <v>0</v>
      </c>
      <c r="LO314" s="1">
        <v>32768</v>
      </c>
      <c r="LP314" t="s">
        <v>0</v>
      </c>
    </row>
    <row r="315" spans="1:328" x14ac:dyDescent="0.25">
      <c r="B315" t="s">
        <v>1</v>
      </c>
      <c r="Z315" t="s">
        <v>1</v>
      </c>
      <c r="AU315">
        <v>0.119742</v>
      </c>
      <c r="AV315">
        <v>1.1214999999999999E-2</v>
      </c>
      <c r="AW315">
        <f t="shared" si="15"/>
        <v>0.71775999999999995</v>
      </c>
      <c r="AX315">
        <f t="shared" si="16"/>
        <v>4.4859999999999997E-2</v>
      </c>
      <c r="AZ315" t="s">
        <v>131</v>
      </c>
      <c r="BA315">
        <v>89.168120000000002</v>
      </c>
      <c r="BB315">
        <v>1.1214999999999999E-2</v>
      </c>
      <c r="BC315">
        <v>208182592750</v>
      </c>
      <c r="BD315">
        <v>2334720000</v>
      </c>
      <c r="KZ315" t="s">
        <v>1</v>
      </c>
      <c r="LP315" t="s">
        <v>1</v>
      </c>
    </row>
    <row r="316" spans="1:328" x14ac:dyDescent="0.25">
      <c r="B316" t="s">
        <v>2</v>
      </c>
      <c r="Z316" t="s">
        <v>2</v>
      </c>
      <c r="AV316">
        <v>1.1219E-2</v>
      </c>
      <c r="AW316">
        <f t="shared" si="15"/>
        <v>0.71801599999999999</v>
      </c>
      <c r="AX316">
        <f t="shared" si="16"/>
        <v>4.4875999999999999E-2</v>
      </c>
      <c r="AZ316" t="s">
        <v>132</v>
      </c>
      <c r="BA316">
        <v>89.133674999999997</v>
      </c>
      <c r="BB316">
        <v>1.1219E-2</v>
      </c>
      <c r="BC316">
        <v>208102173374</v>
      </c>
      <c r="BD316">
        <v>2334720000</v>
      </c>
      <c r="KZ316" t="s">
        <v>2</v>
      </c>
      <c r="LP316" t="s">
        <v>2</v>
      </c>
    </row>
    <row r="317" spans="1:328" x14ac:dyDescent="0.25">
      <c r="A317" s="1" t="s">
        <v>55</v>
      </c>
      <c r="B317" t="s">
        <v>0</v>
      </c>
      <c r="Y317" s="1" t="s">
        <v>55</v>
      </c>
      <c r="Z317" t="s">
        <v>0</v>
      </c>
      <c r="AV317">
        <v>1.1199000000000001E-2</v>
      </c>
      <c r="AW317">
        <f t="shared" si="15"/>
        <v>0.71673600000000004</v>
      </c>
      <c r="AX317">
        <f t="shared" si="16"/>
        <v>4.4796000000000002E-2</v>
      </c>
      <c r="AZ317" t="s">
        <v>133</v>
      </c>
      <c r="BA317">
        <v>89.296863999999999</v>
      </c>
      <c r="BB317">
        <v>1.1199000000000001E-2</v>
      </c>
      <c r="BC317">
        <v>208483174069</v>
      </c>
      <c r="BD317">
        <v>2334720000</v>
      </c>
      <c r="KY317" s="1" t="s">
        <v>55</v>
      </c>
      <c r="KZ317" t="s">
        <v>0</v>
      </c>
      <c r="LO317" s="1" t="s">
        <v>55</v>
      </c>
      <c r="LP317" t="s">
        <v>0</v>
      </c>
    </row>
    <row r="318" spans="1:328" x14ac:dyDescent="0.25">
      <c r="B318" t="s">
        <v>1</v>
      </c>
      <c r="Z318" t="s">
        <v>1</v>
      </c>
      <c r="AV318">
        <v>1.1197E-2</v>
      </c>
      <c r="AW318">
        <f t="shared" si="15"/>
        <v>0.71660800000000002</v>
      </c>
      <c r="AX318">
        <f t="shared" si="16"/>
        <v>4.4788000000000001E-2</v>
      </c>
      <c r="AZ318" t="s">
        <v>134</v>
      </c>
      <c r="BA318">
        <v>89.306337999999997</v>
      </c>
      <c r="BB318">
        <v>1.1197E-2</v>
      </c>
      <c r="BC318">
        <v>208505293018</v>
      </c>
      <c r="BD318">
        <v>2334720000</v>
      </c>
      <c r="KZ318" t="s">
        <v>1</v>
      </c>
      <c r="LP318" t="s">
        <v>1</v>
      </c>
    </row>
    <row r="319" spans="1:328" x14ac:dyDescent="0.25">
      <c r="B319" t="s">
        <v>2</v>
      </c>
      <c r="Z319" t="s">
        <v>2</v>
      </c>
      <c r="AU319">
        <v>0.117932</v>
      </c>
      <c r="AW319" t="str">
        <f t="shared" si="15"/>
        <v/>
      </c>
      <c r="AX319" t="str">
        <f t="shared" si="16"/>
        <v/>
      </c>
      <c r="KZ319" t="s">
        <v>2</v>
      </c>
      <c r="LP319" t="s">
        <v>2</v>
      </c>
    </row>
    <row r="320" spans="1:328" x14ac:dyDescent="0.25">
      <c r="A320" s="1">
        <v>40960</v>
      </c>
      <c r="B320" t="s">
        <v>0</v>
      </c>
      <c r="Y320" s="1">
        <v>40960</v>
      </c>
      <c r="Z320" t="s">
        <v>0</v>
      </c>
      <c r="AU320">
        <v>0.117676</v>
      </c>
      <c r="AW320" t="str">
        <f t="shared" si="15"/>
        <v/>
      </c>
      <c r="AX320" t="str">
        <f t="shared" si="16"/>
        <v/>
      </c>
      <c r="AZ320" t="s">
        <v>95</v>
      </c>
      <c r="KY320" s="1">
        <v>40960</v>
      </c>
      <c r="KZ320" t="s">
        <v>0</v>
      </c>
      <c r="LO320" s="1">
        <v>40960</v>
      </c>
      <c r="LP320" t="s">
        <v>0</v>
      </c>
    </row>
    <row r="321" spans="1:328" x14ac:dyDescent="0.25">
      <c r="B321" t="s">
        <v>1</v>
      </c>
      <c r="Z321" t="s">
        <v>1</v>
      </c>
      <c r="AU321">
        <v>0.120806</v>
      </c>
      <c r="AW321" t="str">
        <f t="shared" si="15"/>
        <v/>
      </c>
      <c r="AX321" t="str">
        <f t="shared" si="16"/>
        <v/>
      </c>
      <c r="KZ321" t="s">
        <v>1</v>
      </c>
      <c r="LP321" t="s">
        <v>1</v>
      </c>
    </row>
    <row r="322" spans="1:328" x14ac:dyDescent="0.25">
      <c r="B322" t="s">
        <v>2</v>
      </c>
      <c r="Z322" t="s">
        <v>2</v>
      </c>
      <c r="AU322">
        <v>0.122904</v>
      </c>
      <c r="AV322">
        <v>1.0428E-2</v>
      </c>
      <c r="AW322">
        <f t="shared" si="15"/>
        <v>0.66739199999999999</v>
      </c>
      <c r="AX322">
        <f t="shared" si="16"/>
        <v>4.1711999999999999E-2</v>
      </c>
      <c r="AZ322" t="s">
        <v>115</v>
      </c>
      <c r="BA322">
        <v>95.896344999999997</v>
      </c>
      <c r="BB322">
        <v>1.0428E-2</v>
      </c>
      <c r="BC322">
        <v>223891115017</v>
      </c>
      <c r="BD322">
        <v>2334720000</v>
      </c>
      <c r="KZ322" t="s">
        <v>2</v>
      </c>
      <c r="LP322" t="s">
        <v>2</v>
      </c>
    </row>
    <row r="323" spans="1:328" x14ac:dyDescent="0.25">
      <c r="A323" s="1" t="s">
        <v>56</v>
      </c>
      <c r="B323" t="s">
        <v>0</v>
      </c>
      <c r="Y323" s="1" t="s">
        <v>56</v>
      </c>
      <c r="Z323" t="s">
        <v>0</v>
      </c>
      <c r="AU323">
        <v>0.119184</v>
      </c>
      <c r="AV323">
        <v>1.0991000000000001E-2</v>
      </c>
      <c r="AW323">
        <f t="shared" si="15"/>
        <v>0.70342400000000005</v>
      </c>
      <c r="AX323">
        <f t="shared" si="16"/>
        <v>4.3964000000000003E-2</v>
      </c>
      <c r="AZ323" t="s">
        <v>116</v>
      </c>
      <c r="BA323">
        <v>90.985916000000003</v>
      </c>
      <c r="BB323">
        <v>1.0991000000000001E-2</v>
      </c>
      <c r="BC323">
        <v>212426637412</v>
      </c>
      <c r="BD323">
        <v>2334720000</v>
      </c>
      <c r="KY323" s="1" t="s">
        <v>56</v>
      </c>
      <c r="KZ323" t="s">
        <v>0</v>
      </c>
      <c r="LO323" s="1" t="s">
        <v>56</v>
      </c>
      <c r="LP323" t="s">
        <v>0</v>
      </c>
    </row>
    <row r="324" spans="1:328" x14ac:dyDescent="0.25">
      <c r="B324" t="s">
        <v>1</v>
      </c>
      <c r="Z324" t="s">
        <v>1</v>
      </c>
      <c r="AU324">
        <v>0.12005399999999999</v>
      </c>
      <c r="AV324">
        <v>1.1202999999999999E-2</v>
      </c>
      <c r="AW324">
        <f t="shared" si="15"/>
        <v>0.71699199999999996</v>
      </c>
      <c r="AX324">
        <f t="shared" si="16"/>
        <v>4.4811999999999998E-2</v>
      </c>
      <c r="AZ324" t="s">
        <v>117</v>
      </c>
      <c r="BA324">
        <v>89.259065000000007</v>
      </c>
      <c r="BB324">
        <v>1.1202999999999999E-2</v>
      </c>
      <c r="BC324">
        <v>208394924678</v>
      </c>
      <c r="BD324">
        <v>2334720000</v>
      </c>
      <c r="KZ324" t="s">
        <v>1</v>
      </c>
      <c r="LP324" t="s">
        <v>1</v>
      </c>
    </row>
    <row r="325" spans="1:328" x14ac:dyDescent="0.25">
      <c r="B325" t="s">
        <v>2</v>
      </c>
      <c r="Z325" t="s">
        <v>2</v>
      </c>
      <c r="AU325">
        <v>0.12187099999999999</v>
      </c>
      <c r="AV325">
        <v>1.119E-2</v>
      </c>
      <c r="AW325">
        <f t="shared" si="15"/>
        <v>0.71616000000000002</v>
      </c>
      <c r="AX325">
        <f t="shared" si="16"/>
        <v>4.4760000000000001E-2</v>
      </c>
      <c r="AZ325" t="s">
        <v>118</v>
      </c>
      <c r="BA325">
        <v>89.363553999999993</v>
      </c>
      <c r="BB325">
        <v>1.119E-2</v>
      </c>
      <c r="BC325">
        <v>208638877166</v>
      </c>
      <c r="BD325">
        <v>2334720000</v>
      </c>
      <c r="KZ325" t="s">
        <v>2</v>
      </c>
      <c r="LP325" t="s">
        <v>2</v>
      </c>
    </row>
    <row r="326" spans="1:328" x14ac:dyDescent="0.25">
      <c r="A326" s="1">
        <v>49152</v>
      </c>
      <c r="B326" t="s">
        <v>0</v>
      </c>
      <c r="Y326" s="1">
        <v>49152</v>
      </c>
      <c r="Z326" t="s">
        <v>0</v>
      </c>
      <c r="AU326">
        <v>0.119861</v>
      </c>
      <c r="AV326">
        <v>1.1231E-2</v>
      </c>
      <c r="AW326">
        <f t="shared" si="15"/>
        <v>0.71878399999999998</v>
      </c>
      <c r="AX326">
        <f t="shared" si="16"/>
        <v>4.4923999999999999E-2</v>
      </c>
      <c r="AZ326" t="s">
        <v>119</v>
      </c>
      <c r="BA326">
        <v>89.038117999999997</v>
      </c>
      <c r="BB326">
        <v>1.1231E-2</v>
      </c>
      <c r="BC326">
        <v>207879073909</v>
      </c>
      <c r="BD326">
        <v>2334720000</v>
      </c>
      <c r="KY326" s="1">
        <v>49152</v>
      </c>
      <c r="KZ326" t="s">
        <v>0</v>
      </c>
      <c r="LO326" s="1">
        <v>49152</v>
      </c>
      <c r="LP326" t="s">
        <v>0</v>
      </c>
    </row>
    <row r="327" spans="1:328" x14ac:dyDescent="0.25">
      <c r="B327" t="s">
        <v>1</v>
      </c>
      <c r="Z327" t="s">
        <v>1</v>
      </c>
      <c r="AU327">
        <v>0.120674</v>
      </c>
      <c r="AV327">
        <v>1.1219E-2</v>
      </c>
      <c r="AW327">
        <f t="shared" si="15"/>
        <v>0.71801599999999999</v>
      </c>
      <c r="AX327">
        <f t="shared" si="16"/>
        <v>4.4875999999999999E-2</v>
      </c>
      <c r="AZ327" t="s">
        <v>120</v>
      </c>
      <c r="BA327">
        <v>89.135382000000007</v>
      </c>
      <c r="BB327">
        <v>1.1219E-2</v>
      </c>
      <c r="BC327">
        <v>208106159982</v>
      </c>
      <c r="BD327">
        <v>2334720000</v>
      </c>
      <c r="KZ327" t="s">
        <v>1</v>
      </c>
      <c r="LP327" t="s">
        <v>1</v>
      </c>
    </row>
    <row r="328" spans="1:328" x14ac:dyDescent="0.25">
      <c r="B328" t="s">
        <v>2</v>
      </c>
      <c r="Z328" t="s">
        <v>2</v>
      </c>
      <c r="AU328">
        <v>0.12171999999999999</v>
      </c>
      <c r="AV328">
        <v>1.1214999999999999E-2</v>
      </c>
      <c r="AW328">
        <f t="shared" si="15"/>
        <v>0.71775999999999995</v>
      </c>
      <c r="AX328">
        <f t="shared" si="16"/>
        <v>4.4859999999999997E-2</v>
      </c>
      <c r="AZ328" t="s">
        <v>121</v>
      </c>
      <c r="BA328">
        <v>89.168077999999994</v>
      </c>
      <c r="BB328">
        <v>1.1214999999999999E-2</v>
      </c>
      <c r="BC328">
        <v>208182495346</v>
      </c>
      <c r="BD328">
        <v>2334720000</v>
      </c>
      <c r="KZ328" t="s">
        <v>2</v>
      </c>
      <c r="LP328" t="s">
        <v>2</v>
      </c>
    </row>
    <row r="329" spans="1:328" x14ac:dyDescent="0.25">
      <c r="A329" s="1" t="s">
        <v>57</v>
      </c>
      <c r="B329" t="s">
        <v>0</v>
      </c>
      <c r="Y329" s="1" t="s">
        <v>57</v>
      </c>
      <c r="Z329" t="s">
        <v>0</v>
      </c>
      <c r="AU329">
        <v>0.119102</v>
      </c>
      <c r="AV329">
        <v>1.1247E-2</v>
      </c>
      <c r="AW329">
        <f t="shared" si="15"/>
        <v>0.719808</v>
      </c>
      <c r="AX329">
        <f t="shared" si="16"/>
        <v>4.4988E-2</v>
      </c>
      <c r="AZ329" t="s">
        <v>122</v>
      </c>
      <c r="BA329">
        <v>88.913013000000007</v>
      </c>
      <c r="BB329">
        <v>1.1247E-2</v>
      </c>
      <c r="BC329">
        <v>207586988595</v>
      </c>
      <c r="BD329">
        <v>2334720000</v>
      </c>
      <c r="KY329" s="1" t="s">
        <v>57</v>
      </c>
      <c r="KZ329" t="s">
        <v>0</v>
      </c>
      <c r="LO329" s="1" t="s">
        <v>57</v>
      </c>
      <c r="LP329" t="s">
        <v>0</v>
      </c>
    </row>
    <row r="330" spans="1:328" x14ac:dyDescent="0.25">
      <c r="B330" t="s">
        <v>1</v>
      </c>
      <c r="Z330" t="s">
        <v>1</v>
      </c>
      <c r="AU330">
        <v>0.123039</v>
      </c>
      <c r="AV330">
        <v>1.123E-2</v>
      </c>
      <c r="AW330">
        <f t="shared" si="15"/>
        <v>0.71872000000000003</v>
      </c>
      <c r="AX330">
        <f t="shared" si="16"/>
        <v>4.4920000000000002E-2</v>
      </c>
      <c r="AZ330" t="s">
        <v>123</v>
      </c>
      <c r="BA330">
        <v>89.043362999999999</v>
      </c>
      <c r="BB330">
        <v>1.123E-2</v>
      </c>
      <c r="BC330">
        <v>207891319780</v>
      </c>
      <c r="BD330">
        <v>2334720000</v>
      </c>
      <c r="KZ330" t="s">
        <v>1</v>
      </c>
      <c r="LP330" t="s">
        <v>1</v>
      </c>
    </row>
    <row r="331" spans="1:328" x14ac:dyDescent="0.25">
      <c r="B331" t="s">
        <v>2</v>
      </c>
      <c r="Z331" t="s">
        <v>2</v>
      </c>
      <c r="AU331">
        <v>0.120196</v>
      </c>
      <c r="AV331">
        <v>1.1221999999999999E-2</v>
      </c>
      <c r="AW331">
        <f t="shared" si="15"/>
        <v>0.71820799999999996</v>
      </c>
      <c r="AX331">
        <f t="shared" si="16"/>
        <v>4.4887999999999997E-2</v>
      </c>
      <c r="AZ331" t="s">
        <v>124</v>
      </c>
      <c r="BA331">
        <v>89.114463999999998</v>
      </c>
      <c r="BB331">
        <v>1.1221999999999999E-2</v>
      </c>
      <c r="BC331">
        <v>208057322437</v>
      </c>
      <c r="BD331">
        <v>2334720000</v>
      </c>
      <c r="KZ331" t="s">
        <v>2</v>
      </c>
      <c r="LP331" t="s">
        <v>2</v>
      </c>
    </row>
    <row r="332" spans="1:328" x14ac:dyDescent="0.25">
      <c r="A332" s="1">
        <v>57344</v>
      </c>
      <c r="B332" t="s">
        <v>0</v>
      </c>
      <c r="Y332" s="1">
        <v>57344</v>
      </c>
      <c r="Z332" t="s">
        <v>0</v>
      </c>
      <c r="AU332">
        <v>0.120988</v>
      </c>
      <c r="AV332">
        <v>1.1197E-2</v>
      </c>
      <c r="AW332">
        <f t="shared" si="15"/>
        <v>0.71660800000000002</v>
      </c>
      <c r="AX332">
        <f t="shared" si="16"/>
        <v>4.4788000000000001E-2</v>
      </c>
      <c r="AZ332" t="s">
        <v>125</v>
      </c>
      <c r="BA332">
        <v>89.306359</v>
      </c>
      <c r="BB332">
        <v>1.1197E-2</v>
      </c>
      <c r="BC332">
        <v>208505343217</v>
      </c>
      <c r="BD332">
        <v>2334720000</v>
      </c>
      <c r="KY332" s="1">
        <v>57344</v>
      </c>
      <c r="KZ332" t="s">
        <v>0</v>
      </c>
      <c r="LO332" s="1">
        <v>57344</v>
      </c>
      <c r="LP332" t="s">
        <v>0</v>
      </c>
    </row>
    <row r="333" spans="1:328" x14ac:dyDescent="0.25">
      <c r="B333" t="s">
        <v>1</v>
      </c>
      <c r="Z333" t="s">
        <v>1</v>
      </c>
      <c r="AU333">
        <v>0.119611</v>
      </c>
      <c r="AV333">
        <v>1.1205E-2</v>
      </c>
      <c r="AW333">
        <f t="shared" si="15"/>
        <v>0.71711999999999998</v>
      </c>
      <c r="AX333">
        <f t="shared" si="16"/>
        <v>4.4819999999999999E-2</v>
      </c>
      <c r="AZ333" t="s">
        <v>126</v>
      </c>
      <c r="BA333">
        <v>89.246814999999998</v>
      </c>
      <c r="BB333">
        <v>1.1205E-2</v>
      </c>
      <c r="BC333">
        <v>208366324234</v>
      </c>
      <c r="BD333">
        <v>2334720000</v>
      </c>
      <c r="KZ333" t="s">
        <v>1</v>
      </c>
      <c r="LP333" t="s">
        <v>1</v>
      </c>
    </row>
    <row r="334" spans="1:328" x14ac:dyDescent="0.25">
      <c r="B334" t="s">
        <v>2</v>
      </c>
      <c r="Z334" t="s">
        <v>2</v>
      </c>
      <c r="AU334">
        <v>0.119357</v>
      </c>
      <c r="AV334">
        <v>1.1183E-2</v>
      </c>
      <c r="AW334">
        <f t="shared" si="15"/>
        <v>0.71571200000000001</v>
      </c>
      <c r="AX334">
        <f t="shared" si="16"/>
        <v>4.4732000000000001E-2</v>
      </c>
      <c r="AZ334" t="s">
        <v>127</v>
      </c>
      <c r="BA334">
        <v>89.424484000000007</v>
      </c>
      <c r="BB334">
        <v>1.1183E-2</v>
      </c>
      <c r="BC334">
        <v>208781130407</v>
      </c>
      <c r="BD334">
        <v>2334720000</v>
      </c>
      <c r="KZ334" t="s">
        <v>2</v>
      </c>
      <c r="LP334" t="s">
        <v>2</v>
      </c>
    </row>
    <row r="335" spans="1:328" x14ac:dyDescent="0.25">
      <c r="A335" s="1" t="s">
        <v>58</v>
      </c>
      <c r="B335" t="s">
        <v>0</v>
      </c>
      <c r="Y335" s="1" t="s">
        <v>58</v>
      </c>
      <c r="Z335" t="s">
        <v>0</v>
      </c>
      <c r="AU335">
        <v>0.118687</v>
      </c>
      <c r="AV335">
        <v>1.1192000000000001E-2</v>
      </c>
      <c r="AW335">
        <f>IF(AV335&lt;&gt;"",16/4*AV335*16,"")</f>
        <v>0.71628800000000004</v>
      </c>
      <c r="AX335">
        <f t="shared" si="16"/>
        <v>4.4768000000000002E-2</v>
      </c>
      <c r="AZ335" t="s">
        <v>128</v>
      </c>
      <c r="BA335">
        <v>89.353320999999994</v>
      </c>
      <c r="BB335">
        <v>1.1192000000000001E-2</v>
      </c>
      <c r="BC335">
        <v>208614986214</v>
      </c>
      <c r="BD335">
        <v>2334720000</v>
      </c>
      <c r="KY335" s="1" t="s">
        <v>58</v>
      </c>
      <c r="KZ335" t="s">
        <v>0</v>
      </c>
      <c r="LO335" s="1" t="s">
        <v>58</v>
      </c>
      <c r="LP335" t="s">
        <v>0</v>
      </c>
    </row>
    <row r="336" spans="1:328" x14ac:dyDescent="0.25">
      <c r="B336" t="s">
        <v>1</v>
      </c>
      <c r="Z336" t="s">
        <v>1</v>
      </c>
      <c r="AU336">
        <v>0.12056600000000001</v>
      </c>
      <c r="AV336">
        <v>1.1217E-2</v>
      </c>
      <c r="AW336">
        <f t="shared" si="15"/>
        <v>0.71788799999999997</v>
      </c>
      <c r="AX336">
        <f t="shared" si="16"/>
        <v>4.4867999999999998E-2</v>
      </c>
      <c r="AZ336" t="s">
        <v>129</v>
      </c>
      <c r="BA336">
        <v>89.151291000000001</v>
      </c>
      <c r="BB336">
        <v>1.1217E-2</v>
      </c>
      <c r="BC336">
        <v>208143302773</v>
      </c>
      <c r="BD336">
        <v>2334720000</v>
      </c>
      <c r="KZ336" t="s">
        <v>1</v>
      </c>
      <c r="LP336" t="s">
        <v>1</v>
      </c>
    </row>
    <row r="337" spans="1:328" x14ac:dyDescent="0.25">
      <c r="B337" t="s">
        <v>2</v>
      </c>
      <c r="Z337" t="s">
        <v>2</v>
      </c>
      <c r="AU337">
        <v>0.120655</v>
      </c>
      <c r="AV337">
        <v>1.1197E-2</v>
      </c>
      <c r="AW337">
        <f t="shared" si="15"/>
        <v>0.71660800000000002</v>
      </c>
      <c r="AX337">
        <f t="shared" si="16"/>
        <v>4.4788000000000001E-2</v>
      </c>
      <c r="AZ337" t="s">
        <v>130</v>
      </c>
      <c r="BA337">
        <v>89.311288000000005</v>
      </c>
      <c r="BB337">
        <v>1.1197E-2</v>
      </c>
      <c r="BC337">
        <v>208516849468</v>
      </c>
      <c r="BD337">
        <v>2334720000</v>
      </c>
      <c r="KZ337" t="s">
        <v>2</v>
      </c>
      <c r="LP337" t="s">
        <v>2</v>
      </c>
    </row>
    <row r="338" spans="1:328" x14ac:dyDescent="0.25">
      <c r="A338" s="1">
        <v>65536</v>
      </c>
      <c r="B338" t="s">
        <v>0</v>
      </c>
      <c r="Y338" s="1">
        <v>65536</v>
      </c>
      <c r="Z338" t="s">
        <v>0</v>
      </c>
      <c r="AU338">
        <v>0.122931</v>
      </c>
      <c r="AV338">
        <v>1.1204E-2</v>
      </c>
      <c r="AW338">
        <f t="shared" si="15"/>
        <v>0.71705600000000003</v>
      </c>
      <c r="AX338">
        <f t="shared" si="16"/>
        <v>4.4816000000000002E-2</v>
      </c>
      <c r="AZ338" t="s">
        <v>131</v>
      </c>
      <c r="BA338">
        <v>89.253679000000005</v>
      </c>
      <c r="BB338">
        <v>1.1204E-2</v>
      </c>
      <c r="BC338">
        <v>208382349849</v>
      </c>
      <c r="BD338">
        <v>2334720000</v>
      </c>
      <c r="KY338" s="1">
        <v>65536</v>
      </c>
      <c r="KZ338" t="s">
        <v>0</v>
      </c>
      <c r="LO338" s="1">
        <v>65536</v>
      </c>
      <c r="LP338" t="s">
        <v>0</v>
      </c>
    </row>
    <row r="339" spans="1:328" x14ac:dyDescent="0.25">
      <c r="B339" t="s">
        <v>1</v>
      </c>
      <c r="Z339" t="s">
        <v>1</v>
      </c>
      <c r="AV339">
        <v>1.1206000000000001E-2</v>
      </c>
      <c r="AW339">
        <f t="shared" si="15"/>
        <v>0.71718400000000004</v>
      </c>
      <c r="AX339">
        <f t="shared" si="16"/>
        <v>4.4824000000000003E-2</v>
      </c>
      <c r="AZ339" t="s">
        <v>132</v>
      </c>
      <c r="BA339">
        <v>89.234707999999998</v>
      </c>
      <c r="BB339">
        <v>1.1206000000000001E-2</v>
      </c>
      <c r="BC339">
        <v>208338057027</v>
      </c>
      <c r="BD339">
        <v>2334720000</v>
      </c>
      <c r="KZ339" t="s">
        <v>1</v>
      </c>
      <c r="LP339" t="s">
        <v>1</v>
      </c>
    </row>
    <row r="340" spans="1:328" x14ac:dyDescent="0.25">
      <c r="B340" t="s">
        <v>2</v>
      </c>
      <c r="Z340" t="s">
        <v>2</v>
      </c>
      <c r="AV340">
        <v>1.1199000000000001E-2</v>
      </c>
      <c r="AW340">
        <f t="shared" si="15"/>
        <v>0.71673600000000004</v>
      </c>
      <c r="AX340">
        <f t="shared" si="16"/>
        <v>4.4796000000000002E-2</v>
      </c>
      <c r="AZ340" t="s">
        <v>133</v>
      </c>
      <c r="BA340">
        <v>89.295057999999997</v>
      </c>
      <c r="BB340">
        <v>1.1199000000000001E-2</v>
      </c>
      <c r="BC340">
        <v>208478957758</v>
      </c>
      <c r="BD340">
        <v>2334720000</v>
      </c>
      <c r="KZ340" t="s">
        <v>2</v>
      </c>
      <c r="LP340" t="s">
        <v>2</v>
      </c>
    </row>
    <row r="341" spans="1:328" x14ac:dyDescent="0.25">
      <c r="A341" s="1" t="s">
        <v>59</v>
      </c>
      <c r="B341" t="s">
        <v>0</v>
      </c>
      <c r="Y341" s="1" t="s">
        <v>59</v>
      </c>
      <c r="Z341" t="s">
        <v>0</v>
      </c>
      <c r="AV341">
        <v>1.1209999999999999E-2</v>
      </c>
      <c r="AW341">
        <f t="shared" si="15"/>
        <v>0.71743999999999997</v>
      </c>
      <c r="AX341">
        <f t="shared" si="16"/>
        <v>4.4839999999999998E-2</v>
      </c>
      <c r="AZ341" t="s">
        <v>134</v>
      </c>
      <c r="BA341">
        <v>89.209852999999995</v>
      </c>
      <c r="BB341">
        <v>1.1209999999999999E-2</v>
      </c>
      <c r="BC341">
        <v>208280028950</v>
      </c>
      <c r="BD341">
        <v>2334720000</v>
      </c>
      <c r="KY341" s="1" t="s">
        <v>59</v>
      </c>
      <c r="KZ341" t="s">
        <v>0</v>
      </c>
      <c r="LO341" s="1" t="s">
        <v>59</v>
      </c>
      <c r="LP341" t="s">
        <v>0</v>
      </c>
    </row>
    <row r="342" spans="1:328" x14ac:dyDescent="0.25">
      <c r="B342" t="s">
        <v>1</v>
      </c>
      <c r="Z342" t="s">
        <v>1</v>
      </c>
      <c r="AW342" t="str">
        <f t="shared" si="15"/>
        <v/>
      </c>
      <c r="AX342" t="str">
        <f t="shared" si="16"/>
        <v/>
      </c>
      <c r="KZ342" t="s">
        <v>1</v>
      </c>
      <c r="LP342" t="s">
        <v>1</v>
      </c>
    </row>
    <row r="343" spans="1:328" x14ac:dyDescent="0.25">
      <c r="B343" t="s">
        <v>2</v>
      </c>
      <c r="Z343" t="s">
        <v>2</v>
      </c>
      <c r="AW343" t="str">
        <f t="shared" si="15"/>
        <v/>
      </c>
      <c r="AX343" t="str">
        <f t="shared" si="16"/>
        <v/>
      </c>
      <c r="AZ343" t="s">
        <v>96</v>
      </c>
      <c r="KZ343" t="s">
        <v>2</v>
      </c>
      <c r="LP343" t="s">
        <v>2</v>
      </c>
    </row>
    <row r="344" spans="1:328" x14ac:dyDescent="0.25">
      <c r="A344" s="1">
        <v>81920</v>
      </c>
      <c r="B344" t="s">
        <v>0</v>
      </c>
      <c r="Y344" s="1">
        <v>81920</v>
      </c>
      <c r="Z344" t="s">
        <v>0</v>
      </c>
      <c r="AU344">
        <v>1.395581</v>
      </c>
      <c r="AW344" t="str">
        <f t="shared" si="15"/>
        <v/>
      </c>
      <c r="AX344" t="str">
        <f t="shared" si="16"/>
        <v/>
      </c>
      <c r="KY344" s="1">
        <v>81920</v>
      </c>
      <c r="KZ344" t="s">
        <v>0</v>
      </c>
      <c r="LO344" s="1">
        <v>81920</v>
      </c>
      <c r="LP344" t="s">
        <v>0</v>
      </c>
    </row>
    <row r="345" spans="1:328" x14ac:dyDescent="0.25">
      <c r="B345" t="s">
        <v>1</v>
      </c>
      <c r="Z345" t="s">
        <v>1</v>
      </c>
      <c r="AU345">
        <v>1.4927999999999999</v>
      </c>
      <c r="AV345">
        <v>1.0375000000000001E-2</v>
      </c>
      <c r="AW345">
        <f t="shared" si="15"/>
        <v>0.66400000000000003</v>
      </c>
      <c r="AX345">
        <f t="shared" si="16"/>
        <v>4.1500000000000002E-2</v>
      </c>
      <c r="AZ345" t="s">
        <v>115</v>
      </c>
      <c r="BA345">
        <v>96.385694999999998</v>
      </c>
      <c r="BB345">
        <v>1.0375000000000001E-2</v>
      </c>
      <c r="BC345">
        <v>225033610608</v>
      </c>
      <c r="BD345">
        <v>2334720000</v>
      </c>
      <c r="KZ345" t="s">
        <v>1</v>
      </c>
      <c r="LP345" t="s">
        <v>1</v>
      </c>
    </row>
    <row r="346" spans="1:328" x14ac:dyDescent="0.25">
      <c r="B346" t="s">
        <v>2</v>
      </c>
      <c r="Z346" t="s">
        <v>2</v>
      </c>
      <c r="AU346">
        <v>1.653187</v>
      </c>
      <c r="AV346">
        <v>1.1002E-2</v>
      </c>
      <c r="AW346">
        <f t="shared" si="15"/>
        <v>0.70412799999999998</v>
      </c>
      <c r="AX346">
        <f t="shared" si="16"/>
        <v>4.4007999999999999E-2</v>
      </c>
      <c r="AZ346" t="s">
        <v>116</v>
      </c>
      <c r="BA346">
        <v>90.892961</v>
      </c>
      <c r="BB346">
        <v>1.1002E-2</v>
      </c>
      <c r="BC346">
        <v>212209613425</v>
      </c>
      <c r="BD346">
        <v>2334720000</v>
      </c>
      <c r="KZ346" t="s">
        <v>2</v>
      </c>
      <c r="LP346" t="s">
        <v>2</v>
      </c>
    </row>
    <row r="347" spans="1:328" x14ac:dyDescent="0.25">
      <c r="A347" s="1" t="s">
        <v>60</v>
      </c>
      <c r="B347" t="s">
        <v>0</v>
      </c>
      <c r="Y347" s="1" t="s">
        <v>60</v>
      </c>
      <c r="Z347" t="s">
        <v>0</v>
      </c>
      <c r="AU347">
        <v>2.0500690000000001</v>
      </c>
      <c r="AV347">
        <v>1.1207E-2</v>
      </c>
      <c r="AW347">
        <f t="shared" si="15"/>
        <v>0.717248</v>
      </c>
      <c r="AX347">
        <f t="shared" si="16"/>
        <v>4.4828E-2</v>
      </c>
      <c r="AZ347" t="s">
        <v>117</v>
      </c>
      <c r="BA347">
        <v>89.231427999999994</v>
      </c>
      <c r="BB347">
        <v>1.1207E-2</v>
      </c>
      <c r="BC347">
        <v>208330398682</v>
      </c>
      <c r="BD347">
        <v>2334720000</v>
      </c>
      <c r="KY347" s="1" t="s">
        <v>60</v>
      </c>
      <c r="KZ347" t="s">
        <v>0</v>
      </c>
      <c r="LO347" s="1" t="s">
        <v>60</v>
      </c>
      <c r="LP347" t="s">
        <v>0</v>
      </c>
    </row>
    <row r="348" spans="1:328" x14ac:dyDescent="0.25">
      <c r="B348" t="s">
        <v>1</v>
      </c>
      <c r="Z348" t="s">
        <v>1</v>
      </c>
      <c r="AU348">
        <v>1.6838649999999999</v>
      </c>
      <c r="AV348">
        <v>1.1204E-2</v>
      </c>
      <c r="AW348">
        <f t="shared" si="15"/>
        <v>0.71705600000000003</v>
      </c>
      <c r="AX348">
        <f t="shared" si="16"/>
        <v>4.4816000000000002E-2</v>
      </c>
      <c r="AZ348" t="s">
        <v>118</v>
      </c>
      <c r="BA348">
        <v>89.255572000000001</v>
      </c>
      <c r="BB348">
        <v>1.1204E-2</v>
      </c>
      <c r="BC348">
        <v>208386768020</v>
      </c>
      <c r="BD348">
        <v>2334720000</v>
      </c>
      <c r="KZ348" t="s">
        <v>1</v>
      </c>
      <c r="LP348" t="s">
        <v>1</v>
      </c>
    </row>
    <row r="349" spans="1:328" x14ac:dyDescent="0.25">
      <c r="B349" t="s">
        <v>2</v>
      </c>
      <c r="Z349" t="s">
        <v>2</v>
      </c>
      <c r="AU349">
        <v>2.231595</v>
      </c>
      <c r="AV349">
        <v>1.1192000000000001E-2</v>
      </c>
      <c r="AW349">
        <f t="shared" si="15"/>
        <v>0.71628800000000004</v>
      </c>
      <c r="AX349">
        <f t="shared" si="16"/>
        <v>4.4768000000000002E-2</v>
      </c>
      <c r="AZ349" t="s">
        <v>119</v>
      </c>
      <c r="BA349">
        <v>89.348288999999994</v>
      </c>
      <c r="BB349">
        <v>1.1192000000000001E-2</v>
      </c>
      <c r="BC349">
        <v>208603237100</v>
      </c>
      <c r="BD349">
        <v>2334720000</v>
      </c>
      <c r="KZ349" t="s">
        <v>2</v>
      </c>
      <c r="LP349" t="s">
        <v>2</v>
      </c>
    </row>
    <row r="350" spans="1:328" x14ac:dyDescent="0.25">
      <c r="A350" s="1">
        <v>98304</v>
      </c>
      <c r="B350" t="s">
        <v>0</v>
      </c>
      <c r="Y350" s="1">
        <v>98304</v>
      </c>
      <c r="Z350" t="s">
        <v>0</v>
      </c>
      <c r="AU350">
        <v>2.232491</v>
      </c>
      <c r="AV350">
        <v>1.1194000000000001E-2</v>
      </c>
      <c r="AW350">
        <f t="shared" si="15"/>
        <v>0.71641600000000005</v>
      </c>
      <c r="AX350">
        <f t="shared" si="16"/>
        <v>4.4776000000000003E-2</v>
      </c>
      <c r="AZ350" t="s">
        <v>120</v>
      </c>
      <c r="BA350">
        <v>89.331318999999993</v>
      </c>
      <c r="BB350">
        <v>1.1194000000000001E-2</v>
      </c>
      <c r="BC350">
        <v>208563616859</v>
      </c>
      <c r="BD350">
        <v>2334720000</v>
      </c>
      <c r="KY350" s="1">
        <v>98304</v>
      </c>
      <c r="KZ350" t="s">
        <v>0</v>
      </c>
      <c r="LO350" s="1">
        <v>98304</v>
      </c>
      <c r="LP350" t="s">
        <v>0</v>
      </c>
    </row>
    <row r="351" spans="1:328" x14ac:dyDescent="0.25">
      <c r="B351" t="s">
        <v>1</v>
      </c>
      <c r="Z351" t="s">
        <v>1</v>
      </c>
      <c r="AU351">
        <v>1.6264000000000001</v>
      </c>
      <c r="AV351">
        <v>1.119E-2</v>
      </c>
      <c r="AW351">
        <f t="shared" si="15"/>
        <v>0.71616000000000002</v>
      </c>
      <c r="AX351">
        <f t="shared" si="16"/>
        <v>4.4760000000000001E-2</v>
      </c>
      <c r="AZ351" t="s">
        <v>121</v>
      </c>
      <c r="BA351">
        <v>89.369167000000004</v>
      </c>
      <c r="BB351">
        <v>1.119E-2</v>
      </c>
      <c r="BC351">
        <v>208651980773</v>
      </c>
      <c r="BD351">
        <v>2334720000</v>
      </c>
      <c r="KZ351" t="s">
        <v>1</v>
      </c>
      <c r="LP351" t="s">
        <v>1</v>
      </c>
    </row>
    <row r="352" spans="1:328" x14ac:dyDescent="0.25">
      <c r="B352" t="s">
        <v>2</v>
      </c>
      <c r="Z352" t="s">
        <v>2</v>
      </c>
      <c r="AU352">
        <v>1.608784</v>
      </c>
      <c r="AV352">
        <v>1.124E-2</v>
      </c>
      <c r="AW352">
        <f t="shared" si="15"/>
        <v>0.71936</v>
      </c>
      <c r="AX352">
        <f t="shared" si="16"/>
        <v>4.496E-2</v>
      </c>
      <c r="AZ352" t="s">
        <v>122</v>
      </c>
      <c r="BA352">
        <v>88.969313999999997</v>
      </c>
      <c r="BB352">
        <v>1.124E-2</v>
      </c>
      <c r="BC352">
        <v>207718437090</v>
      </c>
      <c r="BD352">
        <v>2334720000</v>
      </c>
      <c r="KZ352" t="s">
        <v>2</v>
      </c>
      <c r="LP352" t="s">
        <v>2</v>
      </c>
    </row>
    <row r="353" spans="1:328" x14ac:dyDescent="0.25">
      <c r="A353" s="1" t="s">
        <v>61</v>
      </c>
      <c r="B353" t="s">
        <v>0</v>
      </c>
      <c r="Y353" s="1" t="s">
        <v>61</v>
      </c>
      <c r="Z353" t="s">
        <v>0</v>
      </c>
      <c r="AU353">
        <v>2.1313819999999999</v>
      </c>
      <c r="AV353">
        <v>1.1243E-2</v>
      </c>
      <c r="AW353">
        <f t="shared" si="15"/>
        <v>0.71955199999999997</v>
      </c>
      <c r="AX353">
        <f t="shared" si="16"/>
        <v>4.4971999999999998E-2</v>
      </c>
      <c r="AZ353" t="s">
        <v>123</v>
      </c>
      <c r="BA353">
        <v>88.947543999999994</v>
      </c>
      <c r="BB353">
        <v>1.1243E-2</v>
      </c>
      <c r="BC353">
        <v>207667610110</v>
      </c>
      <c r="BD353">
        <v>2334720000</v>
      </c>
      <c r="KY353" s="1" t="s">
        <v>61</v>
      </c>
      <c r="KZ353" t="s">
        <v>0</v>
      </c>
      <c r="LO353" s="1" t="s">
        <v>61</v>
      </c>
      <c r="LP353" t="s">
        <v>0</v>
      </c>
    </row>
    <row r="354" spans="1:328" x14ac:dyDescent="0.25">
      <c r="B354" t="s">
        <v>1</v>
      </c>
      <c r="Z354" t="s">
        <v>1</v>
      </c>
      <c r="AU354">
        <v>2.1509680000000002</v>
      </c>
      <c r="AV354">
        <v>1.1213000000000001E-2</v>
      </c>
      <c r="AW354">
        <f t="shared" si="15"/>
        <v>0.71763200000000005</v>
      </c>
      <c r="AX354">
        <f t="shared" si="16"/>
        <v>4.4852000000000003E-2</v>
      </c>
      <c r="AZ354" t="s">
        <v>124</v>
      </c>
      <c r="BA354">
        <v>89.185338999999999</v>
      </c>
      <c r="BB354">
        <v>1.1213000000000001E-2</v>
      </c>
      <c r="BC354">
        <v>208222794209</v>
      </c>
      <c r="BD354">
        <v>2334720000</v>
      </c>
      <c r="KZ354" t="s">
        <v>1</v>
      </c>
      <c r="LP354" t="s">
        <v>1</v>
      </c>
    </row>
    <row r="355" spans="1:328" x14ac:dyDescent="0.25">
      <c r="B355" t="s">
        <v>2</v>
      </c>
      <c r="Z355" t="s">
        <v>2</v>
      </c>
      <c r="AU355">
        <v>2.166032</v>
      </c>
      <c r="AV355">
        <v>1.1212E-2</v>
      </c>
      <c r="AW355">
        <f t="shared" si="15"/>
        <v>0.71756799999999998</v>
      </c>
      <c r="AX355">
        <f t="shared" si="16"/>
        <v>4.4847999999999999E-2</v>
      </c>
      <c r="AZ355" t="s">
        <v>125</v>
      </c>
      <c r="BA355">
        <v>89.192143999999999</v>
      </c>
      <c r="BB355">
        <v>1.1212E-2</v>
      </c>
      <c r="BC355">
        <v>208238681572</v>
      </c>
      <c r="BD355">
        <v>2334720000</v>
      </c>
      <c r="KZ355" t="s">
        <v>2</v>
      </c>
      <c r="LP355" t="s">
        <v>2</v>
      </c>
    </row>
    <row r="356" spans="1:328" x14ac:dyDescent="0.25">
      <c r="A356" s="1">
        <v>114688</v>
      </c>
      <c r="B356" t="s">
        <v>0</v>
      </c>
      <c r="Y356" s="1">
        <v>114688</v>
      </c>
      <c r="Z356" t="s">
        <v>0</v>
      </c>
      <c r="AU356">
        <v>1.817294</v>
      </c>
      <c r="AV356">
        <v>1.1209999999999999E-2</v>
      </c>
      <c r="AW356">
        <f t="shared" si="15"/>
        <v>0.71743999999999997</v>
      </c>
      <c r="AX356">
        <f t="shared" si="16"/>
        <v>4.4839999999999998E-2</v>
      </c>
      <c r="AZ356" t="s">
        <v>126</v>
      </c>
      <c r="BA356">
        <v>89.209487999999993</v>
      </c>
      <c r="BB356">
        <v>1.1209999999999999E-2</v>
      </c>
      <c r="BC356">
        <v>208279176040</v>
      </c>
      <c r="BD356">
        <v>2334720000</v>
      </c>
      <c r="KY356" s="1">
        <v>114688</v>
      </c>
      <c r="KZ356" t="s">
        <v>0</v>
      </c>
      <c r="LO356" s="1">
        <v>114688</v>
      </c>
      <c r="LP356" t="s">
        <v>0</v>
      </c>
    </row>
    <row r="357" spans="1:328" x14ac:dyDescent="0.25">
      <c r="B357" t="s">
        <v>1</v>
      </c>
      <c r="Z357" t="s">
        <v>1</v>
      </c>
      <c r="AU357">
        <v>1.75665</v>
      </c>
      <c r="AV357">
        <v>1.1194000000000001E-2</v>
      </c>
      <c r="AW357">
        <f t="shared" si="15"/>
        <v>0.71641600000000005</v>
      </c>
      <c r="AX357">
        <f t="shared" si="16"/>
        <v>4.4776000000000003E-2</v>
      </c>
      <c r="AZ357" t="s">
        <v>127</v>
      </c>
      <c r="BA357">
        <v>89.335642000000007</v>
      </c>
      <c r="BB357">
        <v>1.1194000000000001E-2</v>
      </c>
      <c r="BC357">
        <v>208573709527</v>
      </c>
      <c r="BD357">
        <v>2334720000</v>
      </c>
      <c r="KZ357" t="s">
        <v>1</v>
      </c>
      <c r="LP357" t="s">
        <v>1</v>
      </c>
    </row>
    <row r="358" spans="1:328" x14ac:dyDescent="0.25">
      <c r="B358" t="s">
        <v>2</v>
      </c>
      <c r="Z358" t="s">
        <v>2</v>
      </c>
      <c r="AU358">
        <v>2.124968</v>
      </c>
      <c r="AV358">
        <v>1.1207E-2</v>
      </c>
      <c r="AW358">
        <f t="shared" si="15"/>
        <v>0.717248</v>
      </c>
      <c r="AX358">
        <f t="shared" si="16"/>
        <v>4.4828E-2</v>
      </c>
      <c r="AZ358" t="s">
        <v>128</v>
      </c>
      <c r="BA358">
        <v>89.228176000000005</v>
      </c>
      <c r="BB358">
        <v>1.1207E-2</v>
      </c>
      <c r="BC358">
        <v>208322806860</v>
      </c>
      <c r="BD358">
        <v>2334720000</v>
      </c>
      <c r="KZ358" t="s">
        <v>2</v>
      </c>
      <c r="LP358" t="s">
        <v>2</v>
      </c>
    </row>
    <row r="359" spans="1:328" x14ac:dyDescent="0.25">
      <c r="A359" s="1" t="s">
        <v>62</v>
      </c>
      <c r="B359" t="s">
        <v>0</v>
      </c>
      <c r="Y359" s="1" t="s">
        <v>62</v>
      </c>
      <c r="Z359" t="s">
        <v>0</v>
      </c>
      <c r="AU359">
        <v>2.071685</v>
      </c>
      <c r="AV359">
        <v>1.1209E-2</v>
      </c>
      <c r="AW359">
        <f t="shared" si="15"/>
        <v>0.71737600000000001</v>
      </c>
      <c r="AX359">
        <f t="shared" si="16"/>
        <v>4.4836000000000001E-2</v>
      </c>
      <c r="AZ359" t="s">
        <v>129</v>
      </c>
      <c r="BA359">
        <v>89.214032000000003</v>
      </c>
      <c r="BB359">
        <v>1.1209E-2</v>
      </c>
      <c r="BC359">
        <v>208289784825</v>
      </c>
      <c r="BD359">
        <v>2334720000</v>
      </c>
      <c r="KY359" s="1" t="s">
        <v>62</v>
      </c>
      <c r="KZ359" t="s">
        <v>0</v>
      </c>
      <c r="LO359" s="1" t="s">
        <v>62</v>
      </c>
      <c r="LP359" t="s">
        <v>0</v>
      </c>
    </row>
    <row r="360" spans="1:328" x14ac:dyDescent="0.25">
      <c r="B360" t="s">
        <v>1</v>
      </c>
      <c r="Z360" t="s">
        <v>1</v>
      </c>
      <c r="AU360">
        <v>2.3113109999999999</v>
      </c>
      <c r="AV360">
        <v>1.1202E-2</v>
      </c>
      <c r="AW360">
        <f t="shared" si="15"/>
        <v>0.71692800000000001</v>
      </c>
      <c r="AX360">
        <f t="shared" si="16"/>
        <v>4.4808000000000001E-2</v>
      </c>
      <c r="AZ360" t="s">
        <v>130</v>
      </c>
      <c r="BA360">
        <v>89.267218999999997</v>
      </c>
      <c r="BB360">
        <v>1.1202E-2</v>
      </c>
      <c r="BC360">
        <v>208413962565</v>
      </c>
      <c r="BD360">
        <v>2334720000</v>
      </c>
      <c r="KZ360" t="s">
        <v>1</v>
      </c>
      <c r="LP360" t="s">
        <v>1</v>
      </c>
    </row>
    <row r="361" spans="1:328" x14ac:dyDescent="0.25">
      <c r="B361" t="s">
        <v>2</v>
      </c>
      <c r="Z361" t="s">
        <v>2</v>
      </c>
      <c r="AU361">
        <v>2.08589</v>
      </c>
      <c r="AV361">
        <v>1.1209999999999999E-2</v>
      </c>
      <c r="AW361">
        <f t="shared" si="15"/>
        <v>0.71743999999999997</v>
      </c>
      <c r="AX361">
        <f t="shared" si="16"/>
        <v>4.4839999999999998E-2</v>
      </c>
      <c r="AZ361" t="s">
        <v>131</v>
      </c>
      <c r="BA361">
        <v>89.204642000000007</v>
      </c>
      <c r="BB361">
        <v>1.1209999999999999E-2</v>
      </c>
      <c r="BC361">
        <v>208267861547</v>
      </c>
      <c r="BD361">
        <v>2334720000</v>
      </c>
      <c r="KZ361" t="s">
        <v>2</v>
      </c>
      <c r="LP361" t="s">
        <v>2</v>
      </c>
    </row>
    <row r="362" spans="1:328" x14ac:dyDescent="0.25">
      <c r="A362" s="1">
        <v>131072</v>
      </c>
      <c r="B362" t="s">
        <v>0</v>
      </c>
      <c r="Y362" s="1">
        <v>131072</v>
      </c>
      <c r="Z362" t="s">
        <v>0</v>
      </c>
      <c r="AU362">
        <v>2.38252</v>
      </c>
      <c r="AV362">
        <v>1.1219E-2</v>
      </c>
      <c r="AW362">
        <f t="shared" si="15"/>
        <v>0.71801599999999999</v>
      </c>
      <c r="AX362">
        <f t="shared" si="16"/>
        <v>4.4875999999999999E-2</v>
      </c>
      <c r="AZ362" t="s">
        <v>132</v>
      </c>
      <c r="BA362">
        <v>89.136160000000004</v>
      </c>
      <c r="BB362">
        <v>1.1219E-2</v>
      </c>
      <c r="BC362">
        <v>208107975544</v>
      </c>
      <c r="BD362">
        <v>2334720000</v>
      </c>
      <c r="KY362" s="1">
        <v>131072</v>
      </c>
      <c r="KZ362" t="s">
        <v>0</v>
      </c>
      <c r="LO362" s="1">
        <v>131072</v>
      </c>
      <c r="LP362" t="s">
        <v>0</v>
      </c>
    </row>
    <row r="363" spans="1:328" x14ac:dyDescent="0.25">
      <c r="B363" t="s">
        <v>1</v>
      </c>
      <c r="Z363" t="s">
        <v>1</v>
      </c>
      <c r="AU363">
        <v>1.9122509999999999</v>
      </c>
      <c r="AV363">
        <v>1.1209999999999999E-2</v>
      </c>
      <c r="AW363">
        <f t="shared" si="15"/>
        <v>0.71743999999999997</v>
      </c>
      <c r="AX363">
        <f t="shared" si="16"/>
        <v>4.4839999999999998E-2</v>
      </c>
      <c r="AZ363" t="s">
        <v>133</v>
      </c>
      <c r="BA363">
        <v>89.209953999999996</v>
      </c>
      <c r="BB363">
        <v>1.1209999999999999E-2</v>
      </c>
      <c r="BC363">
        <v>208280262919</v>
      </c>
      <c r="BD363">
        <v>2334720000</v>
      </c>
      <c r="KZ363" t="s">
        <v>1</v>
      </c>
      <c r="LP363" t="s">
        <v>1</v>
      </c>
    </row>
    <row r="364" spans="1:328" x14ac:dyDescent="0.25">
      <c r="B364" t="s">
        <v>2</v>
      </c>
      <c r="Z364" t="s">
        <v>2</v>
      </c>
      <c r="AV364">
        <v>1.1205E-2</v>
      </c>
      <c r="AW364">
        <f t="shared" ref="AW364" si="17">IF(AV364&lt;&gt;"",16/4*AV364*16,"")</f>
        <v>0.71711999999999998</v>
      </c>
      <c r="AX364">
        <f t="shared" ref="AX364" si="18">IF(AV364&lt;&gt;"",16/4*AV364,"")</f>
        <v>4.4819999999999999E-2</v>
      </c>
      <c r="AZ364" t="s">
        <v>134</v>
      </c>
      <c r="BA364">
        <v>89.244979999999998</v>
      </c>
      <c r="BB364">
        <v>1.1205E-2</v>
      </c>
      <c r="BC364">
        <v>208362039158</v>
      </c>
      <c r="BD364">
        <v>2334720000</v>
      </c>
      <c r="KZ364" t="s">
        <v>2</v>
      </c>
      <c r="LP364" t="s">
        <v>2</v>
      </c>
    </row>
    <row r="365" spans="1:328" x14ac:dyDescent="0.25">
      <c r="A365" s="1" t="s">
        <v>63</v>
      </c>
      <c r="B365" t="s">
        <v>0</v>
      </c>
      <c r="Y365" s="1" t="s">
        <v>63</v>
      </c>
      <c r="Z365" t="s">
        <v>0</v>
      </c>
      <c r="AW365" t="str">
        <f>IF(AV365&lt;&gt;"",16/4*AV365*16,"")</f>
        <v/>
      </c>
      <c r="AX365" t="str">
        <f>IF(AV365&lt;&gt;"",16/4*AV365,"")</f>
        <v/>
      </c>
      <c r="KY365" s="1" t="s">
        <v>63</v>
      </c>
      <c r="KZ365" t="s">
        <v>0</v>
      </c>
      <c r="LO365" s="1" t="s">
        <v>63</v>
      </c>
      <c r="LP365" t="s">
        <v>0</v>
      </c>
    </row>
    <row r="366" spans="1:328" x14ac:dyDescent="0.25">
      <c r="B366" t="s">
        <v>1</v>
      </c>
      <c r="Z366" t="s">
        <v>1</v>
      </c>
      <c r="AW366" t="str">
        <f t="shared" ref="AW366:AW400" si="19">IF(AV366&lt;&gt;"",16/4*AV366*16,"")</f>
        <v/>
      </c>
      <c r="AX366" t="str">
        <f t="shared" ref="AX366:AX429" si="20">IF(AV366&lt;&gt;"",16/4*AV366,"")</f>
        <v/>
      </c>
      <c r="AZ366" t="s">
        <v>97</v>
      </c>
      <c r="KZ366" t="s">
        <v>1</v>
      </c>
      <c r="LP366" t="s">
        <v>1</v>
      </c>
    </row>
    <row r="367" spans="1:328" x14ac:dyDescent="0.25">
      <c r="B367" t="s">
        <v>2</v>
      </c>
      <c r="Z367" t="s">
        <v>2</v>
      </c>
      <c r="AU367">
        <v>0.83471700000000004</v>
      </c>
      <c r="AW367" t="str">
        <f t="shared" si="19"/>
        <v/>
      </c>
      <c r="AX367" t="str">
        <f t="shared" si="20"/>
        <v/>
      </c>
      <c r="KZ367" t="s">
        <v>2</v>
      </c>
      <c r="LP367" t="s">
        <v>2</v>
      </c>
    </row>
    <row r="368" spans="1:328" x14ac:dyDescent="0.25">
      <c r="A368" s="1">
        <v>163840</v>
      </c>
      <c r="B368" t="s">
        <v>0</v>
      </c>
      <c r="Y368" s="1">
        <v>163840</v>
      </c>
      <c r="Z368" t="s">
        <v>0</v>
      </c>
      <c r="AU368">
        <v>1.451144</v>
      </c>
      <c r="AW368" t="str">
        <f t="shared" si="19"/>
        <v/>
      </c>
      <c r="AX368" t="str">
        <f t="shared" si="20"/>
        <v/>
      </c>
      <c r="AZ368" t="s">
        <v>94</v>
      </c>
      <c r="KY368" s="1">
        <v>163840</v>
      </c>
      <c r="KZ368" t="s">
        <v>0</v>
      </c>
      <c r="LO368" s="1">
        <v>163840</v>
      </c>
      <c r="LP368" t="s">
        <v>0</v>
      </c>
    </row>
    <row r="369" spans="1:328" x14ac:dyDescent="0.25">
      <c r="B369" t="s">
        <v>1</v>
      </c>
      <c r="Z369" t="s">
        <v>1</v>
      </c>
      <c r="AU369">
        <v>1.87527</v>
      </c>
      <c r="AW369" t="str">
        <f t="shared" si="19"/>
        <v/>
      </c>
      <c r="AX369" t="str">
        <f t="shared" si="20"/>
        <v/>
      </c>
      <c r="KZ369" t="s">
        <v>1</v>
      </c>
      <c r="LP369" t="s">
        <v>1</v>
      </c>
    </row>
    <row r="370" spans="1:328" x14ac:dyDescent="0.25">
      <c r="B370" t="s">
        <v>2</v>
      </c>
      <c r="Z370" t="s">
        <v>2</v>
      </c>
      <c r="AU370">
        <v>1.8391850000000001</v>
      </c>
      <c r="AV370">
        <v>0.144955</v>
      </c>
      <c r="AW370">
        <f t="shared" si="19"/>
        <v>9.27712</v>
      </c>
      <c r="AX370">
        <f t="shared" si="20"/>
        <v>0.57982</v>
      </c>
      <c r="AZ370" t="s">
        <v>115</v>
      </c>
      <c r="BA370">
        <v>6.8986900000000002</v>
      </c>
      <c r="BB370">
        <v>0.144955</v>
      </c>
      <c r="BC370">
        <v>16106508364</v>
      </c>
      <c r="BD370">
        <v>2334720000</v>
      </c>
      <c r="KZ370" t="s">
        <v>2</v>
      </c>
      <c r="LP370" t="s">
        <v>2</v>
      </c>
    </row>
    <row r="371" spans="1:328" x14ac:dyDescent="0.25">
      <c r="A371" s="1" t="s">
        <v>64</v>
      </c>
      <c r="B371" t="s">
        <v>0</v>
      </c>
      <c r="Y371" s="1" t="s">
        <v>64</v>
      </c>
      <c r="Z371" t="s">
        <v>0</v>
      </c>
      <c r="AU371">
        <v>1.8397239999999999</v>
      </c>
      <c r="AV371">
        <v>0.15206700000000001</v>
      </c>
      <c r="AW371">
        <f t="shared" si="19"/>
        <v>9.7322880000000005</v>
      </c>
      <c r="AX371">
        <f t="shared" si="20"/>
        <v>0.60826800000000003</v>
      </c>
      <c r="AZ371" t="s">
        <v>116</v>
      </c>
      <c r="BA371">
        <v>6.5760439999999996</v>
      </c>
      <c r="BB371">
        <v>0.15206700000000001</v>
      </c>
      <c r="BC371">
        <v>15353221314</v>
      </c>
      <c r="BD371">
        <v>2334720000</v>
      </c>
      <c r="KY371" s="1" t="s">
        <v>64</v>
      </c>
      <c r="KZ371" t="s">
        <v>0</v>
      </c>
      <c r="LO371" s="1" t="s">
        <v>64</v>
      </c>
      <c r="LP371" t="s">
        <v>0</v>
      </c>
    </row>
    <row r="372" spans="1:328" x14ac:dyDescent="0.25">
      <c r="B372" t="s">
        <v>1</v>
      </c>
      <c r="Z372" t="s">
        <v>1</v>
      </c>
      <c r="AU372">
        <v>2.1794349999999998</v>
      </c>
      <c r="AV372">
        <v>0.27227299999999999</v>
      </c>
      <c r="AW372">
        <f t="shared" si="19"/>
        <v>17.425471999999999</v>
      </c>
      <c r="AX372">
        <f t="shared" si="20"/>
        <v>1.0890919999999999</v>
      </c>
      <c r="AZ372" t="s">
        <v>117</v>
      </c>
      <c r="BA372">
        <v>3.6727859999999999</v>
      </c>
      <c r="BB372">
        <v>0.27227299999999999</v>
      </c>
      <c r="BC372">
        <v>8574927866</v>
      </c>
      <c r="BD372">
        <v>2334720000</v>
      </c>
      <c r="KZ372" t="s">
        <v>1</v>
      </c>
      <c r="LP372" t="s">
        <v>1</v>
      </c>
    </row>
    <row r="373" spans="1:328" x14ac:dyDescent="0.25">
      <c r="B373" t="s">
        <v>2</v>
      </c>
      <c r="Z373" t="s">
        <v>2</v>
      </c>
      <c r="AU373">
        <v>2.1255679999999999</v>
      </c>
      <c r="AV373">
        <v>0.26879900000000001</v>
      </c>
      <c r="AW373">
        <f t="shared" si="19"/>
        <v>17.203136000000001</v>
      </c>
      <c r="AX373">
        <f t="shared" si="20"/>
        <v>1.075196</v>
      </c>
      <c r="AZ373" t="s">
        <v>118</v>
      </c>
      <c r="BA373">
        <v>3.720256</v>
      </c>
      <c r="BB373">
        <v>0.26879900000000001</v>
      </c>
      <c r="BC373">
        <v>8685757251</v>
      </c>
      <c r="BD373">
        <v>2334720000</v>
      </c>
      <c r="KZ373" t="s">
        <v>2</v>
      </c>
      <c r="LP373" t="s">
        <v>2</v>
      </c>
    </row>
    <row r="374" spans="1:328" x14ac:dyDescent="0.25">
      <c r="A374" s="1">
        <v>196608</v>
      </c>
      <c r="B374" t="s">
        <v>0</v>
      </c>
      <c r="Y374" s="1">
        <v>196608</v>
      </c>
      <c r="Z374" t="s">
        <v>0</v>
      </c>
      <c r="AU374">
        <v>2.023539</v>
      </c>
      <c r="AV374">
        <v>0.27640700000000001</v>
      </c>
      <c r="AW374">
        <f t="shared" si="19"/>
        <v>17.690048000000001</v>
      </c>
      <c r="AX374">
        <f t="shared" si="20"/>
        <v>1.1056280000000001</v>
      </c>
      <c r="AZ374" t="s">
        <v>119</v>
      </c>
      <c r="BA374">
        <v>3.617855</v>
      </c>
      <c r="BB374">
        <v>0.27640700000000001</v>
      </c>
      <c r="BC374">
        <v>8446679531</v>
      </c>
      <c r="BD374">
        <v>2334720000</v>
      </c>
      <c r="KY374" s="1">
        <v>196608</v>
      </c>
      <c r="KZ374" t="s">
        <v>0</v>
      </c>
      <c r="LO374" s="1">
        <v>196608</v>
      </c>
      <c r="LP374" t="s">
        <v>0</v>
      </c>
    </row>
    <row r="375" spans="1:328" x14ac:dyDescent="0.25">
      <c r="B375" t="s">
        <v>1</v>
      </c>
      <c r="Z375" t="s">
        <v>1</v>
      </c>
      <c r="AU375">
        <v>1.842902</v>
      </c>
      <c r="AV375">
        <v>0.27763199999999999</v>
      </c>
      <c r="AW375">
        <f t="shared" si="19"/>
        <v>17.768447999999999</v>
      </c>
      <c r="AX375">
        <f t="shared" si="20"/>
        <v>1.110528</v>
      </c>
      <c r="AZ375" t="s">
        <v>120</v>
      </c>
      <c r="BA375">
        <v>3.6018949999999998</v>
      </c>
      <c r="BB375">
        <v>0.27763199999999999</v>
      </c>
      <c r="BC375">
        <v>8409416685</v>
      </c>
      <c r="BD375">
        <v>2334720000</v>
      </c>
      <c r="KZ375" t="s">
        <v>1</v>
      </c>
      <c r="LP375" t="s">
        <v>1</v>
      </c>
    </row>
    <row r="376" spans="1:328" x14ac:dyDescent="0.25">
      <c r="B376" t="s">
        <v>2</v>
      </c>
      <c r="Z376" t="s">
        <v>2</v>
      </c>
      <c r="AU376">
        <v>1.9110720000000001</v>
      </c>
      <c r="AV376">
        <v>0.28140700000000002</v>
      </c>
      <c r="AW376">
        <f t="shared" si="19"/>
        <v>18.010048000000001</v>
      </c>
      <c r="AX376">
        <f t="shared" si="20"/>
        <v>1.1256280000000001</v>
      </c>
      <c r="AZ376" t="s">
        <v>121</v>
      </c>
      <c r="BA376">
        <v>3.553569</v>
      </c>
      <c r="BB376">
        <v>0.28140700000000002</v>
      </c>
      <c r="BC376">
        <v>8296589166</v>
      </c>
      <c r="BD376">
        <v>2334720000</v>
      </c>
      <c r="KZ376" t="s">
        <v>2</v>
      </c>
      <c r="LP376" t="s">
        <v>2</v>
      </c>
    </row>
    <row r="377" spans="1:328" x14ac:dyDescent="0.25">
      <c r="A377" s="1" t="s">
        <v>65</v>
      </c>
      <c r="B377" t="s">
        <v>0</v>
      </c>
      <c r="Y377" s="1" t="s">
        <v>65</v>
      </c>
      <c r="Z377" t="s">
        <v>0</v>
      </c>
      <c r="AU377">
        <v>2.0377429999999999</v>
      </c>
      <c r="AV377">
        <v>0.28884700000000002</v>
      </c>
      <c r="AW377">
        <f t="shared" si="19"/>
        <v>18.486208000000001</v>
      </c>
      <c r="AX377">
        <f t="shared" si="20"/>
        <v>1.1553880000000001</v>
      </c>
      <c r="AZ377" t="s">
        <v>122</v>
      </c>
      <c r="BA377">
        <v>3.4620410000000001</v>
      </c>
      <c r="BB377">
        <v>0.28884700000000002</v>
      </c>
      <c r="BC377">
        <v>8082897025</v>
      </c>
      <c r="BD377">
        <v>2334720000</v>
      </c>
      <c r="KY377" s="1" t="s">
        <v>65</v>
      </c>
      <c r="KZ377" t="s">
        <v>0</v>
      </c>
      <c r="LO377" s="1" t="s">
        <v>65</v>
      </c>
      <c r="LP377" t="s">
        <v>0</v>
      </c>
    </row>
    <row r="378" spans="1:328" x14ac:dyDescent="0.25">
      <c r="B378" t="s">
        <v>1</v>
      </c>
      <c r="Z378" t="s">
        <v>1</v>
      </c>
      <c r="AU378">
        <v>2.0341269999999998</v>
      </c>
      <c r="AV378">
        <v>0.28717799999999999</v>
      </c>
      <c r="AW378">
        <f t="shared" si="19"/>
        <v>18.379391999999999</v>
      </c>
      <c r="AX378">
        <f t="shared" si="20"/>
        <v>1.148712</v>
      </c>
      <c r="AZ378" t="s">
        <v>123</v>
      </c>
      <c r="BA378">
        <v>3.482167</v>
      </c>
      <c r="BB378">
        <v>0.28717799999999999</v>
      </c>
      <c r="BC378">
        <v>8129884519</v>
      </c>
      <c r="BD378">
        <v>2334720000</v>
      </c>
      <c r="KZ378" t="s">
        <v>1</v>
      </c>
      <c r="LP378" t="s">
        <v>1</v>
      </c>
    </row>
    <row r="379" spans="1:328" x14ac:dyDescent="0.25">
      <c r="B379" t="s">
        <v>2</v>
      </c>
      <c r="Z379" t="s">
        <v>2</v>
      </c>
      <c r="AU379">
        <v>1.6011409999999999</v>
      </c>
      <c r="AV379">
        <v>0.270505</v>
      </c>
      <c r="AW379">
        <f t="shared" si="19"/>
        <v>17.31232</v>
      </c>
      <c r="AX379">
        <f t="shared" si="20"/>
        <v>1.08202</v>
      </c>
      <c r="AZ379" t="s">
        <v>124</v>
      </c>
      <c r="BA379">
        <v>3.6967850000000002</v>
      </c>
      <c r="BB379">
        <v>0.270505</v>
      </c>
      <c r="BC379">
        <v>8630957082</v>
      </c>
      <c r="BD379">
        <v>2334720000</v>
      </c>
      <c r="KZ379" t="s">
        <v>2</v>
      </c>
      <c r="LP379" t="s">
        <v>2</v>
      </c>
    </row>
    <row r="380" spans="1:328" x14ac:dyDescent="0.25">
      <c r="A380" s="1">
        <v>229376</v>
      </c>
      <c r="B380" t="s">
        <v>0</v>
      </c>
      <c r="Y380" s="1">
        <v>229376</v>
      </c>
      <c r="Z380" t="s">
        <v>0</v>
      </c>
      <c r="AU380">
        <v>1.866601</v>
      </c>
      <c r="AV380">
        <v>0.271783</v>
      </c>
      <c r="AW380">
        <f t="shared" si="19"/>
        <v>17.394112</v>
      </c>
      <c r="AX380">
        <f t="shared" si="20"/>
        <v>1.087132</v>
      </c>
      <c r="AZ380" t="s">
        <v>125</v>
      </c>
      <c r="BA380">
        <v>3.6794090000000002</v>
      </c>
      <c r="BB380">
        <v>0.271783</v>
      </c>
      <c r="BC380">
        <v>8590389158</v>
      </c>
      <c r="BD380">
        <v>2334720000</v>
      </c>
      <c r="KY380" s="1">
        <v>229376</v>
      </c>
      <c r="KZ380" t="s">
        <v>0</v>
      </c>
      <c r="LO380" s="1">
        <v>229376</v>
      </c>
      <c r="LP380" t="s">
        <v>0</v>
      </c>
    </row>
    <row r="381" spans="1:328" x14ac:dyDescent="0.25">
      <c r="B381" t="s">
        <v>1</v>
      </c>
      <c r="Z381" t="s">
        <v>1</v>
      </c>
      <c r="AU381">
        <v>2.111367</v>
      </c>
      <c r="AV381">
        <v>0.27265099999999998</v>
      </c>
      <c r="AW381">
        <f t="shared" si="19"/>
        <v>17.449663999999999</v>
      </c>
      <c r="AX381">
        <f t="shared" si="20"/>
        <v>1.0906039999999999</v>
      </c>
      <c r="AZ381" t="s">
        <v>126</v>
      </c>
      <c r="BA381">
        <v>3.6676980000000001</v>
      </c>
      <c r="BB381">
        <v>0.27265099999999998</v>
      </c>
      <c r="BC381">
        <v>8563048121</v>
      </c>
      <c r="BD381">
        <v>2334720000</v>
      </c>
      <c r="KZ381" t="s">
        <v>1</v>
      </c>
      <c r="LP381" t="s">
        <v>1</v>
      </c>
    </row>
    <row r="382" spans="1:328" x14ac:dyDescent="0.25">
      <c r="B382" t="s">
        <v>2</v>
      </c>
      <c r="Z382" t="s">
        <v>2</v>
      </c>
      <c r="AU382">
        <v>2.112438</v>
      </c>
      <c r="AV382">
        <v>0.26964900000000003</v>
      </c>
      <c r="AW382">
        <f t="shared" si="19"/>
        <v>17.257536000000002</v>
      </c>
      <c r="AX382">
        <f t="shared" si="20"/>
        <v>1.0785960000000001</v>
      </c>
      <c r="AZ382" t="s">
        <v>127</v>
      </c>
      <c r="BA382">
        <v>3.7085309999999998</v>
      </c>
      <c r="BB382">
        <v>0.26964900000000003</v>
      </c>
      <c r="BC382">
        <v>8658381556</v>
      </c>
      <c r="BD382">
        <v>2334720000</v>
      </c>
      <c r="KZ382" t="s">
        <v>2</v>
      </c>
      <c r="LP382" t="s">
        <v>2</v>
      </c>
    </row>
    <row r="383" spans="1:328" x14ac:dyDescent="0.25">
      <c r="A383" s="1" t="s">
        <v>66</v>
      </c>
      <c r="B383" t="s">
        <v>0</v>
      </c>
      <c r="Y383" s="1" t="s">
        <v>66</v>
      </c>
      <c r="Z383" t="s">
        <v>0</v>
      </c>
      <c r="AU383">
        <v>2.0984980000000002</v>
      </c>
      <c r="AV383">
        <v>0.27131100000000002</v>
      </c>
      <c r="AW383">
        <f t="shared" si="19"/>
        <v>17.363904000000002</v>
      </c>
      <c r="AX383">
        <f t="shared" si="20"/>
        <v>1.0852440000000001</v>
      </c>
      <c r="AZ383" t="s">
        <v>128</v>
      </c>
      <c r="BA383">
        <v>3.6858089999999999</v>
      </c>
      <c r="BB383">
        <v>0.27131100000000002</v>
      </c>
      <c r="BC383">
        <v>8605332262</v>
      </c>
      <c r="BD383">
        <v>2334720000</v>
      </c>
      <c r="KY383" s="1" t="s">
        <v>66</v>
      </c>
      <c r="KZ383" t="s">
        <v>0</v>
      </c>
      <c r="LO383" s="1" t="s">
        <v>66</v>
      </c>
      <c r="LP383" t="s">
        <v>0</v>
      </c>
    </row>
    <row r="384" spans="1:328" x14ac:dyDescent="0.25">
      <c r="B384" t="s">
        <v>1</v>
      </c>
      <c r="Z384" t="s">
        <v>1</v>
      </c>
      <c r="AU384">
        <v>2.0457070000000002</v>
      </c>
      <c r="AV384">
        <v>0.269704</v>
      </c>
      <c r="AW384">
        <f t="shared" si="19"/>
        <v>17.261056</v>
      </c>
      <c r="AX384">
        <f t="shared" si="20"/>
        <v>1.078816</v>
      </c>
      <c r="AZ384" t="s">
        <v>129</v>
      </c>
      <c r="BA384">
        <v>3.707773</v>
      </c>
      <c r="BB384">
        <v>0.269704</v>
      </c>
      <c r="BC384">
        <v>8656612626</v>
      </c>
      <c r="BD384">
        <v>2334720000</v>
      </c>
      <c r="KZ384" t="s">
        <v>1</v>
      </c>
      <c r="LP384" t="s">
        <v>1</v>
      </c>
    </row>
    <row r="385" spans="1:328" x14ac:dyDescent="0.25">
      <c r="B385" t="s">
        <v>2</v>
      </c>
      <c r="Z385" t="s">
        <v>2</v>
      </c>
      <c r="AU385">
        <v>2.2467090000000001</v>
      </c>
      <c r="AV385">
        <v>0.27244200000000002</v>
      </c>
      <c r="AW385">
        <f t="shared" si="19"/>
        <v>17.436288000000001</v>
      </c>
      <c r="AX385">
        <f t="shared" si="20"/>
        <v>1.0897680000000001</v>
      </c>
      <c r="AZ385" t="s">
        <v>130</v>
      </c>
      <c r="BA385">
        <v>3.6705070000000002</v>
      </c>
      <c r="BB385">
        <v>0.27244200000000002</v>
      </c>
      <c r="BC385">
        <v>8569605268</v>
      </c>
      <c r="BD385">
        <v>2334720000</v>
      </c>
      <c r="KZ385" t="s">
        <v>2</v>
      </c>
      <c r="LP385" t="s">
        <v>2</v>
      </c>
    </row>
    <row r="386" spans="1:328" x14ac:dyDescent="0.25">
      <c r="A386" s="1">
        <v>262144</v>
      </c>
      <c r="B386" t="s">
        <v>0</v>
      </c>
      <c r="Y386" s="1">
        <v>262144</v>
      </c>
      <c r="Z386" t="s">
        <v>0</v>
      </c>
      <c r="AU386">
        <v>1.8937029999999999</v>
      </c>
      <c r="AV386">
        <v>0.27004899999999998</v>
      </c>
      <c r="AW386">
        <f t="shared" si="19"/>
        <v>17.283135999999999</v>
      </c>
      <c r="AX386">
        <f t="shared" si="20"/>
        <v>1.0801959999999999</v>
      </c>
      <c r="AZ386" t="s">
        <v>131</v>
      </c>
      <c r="BA386">
        <v>3.7030370000000001</v>
      </c>
      <c r="BB386">
        <v>0.27004899999999998</v>
      </c>
      <c r="BC386">
        <v>8645555622</v>
      </c>
      <c r="BD386">
        <v>2334720000</v>
      </c>
      <c r="KY386" s="1">
        <v>262144</v>
      </c>
      <c r="KZ386" t="s">
        <v>0</v>
      </c>
      <c r="LO386" s="1">
        <v>262144</v>
      </c>
      <c r="LP386" t="s">
        <v>0</v>
      </c>
    </row>
    <row r="387" spans="1:328" x14ac:dyDescent="0.25">
      <c r="B387" t="s">
        <v>1</v>
      </c>
      <c r="Z387" t="s">
        <v>1</v>
      </c>
      <c r="AV387">
        <v>0.26884999999999998</v>
      </c>
      <c r="AW387">
        <f t="shared" si="19"/>
        <v>17.206399999999999</v>
      </c>
      <c r="AX387">
        <f t="shared" si="20"/>
        <v>1.0753999999999999</v>
      </c>
      <c r="AZ387" t="s">
        <v>132</v>
      </c>
      <c r="BA387">
        <v>3.7195450000000001</v>
      </c>
      <c r="BB387">
        <v>0.26884999999999998</v>
      </c>
      <c r="BC387">
        <v>8684095929</v>
      </c>
      <c r="BD387">
        <v>2334720000</v>
      </c>
      <c r="KZ387" t="s">
        <v>1</v>
      </c>
      <c r="LP387" t="s">
        <v>1</v>
      </c>
    </row>
    <row r="388" spans="1:328" x14ac:dyDescent="0.25">
      <c r="B388" t="s">
        <v>2</v>
      </c>
      <c r="Z388" t="s">
        <v>2</v>
      </c>
      <c r="AV388">
        <v>0.26966099999999998</v>
      </c>
      <c r="AW388">
        <f t="shared" si="19"/>
        <v>17.258303999999999</v>
      </c>
      <c r="AX388">
        <f t="shared" si="20"/>
        <v>1.0786439999999999</v>
      </c>
      <c r="AZ388" t="s">
        <v>133</v>
      </c>
      <c r="BA388">
        <v>3.7083569999999999</v>
      </c>
      <c r="BB388">
        <v>0.26966099999999998</v>
      </c>
      <c r="BC388">
        <v>8657975571</v>
      </c>
      <c r="BD388">
        <v>2334720000</v>
      </c>
      <c r="KZ388" t="s">
        <v>2</v>
      </c>
      <c r="LP388" t="s">
        <v>2</v>
      </c>
    </row>
    <row r="389" spans="1:328" x14ac:dyDescent="0.25">
      <c r="A389" s="1" t="s">
        <v>67</v>
      </c>
      <c r="B389" t="s">
        <v>0</v>
      </c>
      <c r="Y389" s="1" t="s">
        <v>67</v>
      </c>
      <c r="Z389" t="s">
        <v>0</v>
      </c>
      <c r="AV389">
        <v>0.27012599999999998</v>
      </c>
      <c r="AW389">
        <f t="shared" si="19"/>
        <v>17.288063999999999</v>
      </c>
      <c r="AX389">
        <f t="shared" si="20"/>
        <v>1.0805039999999999</v>
      </c>
      <c r="AZ389" t="s">
        <v>134</v>
      </c>
      <c r="BA389">
        <v>3.7019820000000001</v>
      </c>
      <c r="BB389">
        <v>0.27012599999999998</v>
      </c>
      <c r="BC389">
        <v>8643091104</v>
      </c>
      <c r="BD389">
        <v>2334720000</v>
      </c>
      <c r="KY389" s="1" t="s">
        <v>67</v>
      </c>
      <c r="KZ389" t="s">
        <v>0</v>
      </c>
      <c r="LO389" s="1" t="s">
        <v>67</v>
      </c>
      <c r="LP389" t="s">
        <v>0</v>
      </c>
    </row>
    <row r="390" spans="1:328" x14ac:dyDescent="0.25">
      <c r="B390" t="s">
        <v>1</v>
      </c>
      <c r="Z390" t="s">
        <v>1</v>
      </c>
      <c r="AU390">
        <v>0.87068800000000002</v>
      </c>
      <c r="AW390" t="str">
        <f t="shared" si="19"/>
        <v/>
      </c>
      <c r="AX390" t="str">
        <f t="shared" si="20"/>
        <v/>
      </c>
      <c r="KZ390" t="s">
        <v>1</v>
      </c>
      <c r="LP390" t="s">
        <v>1</v>
      </c>
    </row>
    <row r="391" spans="1:328" x14ac:dyDescent="0.25">
      <c r="B391" t="s">
        <v>2</v>
      </c>
      <c r="Z391" t="s">
        <v>2</v>
      </c>
      <c r="AU391">
        <v>1.5307759999999999</v>
      </c>
      <c r="AW391" t="str">
        <f t="shared" si="19"/>
        <v/>
      </c>
      <c r="AX391" t="str">
        <f t="shared" si="20"/>
        <v/>
      </c>
      <c r="AZ391" t="s">
        <v>95</v>
      </c>
      <c r="KZ391" t="s">
        <v>2</v>
      </c>
      <c r="LP391" t="s">
        <v>2</v>
      </c>
    </row>
    <row r="392" spans="1:328" x14ac:dyDescent="0.25">
      <c r="A392" s="1">
        <v>327680</v>
      </c>
      <c r="B392" t="s">
        <v>0</v>
      </c>
      <c r="Y392" s="1">
        <v>327680</v>
      </c>
      <c r="Z392" t="s">
        <v>0</v>
      </c>
      <c r="AU392">
        <v>1.982453</v>
      </c>
      <c r="AW392" t="str">
        <f t="shared" si="19"/>
        <v/>
      </c>
      <c r="AX392" t="str">
        <f t="shared" si="20"/>
        <v/>
      </c>
      <c r="KY392" s="1">
        <v>327680</v>
      </c>
      <c r="KZ392" t="s">
        <v>0</v>
      </c>
      <c r="LO392" s="1">
        <v>327680</v>
      </c>
      <c r="LP392" t="s">
        <v>0</v>
      </c>
    </row>
    <row r="393" spans="1:328" x14ac:dyDescent="0.25">
      <c r="B393" t="s">
        <v>1</v>
      </c>
      <c r="Z393" t="s">
        <v>1</v>
      </c>
      <c r="AU393">
        <v>1.932248</v>
      </c>
      <c r="AV393">
        <v>0.143568</v>
      </c>
      <c r="AW393">
        <f t="shared" si="19"/>
        <v>9.1883520000000001</v>
      </c>
      <c r="AX393">
        <f t="shared" si="20"/>
        <v>0.574272</v>
      </c>
      <c r="AZ393" t="s">
        <v>115</v>
      </c>
      <c r="BA393">
        <v>6.9653600000000004</v>
      </c>
      <c r="BB393">
        <v>0.143568</v>
      </c>
      <c r="BC393">
        <v>16262165598</v>
      </c>
      <c r="BD393">
        <v>2334720000</v>
      </c>
      <c r="KZ393" t="s">
        <v>1</v>
      </c>
      <c r="LP393" t="s">
        <v>1</v>
      </c>
    </row>
    <row r="394" spans="1:328" x14ac:dyDescent="0.25">
      <c r="B394" t="s">
        <v>2</v>
      </c>
      <c r="Z394" t="s">
        <v>2</v>
      </c>
      <c r="AU394">
        <v>1.8408709999999999</v>
      </c>
      <c r="AV394">
        <v>0.152644</v>
      </c>
      <c r="AW394">
        <f t="shared" si="19"/>
        <v>9.7692160000000001</v>
      </c>
      <c r="AX394">
        <f t="shared" si="20"/>
        <v>0.61057600000000001</v>
      </c>
      <c r="AZ394" t="s">
        <v>116</v>
      </c>
      <c r="BA394">
        <v>6.5511739999999996</v>
      </c>
      <c r="BB394">
        <v>0.152644</v>
      </c>
      <c r="BC394">
        <v>15295157796</v>
      </c>
      <c r="BD394">
        <v>2334720000</v>
      </c>
      <c r="KZ394" t="s">
        <v>2</v>
      </c>
      <c r="LP394" t="s">
        <v>2</v>
      </c>
    </row>
    <row r="395" spans="1:328" x14ac:dyDescent="0.25">
      <c r="A395" s="1" t="s">
        <v>68</v>
      </c>
      <c r="B395" t="s">
        <v>0</v>
      </c>
      <c r="Y395" s="1" t="s">
        <v>68</v>
      </c>
      <c r="Z395" t="s">
        <v>0</v>
      </c>
      <c r="AU395">
        <v>2.190655</v>
      </c>
      <c r="AV395">
        <v>0.26683600000000002</v>
      </c>
      <c r="AW395">
        <f t="shared" si="19"/>
        <v>17.077504000000001</v>
      </c>
      <c r="AX395">
        <f t="shared" si="20"/>
        <v>1.0673440000000001</v>
      </c>
      <c r="AZ395" t="s">
        <v>117</v>
      </c>
      <c r="BA395">
        <v>3.7476129999999999</v>
      </c>
      <c r="BB395">
        <v>0.26683600000000002</v>
      </c>
      <c r="BC395">
        <v>8749627663</v>
      </c>
      <c r="BD395">
        <v>2334720000</v>
      </c>
      <c r="KY395" s="1" t="s">
        <v>68</v>
      </c>
      <c r="KZ395" t="s">
        <v>0</v>
      </c>
      <c r="LO395" s="1" t="s">
        <v>68</v>
      </c>
      <c r="LP395" t="s">
        <v>0</v>
      </c>
    </row>
    <row r="396" spans="1:328" x14ac:dyDescent="0.25">
      <c r="B396" t="s">
        <v>1</v>
      </c>
      <c r="Z396" t="s">
        <v>1</v>
      </c>
      <c r="AU396">
        <v>2.1593689999999999</v>
      </c>
      <c r="AV396">
        <v>0.27224100000000001</v>
      </c>
      <c r="AW396">
        <f t="shared" si="19"/>
        <v>17.423424000000001</v>
      </c>
      <c r="AX396">
        <f t="shared" si="20"/>
        <v>1.088964</v>
      </c>
      <c r="AZ396" t="s">
        <v>118</v>
      </c>
      <c r="BA396">
        <v>3.6732170000000002</v>
      </c>
      <c r="BB396">
        <v>0.27224100000000001</v>
      </c>
      <c r="BC396">
        <v>8575932639</v>
      </c>
      <c r="BD396">
        <v>2334720000</v>
      </c>
      <c r="KZ396" t="s">
        <v>1</v>
      </c>
      <c r="LP396" t="s">
        <v>1</v>
      </c>
    </row>
    <row r="397" spans="1:328" x14ac:dyDescent="0.25">
      <c r="B397" t="s">
        <v>2</v>
      </c>
      <c r="Z397" t="s">
        <v>2</v>
      </c>
      <c r="AU397">
        <v>1.8565659999999999</v>
      </c>
      <c r="AV397">
        <v>0.27069900000000002</v>
      </c>
      <c r="AW397">
        <f t="shared" si="19"/>
        <v>17.324736000000001</v>
      </c>
      <c r="AX397">
        <f t="shared" si="20"/>
        <v>1.0827960000000001</v>
      </c>
      <c r="AZ397" t="s">
        <v>119</v>
      </c>
      <c r="BA397">
        <v>3.6941380000000001</v>
      </c>
      <c r="BB397">
        <v>0.27069900000000002</v>
      </c>
      <c r="BC397">
        <v>8624778556</v>
      </c>
      <c r="BD397">
        <v>2334720000</v>
      </c>
      <c r="KZ397" t="s">
        <v>2</v>
      </c>
      <c r="LP397" t="s">
        <v>2</v>
      </c>
    </row>
    <row r="398" spans="1:328" x14ac:dyDescent="0.25">
      <c r="A398" s="1">
        <v>393216</v>
      </c>
      <c r="B398" t="s">
        <v>0</v>
      </c>
      <c r="Y398" s="1">
        <v>393216</v>
      </c>
      <c r="Z398" t="s">
        <v>0</v>
      </c>
      <c r="AU398">
        <v>1.7491570000000001</v>
      </c>
      <c r="AV398">
        <v>0.28067999999999999</v>
      </c>
      <c r="AW398">
        <f t="shared" si="19"/>
        <v>17.963519999999999</v>
      </c>
      <c r="AX398">
        <f t="shared" si="20"/>
        <v>1.1227199999999999</v>
      </c>
      <c r="AZ398" t="s">
        <v>120</v>
      </c>
      <c r="BA398">
        <v>3.5627710000000001</v>
      </c>
      <c r="BB398">
        <v>0.28067999999999999</v>
      </c>
      <c r="BC398">
        <v>8318073571</v>
      </c>
      <c r="BD398">
        <v>2334720000</v>
      </c>
      <c r="KY398" s="1">
        <v>393216</v>
      </c>
      <c r="KZ398" t="s">
        <v>0</v>
      </c>
      <c r="LO398" s="1">
        <v>393216</v>
      </c>
      <c r="LP398" t="s">
        <v>0</v>
      </c>
    </row>
    <row r="399" spans="1:328" x14ac:dyDescent="0.25">
      <c r="B399" t="s">
        <v>1</v>
      </c>
      <c r="Z399" t="s">
        <v>1</v>
      </c>
      <c r="AU399">
        <v>1.882482</v>
      </c>
      <c r="AV399">
        <v>0.27784900000000001</v>
      </c>
      <c r="AW399">
        <f t="shared" si="19"/>
        <v>17.782336000000001</v>
      </c>
      <c r="AX399">
        <f t="shared" si="20"/>
        <v>1.1113960000000001</v>
      </c>
      <c r="AZ399" t="s">
        <v>121</v>
      </c>
      <c r="BA399">
        <v>3.599075</v>
      </c>
      <c r="BB399">
        <v>0.27784900000000001</v>
      </c>
      <c r="BC399">
        <v>8402831510</v>
      </c>
      <c r="BD399">
        <v>2334720000</v>
      </c>
      <c r="KZ399" t="s">
        <v>1</v>
      </c>
      <c r="LP399" t="s">
        <v>1</v>
      </c>
    </row>
    <row r="400" spans="1:328" x14ac:dyDescent="0.25">
      <c r="B400" t="s">
        <v>2</v>
      </c>
      <c r="Z400" t="s">
        <v>2</v>
      </c>
      <c r="AU400">
        <v>1.956045</v>
      </c>
      <c r="AV400">
        <v>0.28716599999999998</v>
      </c>
      <c r="AW400">
        <f t="shared" si="19"/>
        <v>18.378623999999999</v>
      </c>
      <c r="AX400">
        <f t="shared" si="20"/>
        <v>1.1486639999999999</v>
      </c>
      <c r="AZ400" t="s">
        <v>122</v>
      </c>
      <c r="BA400">
        <v>3.482307</v>
      </c>
      <c r="BB400">
        <v>0.28716599999999998</v>
      </c>
      <c r="BC400">
        <v>8130212254</v>
      </c>
      <c r="BD400">
        <v>2334720000</v>
      </c>
      <c r="KZ400" t="s">
        <v>2</v>
      </c>
      <c r="LP400" t="s">
        <v>2</v>
      </c>
    </row>
    <row r="401" spans="1:328" x14ac:dyDescent="0.25">
      <c r="A401" s="1" t="s">
        <v>69</v>
      </c>
      <c r="B401" t="s">
        <v>0</v>
      </c>
      <c r="Y401" s="1" t="s">
        <v>69</v>
      </c>
      <c r="Z401" t="s">
        <v>0</v>
      </c>
      <c r="AU401">
        <v>1.927867</v>
      </c>
      <c r="AV401">
        <v>0.28698499999999999</v>
      </c>
      <c r="AW401">
        <f>IF(AV401&lt;&gt;"",16/4*AV401*16,"")</f>
        <v>18.367039999999999</v>
      </c>
      <c r="AX401">
        <f t="shared" si="20"/>
        <v>1.14794</v>
      </c>
      <c r="AZ401" t="s">
        <v>123</v>
      </c>
      <c r="BA401">
        <v>3.4845009999999998</v>
      </c>
      <c r="BB401">
        <v>0.28698499999999999</v>
      </c>
      <c r="BC401">
        <v>8135333827</v>
      </c>
      <c r="BD401">
        <v>2334720000</v>
      </c>
      <c r="KY401" s="1" t="s">
        <v>69</v>
      </c>
      <c r="KZ401" t="s">
        <v>0</v>
      </c>
      <c r="LO401" s="1" t="s">
        <v>69</v>
      </c>
      <c r="LP401" t="s">
        <v>0</v>
      </c>
    </row>
    <row r="402" spans="1:328" x14ac:dyDescent="0.25">
      <c r="B402" t="s">
        <v>1</v>
      </c>
      <c r="Z402" t="s">
        <v>1</v>
      </c>
      <c r="AU402">
        <v>1.5693980000000001</v>
      </c>
      <c r="AV402">
        <v>0.26933499999999999</v>
      </c>
      <c r="AW402">
        <f>IF(AV402&lt;&gt;"",16/4*AV402*16,"")</f>
        <v>17.237439999999999</v>
      </c>
      <c r="AX402">
        <f t="shared" si="20"/>
        <v>1.07734</v>
      </c>
      <c r="AZ402" t="s">
        <v>124</v>
      </c>
      <c r="BA402">
        <v>3.7128540000000001</v>
      </c>
      <c r="BB402">
        <v>0.26933499999999999</v>
      </c>
      <c r="BC402">
        <v>8668474785</v>
      </c>
      <c r="BD402">
        <v>2334720000</v>
      </c>
      <c r="KZ402" t="s">
        <v>1</v>
      </c>
      <c r="LP402" t="s">
        <v>1</v>
      </c>
    </row>
    <row r="403" spans="1:328" x14ac:dyDescent="0.25">
      <c r="B403" t="s">
        <v>2</v>
      </c>
      <c r="Z403" t="s">
        <v>2</v>
      </c>
      <c r="AU403">
        <v>1.832908</v>
      </c>
      <c r="AV403">
        <v>0.27096399999999998</v>
      </c>
      <c r="AW403">
        <f t="shared" ref="AW403:AW437" si="21">IF(AV403&lt;&gt;"",16/4*AV403*16,"")</f>
        <v>17.341695999999999</v>
      </c>
      <c r="AX403">
        <f t="shared" si="20"/>
        <v>1.0838559999999999</v>
      </c>
      <c r="AZ403" t="s">
        <v>125</v>
      </c>
      <c r="BA403">
        <v>3.690528</v>
      </c>
      <c r="BB403">
        <v>0.27096399999999998</v>
      </c>
      <c r="BC403">
        <v>8616350253</v>
      </c>
      <c r="BD403">
        <v>2334720000</v>
      </c>
      <c r="KZ403" t="s">
        <v>2</v>
      </c>
      <c r="LP403" t="s">
        <v>2</v>
      </c>
    </row>
    <row r="404" spans="1:328" x14ac:dyDescent="0.25">
      <c r="A404" s="1">
        <v>458752</v>
      </c>
      <c r="B404" t="s">
        <v>0</v>
      </c>
      <c r="Y404" s="1">
        <v>458752</v>
      </c>
      <c r="Z404" t="s">
        <v>0</v>
      </c>
      <c r="AU404">
        <v>1.965751</v>
      </c>
      <c r="AV404">
        <v>0.26899699999999999</v>
      </c>
      <c r="AW404">
        <f t="shared" si="21"/>
        <v>17.215807999999999</v>
      </c>
      <c r="AX404">
        <f t="shared" si="20"/>
        <v>1.0759879999999999</v>
      </c>
      <c r="AZ404" t="s">
        <v>126</v>
      </c>
      <c r="BA404">
        <v>3.7175159999999998</v>
      </c>
      <c r="BB404">
        <v>0.26899699999999999</v>
      </c>
      <c r="BC404">
        <v>8679358253</v>
      </c>
      <c r="BD404">
        <v>2334720000</v>
      </c>
      <c r="KY404" s="1">
        <v>458752</v>
      </c>
      <c r="KZ404" t="s">
        <v>0</v>
      </c>
      <c r="LO404" s="1">
        <v>458752</v>
      </c>
      <c r="LP404" t="s">
        <v>0</v>
      </c>
    </row>
    <row r="405" spans="1:328" x14ac:dyDescent="0.25">
      <c r="B405" t="s">
        <v>1</v>
      </c>
      <c r="Z405" t="s">
        <v>1</v>
      </c>
      <c r="AU405">
        <v>2.1431830000000001</v>
      </c>
      <c r="AV405">
        <v>0.27006799999999997</v>
      </c>
      <c r="AW405">
        <f t="shared" si="21"/>
        <v>17.284351999999998</v>
      </c>
      <c r="AX405">
        <f t="shared" si="20"/>
        <v>1.0802719999999999</v>
      </c>
      <c r="AZ405" t="s">
        <v>127</v>
      </c>
      <c r="BA405">
        <v>3.702766</v>
      </c>
      <c r="BB405">
        <v>0.27006799999999997</v>
      </c>
      <c r="BC405">
        <v>8644920930</v>
      </c>
      <c r="BD405">
        <v>2334720000</v>
      </c>
      <c r="KZ405" t="s">
        <v>1</v>
      </c>
      <c r="LP405" t="s">
        <v>1</v>
      </c>
    </row>
    <row r="406" spans="1:328" x14ac:dyDescent="0.25">
      <c r="B406" t="s">
        <v>2</v>
      </c>
      <c r="Z406" t="s">
        <v>2</v>
      </c>
      <c r="AU406">
        <v>2.210601</v>
      </c>
      <c r="AV406">
        <v>0.26361000000000001</v>
      </c>
      <c r="AW406">
        <f t="shared" si="21"/>
        <v>16.871040000000001</v>
      </c>
      <c r="AX406">
        <f t="shared" si="20"/>
        <v>1.05444</v>
      </c>
      <c r="AZ406" t="s">
        <v>128</v>
      </c>
      <c r="BA406">
        <v>3.7934839999999999</v>
      </c>
      <c r="BB406">
        <v>0.26361000000000001</v>
      </c>
      <c r="BC406">
        <v>8856723587</v>
      </c>
      <c r="BD406">
        <v>2334720000</v>
      </c>
      <c r="KZ406" t="s">
        <v>2</v>
      </c>
      <c r="LP406" t="s">
        <v>2</v>
      </c>
    </row>
    <row r="407" spans="1:328" x14ac:dyDescent="0.25">
      <c r="A407" s="1" t="s">
        <v>70</v>
      </c>
      <c r="B407" t="s">
        <v>0</v>
      </c>
      <c r="Y407" s="1" t="s">
        <v>70</v>
      </c>
      <c r="Z407" t="s">
        <v>0</v>
      </c>
      <c r="AU407">
        <v>2.1910609999999999</v>
      </c>
      <c r="AV407">
        <v>0.25443700000000002</v>
      </c>
      <c r="AW407">
        <f t="shared" si="21"/>
        <v>16.283968000000002</v>
      </c>
      <c r="AX407">
        <f t="shared" si="20"/>
        <v>1.0177480000000001</v>
      </c>
      <c r="AZ407" t="s">
        <v>129</v>
      </c>
      <c r="BA407">
        <v>3.9302540000000001</v>
      </c>
      <c r="BB407">
        <v>0.25443700000000002</v>
      </c>
      <c r="BC407">
        <v>9176041516</v>
      </c>
      <c r="BD407">
        <v>2334720000</v>
      </c>
      <c r="KY407" s="1" t="s">
        <v>70</v>
      </c>
      <c r="KZ407" t="s">
        <v>0</v>
      </c>
      <c r="LO407" s="1" t="s">
        <v>70</v>
      </c>
      <c r="LP407" t="s">
        <v>0</v>
      </c>
    </row>
    <row r="408" spans="1:328" x14ac:dyDescent="0.25">
      <c r="B408" t="s">
        <v>1</v>
      </c>
      <c r="Z408" t="s">
        <v>1</v>
      </c>
      <c r="AU408">
        <v>2.2673570000000001</v>
      </c>
      <c r="AV408">
        <v>0.24138000000000001</v>
      </c>
      <c r="AW408">
        <f t="shared" si="21"/>
        <v>15.448320000000001</v>
      </c>
      <c r="AX408">
        <f t="shared" si="20"/>
        <v>0.96552000000000004</v>
      </c>
      <c r="AZ408" t="s">
        <v>130</v>
      </c>
      <c r="BA408">
        <v>4.1428529999999997</v>
      </c>
      <c r="BB408">
        <v>0.24138000000000001</v>
      </c>
      <c r="BC408">
        <v>9672402616</v>
      </c>
      <c r="BD408">
        <v>2334720000</v>
      </c>
      <c r="KZ408" t="s">
        <v>1</v>
      </c>
      <c r="LP408" t="s">
        <v>1</v>
      </c>
    </row>
    <row r="409" spans="1:328" x14ac:dyDescent="0.25">
      <c r="B409" t="s">
        <v>2</v>
      </c>
      <c r="Z409" t="s">
        <v>2</v>
      </c>
      <c r="AU409">
        <v>1.9598800000000001</v>
      </c>
      <c r="AV409">
        <v>0.209872</v>
      </c>
      <c r="AW409">
        <f t="shared" si="21"/>
        <v>13.431808</v>
      </c>
      <c r="AX409">
        <f t="shared" si="20"/>
        <v>0.83948800000000001</v>
      </c>
      <c r="AZ409" t="s">
        <v>131</v>
      </c>
      <c r="BA409">
        <v>4.7648089999999996</v>
      </c>
      <c r="BB409">
        <v>0.209872</v>
      </c>
      <c r="BC409">
        <v>11124495975</v>
      </c>
      <c r="BD409">
        <v>2334720000</v>
      </c>
      <c r="KZ409" t="s">
        <v>2</v>
      </c>
      <c r="LP409" t="s">
        <v>2</v>
      </c>
    </row>
    <row r="410" spans="1:328" x14ac:dyDescent="0.25">
      <c r="A410" s="1">
        <v>524288</v>
      </c>
      <c r="B410" t="s">
        <v>0</v>
      </c>
      <c r="Y410" s="1">
        <v>524288</v>
      </c>
      <c r="Z410" t="s">
        <v>0</v>
      </c>
      <c r="AV410">
        <v>0.218309</v>
      </c>
      <c r="AW410">
        <f t="shared" si="21"/>
        <v>13.971776</v>
      </c>
      <c r="AX410">
        <f t="shared" si="20"/>
        <v>0.87323600000000001</v>
      </c>
      <c r="AZ410" t="s">
        <v>132</v>
      </c>
      <c r="BA410">
        <v>4.5806570000000004</v>
      </c>
      <c r="BB410">
        <v>0.218309</v>
      </c>
      <c r="BC410">
        <v>10694552447</v>
      </c>
      <c r="BD410">
        <v>2334720000</v>
      </c>
      <c r="KY410" s="1">
        <v>524288</v>
      </c>
      <c r="KZ410" t="s">
        <v>0</v>
      </c>
      <c r="LO410" s="1">
        <v>524288</v>
      </c>
      <c r="LP410" t="s">
        <v>0</v>
      </c>
    </row>
    <row r="411" spans="1:328" x14ac:dyDescent="0.25">
      <c r="B411" t="s">
        <v>1</v>
      </c>
      <c r="Z411" t="s">
        <v>1</v>
      </c>
      <c r="AV411">
        <v>0.25634400000000002</v>
      </c>
      <c r="AW411">
        <f t="shared" si="21"/>
        <v>16.406016000000001</v>
      </c>
      <c r="AX411">
        <f t="shared" si="20"/>
        <v>1.0253760000000001</v>
      </c>
      <c r="AZ411" t="s">
        <v>133</v>
      </c>
      <c r="BA411">
        <v>3.9010090000000002</v>
      </c>
      <c r="BB411">
        <v>0.25634400000000002</v>
      </c>
      <c r="BC411">
        <v>9107763740</v>
      </c>
      <c r="BD411">
        <v>2334720000</v>
      </c>
      <c r="KZ411" t="s">
        <v>1</v>
      </c>
      <c r="LP411" t="s">
        <v>1</v>
      </c>
    </row>
    <row r="412" spans="1:328" x14ac:dyDescent="0.25">
      <c r="B412" t="s">
        <v>2</v>
      </c>
      <c r="Z412" t="s">
        <v>2</v>
      </c>
      <c r="AV412">
        <v>0.26258599999999999</v>
      </c>
      <c r="AW412">
        <f t="shared" si="21"/>
        <v>16.805503999999999</v>
      </c>
      <c r="AX412">
        <f t="shared" si="20"/>
        <v>1.0503439999999999</v>
      </c>
      <c r="AZ412" t="s">
        <v>134</v>
      </c>
      <c r="BA412">
        <v>3.8082690000000001</v>
      </c>
      <c r="BB412">
        <v>0.26258599999999999</v>
      </c>
      <c r="BC412">
        <v>8891242434</v>
      </c>
      <c r="BD412">
        <v>2334720000</v>
      </c>
      <c r="KZ412" t="s">
        <v>2</v>
      </c>
      <c r="LP412" t="s">
        <v>2</v>
      </c>
    </row>
    <row r="413" spans="1:328" x14ac:dyDescent="0.25">
      <c r="A413" s="1" t="s">
        <v>71</v>
      </c>
      <c r="B413" t="s">
        <v>0</v>
      </c>
      <c r="Y413" s="1" t="s">
        <v>71</v>
      </c>
      <c r="Z413" t="s">
        <v>0</v>
      </c>
      <c r="AW413" t="str">
        <f t="shared" si="21"/>
        <v/>
      </c>
      <c r="AX413" t="str">
        <f t="shared" si="20"/>
        <v/>
      </c>
      <c r="KY413" s="1" t="s">
        <v>71</v>
      </c>
      <c r="KZ413" t="s">
        <v>0</v>
      </c>
      <c r="LO413" s="1" t="s">
        <v>71</v>
      </c>
      <c r="LP413" t="s">
        <v>0</v>
      </c>
    </row>
    <row r="414" spans="1:328" x14ac:dyDescent="0.25">
      <c r="B414" t="s">
        <v>1</v>
      </c>
      <c r="Z414" t="s">
        <v>1</v>
      </c>
      <c r="AW414" t="str">
        <f t="shared" si="21"/>
        <v/>
      </c>
      <c r="AX414" t="str">
        <f t="shared" si="20"/>
        <v/>
      </c>
      <c r="AZ414" t="s">
        <v>96</v>
      </c>
      <c r="KZ414" t="s">
        <v>1</v>
      </c>
      <c r="LP414" t="s">
        <v>1</v>
      </c>
    </row>
    <row r="415" spans="1:328" x14ac:dyDescent="0.25">
      <c r="B415" t="s">
        <v>2</v>
      </c>
      <c r="Z415" t="s">
        <v>2</v>
      </c>
      <c r="AU415">
        <v>0.14660300000000001</v>
      </c>
      <c r="AW415" t="str">
        <f t="shared" si="21"/>
        <v/>
      </c>
      <c r="AX415" t="str">
        <f t="shared" si="20"/>
        <v/>
      </c>
      <c r="KZ415" t="s">
        <v>2</v>
      </c>
      <c r="LP415" t="s">
        <v>2</v>
      </c>
    </row>
    <row r="416" spans="1:328" x14ac:dyDescent="0.25">
      <c r="A416" s="1">
        <v>655360</v>
      </c>
      <c r="B416" t="s">
        <v>0</v>
      </c>
      <c r="Y416" s="1">
        <v>655360</v>
      </c>
      <c r="Z416" t="s">
        <v>0</v>
      </c>
      <c r="AU416">
        <v>0.14730099999999999</v>
      </c>
      <c r="AV416">
        <v>0.14056099999999999</v>
      </c>
      <c r="AW416">
        <f t="shared" si="21"/>
        <v>8.9959039999999995</v>
      </c>
      <c r="AX416">
        <f t="shared" si="20"/>
        <v>0.56224399999999997</v>
      </c>
      <c r="AZ416" t="s">
        <v>115</v>
      </c>
      <c r="BA416">
        <v>7.1143369999999999</v>
      </c>
      <c r="BB416">
        <v>0.14056099999999999</v>
      </c>
      <c r="BC416">
        <v>16609984591</v>
      </c>
      <c r="BD416">
        <v>2334720000</v>
      </c>
      <c r="KY416" s="1">
        <v>655360</v>
      </c>
      <c r="KZ416" t="s">
        <v>0</v>
      </c>
      <c r="LO416" s="1">
        <v>655360</v>
      </c>
      <c r="LP416" t="s">
        <v>0</v>
      </c>
    </row>
    <row r="417" spans="1:328" x14ac:dyDescent="0.25">
      <c r="B417" t="s">
        <v>1</v>
      </c>
      <c r="Z417" t="s">
        <v>1</v>
      </c>
      <c r="AU417">
        <v>0.14438799999999999</v>
      </c>
      <c r="AV417">
        <v>0.14815600000000001</v>
      </c>
      <c r="AW417">
        <f t="shared" si="21"/>
        <v>9.4819840000000006</v>
      </c>
      <c r="AX417">
        <f t="shared" si="20"/>
        <v>0.59262400000000004</v>
      </c>
      <c r="AZ417" t="s">
        <v>116</v>
      </c>
      <c r="BA417">
        <v>6.749625</v>
      </c>
      <c r="BB417">
        <v>0.14815600000000001</v>
      </c>
      <c r="BC417">
        <v>15758484470</v>
      </c>
      <c r="BD417">
        <v>2334720000</v>
      </c>
      <c r="KZ417" t="s">
        <v>1</v>
      </c>
      <c r="LP417" t="s">
        <v>1</v>
      </c>
    </row>
    <row r="418" spans="1:328" x14ac:dyDescent="0.25">
      <c r="B418" t="s">
        <v>2</v>
      </c>
      <c r="Z418" t="s">
        <v>2</v>
      </c>
      <c r="AU418">
        <v>0.14302100000000001</v>
      </c>
      <c r="AV418">
        <v>0.24737200000000001</v>
      </c>
      <c r="AW418">
        <f t="shared" si="21"/>
        <v>15.831808000000001</v>
      </c>
      <c r="AX418">
        <f t="shared" si="20"/>
        <v>0.98948800000000003</v>
      </c>
      <c r="AZ418" t="s">
        <v>117</v>
      </c>
      <c r="BA418">
        <v>4.0424889999999998</v>
      </c>
      <c r="BB418">
        <v>0.24737200000000001</v>
      </c>
      <c r="BC418">
        <v>9438080191</v>
      </c>
      <c r="BD418">
        <v>2334720000</v>
      </c>
      <c r="KZ418" t="s">
        <v>2</v>
      </c>
      <c r="LP418" t="s">
        <v>2</v>
      </c>
    </row>
    <row r="419" spans="1:328" x14ac:dyDescent="0.25">
      <c r="A419" s="1" t="s">
        <v>72</v>
      </c>
      <c r="B419" t="s">
        <v>0</v>
      </c>
      <c r="Y419" s="1" t="s">
        <v>72</v>
      </c>
      <c r="Z419" t="s">
        <v>0</v>
      </c>
      <c r="AU419">
        <v>0.141425</v>
      </c>
      <c r="AV419">
        <v>0.248443</v>
      </c>
      <c r="AW419">
        <f t="shared" si="21"/>
        <v>15.900352</v>
      </c>
      <c r="AX419">
        <f t="shared" si="20"/>
        <v>0.99377199999999999</v>
      </c>
      <c r="AZ419" t="s">
        <v>118</v>
      </c>
      <c r="BA419">
        <v>4.0250760000000003</v>
      </c>
      <c r="BB419">
        <v>0.248443</v>
      </c>
      <c r="BC419">
        <v>9397425258</v>
      </c>
      <c r="BD419">
        <v>2334720000</v>
      </c>
      <c r="KY419" s="1" t="s">
        <v>72</v>
      </c>
      <c r="KZ419" t="s">
        <v>0</v>
      </c>
      <c r="LO419" s="1" t="s">
        <v>72</v>
      </c>
      <c r="LP419" t="s">
        <v>0</v>
      </c>
    </row>
    <row r="420" spans="1:328" x14ac:dyDescent="0.25">
      <c r="B420" t="s">
        <v>1</v>
      </c>
      <c r="Z420" t="s">
        <v>1</v>
      </c>
      <c r="AU420">
        <v>0.14438100000000001</v>
      </c>
      <c r="AV420">
        <v>0.24888299999999999</v>
      </c>
      <c r="AW420">
        <f t="shared" si="21"/>
        <v>15.928512</v>
      </c>
      <c r="AX420">
        <f t="shared" si="20"/>
        <v>0.99553199999999997</v>
      </c>
      <c r="AZ420" t="s">
        <v>119</v>
      </c>
      <c r="BA420">
        <v>4.017944</v>
      </c>
      <c r="BB420">
        <v>0.24888299999999999</v>
      </c>
      <c r="BC420">
        <v>9380775062</v>
      </c>
      <c r="BD420">
        <v>2334720000</v>
      </c>
      <c r="KZ420" t="s">
        <v>1</v>
      </c>
      <c r="LP420" t="s">
        <v>1</v>
      </c>
    </row>
    <row r="421" spans="1:328" x14ac:dyDescent="0.25">
      <c r="B421" t="s">
        <v>2</v>
      </c>
      <c r="Z421" t="s">
        <v>2</v>
      </c>
      <c r="AU421">
        <v>0.14448</v>
      </c>
      <c r="AV421">
        <v>0.25930999999999998</v>
      </c>
      <c r="AW421">
        <f t="shared" si="21"/>
        <v>16.595839999999999</v>
      </c>
      <c r="AX421">
        <f t="shared" si="20"/>
        <v>1.0372399999999999</v>
      </c>
      <c r="AZ421" t="s">
        <v>120</v>
      </c>
      <c r="BA421">
        <v>3.8563939999999999</v>
      </c>
      <c r="BB421">
        <v>0.25930999999999998</v>
      </c>
      <c r="BC421">
        <v>9003600782</v>
      </c>
      <c r="BD421">
        <v>2334720000</v>
      </c>
      <c r="KZ421" t="s">
        <v>2</v>
      </c>
      <c r="LP421" t="s">
        <v>2</v>
      </c>
    </row>
    <row r="422" spans="1:328" x14ac:dyDescent="0.25">
      <c r="A422" s="1">
        <v>786432</v>
      </c>
      <c r="B422" t="s">
        <v>0</v>
      </c>
      <c r="Y422" s="1">
        <v>786432</v>
      </c>
      <c r="Z422" t="s">
        <v>0</v>
      </c>
      <c r="AU422">
        <v>0.142956</v>
      </c>
      <c r="AV422">
        <v>0.25025500000000001</v>
      </c>
      <c r="AW422">
        <f t="shared" si="21"/>
        <v>16.01632</v>
      </c>
      <c r="AX422">
        <f t="shared" si="20"/>
        <v>1.00102</v>
      </c>
      <c r="AZ422" t="s">
        <v>121</v>
      </c>
      <c r="BA422">
        <v>3.9959229999999999</v>
      </c>
      <c r="BB422">
        <v>0.25025500000000001</v>
      </c>
      <c r="BC422">
        <v>9329362211</v>
      </c>
      <c r="BD422">
        <v>2334720000</v>
      </c>
      <c r="KY422" s="1">
        <v>786432</v>
      </c>
      <c r="KZ422" t="s">
        <v>0</v>
      </c>
      <c r="LO422" s="1">
        <v>786432</v>
      </c>
      <c r="LP422" t="s">
        <v>0</v>
      </c>
    </row>
    <row r="423" spans="1:328" x14ac:dyDescent="0.25">
      <c r="B423" t="s">
        <v>1</v>
      </c>
      <c r="Z423" t="s">
        <v>1</v>
      </c>
      <c r="AU423">
        <v>0.14261199999999999</v>
      </c>
      <c r="AV423">
        <v>0.27510400000000002</v>
      </c>
      <c r="AW423">
        <f t="shared" si="21"/>
        <v>17.606656000000001</v>
      </c>
      <c r="AX423">
        <f t="shared" si="20"/>
        <v>1.1004160000000001</v>
      </c>
      <c r="AZ423" t="s">
        <v>122</v>
      </c>
      <c r="BA423">
        <v>3.6349900000000002</v>
      </c>
      <c r="BB423">
        <v>0.27510400000000002</v>
      </c>
      <c r="BC423">
        <v>8486684984</v>
      </c>
      <c r="BD423">
        <v>2334720000</v>
      </c>
      <c r="KZ423" t="s">
        <v>1</v>
      </c>
      <c r="LP423" t="s">
        <v>1</v>
      </c>
    </row>
    <row r="424" spans="1:328" x14ac:dyDescent="0.25">
      <c r="B424" t="s">
        <v>2</v>
      </c>
      <c r="Z424" t="s">
        <v>2</v>
      </c>
      <c r="AU424">
        <v>0.14529900000000001</v>
      </c>
      <c r="AV424">
        <v>0.27698400000000001</v>
      </c>
      <c r="AW424">
        <f t="shared" si="21"/>
        <v>17.726976000000001</v>
      </c>
      <c r="AX424">
        <f t="shared" si="20"/>
        <v>1.107936</v>
      </c>
      <c r="AZ424" t="s">
        <v>123</v>
      </c>
      <c r="BA424">
        <v>3.6103139999999998</v>
      </c>
      <c r="BB424">
        <v>0.27698400000000001</v>
      </c>
      <c r="BC424">
        <v>8429073199</v>
      </c>
      <c r="BD424">
        <v>2334720000</v>
      </c>
      <c r="KZ424" t="s">
        <v>2</v>
      </c>
      <c r="LP424" t="s">
        <v>2</v>
      </c>
    </row>
    <row r="425" spans="1:328" x14ac:dyDescent="0.25">
      <c r="A425" s="1" t="s">
        <v>73</v>
      </c>
      <c r="B425" t="s">
        <v>0</v>
      </c>
      <c r="Y425" s="1" t="s">
        <v>73</v>
      </c>
      <c r="Z425" t="s">
        <v>0</v>
      </c>
      <c r="AU425">
        <v>0.14335500000000001</v>
      </c>
      <c r="AV425">
        <v>0.26247599999999999</v>
      </c>
      <c r="AW425">
        <f t="shared" si="21"/>
        <v>16.798463999999999</v>
      </c>
      <c r="AX425">
        <f t="shared" si="20"/>
        <v>1.0499039999999999</v>
      </c>
      <c r="AZ425" t="s">
        <v>124</v>
      </c>
      <c r="BA425">
        <v>3.8098670000000001</v>
      </c>
      <c r="BB425">
        <v>0.26247599999999999</v>
      </c>
      <c r="BC425">
        <v>8894972515</v>
      </c>
      <c r="BD425">
        <v>2334720000</v>
      </c>
      <c r="KY425" s="1" t="s">
        <v>73</v>
      </c>
      <c r="KZ425" t="s">
        <v>0</v>
      </c>
      <c r="LO425" s="1" t="s">
        <v>73</v>
      </c>
      <c r="LP425" t="s">
        <v>0</v>
      </c>
    </row>
    <row r="426" spans="1:328" x14ac:dyDescent="0.25">
      <c r="B426" t="s">
        <v>1</v>
      </c>
      <c r="Z426" t="s">
        <v>1</v>
      </c>
      <c r="AU426">
        <v>0.14504900000000001</v>
      </c>
      <c r="AV426">
        <v>0.26390400000000003</v>
      </c>
      <c r="AW426">
        <f t="shared" si="21"/>
        <v>16.889856000000002</v>
      </c>
      <c r="AX426">
        <f t="shared" si="20"/>
        <v>1.0556160000000001</v>
      </c>
      <c r="AZ426" t="s">
        <v>125</v>
      </c>
      <c r="BA426">
        <v>3.789253</v>
      </c>
      <c r="BB426">
        <v>0.26390400000000003</v>
      </c>
      <c r="BC426">
        <v>8846845631</v>
      </c>
      <c r="BD426">
        <v>2334720000</v>
      </c>
      <c r="KZ426" t="s">
        <v>1</v>
      </c>
      <c r="LP426" t="s">
        <v>1</v>
      </c>
    </row>
    <row r="427" spans="1:328" x14ac:dyDescent="0.25">
      <c r="B427" t="s">
        <v>2</v>
      </c>
      <c r="Z427" t="s">
        <v>2</v>
      </c>
      <c r="AU427">
        <v>0.14658499999999999</v>
      </c>
      <c r="AV427">
        <v>0.26235900000000001</v>
      </c>
      <c r="AW427">
        <f t="shared" si="21"/>
        <v>16.790976000000001</v>
      </c>
      <c r="AX427">
        <f t="shared" si="20"/>
        <v>1.049436</v>
      </c>
      <c r="AZ427" t="s">
        <v>126</v>
      </c>
      <c r="BA427">
        <v>3.8115739999999998</v>
      </c>
      <c r="BB427">
        <v>0.26235900000000001</v>
      </c>
      <c r="BC427">
        <v>8898958060</v>
      </c>
      <c r="BD427">
        <v>2334720000</v>
      </c>
      <c r="KZ427" t="s">
        <v>2</v>
      </c>
      <c r="LP427" t="s">
        <v>2</v>
      </c>
    </row>
    <row r="428" spans="1:328" x14ac:dyDescent="0.25">
      <c r="A428" s="1">
        <v>917504</v>
      </c>
      <c r="B428" t="s">
        <v>0</v>
      </c>
      <c r="Y428" s="1">
        <v>917504</v>
      </c>
      <c r="Z428" t="s">
        <v>0</v>
      </c>
      <c r="AU428">
        <v>0.143618</v>
      </c>
      <c r="AV428">
        <v>0.25758300000000001</v>
      </c>
      <c r="AW428">
        <f t="shared" si="21"/>
        <v>16.485312</v>
      </c>
      <c r="AX428">
        <f t="shared" si="20"/>
        <v>1.030332</v>
      </c>
      <c r="AZ428" t="s">
        <v>127</v>
      </c>
      <c r="BA428">
        <v>3.8822410000000001</v>
      </c>
      <c r="BB428">
        <v>0.25758300000000001</v>
      </c>
      <c r="BC428">
        <v>9063945044</v>
      </c>
      <c r="BD428">
        <v>2334720000</v>
      </c>
      <c r="KY428" s="1">
        <v>917504</v>
      </c>
      <c r="KZ428" t="s">
        <v>0</v>
      </c>
      <c r="LO428" s="1">
        <v>917504</v>
      </c>
      <c r="LP428" t="s">
        <v>0</v>
      </c>
    </row>
    <row r="429" spans="1:328" x14ac:dyDescent="0.25">
      <c r="B429" t="s">
        <v>1</v>
      </c>
      <c r="Z429" t="s">
        <v>1</v>
      </c>
      <c r="AU429">
        <v>0.14597299999999999</v>
      </c>
      <c r="AV429">
        <v>0.25285400000000002</v>
      </c>
      <c r="AW429">
        <f t="shared" si="21"/>
        <v>16.182656000000001</v>
      </c>
      <c r="AX429">
        <f t="shared" si="20"/>
        <v>1.0114160000000001</v>
      </c>
      <c r="AZ429" t="s">
        <v>128</v>
      </c>
      <c r="BA429">
        <v>3.9548459999999999</v>
      </c>
      <c r="BB429">
        <v>0.25285400000000002</v>
      </c>
      <c r="BC429">
        <v>9233459087</v>
      </c>
      <c r="BD429">
        <v>2334720000</v>
      </c>
      <c r="KZ429" t="s">
        <v>1</v>
      </c>
      <c r="LP429" t="s">
        <v>1</v>
      </c>
    </row>
    <row r="430" spans="1:328" x14ac:dyDescent="0.25">
      <c r="B430" t="s">
        <v>2</v>
      </c>
      <c r="Z430" t="s">
        <v>2</v>
      </c>
      <c r="AU430">
        <v>0.14797399999999999</v>
      </c>
      <c r="AV430">
        <v>0.260181</v>
      </c>
      <c r="AW430">
        <f t="shared" si="21"/>
        <v>16.651584</v>
      </c>
      <c r="AX430">
        <f t="shared" ref="AX430:AX440" si="22">IF(AV430&lt;&gt;"",16/4*AV430,"")</f>
        <v>1.040724</v>
      </c>
      <c r="AZ430" t="s">
        <v>129</v>
      </c>
      <c r="BA430">
        <v>3.8434740000000001</v>
      </c>
      <c r="BB430">
        <v>0.260181</v>
      </c>
      <c r="BC430">
        <v>8973436466</v>
      </c>
      <c r="BD430">
        <v>2334720000</v>
      </c>
      <c r="KZ430" t="s">
        <v>2</v>
      </c>
      <c r="LP430" t="s">
        <v>2</v>
      </c>
    </row>
    <row r="431" spans="1:328" x14ac:dyDescent="0.25">
      <c r="A431" s="1" t="s">
        <v>74</v>
      </c>
      <c r="B431" t="s">
        <v>0</v>
      </c>
      <c r="Y431" s="1" t="s">
        <v>74</v>
      </c>
      <c r="Z431" t="s">
        <v>0</v>
      </c>
      <c r="AU431">
        <v>0.14588200000000001</v>
      </c>
      <c r="AV431">
        <v>0.26813799999999999</v>
      </c>
      <c r="AW431">
        <f t="shared" si="21"/>
        <v>17.160831999999999</v>
      </c>
      <c r="AX431">
        <f t="shared" si="22"/>
        <v>1.0725519999999999</v>
      </c>
      <c r="AZ431" t="s">
        <v>130</v>
      </c>
      <c r="BA431">
        <v>3.7294260000000001</v>
      </c>
      <c r="BB431">
        <v>0.26813799999999999</v>
      </c>
      <c r="BC431">
        <v>8707165924</v>
      </c>
      <c r="BD431">
        <v>2334720000</v>
      </c>
      <c r="KY431" s="1" t="s">
        <v>74</v>
      </c>
      <c r="KZ431" t="s">
        <v>0</v>
      </c>
      <c r="LO431" s="1" t="s">
        <v>74</v>
      </c>
      <c r="LP431" t="s">
        <v>0</v>
      </c>
    </row>
    <row r="432" spans="1:328" x14ac:dyDescent="0.25">
      <c r="B432" t="s">
        <v>1</v>
      </c>
      <c r="Z432" t="s">
        <v>1</v>
      </c>
      <c r="AU432">
        <v>0.14502799999999999</v>
      </c>
      <c r="AV432">
        <v>0.26916600000000002</v>
      </c>
      <c r="AW432">
        <f t="shared" si="21"/>
        <v>17.226624000000001</v>
      </c>
      <c r="AX432">
        <f t="shared" si="22"/>
        <v>1.0766640000000001</v>
      </c>
      <c r="AZ432" t="s">
        <v>131</v>
      </c>
      <c r="BA432">
        <v>3.7151860000000001</v>
      </c>
      <c r="BB432">
        <v>0.26916600000000002</v>
      </c>
      <c r="BC432">
        <v>8673919716</v>
      </c>
      <c r="BD432">
        <v>2334720000</v>
      </c>
      <c r="KZ432" t="s">
        <v>1</v>
      </c>
      <c r="LP432" t="s">
        <v>1</v>
      </c>
    </row>
    <row r="433" spans="1:328" x14ac:dyDescent="0.25">
      <c r="B433" t="s">
        <v>2</v>
      </c>
      <c r="Z433" t="s">
        <v>2</v>
      </c>
      <c r="AU433">
        <v>0.1457</v>
      </c>
      <c r="AV433">
        <v>0.26589000000000002</v>
      </c>
      <c r="AW433">
        <f t="shared" si="21"/>
        <v>17.016960000000001</v>
      </c>
      <c r="AX433">
        <f t="shared" si="22"/>
        <v>1.0635600000000001</v>
      </c>
      <c r="AZ433" t="s">
        <v>132</v>
      </c>
      <c r="BA433">
        <v>3.7609590000000002</v>
      </c>
      <c r="BB433">
        <v>0.26589000000000002</v>
      </c>
      <c r="BC433">
        <v>8780785200</v>
      </c>
      <c r="BD433">
        <v>2334720000</v>
      </c>
      <c r="KZ433" t="s">
        <v>2</v>
      </c>
      <c r="LP433" t="s">
        <v>2</v>
      </c>
    </row>
    <row r="434" spans="1:328" x14ac:dyDescent="0.25">
      <c r="A434" s="1">
        <v>1048576</v>
      </c>
      <c r="B434" t="s">
        <v>0</v>
      </c>
      <c r="Y434" s="1">
        <v>1048576</v>
      </c>
      <c r="Z434" t="s">
        <v>0</v>
      </c>
      <c r="AU434">
        <v>0.14291499999999999</v>
      </c>
      <c r="AV434">
        <v>0.26679599999999998</v>
      </c>
      <c r="AW434">
        <f t="shared" si="21"/>
        <v>17.074943999999999</v>
      </c>
      <c r="AX434">
        <f t="shared" si="22"/>
        <v>1.0671839999999999</v>
      </c>
      <c r="AZ434" t="s">
        <v>133</v>
      </c>
      <c r="BA434">
        <v>3.7481789999999999</v>
      </c>
      <c r="BB434">
        <v>0.26679599999999998</v>
      </c>
      <c r="BC434">
        <v>8750948157</v>
      </c>
      <c r="BD434">
        <v>2334720000</v>
      </c>
      <c r="KY434" s="1">
        <v>1048576</v>
      </c>
      <c r="KZ434" t="s">
        <v>0</v>
      </c>
      <c r="LO434" s="1">
        <v>1048576</v>
      </c>
      <c r="LP434" t="s">
        <v>0</v>
      </c>
    </row>
    <row r="435" spans="1:328" x14ac:dyDescent="0.25">
      <c r="B435" t="s">
        <v>1</v>
      </c>
      <c r="Z435" t="s">
        <v>1</v>
      </c>
      <c r="AV435">
        <v>0.26775700000000002</v>
      </c>
      <c r="AW435">
        <f t="shared" si="21"/>
        <v>17.136448000000001</v>
      </c>
      <c r="AX435">
        <f t="shared" si="22"/>
        <v>1.0710280000000001</v>
      </c>
      <c r="AZ435" t="s">
        <v>134</v>
      </c>
      <c r="BA435">
        <v>3.7347269999999999</v>
      </c>
      <c r="BB435">
        <v>0.26775700000000002</v>
      </c>
      <c r="BC435">
        <v>8719540788</v>
      </c>
      <c r="BD435">
        <v>2334720000</v>
      </c>
      <c r="KZ435" t="s">
        <v>1</v>
      </c>
      <c r="LP435" t="s">
        <v>1</v>
      </c>
    </row>
    <row r="436" spans="1:328" x14ac:dyDescent="0.25">
      <c r="B436" t="s">
        <v>2</v>
      </c>
      <c r="Z436" t="s">
        <v>2</v>
      </c>
      <c r="AW436" t="str">
        <f t="shared" si="21"/>
        <v/>
      </c>
      <c r="AX436" t="str">
        <f t="shared" si="22"/>
        <v/>
      </c>
      <c r="KZ436" t="s">
        <v>2</v>
      </c>
      <c r="LP436" t="s">
        <v>2</v>
      </c>
    </row>
    <row r="437" spans="1:328" x14ac:dyDescent="0.25">
      <c r="A437" s="1" t="s">
        <v>75</v>
      </c>
      <c r="B437" t="s">
        <v>0</v>
      </c>
      <c r="Y437" s="1" t="s">
        <v>75</v>
      </c>
      <c r="Z437" t="s">
        <v>0</v>
      </c>
      <c r="AW437" t="str">
        <f t="shared" si="21"/>
        <v/>
      </c>
      <c r="AX437" t="str">
        <f t="shared" si="22"/>
        <v/>
      </c>
      <c r="AZ437" t="s">
        <v>100</v>
      </c>
      <c r="KY437" s="1" t="s">
        <v>75</v>
      </c>
      <c r="KZ437" t="s">
        <v>0</v>
      </c>
      <c r="LO437" s="1" t="s">
        <v>75</v>
      </c>
      <c r="LP437" t="s">
        <v>0</v>
      </c>
    </row>
    <row r="438" spans="1:328" x14ac:dyDescent="0.25">
      <c r="B438" t="s">
        <v>1</v>
      </c>
      <c r="Z438" t="s">
        <v>1</v>
      </c>
      <c r="AU438">
        <v>0.137736</v>
      </c>
      <c r="AW438" t="str">
        <f>IF(AV438&lt;&gt;"",16/4*AV438*16,"")</f>
        <v/>
      </c>
      <c r="AX438" t="str">
        <f t="shared" si="22"/>
        <v/>
      </c>
      <c r="KZ438" t="s">
        <v>1</v>
      </c>
      <c r="LP438" t="s">
        <v>1</v>
      </c>
    </row>
    <row r="439" spans="1:328" x14ac:dyDescent="0.25">
      <c r="B439" t="s">
        <v>2</v>
      </c>
      <c r="Z439" t="s">
        <v>2</v>
      </c>
      <c r="AU439">
        <v>0.13336200000000001</v>
      </c>
      <c r="AW439" t="str">
        <f>IF(AV439&lt;&gt;"",16/4*AV439*16,"")</f>
        <v/>
      </c>
      <c r="AX439" t="str">
        <f t="shared" si="22"/>
        <v/>
      </c>
      <c r="AZ439" t="s">
        <v>94</v>
      </c>
      <c r="KZ439" t="s">
        <v>2</v>
      </c>
      <c r="LP439" t="s">
        <v>2</v>
      </c>
    </row>
    <row r="440" spans="1:328" x14ac:dyDescent="0.25">
      <c r="A440" s="1">
        <v>1310720</v>
      </c>
      <c r="B440" t="s">
        <v>0</v>
      </c>
      <c r="Y440" s="1">
        <v>1310720</v>
      </c>
      <c r="Z440" t="s">
        <v>0</v>
      </c>
      <c r="AU440">
        <v>0.139458</v>
      </c>
      <c r="AW440" t="str">
        <f t="shared" ref="AW440" si="23">IF(AV440&lt;&gt;"",16/4*AV440*16,"")</f>
        <v/>
      </c>
      <c r="AX440" t="str">
        <f t="shared" si="22"/>
        <v/>
      </c>
      <c r="KY440" s="1">
        <v>1310720</v>
      </c>
      <c r="KZ440" t="s">
        <v>0</v>
      </c>
      <c r="LO440" s="1">
        <v>1310720</v>
      </c>
      <c r="LP440" t="s">
        <v>0</v>
      </c>
    </row>
    <row r="441" spans="1:328" x14ac:dyDescent="0.25">
      <c r="B441" t="s">
        <v>1</v>
      </c>
      <c r="Z441" t="s">
        <v>1</v>
      </c>
      <c r="AU441">
        <v>0.13891400000000001</v>
      </c>
      <c r="AV441">
        <v>2.1718999999999999E-2</v>
      </c>
      <c r="AW441">
        <f>IF(AV441&lt;&gt;"",16/8*AV441*16,"")</f>
        <v>0.69500799999999996</v>
      </c>
      <c r="AX441">
        <f>IF(AV441&lt;&gt;"",16/8*AV441,"")</f>
        <v>4.3437999999999997E-2</v>
      </c>
      <c r="AZ441" t="s">
        <v>115</v>
      </c>
      <c r="BA441">
        <v>46.043337000000001</v>
      </c>
      <c r="BB441">
        <v>2.1718999999999999E-2</v>
      </c>
      <c r="BC441">
        <v>214996597704</v>
      </c>
      <c r="BD441">
        <v>4669440000</v>
      </c>
      <c r="KZ441" t="s">
        <v>1</v>
      </c>
      <c r="LP441" t="s">
        <v>1</v>
      </c>
    </row>
    <row r="442" spans="1:328" x14ac:dyDescent="0.25">
      <c r="B442" t="s">
        <v>2</v>
      </c>
      <c r="Z442" t="s">
        <v>2</v>
      </c>
      <c r="AU442">
        <v>0.13849500000000001</v>
      </c>
      <c r="AV442">
        <v>2.1999000000000001E-2</v>
      </c>
      <c r="AW442">
        <f t="shared" ref="AW442:AW505" si="24">IF(AV442&lt;&gt;"",16/8*AV442*16,"")</f>
        <v>0.70396800000000004</v>
      </c>
      <c r="AX442">
        <f t="shared" ref="AX442:AX505" si="25">IF(AV442&lt;&gt;"",16/8*AV442,"")</f>
        <v>4.3998000000000002E-2</v>
      </c>
      <c r="AZ442" t="s">
        <v>116</v>
      </c>
      <c r="BA442">
        <v>45.456918000000002</v>
      </c>
      <c r="BB442">
        <v>2.1999000000000001E-2</v>
      </c>
      <c r="BC442">
        <v>212258350986</v>
      </c>
      <c r="BD442">
        <v>4669440000</v>
      </c>
      <c r="KZ442" t="s">
        <v>2</v>
      </c>
      <c r="LP442" t="s">
        <v>2</v>
      </c>
    </row>
    <row r="443" spans="1:328" x14ac:dyDescent="0.25">
      <c r="A443" s="1" t="s">
        <v>76</v>
      </c>
      <c r="B443" t="s">
        <v>0</v>
      </c>
      <c r="Y443" s="1" t="s">
        <v>76</v>
      </c>
      <c r="Z443" t="s">
        <v>0</v>
      </c>
      <c r="AU443">
        <v>0.13712299999999999</v>
      </c>
      <c r="AV443">
        <v>2.2426000000000001E-2</v>
      </c>
      <c r="AW443">
        <f t="shared" si="24"/>
        <v>0.71763200000000005</v>
      </c>
      <c r="AX443">
        <f t="shared" si="25"/>
        <v>4.4852000000000003E-2</v>
      </c>
      <c r="AZ443" t="s">
        <v>117</v>
      </c>
      <c r="BA443">
        <v>44.59037</v>
      </c>
      <c r="BB443">
        <v>2.2426000000000001E-2</v>
      </c>
      <c r="BC443">
        <v>208212057518</v>
      </c>
      <c r="BD443">
        <v>4669440000</v>
      </c>
      <c r="KY443" s="1" t="s">
        <v>76</v>
      </c>
      <c r="KZ443" t="s">
        <v>0</v>
      </c>
      <c r="LO443" s="1" t="s">
        <v>76</v>
      </c>
      <c r="LP443" t="s">
        <v>0</v>
      </c>
    </row>
    <row r="444" spans="1:328" x14ac:dyDescent="0.25">
      <c r="B444" t="s">
        <v>1</v>
      </c>
      <c r="Z444" t="s">
        <v>1</v>
      </c>
      <c r="AU444">
        <v>0.138073</v>
      </c>
      <c r="AV444">
        <v>2.2435E-2</v>
      </c>
      <c r="AW444">
        <f t="shared" si="24"/>
        <v>0.71792</v>
      </c>
      <c r="AX444">
        <f t="shared" si="25"/>
        <v>4.487E-2</v>
      </c>
      <c r="AZ444" t="s">
        <v>118</v>
      </c>
      <c r="BA444">
        <v>44.573818000000003</v>
      </c>
      <c r="BB444">
        <v>2.2435E-2</v>
      </c>
      <c r="BC444">
        <v>208134767350</v>
      </c>
      <c r="BD444">
        <v>4669440000</v>
      </c>
      <c r="KZ444" t="s">
        <v>1</v>
      </c>
      <c r="LP444" t="s">
        <v>1</v>
      </c>
    </row>
    <row r="445" spans="1:328" x14ac:dyDescent="0.25">
      <c r="B445" t="s">
        <v>2</v>
      </c>
      <c r="Z445" t="s">
        <v>2</v>
      </c>
      <c r="AU445">
        <v>0.13755200000000001</v>
      </c>
      <c r="AV445">
        <v>2.2350999999999999E-2</v>
      </c>
      <c r="AW445">
        <f t="shared" si="24"/>
        <v>0.71523199999999998</v>
      </c>
      <c r="AX445">
        <f t="shared" si="25"/>
        <v>4.4701999999999999E-2</v>
      </c>
      <c r="AZ445" t="s">
        <v>119</v>
      </c>
      <c r="BA445">
        <v>44.741719000000003</v>
      </c>
      <c r="BB445">
        <v>2.2350999999999999E-2</v>
      </c>
      <c r="BC445">
        <v>208918774081</v>
      </c>
      <c r="BD445">
        <v>4669440000</v>
      </c>
      <c r="KZ445" t="s">
        <v>2</v>
      </c>
      <c r="LP445" t="s">
        <v>2</v>
      </c>
    </row>
    <row r="446" spans="1:328" x14ac:dyDescent="0.25">
      <c r="A446" s="1">
        <v>1572864</v>
      </c>
      <c r="B446" t="s">
        <v>0</v>
      </c>
      <c r="Y446" s="1">
        <v>1572864</v>
      </c>
      <c r="Z446" t="s">
        <v>0</v>
      </c>
      <c r="AU446">
        <v>0.13891600000000001</v>
      </c>
      <c r="AV446">
        <v>2.2439000000000001E-2</v>
      </c>
      <c r="AW446">
        <f t="shared" si="24"/>
        <v>0.71804800000000002</v>
      </c>
      <c r="AX446">
        <f t="shared" si="25"/>
        <v>4.4878000000000001E-2</v>
      </c>
      <c r="AZ446" t="s">
        <v>120</v>
      </c>
      <c r="BA446">
        <v>44.565857999999999</v>
      </c>
      <c r="BB446">
        <v>2.2439000000000001E-2</v>
      </c>
      <c r="BC446">
        <v>208097601667</v>
      </c>
      <c r="BD446">
        <v>4669440000</v>
      </c>
      <c r="KY446" s="1">
        <v>1572864</v>
      </c>
      <c r="KZ446" t="s">
        <v>0</v>
      </c>
      <c r="LO446" s="1">
        <v>1572864</v>
      </c>
      <c r="LP446" t="s">
        <v>0</v>
      </c>
    </row>
    <row r="447" spans="1:328" x14ac:dyDescent="0.25">
      <c r="B447" t="s">
        <v>1</v>
      </c>
      <c r="Z447" t="s">
        <v>1</v>
      </c>
      <c r="AU447">
        <v>0.13683799999999999</v>
      </c>
      <c r="AV447">
        <v>2.2433000000000002E-2</v>
      </c>
      <c r="AW447">
        <f t="shared" si="24"/>
        <v>0.71785600000000005</v>
      </c>
      <c r="AX447">
        <f t="shared" si="25"/>
        <v>4.4866000000000003E-2</v>
      </c>
      <c r="AZ447" t="s">
        <v>121</v>
      </c>
      <c r="BA447">
        <v>44.577919000000001</v>
      </c>
      <c r="BB447">
        <v>2.2433000000000002E-2</v>
      </c>
      <c r="BC447">
        <v>208153915982</v>
      </c>
      <c r="BD447">
        <v>4669440000</v>
      </c>
      <c r="KZ447" t="s">
        <v>1</v>
      </c>
      <c r="LP447" t="s">
        <v>1</v>
      </c>
    </row>
    <row r="448" spans="1:328" x14ac:dyDescent="0.25">
      <c r="B448" t="s">
        <v>2</v>
      </c>
      <c r="Z448" t="s">
        <v>2</v>
      </c>
      <c r="AU448">
        <v>0.13636999999999999</v>
      </c>
      <c r="AV448">
        <v>2.2422000000000001E-2</v>
      </c>
      <c r="AW448">
        <f t="shared" si="24"/>
        <v>0.71750400000000003</v>
      </c>
      <c r="AX448">
        <f t="shared" si="25"/>
        <v>4.4844000000000002E-2</v>
      </c>
      <c r="AZ448" t="s">
        <v>122</v>
      </c>
      <c r="BA448">
        <v>44.598422999999997</v>
      </c>
      <c r="BB448">
        <v>2.2422000000000001E-2</v>
      </c>
      <c r="BC448">
        <v>208249659050</v>
      </c>
      <c r="BD448">
        <v>4669440000</v>
      </c>
      <c r="KZ448" t="s">
        <v>2</v>
      </c>
      <c r="LP448" t="s">
        <v>2</v>
      </c>
    </row>
    <row r="449" spans="1:328" x14ac:dyDescent="0.25">
      <c r="A449" s="1" t="s">
        <v>77</v>
      </c>
      <c r="B449" t="s">
        <v>0</v>
      </c>
      <c r="Y449" s="1" t="s">
        <v>77</v>
      </c>
      <c r="Z449" t="s">
        <v>0</v>
      </c>
      <c r="AU449">
        <v>0.138207</v>
      </c>
      <c r="AV449">
        <v>2.2443000000000001E-2</v>
      </c>
      <c r="AW449">
        <f t="shared" si="24"/>
        <v>0.71817600000000004</v>
      </c>
      <c r="AX449">
        <f t="shared" si="25"/>
        <v>4.4886000000000002E-2</v>
      </c>
      <c r="AZ449" t="s">
        <v>123</v>
      </c>
      <c r="BA449">
        <v>44.556615000000001</v>
      </c>
      <c r="BB449">
        <v>2.2443000000000001E-2</v>
      </c>
      <c r="BC449">
        <v>208054439237</v>
      </c>
      <c r="BD449">
        <v>4669440000</v>
      </c>
      <c r="KY449" s="1" t="s">
        <v>77</v>
      </c>
      <c r="KZ449" t="s">
        <v>0</v>
      </c>
      <c r="LO449" s="1" t="s">
        <v>77</v>
      </c>
      <c r="LP449" t="s">
        <v>0</v>
      </c>
    </row>
    <row r="450" spans="1:328" x14ac:dyDescent="0.25">
      <c r="B450" t="s">
        <v>1</v>
      </c>
      <c r="Z450" t="s">
        <v>1</v>
      </c>
      <c r="AU450">
        <v>0.13971700000000001</v>
      </c>
      <c r="AV450">
        <v>2.2492000000000002E-2</v>
      </c>
      <c r="AW450">
        <f t="shared" si="24"/>
        <v>0.71974400000000005</v>
      </c>
      <c r="AX450">
        <f t="shared" si="25"/>
        <v>4.4984000000000003E-2</v>
      </c>
      <c r="AZ450" t="s">
        <v>124</v>
      </c>
      <c r="BA450">
        <v>44.460484999999998</v>
      </c>
      <c r="BB450">
        <v>2.2492000000000002E-2</v>
      </c>
      <c r="BC450">
        <v>207605565776</v>
      </c>
      <c r="BD450">
        <v>4669440000</v>
      </c>
      <c r="KZ450" t="s">
        <v>1</v>
      </c>
      <c r="LP450" t="s">
        <v>1</v>
      </c>
    </row>
    <row r="451" spans="1:328" x14ac:dyDescent="0.25">
      <c r="B451" t="s">
        <v>2</v>
      </c>
      <c r="Z451" t="s">
        <v>2</v>
      </c>
      <c r="AU451">
        <v>0.144201</v>
      </c>
      <c r="AV451">
        <v>2.2484000000000001E-2</v>
      </c>
      <c r="AW451">
        <f t="shared" si="24"/>
        <v>0.71948800000000002</v>
      </c>
      <c r="AX451">
        <f t="shared" si="25"/>
        <v>4.4968000000000001E-2</v>
      </c>
      <c r="AZ451" t="s">
        <v>125</v>
      </c>
      <c r="BA451">
        <v>44.475211999999999</v>
      </c>
      <c r="BB451">
        <v>2.2484000000000001E-2</v>
      </c>
      <c r="BC451">
        <v>207674335414</v>
      </c>
      <c r="BD451">
        <v>4669440000</v>
      </c>
      <c r="KZ451" t="s">
        <v>2</v>
      </c>
      <c r="LP451" t="s">
        <v>2</v>
      </c>
    </row>
    <row r="452" spans="1:328" x14ac:dyDescent="0.25">
      <c r="A452" s="1">
        <v>1835008</v>
      </c>
      <c r="B452" t="s">
        <v>0</v>
      </c>
      <c r="Y452" s="1">
        <v>1835008</v>
      </c>
      <c r="Z452" t="s">
        <v>0</v>
      </c>
      <c r="AU452">
        <v>0.14149300000000001</v>
      </c>
      <c r="AV452">
        <v>2.2547000000000001E-2</v>
      </c>
      <c r="AW452">
        <f t="shared" si="24"/>
        <v>0.72150400000000003</v>
      </c>
      <c r="AX452">
        <f t="shared" si="25"/>
        <v>4.5094000000000002E-2</v>
      </c>
      <c r="AZ452" t="s">
        <v>126</v>
      </c>
      <c r="BA452">
        <v>44.351638000000001</v>
      </c>
      <c r="BB452">
        <v>2.2547000000000001E-2</v>
      </c>
      <c r="BC452">
        <v>207097312419</v>
      </c>
      <c r="BD452">
        <v>4669440000</v>
      </c>
      <c r="KY452" s="1">
        <v>1835008</v>
      </c>
      <c r="KZ452" t="s">
        <v>0</v>
      </c>
      <c r="LO452" s="1">
        <v>1835008</v>
      </c>
      <c r="LP452" t="s">
        <v>0</v>
      </c>
    </row>
    <row r="453" spans="1:328" x14ac:dyDescent="0.25">
      <c r="B453" t="s">
        <v>1</v>
      </c>
      <c r="Z453" t="s">
        <v>1</v>
      </c>
      <c r="AU453">
        <v>0.142262</v>
      </c>
      <c r="AV453">
        <v>2.2530999999999999E-2</v>
      </c>
      <c r="AW453">
        <f t="shared" si="24"/>
        <v>0.72099199999999997</v>
      </c>
      <c r="AX453">
        <f t="shared" si="25"/>
        <v>4.5061999999999998E-2</v>
      </c>
      <c r="AZ453" t="s">
        <v>127</v>
      </c>
      <c r="BA453">
        <v>44.383026000000001</v>
      </c>
      <c r="BB453">
        <v>2.2530999999999999E-2</v>
      </c>
      <c r="BC453">
        <v>207243877297</v>
      </c>
      <c r="BD453">
        <v>4669440000</v>
      </c>
      <c r="KZ453" t="s">
        <v>1</v>
      </c>
      <c r="LP453" t="s">
        <v>1</v>
      </c>
    </row>
    <row r="454" spans="1:328" x14ac:dyDescent="0.25">
      <c r="B454" t="s">
        <v>2</v>
      </c>
      <c r="Z454" t="s">
        <v>2</v>
      </c>
      <c r="AU454">
        <v>0.140876</v>
      </c>
      <c r="AV454">
        <v>2.2529E-2</v>
      </c>
      <c r="AW454">
        <f t="shared" si="24"/>
        <v>0.72092800000000001</v>
      </c>
      <c r="AX454">
        <f t="shared" si="25"/>
        <v>4.5058000000000001E-2</v>
      </c>
      <c r="AZ454" t="s">
        <v>128</v>
      </c>
      <c r="BA454">
        <v>44.386530999999998</v>
      </c>
      <c r="BB454">
        <v>2.2529E-2</v>
      </c>
      <c r="BC454">
        <v>207260242564</v>
      </c>
      <c r="BD454">
        <v>4669440000</v>
      </c>
      <c r="KZ454" t="s">
        <v>2</v>
      </c>
      <c r="LP454" t="s">
        <v>2</v>
      </c>
    </row>
    <row r="455" spans="1:328" x14ac:dyDescent="0.25">
      <c r="A455" s="1" t="s">
        <v>78</v>
      </c>
      <c r="B455" t="s">
        <v>0</v>
      </c>
      <c r="Y455" s="1" t="s">
        <v>78</v>
      </c>
      <c r="Z455" t="s">
        <v>0</v>
      </c>
      <c r="AU455">
        <v>0.136825</v>
      </c>
      <c r="AV455">
        <v>2.2554999999999999E-2</v>
      </c>
      <c r="AW455">
        <f t="shared" si="24"/>
        <v>0.72175999999999996</v>
      </c>
      <c r="AX455">
        <f t="shared" si="25"/>
        <v>4.5109999999999997E-2</v>
      </c>
      <c r="AZ455" t="s">
        <v>129</v>
      </c>
      <c r="BA455">
        <v>44.336162999999999</v>
      </c>
      <c r="BB455">
        <v>2.2554999999999999E-2</v>
      </c>
      <c r="BC455">
        <v>207025053204</v>
      </c>
      <c r="BD455">
        <v>4669440000</v>
      </c>
      <c r="KY455" s="1" t="s">
        <v>78</v>
      </c>
      <c r="KZ455" t="s">
        <v>0</v>
      </c>
      <c r="LO455" s="1" t="s">
        <v>78</v>
      </c>
      <c r="LP455" t="s">
        <v>0</v>
      </c>
    </row>
    <row r="456" spans="1:328" x14ac:dyDescent="0.25">
      <c r="B456" t="s">
        <v>1</v>
      </c>
      <c r="Z456" t="s">
        <v>1</v>
      </c>
      <c r="AU456">
        <v>0.134822</v>
      </c>
      <c r="AV456">
        <v>2.2511E-2</v>
      </c>
      <c r="AW456">
        <f t="shared" si="24"/>
        <v>0.72035199999999999</v>
      </c>
      <c r="AX456">
        <f t="shared" si="25"/>
        <v>4.5022E-2</v>
      </c>
      <c r="AZ456" t="s">
        <v>130</v>
      </c>
      <c r="BA456">
        <v>44.421833999999997</v>
      </c>
      <c r="BB456">
        <v>2.2511E-2</v>
      </c>
      <c r="BC456">
        <v>207425086942</v>
      </c>
      <c r="BD456">
        <v>4669440000</v>
      </c>
      <c r="KZ456" t="s">
        <v>1</v>
      </c>
      <c r="LP456" t="s">
        <v>1</v>
      </c>
    </row>
    <row r="457" spans="1:328" x14ac:dyDescent="0.25">
      <c r="B457" t="s">
        <v>2</v>
      </c>
      <c r="Z457" t="s">
        <v>2</v>
      </c>
      <c r="AU457">
        <v>0.13467799999999999</v>
      </c>
      <c r="AV457">
        <v>2.2492999999999999E-2</v>
      </c>
      <c r="AW457">
        <f t="shared" si="24"/>
        <v>0.71977599999999997</v>
      </c>
      <c r="AX457">
        <f t="shared" si="25"/>
        <v>4.4985999999999998E-2</v>
      </c>
      <c r="AZ457" t="s">
        <v>131</v>
      </c>
      <c r="BA457">
        <v>44.457617999999997</v>
      </c>
      <c r="BB457">
        <v>2.2492999999999999E-2</v>
      </c>
      <c r="BC457">
        <v>207592181271</v>
      </c>
      <c r="BD457">
        <v>4669440000</v>
      </c>
      <c r="KZ457" t="s">
        <v>2</v>
      </c>
      <c r="LP457" t="s">
        <v>2</v>
      </c>
    </row>
    <row r="458" spans="1:328" x14ac:dyDescent="0.25">
      <c r="A458" s="1">
        <v>2097152</v>
      </c>
      <c r="B458" t="s">
        <v>0</v>
      </c>
      <c r="Y458" s="1">
        <v>2097152</v>
      </c>
      <c r="Z458" t="s">
        <v>0</v>
      </c>
      <c r="AV458">
        <v>2.2529E-2</v>
      </c>
      <c r="AW458">
        <f t="shared" si="24"/>
        <v>0.72092800000000001</v>
      </c>
      <c r="AX458">
        <f t="shared" si="25"/>
        <v>4.5058000000000001E-2</v>
      </c>
      <c r="AZ458" t="s">
        <v>132</v>
      </c>
      <c r="BA458">
        <v>44.387337000000002</v>
      </c>
      <c r="BB458">
        <v>2.2529E-2</v>
      </c>
      <c r="BC458">
        <v>207264005896</v>
      </c>
      <c r="BD458">
        <v>4669440000</v>
      </c>
      <c r="KY458" s="1">
        <v>2097152</v>
      </c>
      <c r="KZ458" t="s">
        <v>0</v>
      </c>
      <c r="LO458" s="1">
        <v>2097152</v>
      </c>
      <c r="LP458" t="s">
        <v>0</v>
      </c>
    </row>
    <row r="459" spans="1:328" x14ac:dyDescent="0.25">
      <c r="B459" t="s">
        <v>1</v>
      </c>
      <c r="Z459" t="s">
        <v>1</v>
      </c>
      <c r="AV459">
        <v>2.2519999999999998E-2</v>
      </c>
      <c r="AW459">
        <f t="shared" si="24"/>
        <v>0.72063999999999995</v>
      </c>
      <c r="AX459">
        <f t="shared" si="25"/>
        <v>4.5039999999999997E-2</v>
      </c>
      <c r="AZ459" t="s">
        <v>133</v>
      </c>
      <c r="BA459">
        <v>44.404857999999997</v>
      </c>
      <c r="BB459">
        <v>2.2519999999999998E-2</v>
      </c>
      <c r="BC459">
        <v>207345820652</v>
      </c>
      <c r="BD459">
        <v>4669440000</v>
      </c>
      <c r="KZ459" t="s">
        <v>1</v>
      </c>
      <c r="LP459" t="s">
        <v>1</v>
      </c>
    </row>
    <row r="460" spans="1:328" x14ac:dyDescent="0.25">
      <c r="B460" t="s">
        <v>2</v>
      </c>
      <c r="Z460" t="s">
        <v>2</v>
      </c>
      <c r="AV460">
        <v>2.2511E-2</v>
      </c>
      <c r="AW460">
        <f t="shared" si="24"/>
        <v>0.72035199999999999</v>
      </c>
      <c r="AX460">
        <f t="shared" si="25"/>
        <v>4.5022E-2</v>
      </c>
      <c r="AZ460" t="s">
        <v>134</v>
      </c>
      <c r="BA460">
        <v>44.422446000000001</v>
      </c>
      <c r="BB460">
        <v>2.2511E-2</v>
      </c>
      <c r="BC460">
        <v>207427948334</v>
      </c>
      <c r="BD460">
        <v>4669440000</v>
      </c>
      <c r="KZ460" t="s">
        <v>2</v>
      </c>
      <c r="LP460" t="s">
        <v>2</v>
      </c>
    </row>
    <row r="461" spans="1:328" x14ac:dyDescent="0.25">
      <c r="A461" s="1" t="s">
        <v>79</v>
      </c>
      <c r="B461" t="s">
        <v>0</v>
      </c>
      <c r="Y461" s="1" t="s">
        <v>79</v>
      </c>
      <c r="Z461" t="s">
        <v>0</v>
      </c>
      <c r="AU461">
        <v>0.134242</v>
      </c>
      <c r="AW461" t="str">
        <f t="shared" si="24"/>
        <v/>
      </c>
      <c r="AX461" t="str">
        <f t="shared" si="25"/>
        <v/>
      </c>
      <c r="KY461" s="1" t="s">
        <v>79</v>
      </c>
      <c r="KZ461" t="s">
        <v>0</v>
      </c>
      <c r="LO461" s="1" t="s">
        <v>79</v>
      </c>
      <c r="LP461" t="s">
        <v>0</v>
      </c>
    </row>
    <row r="462" spans="1:328" x14ac:dyDescent="0.25">
      <c r="B462" t="s">
        <v>1</v>
      </c>
      <c r="Z462" t="s">
        <v>1</v>
      </c>
      <c r="AU462">
        <v>0.13187499999999999</v>
      </c>
      <c r="AW462" t="str">
        <f t="shared" si="24"/>
        <v/>
      </c>
      <c r="AX462" t="str">
        <f t="shared" si="25"/>
        <v/>
      </c>
      <c r="AZ462" t="s">
        <v>95</v>
      </c>
      <c r="KZ462" t="s">
        <v>1</v>
      </c>
      <c r="LP462" t="s">
        <v>1</v>
      </c>
    </row>
    <row r="463" spans="1:328" x14ac:dyDescent="0.25">
      <c r="B463" t="s">
        <v>2</v>
      </c>
      <c r="Z463" t="s">
        <v>2</v>
      </c>
      <c r="AU463">
        <v>0.135383</v>
      </c>
      <c r="AW463" t="str">
        <f t="shared" si="24"/>
        <v/>
      </c>
      <c r="AX463" t="str">
        <f t="shared" si="25"/>
        <v/>
      </c>
      <c r="KZ463" t="s">
        <v>2</v>
      </c>
      <c r="LP463" t="s">
        <v>2</v>
      </c>
    </row>
    <row r="464" spans="1:328" x14ac:dyDescent="0.25">
      <c r="A464" s="1">
        <v>2621440</v>
      </c>
      <c r="B464" t="s">
        <v>0</v>
      </c>
      <c r="Y464" s="1">
        <v>2621440</v>
      </c>
      <c r="Z464" t="s">
        <v>0</v>
      </c>
      <c r="AU464">
        <v>0.13384299999999999</v>
      </c>
      <c r="AV464">
        <v>2.1128000000000001E-2</v>
      </c>
      <c r="AW464">
        <f t="shared" si="24"/>
        <v>0.67609600000000003</v>
      </c>
      <c r="AX464">
        <f t="shared" si="25"/>
        <v>4.2256000000000002E-2</v>
      </c>
      <c r="AZ464" t="s">
        <v>115</v>
      </c>
      <c r="BA464">
        <v>47.330852999999998</v>
      </c>
      <c r="BB464">
        <v>2.1128000000000001E-2</v>
      </c>
      <c r="BC464">
        <v>221008579919</v>
      </c>
      <c r="BD464">
        <v>4669440000</v>
      </c>
      <c r="KY464" s="1">
        <v>2621440</v>
      </c>
      <c r="KZ464" t="s">
        <v>0</v>
      </c>
      <c r="LO464" s="1">
        <v>2621440</v>
      </c>
      <c r="LP464" t="s">
        <v>0</v>
      </c>
    </row>
    <row r="465" spans="1:328" x14ac:dyDescent="0.25">
      <c r="B465" t="s">
        <v>1</v>
      </c>
      <c r="Z465" t="s">
        <v>1</v>
      </c>
      <c r="AU465">
        <v>0.135961</v>
      </c>
      <c r="AV465">
        <v>2.2020999999999999E-2</v>
      </c>
      <c r="AW465">
        <f t="shared" si="24"/>
        <v>0.70467199999999997</v>
      </c>
      <c r="AX465">
        <f t="shared" si="25"/>
        <v>4.4041999999999998E-2</v>
      </c>
      <c r="AZ465" t="s">
        <v>116</v>
      </c>
      <c r="BA465">
        <v>45.411064000000003</v>
      </c>
      <c r="BB465">
        <v>2.2020999999999999E-2</v>
      </c>
      <c r="BC465">
        <v>212044238673</v>
      </c>
      <c r="BD465">
        <v>4669440000</v>
      </c>
      <c r="KZ465" t="s">
        <v>1</v>
      </c>
      <c r="LP465" t="s">
        <v>1</v>
      </c>
    </row>
    <row r="466" spans="1:328" x14ac:dyDescent="0.25">
      <c r="B466" t="s">
        <v>2</v>
      </c>
      <c r="Z466" t="s">
        <v>2</v>
      </c>
      <c r="AU466">
        <v>0.13690099999999999</v>
      </c>
      <c r="AV466">
        <v>2.2522E-2</v>
      </c>
      <c r="AW466">
        <f t="shared" si="24"/>
        <v>0.72070400000000001</v>
      </c>
      <c r="AX466">
        <f t="shared" si="25"/>
        <v>4.5044000000000001E-2</v>
      </c>
      <c r="AZ466" t="s">
        <v>117</v>
      </c>
      <c r="BA466">
        <v>44.401316000000001</v>
      </c>
      <c r="BB466">
        <v>2.2522E-2</v>
      </c>
      <c r="BC466">
        <v>207329282323</v>
      </c>
      <c r="BD466">
        <v>4669440000</v>
      </c>
      <c r="KZ466" t="s">
        <v>2</v>
      </c>
      <c r="LP466" t="s">
        <v>2</v>
      </c>
    </row>
    <row r="467" spans="1:328" x14ac:dyDescent="0.25">
      <c r="A467" s="1" t="s">
        <v>80</v>
      </c>
      <c r="B467" t="s">
        <v>0</v>
      </c>
      <c r="Y467" s="1" t="s">
        <v>80</v>
      </c>
      <c r="Z467" t="s">
        <v>0</v>
      </c>
      <c r="AU467">
        <v>0.13766400000000001</v>
      </c>
      <c r="AV467">
        <v>2.2536E-2</v>
      </c>
      <c r="AW467">
        <f t="shared" si="24"/>
        <v>0.72115200000000002</v>
      </c>
      <c r="AX467">
        <f t="shared" si="25"/>
        <v>4.5072000000000001E-2</v>
      </c>
      <c r="AZ467" t="s">
        <v>118</v>
      </c>
      <c r="BA467">
        <v>44.372568999999999</v>
      </c>
      <c r="BB467">
        <v>2.2536E-2</v>
      </c>
      <c r="BC467">
        <v>207195050270</v>
      </c>
      <c r="BD467">
        <v>4669440000</v>
      </c>
      <c r="KY467" s="1" t="s">
        <v>80</v>
      </c>
      <c r="KZ467" t="s">
        <v>0</v>
      </c>
      <c r="LO467" s="1" t="s">
        <v>80</v>
      </c>
      <c r="LP467" t="s">
        <v>0</v>
      </c>
    </row>
    <row r="468" spans="1:328" x14ac:dyDescent="0.25">
      <c r="B468" t="s">
        <v>1</v>
      </c>
      <c r="Z468" t="s">
        <v>1</v>
      </c>
      <c r="AU468">
        <v>0.13503899999999999</v>
      </c>
      <c r="AV468">
        <v>2.2523999999999999E-2</v>
      </c>
      <c r="AW468">
        <f t="shared" si="24"/>
        <v>0.72076799999999996</v>
      </c>
      <c r="AX468">
        <f t="shared" si="25"/>
        <v>4.5047999999999998E-2</v>
      </c>
      <c r="AZ468" t="s">
        <v>119</v>
      </c>
      <c r="BA468">
        <v>44.39667</v>
      </c>
      <c r="BB468">
        <v>2.2523999999999999E-2</v>
      </c>
      <c r="BC468">
        <v>207307585667</v>
      </c>
      <c r="BD468">
        <v>4669440000</v>
      </c>
      <c r="KZ468" t="s">
        <v>1</v>
      </c>
      <c r="LP468" t="s">
        <v>1</v>
      </c>
    </row>
    <row r="469" spans="1:328" x14ac:dyDescent="0.25">
      <c r="B469" t="s">
        <v>2</v>
      </c>
      <c r="Z469" t="s">
        <v>2</v>
      </c>
      <c r="AU469">
        <v>0.13528499999999999</v>
      </c>
      <c r="AV469">
        <v>2.2537000000000001E-2</v>
      </c>
      <c r="AW469">
        <f t="shared" si="24"/>
        <v>0.72118400000000005</v>
      </c>
      <c r="AX469">
        <f t="shared" si="25"/>
        <v>4.5074000000000003E-2</v>
      </c>
      <c r="AZ469" t="s">
        <v>120</v>
      </c>
      <c r="BA469">
        <v>44.370494000000001</v>
      </c>
      <c r="BB469">
        <v>2.2537000000000001E-2</v>
      </c>
      <c r="BC469">
        <v>207185360467</v>
      </c>
      <c r="BD469">
        <v>4669440000</v>
      </c>
      <c r="KZ469" t="s">
        <v>2</v>
      </c>
      <c r="LP469" t="s">
        <v>2</v>
      </c>
    </row>
    <row r="470" spans="1:328" x14ac:dyDescent="0.25">
      <c r="A470" s="1">
        <v>3145728</v>
      </c>
      <c r="B470" t="s">
        <v>0</v>
      </c>
      <c r="Y470" s="1">
        <v>3145728</v>
      </c>
      <c r="Z470" t="s">
        <v>0</v>
      </c>
      <c r="AU470">
        <v>0.13364899999999999</v>
      </c>
      <c r="AV470">
        <v>2.2549E-2</v>
      </c>
      <c r="AW470">
        <f t="shared" si="24"/>
        <v>0.72156799999999999</v>
      </c>
      <c r="AX470">
        <f t="shared" si="25"/>
        <v>4.5097999999999999E-2</v>
      </c>
      <c r="AZ470" t="s">
        <v>121</v>
      </c>
      <c r="BA470">
        <v>44.348813</v>
      </c>
      <c r="BB470">
        <v>2.2549E-2</v>
      </c>
      <c r="BC470">
        <v>207084120776</v>
      </c>
      <c r="BD470">
        <v>4669440000</v>
      </c>
      <c r="KY470" s="1">
        <v>3145728</v>
      </c>
      <c r="KZ470" t="s">
        <v>0</v>
      </c>
      <c r="LO470" s="1">
        <v>3145728</v>
      </c>
      <c r="LP470" t="s">
        <v>0</v>
      </c>
    </row>
    <row r="471" spans="1:328" x14ac:dyDescent="0.25">
      <c r="B471" t="s">
        <v>1</v>
      </c>
      <c r="Z471" t="s">
        <v>1</v>
      </c>
      <c r="AU471">
        <v>0.13436899999999999</v>
      </c>
      <c r="AV471">
        <v>2.2537000000000001E-2</v>
      </c>
      <c r="AW471">
        <f t="shared" si="24"/>
        <v>0.72118400000000005</v>
      </c>
      <c r="AX471">
        <f t="shared" si="25"/>
        <v>4.5074000000000003E-2</v>
      </c>
      <c r="AZ471" t="s">
        <v>122</v>
      </c>
      <c r="BA471">
        <v>44.370629999999998</v>
      </c>
      <c r="BB471">
        <v>2.2537000000000001E-2</v>
      </c>
      <c r="BC471">
        <v>207185994889</v>
      </c>
      <c r="BD471">
        <v>4669440000</v>
      </c>
      <c r="KZ471" t="s">
        <v>1</v>
      </c>
      <c r="LP471" t="s">
        <v>1</v>
      </c>
    </row>
    <row r="472" spans="1:328" x14ac:dyDescent="0.25">
      <c r="B472" t="s">
        <v>2</v>
      </c>
      <c r="Z472" t="s">
        <v>2</v>
      </c>
      <c r="AU472">
        <v>0.134987</v>
      </c>
      <c r="AV472">
        <v>2.2529E-2</v>
      </c>
      <c r="AW472">
        <f t="shared" si="24"/>
        <v>0.72092800000000001</v>
      </c>
      <c r="AX472">
        <f t="shared" si="25"/>
        <v>4.5058000000000001E-2</v>
      </c>
      <c r="AZ472" t="s">
        <v>123</v>
      </c>
      <c r="BA472">
        <v>44.387732</v>
      </c>
      <c r="BB472">
        <v>2.2529E-2</v>
      </c>
      <c r="BC472">
        <v>207265852209</v>
      </c>
      <c r="BD472">
        <v>4669440000</v>
      </c>
      <c r="KZ472" t="s">
        <v>2</v>
      </c>
      <c r="LP472" t="s">
        <v>2</v>
      </c>
    </row>
    <row r="473" spans="1:328" x14ac:dyDescent="0.25">
      <c r="A473" s="1" t="s">
        <v>81</v>
      </c>
      <c r="B473" t="s">
        <v>0</v>
      </c>
      <c r="Y473" s="1" t="s">
        <v>81</v>
      </c>
      <c r="Z473" t="s">
        <v>0</v>
      </c>
      <c r="AU473">
        <v>0.13328100000000001</v>
      </c>
      <c r="AV473">
        <v>2.2542E-2</v>
      </c>
      <c r="AW473">
        <f t="shared" si="24"/>
        <v>0.72134399999999999</v>
      </c>
      <c r="AX473">
        <f t="shared" si="25"/>
        <v>4.5083999999999999E-2</v>
      </c>
      <c r="AZ473" t="s">
        <v>124</v>
      </c>
      <c r="BA473">
        <v>44.361037000000003</v>
      </c>
      <c r="BB473">
        <v>2.2542E-2</v>
      </c>
      <c r="BC473">
        <v>207141201313</v>
      </c>
      <c r="BD473">
        <v>4669440000</v>
      </c>
      <c r="KY473" s="1" t="s">
        <v>81</v>
      </c>
      <c r="KZ473" t="s">
        <v>0</v>
      </c>
      <c r="LO473" s="1" t="s">
        <v>81</v>
      </c>
      <c r="LP473" t="s">
        <v>0</v>
      </c>
    </row>
    <row r="474" spans="1:328" x14ac:dyDescent="0.25">
      <c r="B474" t="s">
        <v>1</v>
      </c>
      <c r="Z474" t="s">
        <v>1</v>
      </c>
      <c r="AU474">
        <v>0.13551099999999999</v>
      </c>
      <c r="AV474">
        <v>2.2506999999999999E-2</v>
      </c>
      <c r="AW474">
        <f t="shared" si="24"/>
        <v>0.72022399999999998</v>
      </c>
      <c r="AX474">
        <f t="shared" si="25"/>
        <v>4.5013999999999998E-2</v>
      </c>
      <c r="AZ474" t="s">
        <v>125</v>
      </c>
      <c r="BA474">
        <v>44.430850999999997</v>
      </c>
      <c r="BB474">
        <v>2.2506999999999999E-2</v>
      </c>
      <c r="BC474">
        <v>207467194543</v>
      </c>
      <c r="BD474">
        <v>4669440000</v>
      </c>
      <c r="KZ474" t="s">
        <v>1</v>
      </c>
      <c r="LP474" t="s">
        <v>1</v>
      </c>
    </row>
    <row r="475" spans="1:328" x14ac:dyDescent="0.25">
      <c r="B475" t="s">
        <v>2</v>
      </c>
      <c r="Z475" t="s">
        <v>2</v>
      </c>
      <c r="AU475">
        <v>0.13384199999999999</v>
      </c>
      <c r="AV475">
        <v>2.2501E-2</v>
      </c>
      <c r="AW475">
        <f t="shared" si="24"/>
        <v>0.72003200000000001</v>
      </c>
      <c r="AX475">
        <f t="shared" si="25"/>
        <v>4.5002E-2</v>
      </c>
      <c r="AZ475" t="s">
        <v>126</v>
      </c>
      <c r="BA475">
        <v>44.441761</v>
      </c>
      <c r="BB475">
        <v>2.2501E-2</v>
      </c>
      <c r="BC475">
        <v>207518137707</v>
      </c>
      <c r="BD475">
        <v>4669440000</v>
      </c>
      <c r="KZ475" t="s">
        <v>2</v>
      </c>
      <c r="LP475" t="s">
        <v>2</v>
      </c>
    </row>
    <row r="476" spans="1:328" x14ac:dyDescent="0.25">
      <c r="A476" s="1">
        <v>3670016</v>
      </c>
      <c r="B476" t="s">
        <v>0</v>
      </c>
      <c r="Y476" s="1">
        <v>3670016</v>
      </c>
      <c r="Z476" t="s">
        <v>0</v>
      </c>
      <c r="AU476">
        <v>0.13627</v>
      </c>
      <c r="AV476">
        <v>2.2610000000000002E-2</v>
      </c>
      <c r="AW476">
        <f t="shared" si="24"/>
        <v>0.72352000000000005</v>
      </c>
      <c r="AX476">
        <f t="shared" si="25"/>
        <v>4.5220000000000003E-2</v>
      </c>
      <c r="AZ476" t="s">
        <v>127</v>
      </c>
      <c r="BA476">
        <v>44.227581000000001</v>
      </c>
      <c r="BB476">
        <v>2.2610000000000002E-2</v>
      </c>
      <c r="BC476">
        <v>206518034732</v>
      </c>
      <c r="BD476">
        <v>4669440000</v>
      </c>
      <c r="KY476" s="1">
        <v>3670016</v>
      </c>
      <c r="KZ476" t="s">
        <v>0</v>
      </c>
      <c r="LO476" s="1">
        <v>3670016</v>
      </c>
      <c r="LP476" t="s">
        <v>0</v>
      </c>
    </row>
    <row r="477" spans="1:328" x14ac:dyDescent="0.25">
      <c r="B477" t="s">
        <v>1</v>
      </c>
      <c r="Z477" t="s">
        <v>1</v>
      </c>
      <c r="AU477">
        <v>0.13358</v>
      </c>
      <c r="AV477">
        <v>2.2886E-2</v>
      </c>
      <c r="AW477">
        <f t="shared" si="24"/>
        <v>0.732352</v>
      </c>
      <c r="AX477">
        <f t="shared" si="25"/>
        <v>4.5772E-2</v>
      </c>
      <c r="AZ477" t="s">
        <v>128</v>
      </c>
      <c r="BA477">
        <v>43.695239000000001</v>
      </c>
      <c r="BB477">
        <v>2.2886E-2</v>
      </c>
      <c r="BC477">
        <v>204032296253</v>
      </c>
      <c r="BD477">
        <v>4669440000</v>
      </c>
      <c r="KZ477" t="s">
        <v>1</v>
      </c>
      <c r="LP477" t="s">
        <v>1</v>
      </c>
    </row>
    <row r="478" spans="1:328" x14ac:dyDescent="0.25">
      <c r="B478" t="s">
        <v>2</v>
      </c>
      <c r="Z478" t="s">
        <v>2</v>
      </c>
      <c r="AU478">
        <v>0.13250899999999999</v>
      </c>
      <c r="AV478">
        <v>2.2581E-2</v>
      </c>
      <c r="AW478">
        <f t="shared" si="24"/>
        <v>0.72259200000000001</v>
      </c>
      <c r="AX478">
        <f t="shared" si="25"/>
        <v>4.5162000000000001E-2</v>
      </c>
      <c r="AZ478" t="s">
        <v>129</v>
      </c>
      <c r="BA478">
        <v>44.285482999999999</v>
      </c>
      <c r="BB478">
        <v>2.2581E-2</v>
      </c>
      <c r="BC478">
        <v>206788406825</v>
      </c>
      <c r="BD478">
        <v>4669440000</v>
      </c>
      <c r="KZ478" t="s">
        <v>2</v>
      </c>
      <c r="LP478" t="s">
        <v>2</v>
      </c>
    </row>
    <row r="479" spans="1:328" x14ac:dyDescent="0.25">
      <c r="A479" s="1" t="s">
        <v>82</v>
      </c>
      <c r="B479" t="s">
        <v>0</v>
      </c>
      <c r="Y479" s="1" t="s">
        <v>82</v>
      </c>
      <c r="Z479" t="s">
        <v>0</v>
      </c>
      <c r="AU479">
        <v>0.134767</v>
      </c>
      <c r="AV479">
        <v>2.2529E-2</v>
      </c>
      <c r="AW479">
        <f t="shared" si="24"/>
        <v>0.72092800000000001</v>
      </c>
      <c r="AX479">
        <f t="shared" si="25"/>
        <v>4.5058000000000001E-2</v>
      </c>
      <c r="AZ479" t="s">
        <v>130</v>
      </c>
      <c r="BA479">
        <v>44.386611000000002</v>
      </c>
      <c r="BB479">
        <v>2.2529E-2</v>
      </c>
      <c r="BC479">
        <v>207260618189</v>
      </c>
      <c r="BD479">
        <v>4669440000</v>
      </c>
      <c r="KY479" s="1" t="s">
        <v>82</v>
      </c>
      <c r="KZ479" t="s">
        <v>0</v>
      </c>
      <c r="LO479" s="1" t="s">
        <v>82</v>
      </c>
      <c r="LP479" t="s">
        <v>0</v>
      </c>
    </row>
    <row r="480" spans="1:328" x14ac:dyDescent="0.25">
      <c r="B480" t="s">
        <v>1</v>
      </c>
      <c r="Z480" t="s">
        <v>1</v>
      </c>
      <c r="AU480">
        <v>0.13050100000000001</v>
      </c>
      <c r="AV480">
        <v>2.2525E-2</v>
      </c>
      <c r="AW480">
        <f t="shared" si="24"/>
        <v>0.7208</v>
      </c>
      <c r="AX480">
        <f t="shared" si="25"/>
        <v>4.505E-2</v>
      </c>
      <c r="AZ480" t="s">
        <v>131</v>
      </c>
      <c r="BA480">
        <v>44.396023</v>
      </c>
      <c r="BB480">
        <v>2.2525E-2</v>
      </c>
      <c r="BC480">
        <v>207304566538</v>
      </c>
      <c r="BD480">
        <v>4669440000</v>
      </c>
      <c r="KZ480" t="s">
        <v>1</v>
      </c>
      <c r="LP480" t="s">
        <v>1</v>
      </c>
    </row>
    <row r="481" spans="1:328" x14ac:dyDescent="0.25">
      <c r="B481" t="s">
        <v>2</v>
      </c>
      <c r="Z481" t="s">
        <v>2</v>
      </c>
      <c r="AV481">
        <v>2.2529E-2</v>
      </c>
      <c r="AW481">
        <f t="shared" si="24"/>
        <v>0.72092800000000001</v>
      </c>
      <c r="AX481">
        <f t="shared" si="25"/>
        <v>4.5058000000000001E-2</v>
      </c>
      <c r="AZ481" t="s">
        <v>132</v>
      </c>
      <c r="BA481">
        <v>44.386825999999999</v>
      </c>
      <c r="BB481">
        <v>2.2529E-2</v>
      </c>
      <c r="BC481">
        <v>207261619752</v>
      </c>
      <c r="BD481">
        <v>4669440000</v>
      </c>
      <c r="KZ481" t="s">
        <v>2</v>
      </c>
      <c r="LP481" t="s">
        <v>2</v>
      </c>
    </row>
    <row r="482" spans="1:328" x14ac:dyDescent="0.25">
      <c r="A482" s="1">
        <v>4194304</v>
      </c>
      <c r="B482" t="s">
        <v>0</v>
      </c>
      <c r="Y482" s="1">
        <v>4194304</v>
      </c>
      <c r="Z482" t="s">
        <v>0</v>
      </c>
      <c r="AV482">
        <v>2.2405999999999999E-2</v>
      </c>
      <c r="AW482">
        <f t="shared" si="24"/>
        <v>0.71699199999999996</v>
      </c>
      <c r="AX482">
        <f t="shared" si="25"/>
        <v>4.4811999999999998E-2</v>
      </c>
      <c r="AZ482" t="s">
        <v>133</v>
      </c>
      <c r="BA482">
        <v>44.631196000000003</v>
      </c>
      <c r="BB482">
        <v>2.2405999999999999E-2</v>
      </c>
      <c r="BC482">
        <v>208402693287</v>
      </c>
      <c r="BD482">
        <v>4669440000</v>
      </c>
      <c r="KY482" s="1">
        <v>4194304</v>
      </c>
      <c r="KZ482" t="s">
        <v>0</v>
      </c>
      <c r="LO482" s="1">
        <v>4194304</v>
      </c>
      <c r="LP482" t="s">
        <v>0</v>
      </c>
    </row>
    <row r="483" spans="1:328" x14ac:dyDescent="0.25">
      <c r="B483" t="s">
        <v>1</v>
      </c>
      <c r="Z483" t="s">
        <v>1</v>
      </c>
      <c r="AV483">
        <v>2.1159000000000001E-2</v>
      </c>
      <c r="AW483">
        <f t="shared" si="24"/>
        <v>0.67708800000000002</v>
      </c>
      <c r="AX483">
        <f t="shared" si="25"/>
        <v>4.2318000000000001E-2</v>
      </c>
      <c r="AZ483" t="s">
        <v>134</v>
      </c>
      <c r="BA483">
        <v>47.262112000000002</v>
      </c>
      <c r="BB483">
        <v>2.1159000000000001E-2</v>
      </c>
      <c r="BC483">
        <v>220687595587</v>
      </c>
      <c r="BD483">
        <v>4669440000</v>
      </c>
      <c r="KZ483" t="s">
        <v>1</v>
      </c>
      <c r="LP483" t="s">
        <v>1</v>
      </c>
    </row>
    <row r="484" spans="1:328" x14ac:dyDescent="0.25">
      <c r="B484" t="s">
        <v>2</v>
      </c>
      <c r="Z484" t="s">
        <v>2</v>
      </c>
      <c r="AW484" t="str">
        <f t="shared" si="24"/>
        <v/>
      </c>
      <c r="AX484" t="str">
        <f t="shared" si="25"/>
        <v/>
      </c>
      <c r="KZ484" t="s">
        <v>2</v>
      </c>
      <c r="LP484" t="s">
        <v>2</v>
      </c>
    </row>
    <row r="485" spans="1:328" x14ac:dyDescent="0.25">
      <c r="A485" s="1" t="s">
        <v>83</v>
      </c>
      <c r="B485" t="s">
        <v>0</v>
      </c>
      <c r="Y485" s="1" t="s">
        <v>83</v>
      </c>
      <c r="Z485" t="s">
        <v>0</v>
      </c>
      <c r="AW485" t="str">
        <f t="shared" si="24"/>
        <v/>
      </c>
      <c r="AX485" t="str">
        <f t="shared" si="25"/>
        <v/>
      </c>
      <c r="AZ485" t="s">
        <v>96</v>
      </c>
      <c r="KY485" s="1" t="s">
        <v>83</v>
      </c>
      <c r="KZ485" t="s">
        <v>0</v>
      </c>
      <c r="LO485" s="1" t="s">
        <v>83</v>
      </c>
      <c r="LP485" t="s">
        <v>0</v>
      </c>
    </row>
    <row r="486" spans="1:328" x14ac:dyDescent="0.25">
      <c r="B486" t="s">
        <v>1</v>
      </c>
      <c r="Z486" t="s">
        <v>1</v>
      </c>
      <c r="AU486">
        <v>1.4786760000000001</v>
      </c>
      <c r="AW486" t="str">
        <f t="shared" si="24"/>
        <v/>
      </c>
      <c r="AX486" t="str">
        <f t="shared" si="25"/>
        <v/>
      </c>
      <c r="KZ486" t="s">
        <v>1</v>
      </c>
      <c r="LP486" t="s">
        <v>1</v>
      </c>
    </row>
    <row r="487" spans="1:328" x14ac:dyDescent="0.25">
      <c r="B487" t="s">
        <v>2</v>
      </c>
      <c r="Z487" t="s">
        <v>2</v>
      </c>
      <c r="AU487">
        <v>1.621367</v>
      </c>
      <c r="AV487">
        <v>1.9765999999999999E-2</v>
      </c>
      <c r="AW487">
        <f t="shared" si="24"/>
        <v>0.63251199999999996</v>
      </c>
      <c r="AX487">
        <f t="shared" si="25"/>
        <v>3.9531999999999998E-2</v>
      </c>
      <c r="AZ487" t="s">
        <v>115</v>
      </c>
      <c r="BA487">
        <v>50.591954999999999</v>
      </c>
      <c r="BB487">
        <v>1.9765999999999999E-2</v>
      </c>
      <c r="BC487">
        <v>236236097228</v>
      </c>
      <c r="BD487">
        <v>4669440000</v>
      </c>
      <c r="KZ487" t="s">
        <v>2</v>
      </c>
      <c r="LP487" t="s">
        <v>2</v>
      </c>
    </row>
    <row r="488" spans="1:328" x14ac:dyDescent="0.25">
      <c r="A488" s="1">
        <v>8388608</v>
      </c>
      <c r="B488" t="s">
        <v>0</v>
      </c>
      <c r="Y488" s="1">
        <v>8388608</v>
      </c>
      <c r="Z488" t="s">
        <v>0</v>
      </c>
      <c r="AU488">
        <v>1.7844709999999999</v>
      </c>
      <c r="AV488">
        <v>2.0579E-2</v>
      </c>
      <c r="AW488">
        <f t="shared" si="24"/>
        <v>0.658528</v>
      </c>
      <c r="AX488">
        <f t="shared" si="25"/>
        <v>4.1158E-2</v>
      </c>
      <c r="AZ488" t="s">
        <v>116</v>
      </c>
      <c r="BA488">
        <v>48.593749000000003</v>
      </c>
      <c r="BB488">
        <v>2.0579E-2</v>
      </c>
      <c r="BC488">
        <v>226905597043</v>
      </c>
      <c r="BD488">
        <v>4669440000</v>
      </c>
      <c r="KY488" s="1">
        <v>8388608</v>
      </c>
      <c r="KZ488" t="s">
        <v>0</v>
      </c>
      <c r="LO488" s="1">
        <v>8388608</v>
      </c>
      <c r="LP488" t="s">
        <v>0</v>
      </c>
    </row>
    <row r="489" spans="1:328" x14ac:dyDescent="0.25">
      <c r="B489" t="s">
        <v>1</v>
      </c>
      <c r="Z489" t="s">
        <v>1</v>
      </c>
      <c r="AU489">
        <v>1.96865</v>
      </c>
      <c r="AV489">
        <v>2.1108999999999999E-2</v>
      </c>
      <c r="AW489">
        <f t="shared" si="24"/>
        <v>0.67548799999999998</v>
      </c>
      <c r="AX489">
        <f t="shared" si="25"/>
        <v>4.2217999999999999E-2</v>
      </c>
      <c r="AZ489" t="s">
        <v>117</v>
      </c>
      <c r="BA489">
        <v>47.373829000000001</v>
      </c>
      <c r="BB489">
        <v>2.1108999999999999E-2</v>
      </c>
      <c r="BC489">
        <v>221209252871</v>
      </c>
      <c r="BD489">
        <v>4669440000</v>
      </c>
      <c r="KZ489" t="s">
        <v>1</v>
      </c>
      <c r="LP489" t="s">
        <v>1</v>
      </c>
    </row>
    <row r="490" spans="1:328" x14ac:dyDescent="0.25">
      <c r="B490" t="s">
        <v>2</v>
      </c>
      <c r="Z490" t="s">
        <v>2</v>
      </c>
      <c r="AU490">
        <v>1.7094529999999999</v>
      </c>
      <c r="AV490">
        <v>2.1062000000000001E-2</v>
      </c>
      <c r="AW490">
        <f t="shared" si="24"/>
        <v>0.67398400000000003</v>
      </c>
      <c r="AX490">
        <f t="shared" si="25"/>
        <v>4.2124000000000002E-2</v>
      </c>
      <c r="AZ490" t="s">
        <v>118</v>
      </c>
      <c r="BA490">
        <v>47.479312999999998</v>
      </c>
      <c r="BB490">
        <v>2.1062000000000001E-2</v>
      </c>
      <c r="BC490">
        <v>221701802055</v>
      </c>
      <c r="BD490">
        <v>4669440000</v>
      </c>
      <c r="KZ490" t="s">
        <v>2</v>
      </c>
      <c r="LP490" t="s">
        <v>2</v>
      </c>
    </row>
    <row r="491" spans="1:328" x14ac:dyDescent="0.25">
      <c r="A491" s="1" t="s">
        <v>84</v>
      </c>
      <c r="B491" t="s">
        <v>0</v>
      </c>
      <c r="Y491" s="1" t="s">
        <v>84</v>
      </c>
      <c r="Z491" t="s">
        <v>0</v>
      </c>
      <c r="AU491">
        <v>1.7943290000000001</v>
      </c>
      <c r="AV491">
        <v>2.0961E-2</v>
      </c>
      <c r="AW491">
        <f t="shared" si="24"/>
        <v>0.67075200000000001</v>
      </c>
      <c r="AX491">
        <f t="shared" si="25"/>
        <v>4.1922000000000001E-2</v>
      </c>
      <c r="AZ491" t="s">
        <v>119</v>
      </c>
      <c r="BA491">
        <v>47.707253999999999</v>
      </c>
      <c r="BB491">
        <v>2.0961E-2</v>
      </c>
      <c r="BC491">
        <v>222766161136</v>
      </c>
      <c r="BD491">
        <v>4669440000</v>
      </c>
      <c r="KY491" s="1" t="s">
        <v>84</v>
      </c>
      <c r="KZ491" t="s">
        <v>0</v>
      </c>
      <c r="LO491" s="1" t="s">
        <v>84</v>
      </c>
      <c r="LP491" t="s">
        <v>0</v>
      </c>
    </row>
    <row r="492" spans="1:328" x14ac:dyDescent="0.25">
      <c r="B492" t="s">
        <v>1</v>
      </c>
      <c r="Z492" t="s">
        <v>1</v>
      </c>
      <c r="AU492">
        <v>1.7225779999999999</v>
      </c>
      <c r="AV492">
        <v>2.1049999999999999E-2</v>
      </c>
      <c r="AW492">
        <f t="shared" si="24"/>
        <v>0.67359999999999998</v>
      </c>
      <c r="AX492">
        <f t="shared" si="25"/>
        <v>4.2099999999999999E-2</v>
      </c>
      <c r="AZ492" t="s">
        <v>120</v>
      </c>
      <c r="BA492">
        <v>47.504838999999997</v>
      </c>
      <c r="BB492">
        <v>2.1049999999999999E-2</v>
      </c>
      <c r="BC492">
        <v>221820996820</v>
      </c>
      <c r="BD492">
        <v>4669440000</v>
      </c>
      <c r="KZ492" t="s">
        <v>1</v>
      </c>
      <c r="LP492" t="s">
        <v>1</v>
      </c>
    </row>
    <row r="493" spans="1:328" x14ac:dyDescent="0.25">
      <c r="B493" t="s">
        <v>2</v>
      </c>
      <c r="Z493" t="s">
        <v>2</v>
      </c>
      <c r="AU493">
        <v>1.6687810000000001</v>
      </c>
      <c r="AV493">
        <v>2.1009E-2</v>
      </c>
      <c r="AW493">
        <f t="shared" si="24"/>
        <v>0.672288</v>
      </c>
      <c r="AX493">
        <f t="shared" si="25"/>
        <v>4.2018E-2</v>
      </c>
      <c r="AZ493" t="s">
        <v>121</v>
      </c>
      <c r="BA493">
        <v>47.599623000000001</v>
      </c>
      <c r="BB493">
        <v>2.1009E-2</v>
      </c>
      <c r="BC493">
        <v>222263582157</v>
      </c>
      <c r="BD493">
        <v>4669440000</v>
      </c>
      <c r="KZ493" t="s">
        <v>2</v>
      </c>
      <c r="LP493" t="s">
        <v>2</v>
      </c>
    </row>
    <row r="494" spans="1:328" x14ac:dyDescent="0.25">
      <c r="A494" s="1">
        <v>16777216</v>
      </c>
      <c r="B494" t="s">
        <v>0</v>
      </c>
      <c r="Y494" s="1">
        <v>16777216</v>
      </c>
      <c r="Z494" t="s">
        <v>0</v>
      </c>
      <c r="AU494">
        <v>1.687524</v>
      </c>
      <c r="AV494">
        <v>2.1041000000000001E-2</v>
      </c>
      <c r="AW494">
        <f t="shared" si="24"/>
        <v>0.67331200000000002</v>
      </c>
      <c r="AX494">
        <f t="shared" si="25"/>
        <v>4.2082000000000001E-2</v>
      </c>
      <c r="AZ494" t="s">
        <v>122</v>
      </c>
      <c r="BA494">
        <v>47.527172999999998</v>
      </c>
      <c r="BB494">
        <v>2.1041000000000001E-2</v>
      </c>
      <c r="BC494">
        <v>221925281013</v>
      </c>
      <c r="BD494">
        <v>4669440000</v>
      </c>
      <c r="KY494" s="1">
        <v>16777216</v>
      </c>
      <c r="KZ494" t="s">
        <v>0</v>
      </c>
      <c r="LO494" s="1">
        <v>16777216</v>
      </c>
      <c r="LP494" t="s">
        <v>0</v>
      </c>
    </row>
    <row r="495" spans="1:328" x14ac:dyDescent="0.25">
      <c r="B495" t="s">
        <v>1</v>
      </c>
      <c r="Z495" t="s">
        <v>1</v>
      </c>
      <c r="AU495">
        <v>2.3808739999999999</v>
      </c>
      <c r="AV495">
        <v>2.112E-2</v>
      </c>
      <c r="AW495">
        <f t="shared" si="24"/>
        <v>0.67584</v>
      </c>
      <c r="AX495">
        <f t="shared" si="25"/>
        <v>4.224E-2</v>
      </c>
      <c r="AZ495" t="s">
        <v>123</v>
      </c>
      <c r="BA495">
        <v>47.347439999999999</v>
      </c>
      <c r="BB495">
        <v>2.112E-2</v>
      </c>
      <c r="BC495">
        <v>221086030860</v>
      </c>
      <c r="BD495">
        <v>4669440000</v>
      </c>
      <c r="KZ495" t="s">
        <v>1</v>
      </c>
      <c r="LP495" t="s">
        <v>1</v>
      </c>
    </row>
    <row r="496" spans="1:328" x14ac:dyDescent="0.25">
      <c r="B496" t="s">
        <v>2</v>
      </c>
      <c r="Z496" t="s">
        <v>2</v>
      </c>
      <c r="AU496">
        <v>2.3185169999999999</v>
      </c>
      <c r="AV496">
        <v>2.1184000000000001E-2</v>
      </c>
      <c r="AW496">
        <f t="shared" si="24"/>
        <v>0.67788800000000005</v>
      </c>
      <c r="AX496">
        <f t="shared" si="25"/>
        <v>4.2368000000000003E-2</v>
      </c>
      <c r="AZ496" t="s">
        <v>124</v>
      </c>
      <c r="BA496">
        <v>47.205359000000001</v>
      </c>
      <c r="BB496">
        <v>2.1184000000000001E-2</v>
      </c>
      <c r="BC496">
        <v>220422590357</v>
      </c>
      <c r="BD496">
        <v>4669440000</v>
      </c>
      <c r="KZ496" t="s">
        <v>2</v>
      </c>
      <c r="LP496" t="s">
        <v>2</v>
      </c>
    </row>
    <row r="497" spans="1:328" x14ac:dyDescent="0.25">
      <c r="A497" s="1" t="s">
        <v>85</v>
      </c>
      <c r="B497" t="s">
        <v>0</v>
      </c>
      <c r="Y497" s="1" t="s">
        <v>85</v>
      </c>
      <c r="Z497" t="s">
        <v>0</v>
      </c>
      <c r="AU497">
        <v>2.0586600000000002</v>
      </c>
      <c r="AV497">
        <v>2.1115999999999999E-2</v>
      </c>
      <c r="AW497">
        <f t="shared" si="24"/>
        <v>0.67571199999999998</v>
      </c>
      <c r="AX497">
        <f t="shared" si="25"/>
        <v>4.2231999999999999E-2</v>
      </c>
      <c r="AZ497" t="s">
        <v>125</v>
      </c>
      <c r="BA497">
        <v>47.357318999999997</v>
      </c>
      <c r="BB497">
        <v>2.1115999999999999E-2</v>
      </c>
      <c r="BC497">
        <v>221132158837</v>
      </c>
      <c r="BD497">
        <v>4669440000</v>
      </c>
      <c r="KY497" s="1" t="s">
        <v>85</v>
      </c>
      <c r="KZ497" t="s">
        <v>0</v>
      </c>
      <c r="LO497" s="1" t="s">
        <v>85</v>
      </c>
      <c r="LP497" t="s">
        <v>0</v>
      </c>
    </row>
    <row r="498" spans="1:328" x14ac:dyDescent="0.25">
      <c r="B498" t="s">
        <v>1</v>
      </c>
      <c r="Z498" t="s">
        <v>1</v>
      </c>
      <c r="AU498">
        <v>1.916142</v>
      </c>
      <c r="AV498">
        <v>2.1062999999999998E-2</v>
      </c>
      <c r="AW498">
        <f t="shared" si="24"/>
        <v>0.67401599999999995</v>
      </c>
      <c r="AX498">
        <f t="shared" si="25"/>
        <v>4.2125999999999997E-2</v>
      </c>
      <c r="AZ498" t="s">
        <v>126</v>
      </c>
      <c r="BA498">
        <v>47.476433999999998</v>
      </c>
      <c r="BB498">
        <v>2.1062999999999998E-2</v>
      </c>
      <c r="BC498">
        <v>221688360507</v>
      </c>
      <c r="BD498">
        <v>4669440000</v>
      </c>
      <c r="KZ498" t="s">
        <v>1</v>
      </c>
      <c r="LP498" t="s">
        <v>1</v>
      </c>
    </row>
    <row r="499" spans="1:328" x14ac:dyDescent="0.25">
      <c r="B499" t="s">
        <v>2</v>
      </c>
      <c r="Z499" t="s">
        <v>2</v>
      </c>
      <c r="AU499">
        <v>1.695589</v>
      </c>
      <c r="AV499">
        <v>2.1191999999999999E-2</v>
      </c>
      <c r="AW499">
        <f t="shared" si="24"/>
        <v>0.67814399999999997</v>
      </c>
      <c r="AX499">
        <f t="shared" si="25"/>
        <v>4.2383999999999998E-2</v>
      </c>
      <c r="AZ499" t="s">
        <v>127</v>
      </c>
      <c r="BA499">
        <v>47.188716999999997</v>
      </c>
      <c r="BB499">
        <v>2.1191999999999999E-2</v>
      </c>
      <c r="BC499">
        <v>220344880675</v>
      </c>
      <c r="BD499">
        <v>4669440000</v>
      </c>
      <c r="KZ499" t="s">
        <v>2</v>
      </c>
      <c r="LP499" t="s">
        <v>2</v>
      </c>
    </row>
    <row r="500" spans="1:328" x14ac:dyDescent="0.25">
      <c r="A500" s="1">
        <v>33554432</v>
      </c>
      <c r="B500" t="s">
        <v>0</v>
      </c>
      <c r="Y500" s="1">
        <v>33554432</v>
      </c>
      <c r="Z500" t="s">
        <v>0</v>
      </c>
      <c r="AU500">
        <v>2.237107</v>
      </c>
      <c r="AV500">
        <v>2.1121999999999998E-2</v>
      </c>
      <c r="AW500">
        <f t="shared" si="24"/>
        <v>0.67590399999999995</v>
      </c>
      <c r="AX500">
        <f t="shared" si="25"/>
        <v>4.2243999999999997E-2</v>
      </c>
      <c r="AZ500" t="s">
        <v>128</v>
      </c>
      <c r="BA500">
        <v>47.343604999999997</v>
      </c>
      <c r="BB500">
        <v>2.1121999999999998E-2</v>
      </c>
      <c r="BC500">
        <v>221068120794</v>
      </c>
      <c r="BD500">
        <v>4669440000</v>
      </c>
      <c r="KY500" s="1">
        <v>33554432</v>
      </c>
      <c r="KZ500" t="s">
        <v>0</v>
      </c>
      <c r="LO500" s="1">
        <v>33554432</v>
      </c>
      <c r="LP500" t="s">
        <v>0</v>
      </c>
    </row>
    <row r="501" spans="1:328" x14ac:dyDescent="0.25">
      <c r="B501" t="s">
        <v>1</v>
      </c>
      <c r="Z501" t="s">
        <v>1</v>
      </c>
      <c r="AU501">
        <v>2.1267049999999998</v>
      </c>
      <c r="AV501">
        <v>2.1169E-2</v>
      </c>
      <c r="AW501">
        <f t="shared" si="24"/>
        <v>0.67740800000000001</v>
      </c>
      <c r="AX501">
        <f t="shared" si="25"/>
        <v>4.2338000000000001E-2</v>
      </c>
      <c r="AZ501" t="s">
        <v>129</v>
      </c>
      <c r="BA501">
        <v>47.237912000000001</v>
      </c>
      <c r="BB501">
        <v>2.1169E-2</v>
      </c>
      <c r="BC501">
        <v>220574595239</v>
      </c>
      <c r="BD501">
        <v>4669440000</v>
      </c>
      <c r="KZ501" t="s">
        <v>1</v>
      </c>
      <c r="LP501" t="s">
        <v>1</v>
      </c>
    </row>
    <row r="502" spans="1:328" x14ac:dyDescent="0.25">
      <c r="B502" t="s">
        <v>2</v>
      </c>
      <c r="Z502" t="s">
        <v>2</v>
      </c>
      <c r="AU502">
        <v>2.1419109999999999</v>
      </c>
      <c r="AV502">
        <v>2.1205000000000002E-2</v>
      </c>
      <c r="AW502">
        <f t="shared" si="24"/>
        <v>0.67856000000000005</v>
      </c>
      <c r="AX502">
        <f t="shared" si="25"/>
        <v>4.2410000000000003E-2</v>
      </c>
      <c r="AZ502" t="s">
        <v>130</v>
      </c>
      <c r="BA502">
        <v>47.157831000000002</v>
      </c>
      <c r="BB502">
        <v>2.1205000000000002E-2</v>
      </c>
      <c r="BC502">
        <v>220200662409</v>
      </c>
      <c r="BD502">
        <v>4669440000</v>
      </c>
      <c r="KZ502" t="s">
        <v>2</v>
      </c>
      <c r="LP502" t="s">
        <v>2</v>
      </c>
    </row>
    <row r="503" spans="1:328" x14ac:dyDescent="0.25">
      <c r="A503" s="1" t="s">
        <v>86</v>
      </c>
      <c r="B503" t="s">
        <v>0</v>
      </c>
      <c r="Y503" s="1" t="s">
        <v>86</v>
      </c>
      <c r="Z503" t="s">
        <v>0</v>
      </c>
      <c r="AU503">
        <v>2.1314120000000001</v>
      </c>
      <c r="AV503">
        <v>2.1190000000000001E-2</v>
      </c>
      <c r="AW503">
        <f t="shared" si="24"/>
        <v>0.67808000000000002</v>
      </c>
      <c r="AX503">
        <f t="shared" si="25"/>
        <v>4.2380000000000001E-2</v>
      </c>
      <c r="AZ503" t="s">
        <v>131</v>
      </c>
      <c r="BA503">
        <v>47.192515999999998</v>
      </c>
      <c r="BB503">
        <v>2.1190000000000001E-2</v>
      </c>
      <c r="BC503">
        <v>220362622047</v>
      </c>
      <c r="BD503">
        <v>4669440000</v>
      </c>
      <c r="KY503" s="1" t="s">
        <v>86</v>
      </c>
      <c r="KZ503" t="s">
        <v>0</v>
      </c>
      <c r="LO503" s="1" t="s">
        <v>86</v>
      </c>
      <c r="LP503" t="s">
        <v>0</v>
      </c>
    </row>
    <row r="504" spans="1:328" x14ac:dyDescent="0.25">
      <c r="B504" t="s">
        <v>1</v>
      </c>
      <c r="Z504" t="s">
        <v>1</v>
      </c>
      <c r="AU504">
        <v>2.1154199999999999</v>
      </c>
      <c r="AV504">
        <v>2.1155E-2</v>
      </c>
      <c r="AW504">
        <f t="shared" si="24"/>
        <v>0.67696000000000001</v>
      </c>
      <c r="AX504">
        <f>IF(AV504&lt;&gt;"",16/8*AV504,"")</f>
        <v>4.231E-2</v>
      </c>
      <c r="AZ504" t="s">
        <v>132</v>
      </c>
      <c r="BA504">
        <v>47.270527999999999</v>
      </c>
      <c r="BB504">
        <v>2.1155E-2</v>
      </c>
      <c r="BC504">
        <v>220726893157</v>
      </c>
      <c r="BD504">
        <v>4669440000</v>
      </c>
      <c r="KZ504" t="s">
        <v>1</v>
      </c>
      <c r="LP504" t="s">
        <v>1</v>
      </c>
    </row>
    <row r="505" spans="1:328" x14ac:dyDescent="0.25">
      <c r="B505" t="s">
        <v>2</v>
      </c>
      <c r="Z505" t="s">
        <v>2</v>
      </c>
      <c r="AU505">
        <v>1.8824190000000001</v>
      </c>
      <c r="AV505">
        <v>2.1124E-2</v>
      </c>
      <c r="AW505">
        <f t="shared" si="24"/>
        <v>0.67596800000000001</v>
      </c>
      <c r="AX505">
        <f t="shared" si="25"/>
        <v>4.2248000000000001E-2</v>
      </c>
      <c r="AZ505" t="s">
        <v>133</v>
      </c>
      <c r="BA505">
        <v>47.340097</v>
      </c>
      <c r="BB505">
        <v>2.1124E-2</v>
      </c>
      <c r="BC505">
        <v>221051743357</v>
      </c>
      <c r="BD505">
        <v>4669440000</v>
      </c>
      <c r="KZ505" t="s">
        <v>2</v>
      </c>
      <c r="LP505" t="s">
        <v>2</v>
      </c>
    </row>
    <row r="506" spans="1:328" x14ac:dyDescent="0.25">
      <c r="A506" s="1">
        <v>67108864</v>
      </c>
      <c r="B506" t="s">
        <v>0</v>
      </c>
      <c r="Y506" s="1">
        <v>67108864</v>
      </c>
      <c r="Z506" t="s">
        <v>0</v>
      </c>
      <c r="AV506">
        <v>2.1132000000000001E-2</v>
      </c>
      <c r="AW506">
        <f t="shared" ref="AW506:AW521" si="26">IF(AV506&lt;&gt;"",16/8*AV506*16,"")</f>
        <v>0.67622400000000005</v>
      </c>
      <c r="AX506">
        <f t="shared" ref="AX506:AX569" si="27">IF(AV506&lt;&gt;"",16/8*AV506,"")</f>
        <v>4.2264000000000003E-2</v>
      </c>
      <c r="AZ506" t="s">
        <v>134</v>
      </c>
      <c r="BA506">
        <v>47.322240999999998</v>
      </c>
      <c r="BB506">
        <v>2.1132000000000001E-2</v>
      </c>
      <c r="BC506">
        <v>220968364324</v>
      </c>
      <c r="BD506">
        <v>4669440000</v>
      </c>
      <c r="KY506" s="1">
        <v>67108864</v>
      </c>
      <c r="KZ506" t="s">
        <v>0</v>
      </c>
      <c r="LO506" s="1">
        <v>67108864</v>
      </c>
      <c r="LP506" t="s">
        <v>0</v>
      </c>
    </row>
    <row r="507" spans="1:328" x14ac:dyDescent="0.25">
      <c r="B507" t="s">
        <v>1</v>
      </c>
      <c r="Z507" t="s">
        <v>1</v>
      </c>
      <c r="AW507" t="str">
        <f t="shared" si="26"/>
        <v/>
      </c>
      <c r="AX507" t="str">
        <f t="shared" si="27"/>
        <v/>
      </c>
      <c r="KZ507" t="s">
        <v>1</v>
      </c>
      <c r="LP507" t="s">
        <v>1</v>
      </c>
    </row>
    <row r="508" spans="1:328" x14ac:dyDescent="0.25">
      <c r="B508" t="s">
        <v>2</v>
      </c>
      <c r="Z508" t="s">
        <v>2</v>
      </c>
      <c r="AW508" t="str">
        <f t="shared" si="26"/>
        <v/>
      </c>
      <c r="AX508" t="str">
        <f t="shared" si="27"/>
        <v/>
      </c>
      <c r="AZ508" t="s">
        <v>97</v>
      </c>
      <c r="KZ508" t="s">
        <v>2</v>
      </c>
      <c r="LP508" t="s">
        <v>2</v>
      </c>
    </row>
    <row r="509" spans="1:328" x14ac:dyDescent="0.25">
      <c r="A509" s="1" t="s">
        <v>87</v>
      </c>
      <c r="B509" t="s">
        <v>0</v>
      </c>
      <c r="Y509" s="1" t="s">
        <v>87</v>
      </c>
      <c r="Z509" t="s">
        <v>0</v>
      </c>
      <c r="AU509">
        <v>0.88349500000000003</v>
      </c>
      <c r="AW509" t="str">
        <f t="shared" si="26"/>
        <v/>
      </c>
      <c r="AX509" t="str">
        <f t="shared" si="27"/>
        <v/>
      </c>
      <c r="KY509" s="1" t="s">
        <v>87</v>
      </c>
      <c r="KZ509" t="s">
        <v>0</v>
      </c>
      <c r="LO509" s="1" t="s">
        <v>87</v>
      </c>
      <c r="LP509" t="s">
        <v>0</v>
      </c>
    </row>
    <row r="510" spans="1:328" x14ac:dyDescent="0.25">
      <c r="B510" t="s">
        <v>1</v>
      </c>
      <c r="Z510" t="s">
        <v>1</v>
      </c>
      <c r="AU510">
        <v>1.4593929999999999</v>
      </c>
      <c r="AW510" t="str">
        <f t="shared" si="26"/>
        <v/>
      </c>
      <c r="AX510" t="str">
        <f t="shared" si="27"/>
        <v/>
      </c>
      <c r="AZ510" t="s">
        <v>94</v>
      </c>
      <c r="KZ510" t="s">
        <v>1</v>
      </c>
      <c r="LP510" t="s">
        <v>1</v>
      </c>
    </row>
    <row r="511" spans="1:328" x14ac:dyDescent="0.25">
      <c r="B511" t="s">
        <v>2</v>
      </c>
      <c r="Z511" t="s">
        <v>2</v>
      </c>
      <c r="AU511">
        <v>1.2184729999999999</v>
      </c>
      <c r="AW511" t="str">
        <f t="shared" si="26"/>
        <v/>
      </c>
      <c r="AX511" t="str">
        <f t="shared" si="27"/>
        <v/>
      </c>
      <c r="KZ511" t="s">
        <v>2</v>
      </c>
      <c r="LP511" t="s">
        <v>2</v>
      </c>
    </row>
    <row r="512" spans="1:328" x14ac:dyDescent="0.25">
      <c r="AU512">
        <v>1.7437279999999999</v>
      </c>
      <c r="AV512">
        <v>0.26052500000000001</v>
      </c>
      <c r="AW512">
        <f t="shared" si="26"/>
        <v>8.3368000000000002</v>
      </c>
      <c r="AX512">
        <f t="shared" si="27"/>
        <v>0.52105000000000001</v>
      </c>
      <c r="AZ512" t="s">
        <v>115</v>
      </c>
      <c r="BA512">
        <v>3.838403</v>
      </c>
      <c r="BB512">
        <v>0.26052500000000001</v>
      </c>
      <c r="BC512">
        <v>17923191975</v>
      </c>
      <c r="BD512">
        <v>4669440000</v>
      </c>
    </row>
    <row r="513" spans="47:56" customFormat="1" x14ac:dyDescent="0.25">
      <c r="AU513">
        <v>1.066208</v>
      </c>
      <c r="AV513">
        <v>0.235869</v>
      </c>
      <c r="AW513">
        <f t="shared" si="26"/>
        <v>7.5478079999999999</v>
      </c>
      <c r="AX513">
        <f t="shared" si="27"/>
        <v>0.47173799999999999</v>
      </c>
      <c r="AZ513" t="s">
        <v>116</v>
      </c>
      <c r="BA513">
        <v>4.2396349999999998</v>
      </c>
      <c r="BB513">
        <v>0.235869</v>
      </c>
      <c r="BC513">
        <v>19796723188</v>
      </c>
      <c r="BD513">
        <v>4669440000</v>
      </c>
    </row>
    <row r="514" spans="47:56" customFormat="1" x14ac:dyDescent="0.25">
      <c r="AU514">
        <v>1.0491550000000001</v>
      </c>
      <c r="AV514">
        <v>0.40342699999999998</v>
      </c>
      <c r="AW514">
        <f t="shared" si="26"/>
        <v>12.909663999999999</v>
      </c>
      <c r="AX514">
        <f t="shared" si="27"/>
        <v>0.80685399999999996</v>
      </c>
      <c r="AZ514" t="s">
        <v>117</v>
      </c>
      <c r="BA514">
        <v>2.4787620000000001</v>
      </c>
      <c r="BB514">
        <v>0.40342699999999998</v>
      </c>
      <c r="BC514">
        <v>11574430944</v>
      </c>
      <c r="BD514">
        <v>4669440000</v>
      </c>
    </row>
    <row r="515" spans="47:56" customFormat="1" x14ac:dyDescent="0.25">
      <c r="AU515">
        <v>1.0551710000000001</v>
      </c>
      <c r="AV515">
        <v>0.40105800000000003</v>
      </c>
      <c r="AW515">
        <f t="shared" si="26"/>
        <v>12.833856000000001</v>
      </c>
      <c r="AX515">
        <f t="shared" si="27"/>
        <v>0.80211600000000005</v>
      </c>
      <c r="AZ515" t="s">
        <v>118</v>
      </c>
      <c r="BA515">
        <v>2.493404</v>
      </c>
      <c r="BB515">
        <v>0.40105800000000003</v>
      </c>
      <c r="BC515">
        <v>11642802140</v>
      </c>
      <c r="BD515">
        <v>4669440000</v>
      </c>
    </row>
    <row r="516" spans="47:56" customFormat="1" x14ac:dyDescent="0.25">
      <c r="AU516">
        <v>1.1119810000000001</v>
      </c>
      <c r="AV516">
        <v>0.41625600000000001</v>
      </c>
      <c r="AW516">
        <f t="shared" si="26"/>
        <v>13.320192</v>
      </c>
      <c r="AX516">
        <f t="shared" si="27"/>
        <v>0.83251200000000003</v>
      </c>
      <c r="AZ516" t="s">
        <v>119</v>
      </c>
      <c r="BA516">
        <v>2.4023650000000001</v>
      </c>
      <c r="BB516">
        <v>0.41625600000000001</v>
      </c>
      <c r="BC516">
        <v>11217700565</v>
      </c>
      <c r="BD516">
        <v>4669440000</v>
      </c>
    </row>
    <row r="517" spans="47:56" customFormat="1" x14ac:dyDescent="0.25">
      <c r="AU517">
        <v>1.1073059999999999</v>
      </c>
      <c r="AV517">
        <v>0.39183400000000002</v>
      </c>
      <c r="AW517">
        <f t="shared" si="26"/>
        <v>12.538688</v>
      </c>
      <c r="AX517">
        <f t="shared" si="27"/>
        <v>0.78366800000000003</v>
      </c>
      <c r="AZ517" t="s">
        <v>120</v>
      </c>
      <c r="BA517">
        <v>2.552101</v>
      </c>
      <c r="BB517">
        <v>0.39183400000000002</v>
      </c>
      <c r="BC517">
        <v>11916882445</v>
      </c>
      <c r="BD517">
        <v>4669440000</v>
      </c>
    </row>
    <row r="518" spans="47:56" customFormat="1" x14ac:dyDescent="0.25">
      <c r="AU518">
        <v>1.6984509999999999</v>
      </c>
      <c r="AV518">
        <v>0.40394099999999999</v>
      </c>
      <c r="AW518">
        <f t="shared" si="26"/>
        <v>12.926112</v>
      </c>
      <c r="AX518">
        <f t="shared" si="27"/>
        <v>0.80788199999999999</v>
      </c>
      <c r="AZ518" t="s">
        <v>121</v>
      </c>
      <c r="BA518">
        <v>2.4756070000000001</v>
      </c>
      <c r="BB518">
        <v>0.40394099999999999</v>
      </c>
      <c r="BC518">
        <v>11559696555</v>
      </c>
      <c r="BD518">
        <v>4669440000</v>
      </c>
    </row>
    <row r="519" spans="47:56" customFormat="1" x14ac:dyDescent="0.25">
      <c r="AU519">
        <v>1.6933800000000001</v>
      </c>
      <c r="AV519">
        <v>0.41405999999999998</v>
      </c>
      <c r="AW519">
        <f t="shared" si="26"/>
        <v>13.249919999999999</v>
      </c>
      <c r="AX519">
        <f t="shared" si="27"/>
        <v>0.82811999999999997</v>
      </c>
      <c r="AZ519" t="s">
        <v>122</v>
      </c>
      <c r="BA519">
        <v>2.4151090000000002</v>
      </c>
      <c r="BB519">
        <v>0.41405999999999998</v>
      </c>
      <c r="BC519">
        <v>11277207354</v>
      </c>
      <c r="BD519">
        <v>4669440000</v>
      </c>
    </row>
    <row r="520" spans="47:56" customFormat="1" x14ac:dyDescent="0.25">
      <c r="AU520">
        <v>1.7538339999999999</v>
      </c>
      <c r="AV520">
        <v>0.42146600000000001</v>
      </c>
      <c r="AW520">
        <f t="shared" si="26"/>
        <v>13.486912</v>
      </c>
      <c r="AX520">
        <f t="shared" si="27"/>
        <v>0.84293200000000001</v>
      </c>
      <c r="AZ520" t="s">
        <v>123</v>
      </c>
      <c r="BA520">
        <v>2.372671</v>
      </c>
      <c r="BB520">
        <v>0.42146600000000001</v>
      </c>
      <c r="BC520">
        <v>11079046389</v>
      </c>
      <c r="BD520">
        <v>4669440000</v>
      </c>
    </row>
    <row r="521" spans="47:56" customFormat="1" x14ac:dyDescent="0.25">
      <c r="AU521">
        <v>1.6008039999999999</v>
      </c>
      <c r="AV521">
        <v>0.40320600000000001</v>
      </c>
      <c r="AW521">
        <f t="shared" si="26"/>
        <v>12.902592</v>
      </c>
      <c r="AX521">
        <f t="shared" si="27"/>
        <v>0.80641200000000002</v>
      </c>
      <c r="AZ521" t="s">
        <v>124</v>
      </c>
      <c r="BA521">
        <v>2.4801199999999999</v>
      </c>
      <c r="BB521">
        <v>0.40320600000000001</v>
      </c>
      <c r="BC521">
        <v>11580773004</v>
      </c>
      <c r="BD521">
        <v>4669440000</v>
      </c>
    </row>
    <row r="522" spans="47:56" customFormat="1" x14ac:dyDescent="0.25">
      <c r="AU522">
        <v>1.1512150000000001</v>
      </c>
      <c r="AV522">
        <v>0.38264900000000002</v>
      </c>
      <c r="AW522">
        <f>IF(AV522&lt;&gt;"",16/8*AV522*16,"")</f>
        <v>12.244768000000001</v>
      </c>
      <c r="AX522">
        <f t="shared" si="27"/>
        <v>0.76529800000000003</v>
      </c>
      <c r="AZ522" t="s">
        <v>125</v>
      </c>
      <c r="BA522">
        <v>2.6133639999999998</v>
      </c>
      <c r="BB522">
        <v>0.38264900000000002</v>
      </c>
      <c r="BC522">
        <v>12202946139</v>
      </c>
      <c r="BD522">
        <v>4669440000</v>
      </c>
    </row>
    <row r="523" spans="47:56" customFormat="1" x14ac:dyDescent="0.25">
      <c r="AU523">
        <v>1.7394559999999999</v>
      </c>
      <c r="AV523">
        <v>0.38893499999999998</v>
      </c>
      <c r="AW523">
        <f t="shared" ref="AW523:AW555" si="28">IF(AV523&lt;&gt;"",16/8*AV523*16,"")</f>
        <v>12.445919999999999</v>
      </c>
      <c r="AX523">
        <f t="shared" si="27"/>
        <v>0.77786999999999995</v>
      </c>
      <c r="AZ523" t="s">
        <v>126</v>
      </c>
      <c r="BA523">
        <v>2.571123</v>
      </c>
      <c r="BB523">
        <v>0.38893499999999998</v>
      </c>
      <c r="BC523">
        <v>12005704972</v>
      </c>
      <c r="BD523">
        <v>4669440000</v>
      </c>
    </row>
    <row r="524" spans="47:56" customFormat="1" x14ac:dyDescent="0.25">
      <c r="AU524">
        <v>1.8143039999999999</v>
      </c>
      <c r="AV524">
        <v>0.398123</v>
      </c>
      <c r="AW524">
        <f t="shared" si="28"/>
        <v>12.739936</v>
      </c>
      <c r="AX524">
        <f t="shared" si="27"/>
        <v>0.79624600000000001</v>
      </c>
      <c r="AZ524" t="s">
        <v>127</v>
      </c>
      <c r="BA524">
        <v>2.51179</v>
      </c>
      <c r="BB524">
        <v>0.398123</v>
      </c>
      <c r="BC524">
        <v>11728650434</v>
      </c>
      <c r="BD524">
        <v>4669440000</v>
      </c>
    </row>
    <row r="525" spans="47:56" customFormat="1" x14ac:dyDescent="0.25">
      <c r="AU525">
        <v>1.8345180000000001</v>
      </c>
      <c r="AV525">
        <v>0.39101399999999997</v>
      </c>
      <c r="AW525">
        <f t="shared" si="28"/>
        <v>12.512447999999999</v>
      </c>
      <c r="AX525">
        <f t="shared" si="27"/>
        <v>0.78202799999999995</v>
      </c>
      <c r="AZ525" t="s">
        <v>128</v>
      </c>
      <c r="BA525">
        <v>2.5574520000000001</v>
      </c>
      <c r="BB525">
        <v>0.39101399999999997</v>
      </c>
      <c r="BC525">
        <v>11941866751</v>
      </c>
      <c r="BD525">
        <v>4669440000</v>
      </c>
    </row>
    <row r="526" spans="47:56" customFormat="1" x14ac:dyDescent="0.25">
      <c r="AU526">
        <v>1.781962</v>
      </c>
      <c r="AV526">
        <v>0.39614100000000002</v>
      </c>
      <c r="AW526">
        <f t="shared" si="28"/>
        <v>12.676512000000001</v>
      </c>
      <c r="AX526">
        <f t="shared" si="27"/>
        <v>0.79228200000000004</v>
      </c>
      <c r="AZ526" t="s">
        <v>129</v>
      </c>
      <c r="BA526">
        <v>2.524356</v>
      </c>
      <c r="BB526">
        <v>0.39614100000000002</v>
      </c>
      <c r="BC526">
        <v>11787327704</v>
      </c>
      <c r="BD526">
        <v>4669440000</v>
      </c>
    </row>
    <row r="527" spans="47:56" customFormat="1" x14ac:dyDescent="0.25">
      <c r="AU527">
        <v>1.7289540000000001</v>
      </c>
      <c r="AV527">
        <v>0.41091</v>
      </c>
      <c r="AW527">
        <f t="shared" si="28"/>
        <v>13.14912</v>
      </c>
      <c r="AX527">
        <f t="shared" si="27"/>
        <v>0.82181999999999999</v>
      </c>
      <c r="AZ527" t="s">
        <v>130</v>
      </c>
      <c r="BA527">
        <v>2.433624</v>
      </c>
      <c r="BB527">
        <v>0.41091</v>
      </c>
      <c r="BC527">
        <v>11363660748</v>
      </c>
      <c r="BD527">
        <v>4669440000</v>
      </c>
    </row>
    <row r="528" spans="47:56" customFormat="1" x14ac:dyDescent="0.25">
      <c r="AU528">
        <v>1.6524970000000001</v>
      </c>
      <c r="AV528">
        <v>0.46389599999999998</v>
      </c>
      <c r="AW528">
        <f t="shared" si="28"/>
        <v>14.844671999999999</v>
      </c>
      <c r="AX528">
        <f t="shared" si="27"/>
        <v>0.92779199999999995</v>
      </c>
      <c r="AZ528" t="s">
        <v>131</v>
      </c>
      <c r="BA528">
        <v>2.1556579999999999</v>
      </c>
      <c r="BB528">
        <v>0.46389599999999998</v>
      </c>
      <c r="BC528">
        <v>10065714377</v>
      </c>
      <c r="BD528">
        <v>4669440000</v>
      </c>
    </row>
    <row r="529" spans="47:56" customFormat="1" x14ac:dyDescent="0.25">
      <c r="AV529">
        <v>0.55926100000000001</v>
      </c>
      <c r="AW529">
        <f t="shared" si="28"/>
        <v>17.896352</v>
      </c>
      <c r="AX529">
        <f t="shared" si="27"/>
        <v>1.118522</v>
      </c>
      <c r="AZ529" t="s">
        <v>132</v>
      </c>
      <c r="BA529">
        <v>1.788073</v>
      </c>
      <c r="BB529">
        <v>0.55926100000000001</v>
      </c>
      <c r="BC529">
        <v>8349298635</v>
      </c>
      <c r="BD529">
        <v>4669440000</v>
      </c>
    </row>
    <row r="530" spans="47:56" customFormat="1" x14ac:dyDescent="0.25">
      <c r="AV530">
        <v>0.61929299999999998</v>
      </c>
      <c r="AW530">
        <f t="shared" si="28"/>
        <v>19.817375999999999</v>
      </c>
      <c r="AX530">
        <f t="shared" si="27"/>
        <v>1.238586</v>
      </c>
      <c r="AZ530" t="s">
        <v>133</v>
      </c>
      <c r="BA530">
        <v>1.6147450000000001</v>
      </c>
      <c r="BB530">
        <v>0.61929299999999998</v>
      </c>
      <c r="BC530">
        <v>7539956828</v>
      </c>
      <c r="BD530">
        <v>4669440000</v>
      </c>
    </row>
    <row r="531" spans="47:56" customFormat="1" x14ac:dyDescent="0.25">
      <c r="AV531">
        <v>0.63020299999999996</v>
      </c>
      <c r="AW531">
        <f t="shared" si="28"/>
        <v>20.166495999999999</v>
      </c>
      <c r="AX531">
        <f t="shared" si="27"/>
        <v>1.2604059999999999</v>
      </c>
      <c r="AZ531" t="s">
        <v>134</v>
      </c>
      <c r="BA531">
        <v>1.5867899999999999</v>
      </c>
      <c r="BB531">
        <v>0.63020299999999996</v>
      </c>
      <c r="BC531">
        <v>7409419742</v>
      </c>
      <c r="BD531">
        <v>4669440000</v>
      </c>
    </row>
    <row r="532" spans="47:56" customFormat="1" x14ac:dyDescent="0.25">
      <c r="AU532">
        <v>0.87470800000000004</v>
      </c>
      <c r="AW532" t="str">
        <f t="shared" si="28"/>
        <v/>
      </c>
      <c r="AX532" t="str">
        <f t="shared" si="27"/>
        <v/>
      </c>
    </row>
    <row r="533" spans="47:56" customFormat="1" x14ac:dyDescent="0.25">
      <c r="AU533">
        <v>1.3921509999999999</v>
      </c>
      <c r="AW533" t="str">
        <f t="shared" si="28"/>
        <v/>
      </c>
      <c r="AX533" t="str">
        <f t="shared" si="27"/>
        <v/>
      </c>
      <c r="AZ533" t="s">
        <v>95</v>
      </c>
    </row>
    <row r="534" spans="47:56" customFormat="1" x14ac:dyDescent="0.25">
      <c r="AU534">
        <v>1.147081</v>
      </c>
      <c r="AW534" t="str">
        <f t="shared" si="28"/>
        <v/>
      </c>
      <c r="AX534" t="str">
        <f t="shared" si="27"/>
        <v/>
      </c>
    </row>
    <row r="535" spans="47:56" customFormat="1" x14ac:dyDescent="0.25">
      <c r="AU535">
        <v>1.6790890000000001</v>
      </c>
      <c r="AV535">
        <v>0.16450899999999999</v>
      </c>
      <c r="AW535">
        <f t="shared" si="28"/>
        <v>5.2642879999999996</v>
      </c>
      <c r="AX535">
        <f t="shared" si="27"/>
        <v>0.32901799999999998</v>
      </c>
      <c r="AZ535" t="s">
        <v>115</v>
      </c>
      <c r="BA535">
        <v>6.0787089999999999</v>
      </c>
      <c r="BB535">
        <v>0.16450899999999999</v>
      </c>
      <c r="BC535">
        <v>28384164627</v>
      </c>
      <c r="BD535">
        <v>4669440000</v>
      </c>
    </row>
    <row r="536" spans="47:56" customFormat="1" x14ac:dyDescent="0.25">
      <c r="AU536">
        <v>0.73328400000000005</v>
      </c>
      <c r="AV536">
        <v>0.30889899999999998</v>
      </c>
      <c r="AW536">
        <f t="shared" si="28"/>
        <v>9.8847679999999993</v>
      </c>
      <c r="AX536">
        <f t="shared" si="27"/>
        <v>0.61779799999999996</v>
      </c>
      <c r="AZ536" t="s">
        <v>116</v>
      </c>
      <c r="BA536">
        <v>3.2373080000000001</v>
      </c>
      <c r="BB536">
        <v>0.30889899999999998</v>
      </c>
      <c r="BC536">
        <v>15116415241</v>
      </c>
      <c r="BD536">
        <v>4669440000</v>
      </c>
    </row>
    <row r="537" spans="47:56" customFormat="1" x14ac:dyDescent="0.25">
      <c r="AU537">
        <v>0.78335299999999997</v>
      </c>
      <c r="AV537">
        <v>0.61788699999999996</v>
      </c>
      <c r="AW537">
        <f t="shared" si="28"/>
        <v>19.772383999999999</v>
      </c>
      <c r="AX537">
        <f t="shared" si="27"/>
        <v>1.2357739999999999</v>
      </c>
      <c r="AZ537" t="s">
        <v>117</v>
      </c>
      <c r="BA537">
        <v>1.6184179999999999</v>
      </c>
      <c r="BB537">
        <v>0.61788699999999996</v>
      </c>
      <c r="BC537">
        <v>7557106855</v>
      </c>
      <c r="BD537">
        <v>4669440000</v>
      </c>
    </row>
    <row r="538" spans="47:56" customFormat="1" x14ac:dyDescent="0.25">
      <c r="AU538">
        <v>0.76893100000000003</v>
      </c>
      <c r="AV538">
        <v>0.61835399999999996</v>
      </c>
      <c r="AW538">
        <f t="shared" si="28"/>
        <v>19.787327999999999</v>
      </c>
      <c r="AX538">
        <f t="shared" si="27"/>
        <v>1.2367079999999999</v>
      </c>
      <c r="AZ538" t="s">
        <v>118</v>
      </c>
      <c r="BA538">
        <v>1.6171960000000001</v>
      </c>
      <c r="BB538">
        <v>0.61835399999999996</v>
      </c>
      <c r="BC538">
        <v>7551397382</v>
      </c>
      <c r="BD538">
        <v>4669440000</v>
      </c>
    </row>
    <row r="539" spans="47:56" customFormat="1" x14ac:dyDescent="0.25">
      <c r="AU539">
        <v>1.106703</v>
      </c>
      <c r="AV539">
        <v>0.61472499999999997</v>
      </c>
      <c r="AW539">
        <f t="shared" si="28"/>
        <v>19.671199999999999</v>
      </c>
      <c r="AX539">
        <f t="shared" si="27"/>
        <v>1.2294499999999999</v>
      </c>
      <c r="AZ539" t="s">
        <v>119</v>
      </c>
      <c r="BA539">
        <v>1.6267419999999999</v>
      </c>
      <c r="BB539">
        <v>0.61472499999999997</v>
      </c>
      <c r="BC539">
        <v>7595975835</v>
      </c>
      <c r="BD539">
        <v>4669440000</v>
      </c>
    </row>
    <row r="540" spans="47:56" customFormat="1" x14ac:dyDescent="0.25">
      <c r="AU540">
        <v>1.135607</v>
      </c>
      <c r="AV540">
        <v>0.63397099999999995</v>
      </c>
      <c r="AW540">
        <f t="shared" si="28"/>
        <v>20.287071999999998</v>
      </c>
      <c r="AX540">
        <f t="shared" si="27"/>
        <v>1.2679419999999999</v>
      </c>
      <c r="AZ540" t="s">
        <v>120</v>
      </c>
      <c r="BA540">
        <v>1.5773600000000001</v>
      </c>
      <c r="BB540">
        <v>0.63397099999999995</v>
      </c>
      <c r="BC540">
        <v>7365388823</v>
      </c>
      <c r="BD540">
        <v>4669440000</v>
      </c>
    </row>
    <row r="541" spans="47:56" customFormat="1" x14ac:dyDescent="0.25">
      <c r="AU541">
        <v>1.80674</v>
      </c>
      <c r="AV541">
        <v>0.64129999999999998</v>
      </c>
      <c r="AW541">
        <f t="shared" si="28"/>
        <v>20.521599999999999</v>
      </c>
      <c r="AX541">
        <f t="shared" si="27"/>
        <v>1.2826</v>
      </c>
      <c r="AZ541" t="s">
        <v>121</v>
      </c>
      <c r="BA541">
        <v>1.5593319999999999</v>
      </c>
      <c r="BB541">
        <v>0.64129999999999998</v>
      </c>
      <c r="BC541">
        <v>7281208587</v>
      </c>
      <c r="BD541">
        <v>4669440000</v>
      </c>
    </row>
    <row r="542" spans="47:56" customFormat="1" x14ac:dyDescent="0.25">
      <c r="AU542">
        <v>1.848943</v>
      </c>
      <c r="AV542">
        <v>0.65990700000000002</v>
      </c>
      <c r="AW542">
        <f t="shared" si="28"/>
        <v>21.117024000000001</v>
      </c>
      <c r="AX542">
        <f t="shared" si="27"/>
        <v>1.319814</v>
      </c>
      <c r="AZ542" t="s">
        <v>122</v>
      </c>
      <c r="BA542">
        <v>1.5153650000000001</v>
      </c>
      <c r="BB542">
        <v>0.65990700000000002</v>
      </c>
      <c r="BC542">
        <v>7075904230</v>
      </c>
      <c r="BD542">
        <v>4669440000</v>
      </c>
    </row>
    <row r="543" spans="47:56" customFormat="1" x14ac:dyDescent="0.25">
      <c r="AU543">
        <v>1.7441869999999999</v>
      </c>
      <c r="AV543">
        <v>0.66310599999999997</v>
      </c>
      <c r="AW543">
        <f t="shared" si="28"/>
        <v>21.219391999999999</v>
      </c>
      <c r="AX543">
        <f t="shared" si="27"/>
        <v>1.3262119999999999</v>
      </c>
      <c r="AZ543" t="s">
        <v>123</v>
      </c>
      <c r="BA543">
        <v>1.5080549999999999</v>
      </c>
      <c r="BB543">
        <v>0.66310599999999997</v>
      </c>
      <c r="BC543">
        <v>7041770778</v>
      </c>
      <c r="BD543">
        <v>4669440000</v>
      </c>
    </row>
    <row r="544" spans="47:56" customFormat="1" x14ac:dyDescent="0.25">
      <c r="AU544">
        <v>1.404398</v>
      </c>
      <c r="AV544">
        <v>0.62064799999999998</v>
      </c>
      <c r="AW544">
        <f t="shared" si="28"/>
        <v>19.860735999999999</v>
      </c>
      <c r="AX544">
        <f t="shared" si="27"/>
        <v>1.241296</v>
      </c>
      <c r="AZ544" t="s">
        <v>124</v>
      </c>
      <c r="BA544">
        <v>1.6112200000000001</v>
      </c>
      <c r="BB544">
        <v>0.62064799999999998</v>
      </c>
      <c r="BC544">
        <v>7523495472</v>
      </c>
      <c r="BD544">
        <v>4669440000</v>
      </c>
    </row>
    <row r="545" spans="47:56" customFormat="1" x14ac:dyDescent="0.25">
      <c r="AU545">
        <v>1.172372</v>
      </c>
      <c r="AV545">
        <v>0.62083299999999997</v>
      </c>
      <c r="AW545">
        <f t="shared" si="28"/>
        <v>19.866655999999999</v>
      </c>
      <c r="AX545">
        <f t="shared" si="27"/>
        <v>1.2416659999999999</v>
      </c>
      <c r="AZ545" t="s">
        <v>125</v>
      </c>
      <c r="BA545">
        <v>1.6107389999999999</v>
      </c>
      <c r="BB545">
        <v>0.62083299999999997</v>
      </c>
      <c r="BC545">
        <v>7521248877</v>
      </c>
      <c r="BD545">
        <v>4669440000</v>
      </c>
    </row>
    <row r="546" spans="47:56" customFormat="1" x14ac:dyDescent="0.25">
      <c r="AU546">
        <v>2.0923189999999998</v>
      </c>
      <c r="AV546">
        <v>0.625973</v>
      </c>
      <c r="AW546">
        <f t="shared" si="28"/>
        <v>20.031136</v>
      </c>
      <c r="AX546">
        <f t="shared" si="27"/>
        <v>1.251946</v>
      </c>
      <c r="AZ546" t="s">
        <v>126</v>
      </c>
      <c r="BA546">
        <v>1.597512</v>
      </c>
      <c r="BB546">
        <v>0.625973</v>
      </c>
      <c r="BC546">
        <v>7459487653</v>
      </c>
      <c r="BD546">
        <v>4669440000</v>
      </c>
    </row>
    <row r="547" spans="47:56" customFormat="1" x14ac:dyDescent="0.25">
      <c r="AU547">
        <v>2.1289120000000001</v>
      </c>
      <c r="AV547">
        <v>0.63558099999999995</v>
      </c>
      <c r="AW547">
        <f t="shared" si="28"/>
        <v>20.338591999999998</v>
      </c>
      <c r="AX547">
        <f t="shared" si="27"/>
        <v>1.2711619999999999</v>
      </c>
      <c r="AZ547" t="s">
        <v>127</v>
      </c>
      <c r="BA547">
        <v>1.5733630000000001</v>
      </c>
      <c r="BB547">
        <v>0.63558099999999995</v>
      </c>
      <c r="BC547">
        <v>7346723447</v>
      </c>
      <c r="BD547">
        <v>4669440000</v>
      </c>
    </row>
    <row r="548" spans="47:56" customFormat="1" x14ac:dyDescent="0.25">
      <c r="AU548">
        <v>2.1307019999999999</v>
      </c>
      <c r="AV548">
        <v>0.63301399999999997</v>
      </c>
      <c r="AW548">
        <f t="shared" si="28"/>
        <v>20.256447999999999</v>
      </c>
      <c r="AX548">
        <f t="shared" si="27"/>
        <v>1.2660279999999999</v>
      </c>
      <c r="AZ548" t="s">
        <v>128</v>
      </c>
      <c r="BA548">
        <v>1.579744</v>
      </c>
      <c r="BB548">
        <v>0.63301399999999997</v>
      </c>
      <c r="BC548">
        <v>7376521830</v>
      </c>
      <c r="BD548">
        <v>4669440000</v>
      </c>
    </row>
    <row r="549" spans="47:56" customFormat="1" x14ac:dyDescent="0.25">
      <c r="AU549">
        <v>2.209419</v>
      </c>
      <c r="AV549">
        <v>0.62928399999999995</v>
      </c>
      <c r="AW549">
        <f t="shared" si="28"/>
        <v>20.137087999999999</v>
      </c>
      <c r="AX549">
        <f t="shared" si="27"/>
        <v>1.2585679999999999</v>
      </c>
      <c r="AZ549" t="s">
        <v>129</v>
      </c>
      <c r="BA549">
        <v>1.5891059999999999</v>
      </c>
      <c r="BB549">
        <v>0.62928399999999995</v>
      </c>
      <c r="BC549">
        <v>7420237252</v>
      </c>
      <c r="BD549">
        <v>4669440000</v>
      </c>
    </row>
    <row r="550" spans="47:56" customFormat="1" x14ac:dyDescent="0.25">
      <c r="AU550">
        <v>2.0968580000000001</v>
      </c>
      <c r="AV550">
        <v>0.62744900000000003</v>
      </c>
      <c r="AW550">
        <f t="shared" si="28"/>
        <v>20.078368000000001</v>
      </c>
      <c r="AX550">
        <f t="shared" si="27"/>
        <v>1.2548980000000001</v>
      </c>
      <c r="AZ550" t="s">
        <v>130</v>
      </c>
      <c r="BA550">
        <v>1.593756</v>
      </c>
      <c r="BB550">
        <v>0.62744900000000003</v>
      </c>
      <c r="BC550">
        <v>7441948990</v>
      </c>
      <c r="BD550">
        <v>4669440000</v>
      </c>
    </row>
    <row r="551" spans="47:56" customFormat="1" x14ac:dyDescent="0.25">
      <c r="AU551">
        <v>2.0463369999999999</v>
      </c>
      <c r="AV551">
        <v>0.62482300000000002</v>
      </c>
      <c r="AW551">
        <f t="shared" si="28"/>
        <v>19.994336000000001</v>
      </c>
      <c r="AX551">
        <f t="shared" si="27"/>
        <v>1.249646</v>
      </c>
      <c r="AZ551" t="s">
        <v>131</v>
      </c>
      <c r="BA551">
        <v>1.600454</v>
      </c>
      <c r="BB551">
        <v>0.62482300000000002</v>
      </c>
      <c r="BC551">
        <v>7473222081</v>
      </c>
      <c r="BD551">
        <v>4669440000</v>
      </c>
    </row>
    <row r="552" spans="47:56" customFormat="1" x14ac:dyDescent="0.25">
      <c r="AV552">
        <v>0.62517699999999998</v>
      </c>
      <c r="AW552">
        <f t="shared" si="28"/>
        <v>20.005663999999999</v>
      </c>
      <c r="AX552">
        <f t="shared" si="27"/>
        <v>1.250354</v>
      </c>
      <c r="AZ552" t="s">
        <v>132</v>
      </c>
      <c r="BA552">
        <v>1.5995470000000001</v>
      </c>
      <c r="BB552">
        <v>0.62517699999999998</v>
      </c>
      <c r="BC552">
        <v>7468989660</v>
      </c>
      <c r="BD552">
        <v>4669440000</v>
      </c>
    </row>
    <row r="553" spans="47:56" customFormat="1" x14ac:dyDescent="0.25">
      <c r="AV553">
        <v>0.62414899999999995</v>
      </c>
      <c r="AW553">
        <f t="shared" si="28"/>
        <v>19.972767999999999</v>
      </c>
      <c r="AX553">
        <f t="shared" si="27"/>
        <v>1.2482979999999999</v>
      </c>
      <c r="AZ553" t="s">
        <v>133</v>
      </c>
      <c r="BA553">
        <v>1.6021810000000001</v>
      </c>
      <c r="BB553">
        <v>0.62414899999999995</v>
      </c>
      <c r="BC553">
        <v>7481289719</v>
      </c>
      <c r="BD553">
        <v>4669440000</v>
      </c>
    </row>
    <row r="554" spans="47:56" customFormat="1" x14ac:dyDescent="0.25">
      <c r="AV554">
        <v>0.61298699999999995</v>
      </c>
      <c r="AW554">
        <f t="shared" si="28"/>
        <v>19.615583999999998</v>
      </c>
      <c r="AX554">
        <f t="shared" si="27"/>
        <v>1.2259739999999999</v>
      </c>
      <c r="AZ554" t="s">
        <v>134</v>
      </c>
      <c r="BA554">
        <v>1.6313569999999999</v>
      </c>
      <c r="BB554">
        <v>0.61298699999999995</v>
      </c>
      <c r="BC554">
        <v>7617521884</v>
      </c>
      <c r="BD554">
        <v>4669440000</v>
      </c>
    </row>
    <row r="555" spans="47:56" customFormat="1" x14ac:dyDescent="0.25">
      <c r="AW555" t="str">
        <f t="shared" si="28"/>
        <v/>
      </c>
      <c r="AX555" t="str">
        <f t="shared" si="27"/>
        <v/>
      </c>
    </row>
    <row r="556" spans="47:56" customFormat="1" x14ac:dyDescent="0.25">
      <c r="AW556" t="str">
        <f>IF(AV556&lt;&gt;"",16/8*AV556*16,"")</f>
        <v/>
      </c>
      <c r="AX556" t="str">
        <f t="shared" si="27"/>
        <v/>
      </c>
      <c r="AZ556" t="s">
        <v>96</v>
      </c>
    </row>
    <row r="557" spans="47:56" customFormat="1" x14ac:dyDescent="0.25">
      <c r="AU557">
        <v>0.169076</v>
      </c>
      <c r="AW557" t="str">
        <f t="shared" ref="AW557:AW582" si="29">IF(AV557&lt;&gt;"",16/8*AV557*16,"")</f>
        <v/>
      </c>
      <c r="AX557" t="str">
        <f t="shared" si="27"/>
        <v/>
      </c>
    </row>
    <row r="558" spans="47:56" customFormat="1" x14ac:dyDescent="0.25">
      <c r="AU558">
        <v>0.168824</v>
      </c>
      <c r="AV558">
        <v>0.16701099999999999</v>
      </c>
      <c r="AW558">
        <f t="shared" si="29"/>
        <v>5.3443519999999998</v>
      </c>
      <c r="AX558">
        <f t="shared" si="27"/>
        <v>0.33402199999999999</v>
      </c>
      <c r="AZ558" t="s">
        <v>115</v>
      </c>
      <c r="BA558">
        <v>5.9876469999999999</v>
      </c>
      <c r="BB558">
        <v>0.16701099999999999</v>
      </c>
      <c r="BC558">
        <v>27958960408</v>
      </c>
      <c r="BD558">
        <v>4669440000</v>
      </c>
    </row>
    <row r="559" spans="47:56" customFormat="1" x14ac:dyDescent="0.25">
      <c r="AU559">
        <v>0.170543</v>
      </c>
      <c r="AV559">
        <v>0.30801800000000001</v>
      </c>
      <c r="AW559">
        <f t="shared" si="29"/>
        <v>9.8565760000000004</v>
      </c>
      <c r="AX559">
        <f t="shared" si="27"/>
        <v>0.61603600000000003</v>
      </c>
      <c r="AZ559" t="s">
        <v>116</v>
      </c>
      <c r="BA559">
        <v>3.2465630000000001</v>
      </c>
      <c r="BB559">
        <v>0.30801800000000001</v>
      </c>
      <c r="BC559">
        <v>15159632624</v>
      </c>
      <c r="BD559">
        <v>4669440000</v>
      </c>
    </row>
    <row r="560" spans="47:56" customFormat="1" x14ac:dyDescent="0.25">
      <c r="AU560">
        <v>0.170603</v>
      </c>
      <c r="AV560">
        <v>0.62079499999999999</v>
      </c>
      <c r="AW560">
        <f t="shared" si="29"/>
        <v>19.86544</v>
      </c>
      <c r="AX560">
        <f t="shared" si="27"/>
        <v>1.24159</v>
      </c>
      <c r="AZ560" t="s">
        <v>117</v>
      </c>
      <c r="BA560">
        <v>1.610838</v>
      </c>
      <c r="BB560">
        <v>0.62079499999999999</v>
      </c>
      <c r="BC560">
        <v>7521711258</v>
      </c>
      <c r="BD560">
        <v>4669440000</v>
      </c>
    </row>
    <row r="561" spans="47:56" customFormat="1" x14ac:dyDescent="0.25">
      <c r="AU561">
        <v>0.16962099999999999</v>
      </c>
      <c r="AV561">
        <v>0.62103299999999995</v>
      </c>
      <c r="AW561">
        <f t="shared" si="29"/>
        <v>19.873055999999998</v>
      </c>
      <c r="AX561">
        <f t="shared" si="27"/>
        <v>1.2420659999999999</v>
      </c>
      <c r="AZ561" t="s">
        <v>118</v>
      </c>
      <c r="BA561">
        <v>1.61022</v>
      </c>
      <c r="BB561">
        <v>0.62103299999999995</v>
      </c>
      <c r="BC561">
        <v>7518825863</v>
      </c>
      <c r="BD561">
        <v>4669440000</v>
      </c>
    </row>
    <row r="562" spans="47:56" customFormat="1" x14ac:dyDescent="0.25">
      <c r="AU562">
        <v>0.17080400000000001</v>
      </c>
      <c r="AV562">
        <v>0.639073</v>
      </c>
      <c r="AW562">
        <f t="shared" si="29"/>
        <v>20.450336</v>
      </c>
      <c r="AX562">
        <f t="shared" si="27"/>
        <v>1.278146</v>
      </c>
      <c r="AZ562" t="s">
        <v>119</v>
      </c>
      <c r="BA562">
        <v>1.564767</v>
      </c>
      <c r="BB562">
        <v>0.639073</v>
      </c>
      <c r="BC562">
        <v>7306585944</v>
      </c>
      <c r="BD562">
        <v>4669440000</v>
      </c>
    </row>
    <row r="563" spans="47:56" customFormat="1" x14ac:dyDescent="0.25">
      <c r="AU563">
        <v>0.17020199999999999</v>
      </c>
      <c r="AV563">
        <v>0.63891900000000001</v>
      </c>
      <c r="AW563">
        <f t="shared" si="29"/>
        <v>20.445408</v>
      </c>
      <c r="AX563">
        <f t="shared" si="27"/>
        <v>1.277838</v>
      </c>
      <c r="AZ563" t="s">
        <v>120</v>
      </c>
      <c r="BA563">
        <v>1.565143</v>
      </c>
      <c r="BB563">
        <v>0.63891900000000001</v>
      </c>
      <c r="BC563">
        <v>7308342372</v>
      </c>
      <c r="BD563">
        <v>4669440000</v>
      </c>
    </row>
    <row r="564" spans="47:56" customFormat="1" x14ac:dyDescent="0.25">
      <c r="AU564">
        <v>0.17174</v>
      </c>
      <c r="AV564">
        <v>0.63286500000000001</v>
      </c>
      <c r="AW564">
        <f t="shared" si="29"/>
        <v>20.25168</v>
      </c>
      <c r="AX564">
        <f t="shared" si="27"/>
        <v>1.26573</v>
      </c>
      <c r="AZ564" t="s">
        <v>121</v>
      </c>
      <c r="BA564">
        <v>1.580117</v>
      </c>
      <c r="BB564">
        <v>0.63286500000000001</v>
      </c>
      <c r="BC564">
        <v>7378259979</v>
      </c>
      <c r="BD564">
        <v>4669440000</v>
      </c>
    </row>
    <row r="565" spans="47:56" customFormat="1" x14ac:dyDescent="0.25">
      <c r="AU565">
        <v>0.17202999999999999</v>
      </c>
      <c r="AV565">
        <v>0.66999500000000001</v>
      </c>
      <c r="AW565">
        <f t="shared" si="29"/>
        <v>21.43984</v>
      </c>
      <c r="AX565">
        <f t="shared" si="27"/>
        <v>1.33999</v>
      </c>
      <c r="AZ565" t="s">
        <v>122</v>
      </c>
      <c r="BA565">
        <v>1.4925489999999999</v>
      </c>
      <c r="BB565">
        <v>0.66999500000000001</v>
      </c>
      <c r="BC565">
        <v>6969366235</v>
      </c>
      <c r="BD565">
        <v>4669440000</v>
      </c>
    </row>
    <row r="566" spans="47:56" customFormat="1" x14ac:dyDescent="0.25">
      <c r="AU566">
        <v>0.17180200000000001</v>
      </c>
      <c r="AV566">
        <v>0.68289699999999998</v>
      </c>
      <c r="AW566">
        <f t="shared" si="29"/>
        <v>21.852703999999999</v>
      </c>
      <c r="AX566">
        <f t="shared" si="27"/>
        <v>1.365794</v>
      </c>
      <c r="AZ566" t="s">
        <v>123</v>
      </c>
      <c r="BA566">
        <v>1.46435</v>
      </c>
      <c r="BB566">
        <v>0.68289699999999998</v>
      </c>
      <c r="BC566">
        <v>6837692246</v>
      </c>
      <c r="BD566">
        <v>4669440000</v>
      </c>
    </row>
    <row r="567" spans="47:56" customFormat="1" x14ac:dyDescent="0.25">
      <c r="AU567">
        <v>0.17143</v>
      </c>
      <c r="AV567">
        <v>0.62837699999999996</v>
      </c>
      <c r="AW567">
        <f t="shared" si="29"/>
        <v>20.108063999999999</v>
      </c>
      <c r="AX567">
        <f t="shared" si="27"/>
        <v>1.2567539999999999</v>
      </c>
      <c r="AZ567" t="s">
        <v>124</v>
      </c>
      <c r="BA567">
        <v>1.591402</v>
      </c>
      <c r="BB567">
        <v>0.62837699999999996</v>
      </c>
      <c r="BC567">
        <v>7430954012</v>
      </c>
      <c r="BD567">
        <v>4669440000</v>
      </c>
    </row>
    <row r="568" spans="47:56" customFormat="1" x14ac:dyDescent="0.25">
      <c r="AU568">
        <v>0.17133200000000001</v>
      </c>
      <c r="AV568">
        <v>0.62396399999999996</v>
      </c>
      <c r="AW568">
        <f t="shared" si="29"/>
        <v>19.966847999999999</v>
      </c>
      <c r="AX568">
        <f t="shared" si="27"/>
        <v>1.2479279999999999</v>
      </c>
      <c r="AZ568" t="s">
        <v>125</v>
      </c>
      <c r="BA568">
        <v>1.6026560000000001</v>
      </c>
      <c r="BB568">
        <v>0.62396399999999996</v>
      </c>
      <c r="BC568">
        <v>7483507870</v>
      </c>
      <c r="BD568">
        <v>4669440000</v>
      </c>
    </row>
    <row r="569" spans="47:56" customFormat="1" x14ac:dyDescent="0.25">
      <c r="AU569">
        <v>0.16813500000000001</v>
      </c>
      <c r="AV569">
        <v>0.62287999999999999</v>
      </c>
      <c r="AW569">
        <f t="shared" si="29"/>
        <v>19.93216</v>
      </c>
      <c r="AX569">
        <f t="shared" si="27"/>
        <v>1.24576</v>
      </c>
      <c r="AZ569" t="s">
        <v>126</v>
      </c>
      <c r="BA569">
        <v>1.605445</v>
      </c>
      <c r="BB569">
        <v>0.62287999999999999</v>
      </c>
      <c r="BC569">
        <v>7496527141</v>
      </c>
      <c r="BD569">
        <v>4669440000</v>
      </c>
    </row>
    <row r="570" spans="47:56" customFormat="1" x14ac:dyDescent="0.25">
      <c r="AU570">
        <v>0.17169699999999999</v>
      </c>
      <c r="AV570">
        <v>0.62829199999999996</v>
      </c>
      <c r="AW570">
        <f t="shared" si="29"/>
        <v>20.105343999999999</v>
      </c>
      <c r="AX570">
        <f t="shared" ref="AX570:AX582" si="30">IF(AV570&lt;&gt;"",16/8*AV570,"")</f>
        <v>1.2565839999999999</v>
      </c>
      <c r="AZ570" t="s">
        <v>127</v>
      </c>
      <c r="BA570">
        <v>1.5916170000000001</v>
      </c>
      <c r="BB570">
        <v>0.62829199999999996</v>
      </c>
      <c r="BC570">
        <v>7431961223</v>
      </c>
      <c r="BD570">
        <v>4669440000</v>
      </c>
    </row>
    <row r="571" spans="47:56" customFormat="1" x14ac:dyDescent="0.25">
      <c r="AU571">
        <v>0.168486</v>
      </c>
      <c r="AV571">
        <v>0.62262799999999996</v>
      </c>
      <c r="AW571">
        <f t="shared" si="29"/>
        <v>19.924095999999999</v>
      </c>
      <c r="AX571">
        <f t="shared" si="30"/>
        <v>1.2452559999999999</v>
      </c>
      <c r="AZ571" t="s">
        <v>128</v>
      </c>
      <c r="BA571">
        <v>1.606096</v>
      </c>
      <c r="BB571">
        <v>0.62262799999999996</v>
      </c>
      <c r="BC571">
        <v>7499570594</v>
      </c>
      <c r="BD571">
        <v>4669440000</v>
      </c>
    </row>
    <row r="572" spans="47:56" customFormat="1" x14ac:dyDescent="0.25">
      <c r="AU572">
        <v>0.170594</v>
      </c>
      <c r="AV572">
        <v>0.62601799999999996</v>
      </c>
      <c r="AW572">
        <f t="shared" si="29"/>
        <v>20.032575999999999</v>
      </c>
      <c r="AX572">
        <f t="shared" si="30"/>
        <v>1.2520359999999999</v>
      </c>
      <c r="AZ572" t="s">
        <v>129</v>
      </c>
      <c r="BA572">
        <v>1.597399</v>
      </c>
      <c r="BB572">
        <v>0.62601799999999996</v>
      </c>
      <c r="BC572">
        <v>7458957824</v>
      </c>
      <c r="BD572">
        <v>4669440000</v>
      </c>
    </row>
    <row r="573" spans="47:56" customFormat="1" x14ac:dyDescent="0.25">
      <c r="AU573">
        <v>0.171513</v>
      </c>
      <c r="AV573">
        <v>0.628637</v>
      </c>
      <c r="AW573">
        <f t="shared" si="29"/>
        <v>20.116384</v>
      </c>
      <c r="AX573">
        <f t="shared" si="30"/>
        <v>1.257274</v>
      </c>
      <c r="AZ573" t="s">
        <v>130</v>
      </c>
      <c r="BA573">
        <v>1.5907420000000001</v>
      </c>
      <c r="BB573">
        <v>0.628637</v>
      </c>
      <c r="BC573">
        <v>7427875282</v>
      </c>
      <c r="BD573">
        <v>4669440000</v>
      </c>
    </row>
    <row r="574" spans="47:56" customFormat="1" x14ac:dyDescent="0.25">
      <c r="AU574">
        <v>0.170515</v>
      </c>
      <c r="AV574">
        <v>0.62762099999999998</v>
      </c>
      <c r="AW574">
        <f t="shared" si="29"/>
        <v>20.083872</v>
      </c>
      <c r="AX574">
        <f t="shared" si="30"/>
        <v>1.255242</v>
      </c>
      <c r="AZ574" t="s">
        <v>131</v>
      </c>
      <c r="BA574">
        <v>1.593318</v>
      </c>
      <c r="BB574">
        <v>0.62762099999999998</v>
      </c>
      <c r="BC574">
        <v>7439901382</v>
      </c>
      <c r="BD574">
        <v>4669440000</v>
      </c>
    </row>
    <row r="575" spans="47:56" customFormat="1" x14ac:dyDescent="0.25">
      <c r="AU575">
        <v>0.17176900000000001</v>
      </c>
      <c r="AV575">
        <v>0.63337299999999996</v>
      </c>
      <c r="AW575">
        <f t="shared" si="29"/>
        <v>20.267935999999999</v>
      </c>
      <c r="AX575">
        <f t="shared" si="30"/>
        <v>1.2667459999999999</v>
      </c>
      <c r="AZ575" t="s">
        <v>132</v>
      </c>
      <c r="BA575">
        <v>1.5788469999999999</v>
      </c>
      <c r="BB575">
        <v>0.63337299999999996</v>
      </c>
      <c r="BC575">
        <v>7372332981</v>
      </c>
      <c r="BD575">
        <v>4669440000</v>
      </c>
    </row>
    <row r="576" spans="47:56" customFormat="1" x14ac:dyDescent="0.25">
      <c r="AU576">
        <v>0.17110400000000001</v>
      </c>
      <c r="AV576">
        <v>0.63087800000000005</v>
      </c>
      <c r="AW576">
        <f t="shared" si="29"/>
        <v>20.188096000000002</v>
      </c>
      <c r="AX576">
        <f t="shared" si="30"/>
        <v>1.2617560000000001</v>
      </c>
      <c r="AZ576" t="s">
        <v>133</v>
      </c>
      <c r="BA576">
        <v>1.5850930000000001</v>
      </c>
      <c r="BB576">
        <v>0.63087800000000005</v>
      </c>
      <c r="BC576">
        <v>7401494780</v>
      </c>
      <c r="BD576">
        <v>4669440000</v>
      </c>
    </row>
    <row r="577" spans="47:56" customFormat="1" x14ac:dyDescent="0.25">
      <c r="AV577">
        <v>0.62123499999999998</v>
      </c>
      <c r="AW577">
        <f t="shared" si="29"/>
        <v>19.879519999999999</v>
      </c>
      <c r="AX577">
        <f t="shared" si="30"/>
        <v>1.24247</v>
      </c>
      <c r="AZ577" t="s">
        <v>134</v>
      </c>
      <c r="BA577">
        <v>1.6096980000000001</v>
      </c>
      <c r="BB577">
        <v>0.62123499999999998</v>
      </c>
      <c r="BC577">
        <v>7516386114</v>
      </c>
      <c r="BD577">
        <v>4669440000</v>
      </c>
    </row>
    <row r="578" spans="47:56" customFormat="1" x14ac:dyDescent="0.25">
      <c r="AW578" t="str">
        <f t="shared" si="29"/>
        <v/>
      </c>
      <c r="AX578" t="str">
        <f t="shared" si="30"/>
        <v/>
      </c>
    </row>
    <row r="579" spans="47:56" customFormat="1" x14ac:dyDescent="0.25">
      <c r="AW579" t="str">
        <f t="shared" si="29"/>
        <v/>
      </c>
      <c r="AX579" t="str">
        <f t="shared" si="30"/>
        <v/>
      </c>
      <c r="AZ579" t="s">
        <v>101</v>
      </c>
    </row>
    <row r="580" spans="47:56" customFormat="1" x14ac:dyDescent="0.25">
      <c r="AU580">
        <v>0.16017300000000001</v>
      </c>
      <c r="AW580" t="str">
        <f t="shared" si="29"/>
        <v/>
      </c>
      <c r="AX580" t="str">
        <f t="shared" si="30"/>
        <v/>
      </c>
    </row>
    <row r="581" spans="47:56" customFormat="1" x14ac:dyDescent="0.25">
      <c r="AU581">
        <v>0.158413</v>
      </c>
      <c r="AW581" t="str">
        <f t="shared" si="29"/>
        <v/>
      </c>
      <c r="AX581" t="str">
        <f t="shared" si="30"/>
        <v/>
      </c>
      <c r="AZ581" t="s">
        <v>94</v>
      </c>
    </row>
    <row r="582" spans="47:56" customFormat="1" x14ac:dyDescent="0.25">
      <c r="AU582">
        <v>0.16159999999999999</v>
      </c>
      <c r="AW582" t="str">
        <f t="shared" si="29"/>
        <v/>
      </c>
      <c r="AX582" t="str">
        <f t="shared" si="30"/>
        <v/>
      </c>
    </row>
    <row r="583" spans="47:56" customFormat="1" x14ac:dyDescent="0.25">
      <c r="AU583">
        <v>0.15653700000000001</v>
      </c>
      <c r="AV583">
        <v>3.3411999999999997E-2</v>
      </c>
      <c r="AW583">
        <f>IF(AV583&lt;&gt;"",AV583*16,"")</f>
        <v>0.53459199999999996</v>
      </c>
      <c r="AX583">
        <f>IF(AV583&lt;&gt;"",AV583,"")</f>
        <v>3.3411999999999997E-2</v>
      </c>
      <c r="AZ583" t="s">
        <v>115</v>
      </c>
      <c r="BA583">
        <v>29.929264</v>
      </c>
      <c r="BB583">
        <v>3.3411999999999997E-2</v>
      </c>
      <c r="BC583">
        <v>209629350695</v>
      </c>
      <c r="BD583">
        <v>7004160000</v>
      </c>
    </row>
    <row r="584" spans="47:56" customFormat="1" x14ac:dyDescent="0.25">
      <c r="AU584">
        <v>0.16037599999999999</v>
      </c>
      <c r="AV584">
        <v>3.3760999999999999E-2</v>
      </c>
      <c r="AW584">
        <f t="shared" ref="AW584:AW647" si="31">IF(AV584&lt;&gt;"",AV584*16,"")</f>
        <v>0.54017599999999999</v>
      </c>
      <c r="AX584">
        <f t="shared" ref="AX584:AX647" si="32">IF(AV584&lt;&gt;"",AV584,"")</f>
        <v>3.3760999999999999E-2</v>
      </c>
      <c r="AZ584" t="s">
        <v>116</v>
      </c>
      <c r="BA584">
        <v>29.619681</v>
      </c>
      <c r="BB584">
        <v>3.3760999999999999E-2</v>
      </c>
      <c r="BC584">
        <v>207460985598</v>
      </c>
      <c r="BD584">
        <v>7004160000</v>
      </c>
    </row>
    <row r="585" spans="47:56" customFormat="1" x14ac:dyDescent="0.25">
      <c r="AU585">
        <v>0.16159999999999999</v>
      </c>
      <c r="AV585">
        <v>3.4449E-2</v>
      </c>
      <c r="AW585">
        <f t="shared" si="31"/>
        <v>0.55118400000000001</v>
      </c>
      <c r="AX585">
        <f t="shared" si="32"/>
        <v>3.4449E-2</v>
      </c>
      <c r="AZ585" t="s">
        <v>117</v>
      </c>
      <c r="BA585">
        <v>29.028441999999998</v>
      </c>
      <c r="BB585">
        <v>3.4449E-2</v>
      </c>
      <c r="BC585">
        <v>203319854608</v>
      </c>
      <c r="BD585">
        <v>7004160000</v>
      </c>
    </row>
    <row r="586" spans="47:56" customFormat="1" x14ac:dyDescent="0.25">
      <c r="AU586">
        <v>0.16114200000000001</v>
      </c>
      <c r="AV586">
        <v>3.4428E-2</v>
      </c>
      <c r="AW586">
        <f t="shared" si="31"/>
        <v>0.550848</v>
      </c>
      <c r="AX586">
        <f t="shared" si="32"/>
        <v>3.4428E-2</v>
      </c>
      <c r="AZ586" t="s">
        <v>118</v>
      </c>
      <c r="BA586">
        <v>29.046313000000001</v>
      </c>
      <c r="BB586">
        <v>3.4428E-2</v>
      </c>
      <c r="BC586">
        <v>203445026891</v>
      </c>
      <c r="BD586">
        <v>7004160000</v>
      </c>
    </row>
    <row r="587" spans="47:56" customFormat="1" x14ac:dyDescent="0.25">
      <c r="AU587">
        <v>0.161519</v>
      </c>
      <c r="AV587">
        <v>3.4320000000000003E-2</v>
      </c>
      <c r="AW587">
        <f t="shared" si="31"/>
        <v>0.54912000000000005</v>
      </c>
      <c r="AX587">
        <f t="shared" si="32"/>
        <v>3.4320000000000003E-2</v>
      </c>
      <c r="AZ587" t="s">
        <v>119</v>
      </c>
      <c r="BA587">
        <v>29.137536000000001</v>
      </c>
      <c r="BB587">
        <v>3.4320000000000003E-2</v>
      </c>
      <c r="BC587">
        <v>204083960827</v>
      </c>
      <c r="BD587">
        <v>7004160000</v>
      </c>
    </row>
    <row r="588" spans="47:56" customFormat="1" x14ac:dyDescent="0.25">
      <c r="AU588">
        <v>0.16128799999999999</v>
      </c>
      <c r="AV588">
        <v>3.4415000000000001E-2</v>
      </c>
      <c r="AW588">
        <f t="shared" si="31"/>
        <v>0.55064000000000002</v>
      </c>
      <c r="AX588">
        <f t="shared" si="32"/>
        <v>3.4415000000000001E-2</v>
      </c>
      <c r="AZ588" t="s">
        <v>120</v>
      </c>
      <c r="BA588">
        <v>29.057230000000001</v>
      </c>
      <c r="BB588">
        <v>3.4415000000000001E-2</v>
      </c>
      <c r="BC588">
        <v>203521489890</v>
      </c>
      <c r="BD588">
        <v>7004160000</v>
      </c>
    </row>
    <row r="589" spans="47:56" customFormat="1" x14ac:dyDescent="0.25">
      <c r="AU589">
        <v>0.156247</v>
      </c>
      <c r="AV589">
        <v>3.4479000000000003E-2</v>
      </c>
      <c r="AW589">
        <f t="shared" si="31"/>
        <v>0.55166400000000004</v>
      </c>
      <c r="AX589">
        <f t="shared" si="32"/>
        <v>3.4479000000000003E-2</v>
      </c>
      <c r="AZ589" t="s">
        <v>121</v>
      </c>
      <c r="BA589">
        <v>29.002846999999999</v>
      </c>
      <c r="BB589">
        <v>3.4479000000000003E-2</v>
      </c>
      <c r="BC589">
        <v>203140583504</v>
      </c>
      <c r="BD589">
        <v>7004160000</v>
      </c>
    </row>
    <row r="590" spans="47:56" customFormat="1" x14ac:dyDescent="0.25">
      <c r="AU590">
        <v>0.15662100000000001</v>
      </c>
      <c r="AV590">
        <v>3.4504E-2</v>
      </c>
      <c r="AW590">
        <f t="shared" si="31"/>
        <v>0.552064</v>
      </c>
      <c r="AX590">
        <f t="shared" si="32"/>
        <v>3.4504E-2</v>
      </c>
      <c r="AZ590" t="s">
        <v>122</v>
      </c>
      <c r="BA590">
        <v>28.982126999999998</v>
      </c>
      <c r="BB590">
        <v>3.4504E-2</v>
      </c>
      <c r="BC590">
        <v>202995452377</v>
      </c>
      <c r="BD590">
        <v>7004160000</v>
      </c>
    </row>
    <row r="591" spans="47:56" customFormat="1" x14ac:dyDescent="0.25">
      <c r="AU591">
        <v>0.156529</v>
      </c>
      <c r="AV591">
        <v>3.4526000000000001E-2</v>
      </c>
      <c r="AW591">
        <f t="shared" si="31"/>
        <v>0.55241600000000002</v>
      </c>
      <c r="AX591">
        <f t="shared" si="32"/>
        <v>3.4526000000000001E-2</v>
      </c>
      <c r="AZ591" t="s">
        <v>123</v>
      </c>
      <c r="BA591">
        <v>28.963591000000001</v>
      </c>
      <c r="BB591">
        <v>3.4526000000000001E-2</v>
      </c>
      <c r="BC591">
        <v>202865622312</v>
      </c>
      <c r="BD591">
        <v>7004160000</v>
      </c>
    </row>
    <row r="592" spans="47:56" customFormat="1" x14ac:dyDescent="0.25">
      <c r="AU592">
        <v>0.15750500000000001</v>
      </c>
      <c r="AV592">
        <v>3.4467999999999999E-2</v>
      </c>
      <c r="AW592">
        <f t="shared" si="31"/>
        <v>0.55148799999999998</v>
      </c>
      <c r="AX592">
        <f t="shared" si="32"/>
        <v>3.4467999999999999E-2</v>
      </c>
      <c r="AZ592" t="s">
        <v>124</v>
      </c>
      <c r="BA592">
        <v>29.012478000000002</v>
      </c>
      <c r="BB592">
        <v>3.4467999999999999E-2</v>
      </c>
      <c r="BC592">
        <v>203208035760</v>
      </c>
      <c r="BD592">
        <v>7004160000</v>
      </c>
    </row>
    <row r="593" spans="47:56" customFormat="1" x14ac:dyDescent="0.25">
      <c r="AU593">
        <v>0.16183600000000001</v>
      </c>
      <c r="AV593">
        <v>3.4492000000000002E-2</v>
      </c>
      <c r="AW593">
        <f t="shared" si="31"/>
        <v>0.55187200000000003</v>
      </c>
      <c r="AX593">
        <f t="shared" si="32"/>
        <v>3.4492000000000002E-2</v>
      </c>
      <c r="AZ593" t="s">
        <v>125</v>
      </c>
      <c r="BA593">
        <v>28.992502999999999</v>
      </c>
      <c r="BB593">
        <v>3.4492000000000002E-2</v>
      </c>
      <c r="BC593">
        <v>203068131592</v>
      </c>
      <c r="BD593">
        <v>7004160000</v>
      </c>
    </row>
    <row r="594" spans="47:56" customFormat="1" x14ac:dyDescent="0.25">
      <c r="AU594">
        <v>0.15790199999999999</v>
      </c>
      <c r="AV594">
        <v>3.4481999999999999E-2</v>
      </c>
      <c r="AW594">
        <f t="shared" si="31"/>
        <v>0.55171199999999998</v>
      </c>
      <c r="AX594">
        <f t="shared" si="32"/>
        <v>3.4481999999999999E-2</v>
      </c>
      <c r="AZ594" t="s">
        <v>126</v>
      </c>
      <c r="BA594">
        <v>29.000522</v>
      </c>
      <c r="BB594">
        <v>3.4481999999999999E-2</v>
      </c>
      <c r="BC594">
        <v>203124299211</v>
      </c>
      <c r="BD594">
        <v>7004160000</v>
      </c>
    </row>
    <row r="595" spans="47:56" customFormat="1" x14ac:dyDescent="0.25">
      <c r="AU595">
        <v>0.15935199999999999</v>
      </c>
      <c r="AV595">
        <v>3.4495999999999999E-2</v>
      </c>
      <c r="AW595">
        <f t="shared" si="31"/>
        <v>0.55193599999999998</v>
      </c>
      <c r="AX595">
        <f t="shared" si="32"/>
        <v>3.4495999999999999E-2</v>
      </c>
      <c r="AZ595" t="s">
        <v>127</v>
      </c>
      <c r="BA595">
        <v>28.988907999999999</v>
      </c>
      <c r="BB595">
        <v>3.4495999999999999E-2</v>
      </c>
      <c r="BC595">
        <v>203042949862</v>
      </c>
      <c r="BD595">
        <v>7004160000</v>
      </c>
    </row>
    <row r="596" spans="47:56" customFormat="1" x14ac:dyDescent="0.25">
      <c r="AU596">
        <v>0.156584</v>
      </c>
      <c r="AV596">
        <v>3.4487999999999998E-2</v>
      </c>
      <c r="AW596">
        <f t="shared" si="31"/>
        <v>0.55180799999999997</v>
      </c>
      <c r="AX596">
        <f t="shared" si="32"/>
        <v>3.4487999999999998E-2</v>
      </c>
      <c r="AZ596" t="s">
        <v>128</v>
      </c>
      <c r="BA596">
        <v>28.995331</v>
      </c>
      <c r="BB596">
        <v>3.4487999999999998E-2</v>
      </c>
      <c r="BC596">
        <v>203087934959</v>
      </c>
      <c r="BD596">
        <v>7004160000</v>
      </c>
    </row>
    <row r="597" spans="47:56" customFormat="1" x14ac:dyDescent="0.25">
      <c r="AU597">
        <v>0.159002</v>
      </c>
      <c r="AV597">
        <v>3.4419999999999999E-2</v>
      </c>
      <c r="AW597">
        <f t="shared" si="31"/>
        <v>0.55071999999999999</v>
      </c>
      <c r="AX597">
        <f t="shared" si="32"/>
        <v>3.4419999999999999E-2</v>
      </c>
      <c r="AZ597" t="s">
        <v>129</v>
      </c>
      <c r="BA597">
        <v>29.053041</v>
      </c>
      <c r="BB597">
        <v>3.4419999999999999E-2</v>
      </c>
      <c r="BC597">
        <v>203492148050</v>
      </c>
      <c r="BD597">
        <v>7004160000</v>
      </c>
    </row>
    <row r="598" spans="47:56" customFormat="1" x14ac:dyDescent="0.25">
      <c r="AU598">
        <v>0.15663299999999999</v>
      </c>
      <c r="AV598">
        <v>3.4419999999999999E-2</v>
      </c>
      <c r="AW598">
        <f t="shared" si="31"/>
        <v>0.55071999999999999</v>
      </c>
      <c r="AX598">
        <f t="shared" si="32"/>
        <v>3.4419999999999999E-2</v>
      </c>
      <c r="AZ598" t="s">
        <v>130</v>
      </c>
      <c r="BA598">
        <v>29.052838999999999</v>
      </c>
      <c r="BB598">
        <v>3.4419999999999999E-2</v>
      </c>
      <c r="BC598">
        <v>203490735556</v>
      </c>
      <c r="BD598">
        <v>7004160000</v>
      </c>
    </row>
    <row r="599" spans="47:56" customFormat="1" x14ac:dyDescent="0.25">
      <c r="AU599">
        <v>0.15646599999999999</v>
      </c>
      <c r="AV599">
        <v>3.4483E-2</v>
      </c>
      <c r="AW599">
        <f t="shared" si="31"/>
        <v>0.551728</v>
      </c>
      <c r="AX599">
        <f t="shared" si="32"/>
        <v>3.4483E-2</v>
      </c>
      <c r="AZ599" t="s">
        <v>131</v>
      </c>
      <c r="BA599">
        <v>28.999604999999999</v>
      </c>
      <c r="BB599">
        <v>3.4483E-2</v>
      </c>
      <c r="BC599">
        <v>203117876046</v>
      </c>
      <c r="BD599">
        <v>7004160000</v>
      </c>
    </row>
    <row r="600" spans="47:56" customFormat="1" x14ac:dyDescent="0.25">
      <c r="AV600">
        <v>3.4458999999999997E-2</v>
      </c>
      <c r="AW600">
        <f t="shared" si="31"/>
        <v>0.55134399999999995</v>
      </c>
      <c r="AX600">
        <f t="shared" si="32"/>
        <v>3.4458999999999997E-2</v>
      </c>
      <c r="AZ600" t="s">
        <v>132</v>
      </c>
      <c r="BA600">
        <v>29.020244999999999</v>
      </c>
      <c r="BB600">
        <v>3.4458999999999997E-2</v>
      </c>
      <c r="BC600">
        <v>203262437748</v>
      </c>
      <c r="BD600">
        <v>7004160000</v>
      </c>
    </row>
    <row r="601" spans="47:56" customFormat="1" x14ac:dyDescent="0.25">
      <c r="AV601">
        <v>3.4464000000000002E-2</v>
      </c>
      <c r="AW601">
        <f t="shared" si="31"/>
        <v>0.55142400000000003</v>
      </c>
      <c r="AX601">
        <f t="shared" si="32"/>
        <v>3.4464000000000002E-2</v>
      </c>
      <c r="AZ601" t="s">
        <v>133</v>
      </c>
      <c r="BA601">
        <v>29.015521</v>
      </c>
      <c r="BB601">
        <v>3.4464000000000002E-2</v>
      </c>
      <c r="BC601">
        <v>203229349134</v>
      </c>
      <c r="BD601">
        <v>7004160000</v>
      </c>
    </row>
    <row r="602" spans="47:56" customFormat="1" x14ac:dyDescent="0.25">
      <c r="AV602">
        <v>3.4436000000000001E-2</v>
      </c>
      <c r="AW602">
        <f t="shared" si="31"/>
        <v>0.55097600000000002</v>
      </c>
      <c r="AX602">
        <f t="shared" si="32"/>
        <v>3.4436000000000001E-2</v>
      </c>
      <c r="AZ602" t="s">
        <v>134</v>
      </c>
      <c r="BA602">
        <v>29.039237</v>
      </c>
      <c r="BB602">
        <v>3.4436000000000001E-2</v>
      </c>
      <c r="BC602">
        <v>203395462763</v>
      </c>
      <c r="BD602">
        <v>7004160000</v>
      </c>
    </row>
    <row r="603" spans="47:56" customFormat="1" x14ac:dyDescent="0.25">
      <c r="AU603">
        <v>0.15842100000000001</v>
      </c>
      <c r="AW603" t="str">
        <f t="shared" si="31"/>
        <v/>
      </c>
      <c r="AX603" t="str">
        <f t="shared" si="32"/>
        <v/>
      </c>
    </row>
    <row r="604" spans="47:56" customFormat="1" x14ac:dyDescent="0.25">
      <c r="AU604">
        <v>0.15578600000000001</v>
      </c>
      <c r="AW604" t="str">
        <f t="shared" si="31"/>
        <v/>
      </c>
      <c r="AX604" t="str">
        <f t="shared" si="32"/>
        <v/>
      </c>
      <c r="AZ604" t="s">
        <v>95</v>
      </c>
    </row>
    <row r="605" spans="47:56" customFormat="1" x14ac:dyDescent="0.25">
      <c r="AU605">
        <v>0.159661</v>
      </c>
      <c r="AW605" t="str">
        <f t="shared" si="31"/>
        <v/>
      </c>
      <c r="AX605" t="str">
        <f t="shared" si="32"/>
        <v/>
      </c>
    </row>
    <row r="606" spans="47:56" customFormat="1" x14ac:dyDescent="0.25">
      <c r="AU606">
        <v>0.156694</v>
      </c>
      <c r="AV606">
        <v>3.2457E-2</v>
      </c>
      <c r="AW606">
        <f t="shared" si="31"/>
        <v>0.519312</v>
      </c>
      <c r="AX606">
        <f t="shared" si="32"/>
        <v>3.2457E-2</v>
      </c>
      <c r="AZ606" t="s">
        <v>115</v>
      </c>
      <c r="BA606">
        <v>30.809697</v>
      </c>
      <c r="BB606">
        <v>3.2457E-2</v>
      </c>
      <c r="BC606">
        <v>215796048760</v>
      </c>
      <c r="BD606">
        <v>7004160000</v>
      </c>
    </row>
    <row r="607" spans="47:56" customFormat="1" x14ac:dyDescent="0.25">
      <c r="AU607">
        <v>0.159138</v>
      </c>
      <c r="AV607">
        <v>3.3799999999999997E-2</v>
      </c>
      <c r="AW607">
        <f t="shared" si="31"/>
        <v>0.54079999999999995</v>
      </c>
      <c r="AX607">
        <f t="shared" si="32"/>
        <v>3.3799999999999997E-2</v>
      </c>
      <c r="AZ607" t="s">
        <v>116</v>
      </c>
      <c r="BA607">
        <v>29.585812000000001</v>
      </c>
      <c r="BB607">
        <v>3.3799999999999997E-2</v>
      </c>
      <c r="BC607">
        <v>207223764387</v>
      </c>
      <c r="BD607">
        <v>7004160000</v>
      </c>
    </row>
    <row r="608" spans="47:56" customFormat="1" x14ac:dyDescent="0.25">
      <c r="AU608">
        <v>0.161526</v>
      </c>
      <c r="AV608">
        <v>3.4445999999999997E-2</v>
      </c>
      <c r="AW608">
        <f t="shared" si="31"/>
        <v>0.55113599999999996</v>
      </c>
      <c r="AX608">
        <f t="shared" si="32"/>
        <v>3.4445999999999997E-2</v>
      </c>
      <c r="AZ608" t="s">
        <v>117</v>
      </c>
      <c r="BA608">
        <v>29.030850000000001</v>
      </c>
      <c r="BB608">
        <v>3.4445999999999997E-2</v>
      </c>
      <c r="BC608">
        <v>203336715845</v>
      </c>
      <c r="BD608">
        <v>7004160000</v>
      </c>
    </row>
    <row r="609" spans="47:56" customFormat="1" x14ac:dyDescent="0.25">
      <c r="AU609">
        <v>0.161355</v>
      </c>
      <c r="AV609">
        <v>3.4477000000000001E-2</v>
      </c>
      <c r="AW609">
        <f t="shared" si="31"/>
        <v>0.55163200000000001</v>
      </c>
      <c r="AX609">
        <f t="shared" si="32"/>
        <v>3.4477000000000001E-2</v>
      </c>
      <c r="AZ609" t="s">
        <v>118</v>
      </c>
      <c r="BA609">
        <v>29.004477999999999</v>
      </c>
      <c r="BB609">
        <v>3.4477000000000001E-2</v>
      </c>
      <c r="BC609">
        <v>203152001634</v>
      </c>
      <c r="BD609">
        <v>7004160000</v>
      </c>
    </row>
    <row r="610" spans="47:56" customFormat="1" x14ac:dyDescent="0.25">
      <c r="AU610">
        <v>0.15990799999999999</v>
      </c>
      <c r="AV610">
        <v>3.4486000000000003E-2</v>
      </c>
      <c r="AW610">
        <f t="shared" si="31"/>
        <v>0.55177600000000004</v>
      </c>
      <c r="AX610">
        <f t="shared" si="32"/>
        <v>3.4486000000000003E-2</v>
      </c>
      <c r="AZ610" t="s">
        <v>119</v>
      </c>
      <c r="BA610">
        <v>28.996880999999998</v>
      </c>
      <c r="BB610">
        <v>3.4486000000000003E-2</v>
      </c>
      <c r="BC610">
        <v>203098790909</v>
      </c>
      <c r="BD610">
        <v>7004160000</v>
      </c>
    </row>
    <row r="611" spans="47:56" customFormat="1" x14ac:dyDescent="0.25">
      <c r="AU611">
        <v>0.15976499999999999</v>
      </c>
      <c r="AV611">
        <v>3.4509999999999999E-2</v>
      </c>
      <c r="AW611">
        <f t="shared" si="31"/>
        <v>0.55215999999999998</v>
      </c>
      <c r="AX611">
        <f t="shared" si="32"/>
        <v>3.4509999999999999E-2</v>
      </c>
      <c r="AZ611" t="s">
        <v>120</v>
      </c>
      <c r="BA611">
        <v>28.977256000000001</v>
      </c>
      <c r="BB611">
        <v>3.4509999999999999E-2</v>
      </c>
      <c r="BC611">
        <v>202961339501</v>
      </c>
      <c r="BD611">
        <v>7004160000</v>
      </c>
    </row>
    <row r="612" spans="47:56" customFormat="1" x14ac:dyDescent="0.25">
      <c r="AU612">
        <v>0.156889</v>
      </c>
      <c r="AV612">
        <v>3.4465000000000003E-2</v>
      </c>
      <c r="AW612">
        <f t="shared" si="31"/>
        <v>0.55144000000000004</v>
      </c>
      <c r="AX612">
        <f t="shared" si="32"/>
        <v>3.4465000000000003E-2</v>
      </c>
      <c r="AZ612" t="s">
        <v>121</v>
      </c>
      <c r="BA612">
        <v>29.015260000000001</v>
      </c>
      <c r="BB612">
        <v>3.4465000000000003E-2</v>
      </c>
      <c r="BC612">
        <v>203227523714</v>
      </c>
      <c r="BD612">
        <v>7004160000</v>
      </c>
    </row>
    <row r="613" spans="47:56" customFormat="1" x14ac:dyDescent="0.25">
      <c r="AU613">
        <v>0.15703</v>
      </c>
      <c r="AV613">
        <v>3.4474999999999999E-2</v>
      </c>
      <c r="AW613">
        <f t="shared" si="31"/>
        <v>0.55159999999999998</v>
      </c>
      <c r="AX613">
        <f t="shared" si="32"/>
        <v>3.4474999999999999E-2</v>
      </c>
      <c r="AZ613" t="s">
        <v>122</v>
      </c>
      <c r="BA613">
        <v>29.006791</v>
      </c>
      <c r="BB613">
        <v>3.4474999999999999E-2</v>
      </c>
      <c r="BC613">
        <v>203168202471</v>
      </c>
      <c r="BD613">
        <v>7004160000</v>
      </c>
    </row>
    <row r="614" spans="47:56" customFormat="1" x14ac:dyDescent="0.25">
      <c r="AU614">
        <v>0.15678600000000001</v>
      </c>
      <c r="AV614">
        <v>3.4486999999999997E-2</v>
      </c>
      <c r="AW614">
        <f t="shared" si="31"/>
        <v>0.55179199999999995</v>
      </c>
      <c r="AX614">
        <f t="shared" si="32"/>
        <v>3.4486999999999997E-2</v>
      </c>
      <c r="AZ614" t="s">
        <v>123</v>
      </c>
      <c r="BA614">
        <v>28.996265000000001</v>
      </c>
      <c r="BB614">
        <v>3.4486999999999997E-2</v>
      </c>
      <c r="BC614">
        <v>203094478906</v>
      </c>
      <c r="BD614">
        <v>7004160000</v>
      </c>
    </row>
    <row r="615" spans="47:56" customFormat="1" x14ac:dyDescent="0.25">
      <c r="AU615">
        <v>0.157414</v>
      </c>
      <c r="AV615">
        <v>3.4456000000000001E-2</v>
      </c>
      <c r="AW615">
        <f t="shared" si="31"/>
        <v>0.55129600000000001</v>
      </c>
      <c r="AX615">
        <f t="shared" si="32"/>
        <v>3.4456000000000001E-2</v>
      </c>
      <c r="AZ615" t="s">
        <v>124</v>
      </c>
      <c r="BA615">
        <v>29.022214000000002</v>
      </c>
      <c r="BB615">
        <v>3.4456000000000001E-2</v>
      </c>
      <c r="BC615">
        <v>203276227810</v>
      </c>
      <c r="BD615">
        <v>7004160000</v>
      </c>
    </row>
    <row r="616" spans="47:56" customFormat="1" x14ac:dyDescent="0.25">
      <c r="AU616">
        <v>0.15971099999999999</v>
      </c>
      <c r="AV616">
        <v>3.4476E-2</v>
      </c>
      <c r="AW616">
        <f t="shared" si="31"/>
        <v>0.551616</v>
      </c>
      <c r="AX616">
        <f t="shared" si="32"/>
        <v>3.4476E-2</v>
      </c>
      <c r="AZ616" t="s">
        <v>125</v>
      </c>
      <c r="BA616">
        <v>29.005275000000001</v>
      </c>
      <c r="BB616">
        <v>3.4476E-2</v>
      </c>
      <c r="BC616">
        <v>203157585834</v>
      </c>
      <c r="BD616">
        <v>7004160000</v>
      </c>
    </row>
    <row r="617" spans="47:56" customFormat="1" x14ac:dyDescent="0.25">
      <c r="AU617">
        <v>0.157668</v>
      </c>
      <c r="AV617">
        <v>3.4452000000000003E-2</v>
      </c>
      <c r="AW617">
        <f t="shared" si="31"/>
        <v>0.55123200000000006</v>
      </c>
      <c r="AX617">
        <f t="shared" si="32"/>
        <v>3.4452000000000003E-2</v>
      </c>
      <c r="AZ617" t="s">
        <v>126</v>
      </c>
      <c r="BA617">
        <v>29.025780999999998</v>
      </c>
      <c r="BB617">
        <v>3.4452000000000003E-2</v>
      </c>
      <c r="BC617">
        <v>203301213996</v>
      </c>
      <c r="BD617">
        <v>7004160000</v>
      </c>
    </row>
    <row r="618" spans="47:56" customFormat="1" x14ac:dyDescent="0.25">
      <c r="AU618">
        <v>0.15961700000000001</v>
      </c>
      <c r="AV618">
        <v>3.4458000000000003E-2</v>
      </c>
      <c r="AW618">
        <f t="shared" si="31"/>
        <v>0.55132800000000004</v>
      </c>
      <c r="AX618">
        <f t="shared" si="32"/>
        <v>3.4458000000000003E-2</v>
      </c>
      <c r="AZ618" t="s">
        <v>127</v>
      </c>
      <c r="BA618">
        <v>29.020847</v>
      </c>
      <c r="BB618">
        <v>3.4458000000000003E-2</v>
      </c>
      <c r="BC618">
        <v>203266653819</v>
      </c>
      <c r="BD618">
        <v>7004160000</v>
      </c>
    </row>
    <row r="619" spans="47:56" customFormat="1" x14ac:dyDescent="0.25">
      <c r="AU619">
        <v>0.15714</v>
      </c>
      <c r="AV619">
        <v>3.4460999999999999E-2</v>
      </c>
      <c r="AW619">
        <f t="shared" si="31"/>
        <v>0.55137599999999998</v>
      </c>
      <c r="AX619">
        <f t="shared" si="32"/>
        <v>3.4460999999999999E-2</v>
      </c>
      <c r="AZ619" t="s">
        <v>128</v>
      </c>
      <c r="BA619">
        <v>29.018462</v>
      </c>
      <c r="BB619">
        <v>3.4460999999999999E-2</v>
      </c>
      <c r="BC619">
        <v>203249951894</v>
      </c>
      <c r="BD619">
        <v>7004160000</v>
      </c>
    </row>
    <row r="620" spans="47:56" customFormat="1" x14ac:dyDescent="0.25">
      <c r="AU620">
        <v>0.158525</v>
      </c>
      <c r="AV620">
        <v>3.4483E-2</v>
      </c>
      <c r="AW620">
        <f t="shared" si="31"/>
        <v>0.551728</v>
      </c>
      <c r="AX620">
        <f t="shared" si="32"/>
        <v>3.4483E-2</v>
      </c>
      <c r="AZ620" t="s">
        <v>129</v>
      </c>
      <c r="BA620">
        <v>28.999942000000001</v>
      </c>
      <c r="BB620">
        <v>3.4483E-2</v>
      </c>
      <c r="BC620">
        <v>203120235187</v>
      </c>
      <c r="BD620">
        <v>7004160000</v>
      </c>
    </row>
    <row r="621" spans="47:56" customFormat="1" x14ac:dyDescent="0.25">
      <c r="AU621">
        <v>0.15668099999999999</v>
      </c>
      <c r="AV621">
        <v>3.4492000000000002E-2</v>
      </c>
      <c r="AW621">
        <f t="shared" si="31"/>
        <v>0.55187200000000003</v>
      </c>
      <c r="AX621">
        <f t="shared" si="32"/>
        <v>3.4492000000000002E-2</v>
      </c>
      <c r="AZ621" t="s">
        <v>130</v>
      </c>
      <c r="BA621">
        <v>28.992380000000001</v>
      </c>
      <c r="BB621">
        <v>3.4492000000000002E-2</v>
      </c>
      <c r="BC621">
        <v>203067271563</v>
      </c>
      <c r="BD621">
        <v>7004160000</v>
      </c>
    </row>
    <row r="622" spans="47:56" customFormat="1" x14ac:dyDescent="0.25">
      <c r="AU622">
        <v>0.15632699999999999</v>
      </c>
      <c r="AV622">
        <v>3.4505000000000001E-2</v>
      </c>
      <c r="AW622">
        <f t="shared" si="31"/>
        <v>0.55208000000000002</v>
      </c>
      <c r="AX622">
        <f t="shared" si="32"/>
        <v>3.4505000000000001E-2</v>
      </c>
      <c r="AZ622" t="s">
        <v>131</v>
      </c>
      <c r="BA622">
        <v>28.981670999999999</v>
      </c>
      <c r="BB622">
        <v>3.4505000000000001E-2</v>
      </c>
      <c r="BC622">
        <v>202992258720</v>
      </c>
      <c r="BD622">
        <v>7004160000</v>
      </c>
    </row>
    <row r="623" spans="47:56" customFormat="1" x14ac:dyDescent="0.25">
      <c r="AV623">
        <v>3.4471000000000002E-2</v>
      </c>
      <c r="AW623">
        <f t="shared" si="31"/>
        <v>0.55153600000000003</v>
      </c>
      <c r="AX623">
        <f t="shared" si="32"/>
        <v>3.4471000000000002E-2</v>
      </c>
      <c r="AZ623" t="s">
        <v>132</v>
      </c>
      <c r="BA623">
        <v>29.009737000000001</v>
      </c>
      <c r="BB623">
        <v>3.4471000000000002E-2</v>
      </c>
      <c r="BC623">
        <v>203188841524</v>
      </c>
      <c r="BD623">
        <v>7004160000</v>
      </c>
    </row>
    <row r="624" spans="47:56" customFormat="1" x14ac:dyDescent="0.25">
      <c r="AV624">
        <v>3.4477000000000001E-2</v>
      </c>
      <c r="AW624">
        <f t="shared" si="31"/>
        <v>0.55163200000000001</v>
      </c>
      <c r="AX624">
        <f t="shared" si="32"/>
        <v>3.4477000000000001E-2</v>
      </c>
      <c r="AZ624" t="s">
        <v>133</v>
      </c>
      <c r="BA624">
        <v>29.005144000000001</v>
      </c>
      <c r="BB624">
        <v>3.4477000000000001E-2</v>
      </c>
      <c r="BC624">
        <v>203156666748</v>
      </c>
      <c r="BD624">
        <v>7004160000</v>
      </c>
    </row>
    <row r="625" spans="47:56" customFormat="1" x14ac:dyDescent="0.25">
      <c r="AV625">
        <v>3.4443000000000001E-2</v>
      </c>
      <c r="AW625">
        <f t="shared" si="31"/>
        <v>0.55108800000000002</v>
      </c>
      <c r="AX625">
        <f t="shared" si="32"/>
        <v>3.4443000000000001E-2</v>
      </c>
      <c r="AZ625" t="s">
        <v>134</v>
      </c>
      <c r="BA625">
        <v>29.033507</v>
      </c>
      <c r="BB625">
        <v>3.4443000000000001E-2</v>
      </c>
      <c r="BC625">
        <v>203355327846</v>
      </c>
      <c r="BD625">
        <v>7004160000</v>
      </c>
    </row>
    <row r="626" spans="47:56" customFormat="1" x14ac:dyDescent="0.25">
      <c r="AW626" t="str">
        <f t="shared" si="31"/>
        <v/>
      </c>
      <c r="AX626" t="str">
        <f t="shared" si="32"/>
        <v/>
      </c>
    </row>
    <row r="627" spans="47:56" customFormat="1" x14ac:dyDescent="0.25">
      <c r="AW627" t="str">
        <f t="shared" si="31"/>
        <v/>
      </c>
      <c r="AX627" t="str">
        <f t="shared" si="32"/>
        <v/>
      </c>
      <c r="AZ627" t="s">
        <v>96</v>
      </c>
    </row>
    <row r="628" spans="47:56" customFormat="1" x14ac:dyDescent="0.25">
      <c r="AU628">
        <v>1.9742090000000001</v>
      </c>
      <c r="AW628" t="str">
        <f t="shared" si="31"/>
        <v/>
      </c>
      <c r="AX628" t="str">
        <f t="shared" si="32"/>
        <v/>
      </c>
    </row>
    <row r="629" spans="47:56" customFormat="1" x14ac:dyDescent="0.25">
      <c r="AU629">
        <v>2.1680480000000002</v>
      </c>
      <c r="AV629">
        <v>3.2444000000000001E-2</v>
      </c>
      <c r="AW629">
        <f t="shared" si="31"/>
        <v>0.51910400000000001</v>
      </c>
      <c r="AX629">
        <f t="shared" si="32"/>
        <v>3.2444000000000001E-2</v>
      </c>
      <c r="AZ629" t="s">
        <v>115</v>
      </c>
      <c r="BA629">
        <v>30.822652000000001</v>
      </c>
      <c r="BB629">
        <v>3.2444000000000001E-2</v>
      </c>
      <c r="BC629">
        <v>215886786155</v>
      </c>
      <c r="BD629">
        <v>7004160000</v>
      </c>
    </row>
    <row r="630" spans="47:56" customFormat="1" x14ac:dyDescent="0.25">
      <c r="AU630">
        <v>2.0806650000000002</v>
      </c>
      <c r="AV630">
        <v>3.3780999999999999E-2</v>
      </c>
      <c r="AW630">
        <f t="shared" si="31"/>
        <v>0.54049599999999998</v>
      </c>
      <c r="AX630">
        <f t="shared" si="32"/>
        <v>3.3780999999999999E-2</v>
      </c>
      <c r="AZ630" t="s">
        <v>116</v>
      </c>
      <c r="BA630">
        <v>29.602281000000001</v>
      </c>
      <c r="BB630">
        <v>3.3780999999999999E-2</v>
      </c>
      <c r="BC630">
        <v>207339110054</v>
      </c>
      <c r="BD630">
        <v>7004160000</v>
      </c>
    </row>
    <row r="631" spans="47:56" customFormat="1" x14ac:dyDescent="0.25">
      <c r="AU631">
        <v>2.8446989999999999</v>
      </c>
      <c r="AV631">
        <v>3.4396999999999997E-2</v>
      </c>
      <c r="AW631">
        <f t="shared" si="31"/>
        <v>0.55035199999999995</v>
      </c>
      <c r="AX631">
        <f t="shared" si="32"/>
        <v>3.4396999999999997E-2</v>
      </c>
      <c r="AZ631" t="s">
        <v>117</v>
      </c>
      <c r="BA631">
        <v>29.072265999999999</v>
      </c>
      <c r="BB631">
        <v>3.4396999999999997E-2</v>
      </c>
      <c r="BC631">
        <v>203626804018</v>
      </c>
      <c r="BD631">
        <v>7004160000</v>
      </c>
    </row>
    <row r="632" spans="47:56" customFormat="1" x14ac:dyDescent="0.25">
      <c r="AU632">
        <v>2.0105729999999999</v>
      </c>
      <c r="AV632">
        <v>3.4338E-2</v>
      </c>
      <c r="AW632">
        <f t="shared" si="31"/>
        <v>0.54940800000000001</v>
      </c>
      <c r="AX632">
        <f t="shared" si="32"/>
        <v>3.4338E-2</v>
      </c>
      <c r="AZ632" t="s">
        <v>118</v>
      </c>
      <c r="BA632">
        <v>29.121866000000001</v>
      </c>
      <c r="BB632">
        <v>3.4338E-2</v>
      </c>
      <c r="BC632">
        <v>203974211671</v>
      </c>
      <c r="BD632">
        <v>7004160000</v>
      </c>
    </row>
    <row r="633" spans="47:56" customFormat="1" x14ac:dyDescent="0.25">
      <c r="AU633">
        <v>2.025185</v>
      </c>
      <c r="AV633">
        <v>3.4291000000000002E-2</v>
      </c>
      <c r="AW633">
        <f t="shared" si="31"/>
        <v>0.54865600000000003</v>
      </c>
      <c r="AX633">
        <f t="shared" si="32"/>
        <v>3.4291000000000002E-2</v>
      </c>
      <c r="AZ633" t="s">
        <v>119</v>
      </c>
      <c r="BA633">
        <v>29.161856</v>
      </c>
      <c r="BB633">
        <v>3.4291000000000002E-2</v>
      </c>
      <c r="BC633">
        <v>204254305686</v>
      </c>
      <c r="BD633">
        <v>7004160000</v>
      </c>
    </row>
    <row r="634" spans="47:56" customFormat="1" x14ac:dyDescent="0.25">
      <c r="AU634">
        <v>2.0133619999999999</v>
      </c>
      <c r="AV634">
        <v>3.4372E-2</v>
      </c>
      <c r="AW634">
        <f t="shared" si="31"/>
        <v>0.549952</v>
      </c>
      <c r="AX634">
        <f t="shared" si="32"/>
        <v>3.4372E-2</v>
      </c>
      <c r="AZ634" t="s">
        <v>120</v>
      </c>
      <c r="BA634">
        <v>29.093734999999999</v>
      </c>
      <c r="BB634">
        <v>3.4372E-2</v>
      </c>
      <c r="BC634">
        <v>203777176204</v>
      </c>
      <c r="BD634">
        <v>7004160000</v>
      </c>
    </row>
    <row r="635" spans="47:56" customFormat="1" x14ac:dyDescent="0.25">
      <c r="AU635">
        <v>2.2696339999999999</v>
      </c>
      <c r="AV635">
        <v>3.44E-2</v>
      </c>
      <c r="AW635">
        <f t="shared" si="31"/>
        <v>0.5504</v>
      </c>
      <c r="AX635">
        <f t="shared" si="32"/>
        <v>3.44E-2</v>
      </c>
      <c r="AZ635" t="s">
        <v>121</v>
      </c>
      <c r="BA635">
        <v>29.069424000000001</v>
      </c>
      <c r="BB635">
        <v>3.44E-2</v>
      </c>
      <c r="BC635">
        <v>203606898079</v>
      </c>
      <c r="BD635">
        <v>7004160000</v>
      </c>
    </row>
    <row r="636" spans="47:56" customFormat="1" x14ac:dyDescent="0.25">
      <c r="AU636">
        <v>2.2628119999999998</v>
      </c>
      <c r="AV636">
        <v>3.4486999999999997E-2</v>
      </c>
      <c r="AW636">
        <f t="shared" si="31"/>
        <v>0.55179199999999995</v>
      </c>
      <c r="AX636">
        <f t="shared" si="32"/>
        <v>3.4486999999999997E-2</v>
      </c>
      <c r="AZ636" t="s">
        <v>122</v>
      </c>
      <c r="BA636">
        <v>28.996532999999999</v>
      </c>
      <c r="BB636">
        <v>3.4486999999999997E-2</v>
      </c>
      <c r="BC636">
        <v>203096355351</v>
      </c>
      <c r="BD636">
        <v>7004160000</v>
      </c>
    </row>
    <row r="637" spans="47:56" customFormat="1" x14ac:dyDescent="0.25">
      <c r="AU637">
        <v>3.5557729999999999</v>
      </c>
      <c r="AV637">
        <v>3.4450000000000001E-2</v>
      </c>
      <c r="AW637">
        <f t="shared" si="31"/>
        <v>0.55120000000000002</v>
      </c>
      <c r="AX637">
        <f t="shared" si="32"/>
        <v>3.4450000000000001E-2</v>
      </c>
      <c r="AZ637" t="s">
        <v>123</v>
      </c>
      <c r="BA637">
        <v>29.027329999999999</v>
      </c>
      <c r="BB637">
        <v>3.4450000000000001E-2</v>
      </c>
      <c r="BC637">
        <v>203312064114</v>
      </c>
      <c r="BD637">
        <v>7004160000</v>
      </c>
    </row>
    <row r="638" spans="47:56" customFormat="1" x14ac:dyDescent="0.25">
      <c r="AU638">
        <v>3.3627720000000001</v>
      </c>
      <c r="AV638">
        <v>3.4437000000000002E-2</v>
      </c>
      <c r="AW638">
        <f t="shared" si="31"/>
        <v>0.55099200000000004</v>
      </c>
      <c r="AX638">
        <f t="shared" si="32"/>
        <v>3.4437000000000002E-2</v>
      </c>
      <c r="AZ638" t="s">
        <v>124</v>
      </c>
      <c r="BA638">
        <v>29.038587</v>
      </c>
      <c r="BB638">
        <v>3.4437000000000002E-2</v>
      </c>
      <c r="BC638">
        <v>203390907072</v>
      </c>
      <c r="BD638">
        <v>7004160000</v>
      </c>
    </row>
    <row r="639" spans="47:56" customFormat="1" x14ac:dyDescent="0.25">
      <c r="AU639">
        <v>3.5563389999999999</v>
      </c>
      <c r="AV639">
        <v>3.4291000000000002E-2</v>
      </c>
      <c r="AW639">
        <f t="shared" si="31"/>
        <v>0.54865600000000003</v>
      </c>
      <c r="AX639">
        <f t="shared" si="32"/>
        <v>3.4291000000000002E-2</v>
      </c>
      <c r="AZ639" t="s">
        <v>125</v>
      </c>
      <c r="BA639">
        <v>29.162251000000001</v>
      </c>
      <c r="BB639">
        <v>3.4291000000000002E-2</v>
      </c>
      <c r="BC639">
        <v>204257074100</v>
      </c>
      <c r="BD639">
        <v>7004160000</v>
      </c>
    </row>
    <row r="640" spans="47:56" customFormat="1" x14ac:dyDescent="0.25">
      <c r="AU640">
        <v>2.7157550000000001</v>
      </c>
      <c r="AV640">
        <v>3.4389000000000003E-2</v>
      </c>
      <c r="AW640">
        <f t="shared" si="31"/>
        <v>0.55022400000000005</v>
      </c>
      <c r="AX640">
        <f>IF(AV640&lt;&gt;"",AV640,"")</f>
        <v>3.4389000000000003E-2</v>
      </c>
      <c r="AZ640" t="s">
        <v>126</v>
      </c>
      <c r="BA640">
        <v>29.078699</v>
      </c>
      <c r="BB640">
        <v>3.4389000000000003E-2</v>
      </c>
      <c r="BC640">
        <v>203671860716</v>
      </c>
      <c r="BD640">
        <v>7004160000</v>
      </c>
    </row>
    <row r="641" spans="47:56" customFormat="1" x14ac:dyDescent="0.25">
      <c r="AU641">
        <v>2.2426149999999998</v>
      </c>
      <c r="AV641">
        <v>3.4368999999999997E-2</v>
      </c>
      <c r="AW641">
        <f t="shared" si="31"/>
        <v>0.54990399999999995</v>
      </c>
      <c r="AX641">
        <f t="shared" si="32"/>
        <v>3.4368999999999997E-2</v>
      </c>
      <c r="AZ641" t="s">
        <v>127</v>
      </c>
      <c r="BA641">
        <v>29.096322000000001</v>
      </c>
      <c r="BB641">
        <v>3.4368999999999997E-2</v>
      </c>
      <c r="BC641">
        <v>203795297297</v>
      </c>
      <c r="BD641">
        <v>7004160000</v>
      </c>
    </row>
    <row r="642" spans="47:56" customFormat="1" x14ac:dyDescent="0.25">
      <c r="AU642">
        <v>3.390612</v>
      </c>
      <c r="AV642">
        <v>3.4329999999999999E-2</v>
      </c>
      <c r="AW642">
        <f t="shared" si="31"/>
        <v>0.54927999999999999</v>
      </c>
      <c r="AX642">
        <f t="shared" si="32"/>
        <v>3.4329999999999999E-2</v>
      </c>
      <c r="AZ642" t="s">
        <v>128</v>
      </c>
      <c r="BA642">
        <v>29.128889999999998</v>
      </c>
      <c r="BB642">
        <v>3.4329999999999999E-2</v>
      </c>
      <c r="BC642">
        <v>204023405933</v>
      </c>
      <c r="BD642">
        <v>7004160000</v>
      </c>
    </row>
    <row r="643" spans="47:56" customFormat="1" x14ac:dyDescent="0.25">
      <c r="AU643">
        <v>3.313364</v>
      </c>
      <c r="AV643">
        <v>3.4394000000000001E-2</v>
      </c>
      <c r="AW643">
        <f t="shared" si="31"/>
        <v>0.55030400000000002</v>
      </c>
      <c r="AX643">
        <f t="shared" si="32"/>
        <v>3.4394000000000001E-2</v>
      </c>
      <c r="AZ643" t="s">
        <v>129</v>
      </c>
      <c r="BA643">
        <v>29.074808999999998</v>
      </c>
      <c r="BB643">
        <v>3.4394000000000001E-2</v>
      </c>
      <c r="BC643">
        <v>203644610758</v>
      </c>
      <c r="BD643">
        <v>7004160000</v>
      </c>
    </row>
    <row r="644" spans="47:56" customFormat="1" x14ac:dyDescent="0.25">
      <c r="AU644">
        <v>3.212529</v>
      </c>
      <c r="AV644">
        <v>3.4366000000000001E-2</v>
      </c>
      <c r="AW644">
        <f t="shared" si="31"/>
        <v>0.54985600000000001</v>
      </c>
      <c r="AX644">
        <f t="shared" si="32"/>
        <v>3.4366000000000001E-2</v>
      </c>
      <c r="AZ644" t="s">
        <v>130</v>
      </c>
      <c r="BA644">
        <v>29.098538999999999</v>
      </c>
      <c r="BB644">
        <v>3.4366000000000001E-2</v>
      </c>
      <c r="BC644">
        <v>203810825566</v>
      </c>
      <c r="BD644">
        <v>7004160000</v>
      </c>
    </row>
    <row r="645" spans="47:56" customFormat="1" x14ac:dyDescent="0.25">
      <c r="AU645">
        <v>3.006424</v>
      </c>
      <c r="AV645">
        <v>3.4394000000000001E-2</v>
      </c>
      <c r="AW645">
        <f t="shared" si="31"/>
        <v>0.55030400000000002</v>
      </c>
      <c r="AX645">
        <f t="shared" si="32"/>
        <v>3.4394000000000001E-2</v>
      </c>
      <c r="AZ645" t="s">
        <v>131</v>
      </c>
      <c r="BA645">
        <v>29.075227000000002</v>
      </c>
      <c r="BB645">
        <v>3.4394000000000001E-2</v>
      </c>
      <c r="BC645">
        <v>203647542642</v>
      </c>
      <c r="BD645">
        <v>7004160000</v>
      </c>
    </row>
    <row r="646" spans="47:56" customFormat="1" x14ac:dyDescent="0.25">
      <c r="AU646">
        <v>3.2486389999999998</v>
      </c>
      <c r="AV646">
        <v>3.4389000000000003E-2</v>
      </c>
      <c r="AW646">
        <f t="shared" si="31"/>
        <v>0.55022400000000005</v>
      </c>
      <c r="AX646">
        <f t="shared" si="32"/>
        <v>3.4389000000000003E-2</v>
      </c>
      <c r="AZ646" t="s">
        <v>132</v>
      </c>
      <c r="BA646">
        <v>29.078768</v>
      </c>
      <c r="BB646">
        <v>3.4389000000000003E-2</v>
      </c>
      <c r="BC646">
        <v>203672342730</v>
      </c>
      <c r="BD646">
        <v>7004160000</v>
      </c>
    </row>
    <row r="647" spans="47:56" customFormat="1" x14ac:dyDescent="0.25">
      <c r="AU647">
        <v>2.780081</v>
      </c>
      <c r="AV647">
        <v>3.4431000000000003E-2</v>
      </c>
      <c r="AW647">
        <f t="shared" si="31"/>
        <v>0.55089600000000005</v>
      </c>
      <c r="AX647">
        <f t="shared" si="32"/>
        <v>3.4431000000000003E-2</v>
      </c>
      <c r="AZ647" t="s">
        <v>133</v>
      </c>
      <c r="BA647">
        <v>29.043766000000002</v>
      </c>
      <c r="BB647">
        <v>3.4431000000000003E-2</v>
      </c>
      <c r="BC647">
        <v>203427181012</v>
      </c>
      <c r="BD647">
        <v>7004160000</v>
      </c>
    </row>
    <row r="648" spans="47:56" customFormat="1" x14ac:dyDescent="0.25">
      <c r="AV648">
        <v>3.4363999999999999E-2</v>
      </c>
      <c r="AW648">
        <f t="shared" ref="AW648:AW711" si="33">IF(AV648&lt;&gt;"",AV648*16,"")</f>
        <v>0.54982399999999998</v>
      </c>
      <c r="AX648">
        <f t="shared" ref="AX648:AX711" si="34">IF(AV648&lt;&gt;"",AV648,"")</f>
        <v>3.4363999999999999E-2</v>
      </c>
      <c r="AZ648" t="s">
        <v>134</v>
      </c>
      <c r="BA648">
        <v>29.100110999999998</v>
      </c>
      <c r="BB648">
        <v>3.4363999999999999E-2</v>
      </c>
      <c r="BC648">
        <v>203821830539</v>
      </c>
      <c r="BD648">
        <v>7004160000</v>
      </c>
    </row>
    <row r="649" spans="47:56" customFormat="1" x14ac:dyDescent="0.25">
      <c r="AW649" t="str">
        <f t="shared" si="33"/>
        <v/>
      </c>
      <c r="AX649" t="str">
        <f t="shared" si="34"/>
        <v/>
      </c>
    </row>
    <row r="650" spans="47:56" customFormat="1" x14ac:dyDescent="0.25">
      <c r="AW650" t="str">
        <f t="shared" si="33"/>
        <v/>
      </c>
      <c r="AX650" t="str">
        <f t="shared" si="34"/>
        <v/>
      </c>
      <c r="AZ650" t="s">
        <v>97</v>
      </c>
    </row>
    <row r="651" spans="47:56" customFormat="1" x14ac:dyDescent="0.25">
      <c r="AU651">
        <v>1.0969329999999999</v>
      </c>
      <c r="AW651" t="str">
        <f t="shared" si="33"/>
        <v/>
      </c>
      <c r="AX651" t="str">
        <f t="shared" si="34"/>
        <v/>
      </c>
    </row>
    <row r="652" spans="47:56" customFormat="1" x14ac:dyDescent="0.25">
      <c r="AU652">
        <v>1.1693480000000001</v>
      </c>
      <c r="AW652" t="str">
        <f t="shared" si="33"/>
        <v/>
      </c>
      <c r="AX652" t="str">
        <f t="shared" si="34"/>
        <v/>
      </c>
      <c r="AZ652" t="s">
        <v>94</v>
      </c>
    </row>
    <row r="653" spans="47:56" customFormat="1" x14ac:dyDescent="0.25">
      <c r="AU653">
        <v>1.478621</v>
      </c>
      <c r="AW653" t="str">
        <f t="shared" si="33"/>
        <v/>
      </c>
      <c r="AX653" t="str">
        <f t="shared" si="34"/>
        <v/>
      </c>
    </row>
    <row r="654" spans="47:56" customFormat="1" x14ac:dyDescent="0.25">
      <c r="AU654">
        <v>2.1127639999999999</v>
      </c>
      <c r="AV654">
        <v>0.46083099999999999</v>
      </c>
      <c r="AW654">
        <f t="shared" si="33"/>
        <v>7.3732959999999999</v>
      </c>
      <c r="AX654">
        <f t="shared" si="34"/>
        <v>0.46083099999999999</v>
      </c>
      <c r="AZ654" t="s">
        <v>115</v>
      </c>
      <c r="BA654">
        <v>2.169994</v>
      </c>
      <c r="BB654">
        <v>0.46083099999999999</v>
      </c>
      <c r="BC654">
        <v>15198983655</v>
      </c>
      <c r="BD654">
        <v>7004160000</v>
      </c>
    </row>
    <row r="655" spans="47:56" customFormat="1" x14ac:dyDescent="0.25">
      <c r="AU655">
        <v>1.375888</v>
      </c>
      <c r="AV655">
        <v>0.47847899999999999</v>
      </c>
      <c r="AW655">
        <f t="shared" si="33"/>
        <v>7.6556639999999998</v>
      </c>
      <c r="AX655">
        <f t="shared" si="34"/>
        <v>0.47847899999999999</v>
      </c>
      <c r="AZ655" t="s">
        <v>116</v>
      </c>
      <c r="BA655">
        <v>2.0899540000000001</v>
      </c>
      <c r="BB655">
        <v>0.47847899999999999</v>
      </c>
      <c r="BC655">
        <v>14638372100</v>
      </c>
      <c r="BD655">
        <v>7004160000</v>
      </c>
    </row>
    <row r="656" spans="47:56" customFormat="1" x14ac:dyDescent="0.25">
      <c r="AU656">
        <v>1.4144369999999999</v>
      </c>
      <c r="AV656">
        <v>0.82215899999999997</v>
      </c>
      <c r="AW656">
        <f t="shared" si="33"/>
        <v>13.154544</v>
      </c>
      <c r="AX656">
        <f t="shared" si="34"/>
        <v>0.82215899999999997</v>
      </c>
      <c r="AZ656" t="s">
        <v>117</v>
      </c>
      <c r="BA656">
        <v>1.21631</v>
      </c>
      <c r="BB656">
        <v>0.82215899999999997</v>
      </c>
      <c r="BC656">
        <v>8519227164</v>
      </c>
      <c r="BD656">
        <v>7004160000</v>
      </c>
    </row>
    <row r="657" spans="47:56" customFormat="1" x14ac:dyDescent="0.25">
      <c r="AU657">
        <v>1.3775649999999999</v>
      </c>
      <c r="AV657">
        <v>0.82782</v>
      </c>
      <c r="AW657">
        <f t="shared" si="33"/>
        <v>13.24512</v>
      </c>
      <c r="AX657">
        <f t="shared" si="34"/>
        <v>0.82782</v>
      </c>
      <c r="AZ657" t="s">
        <v>118</v>
      </c>
      <c r="BA657">
        <v>1.207992</v>
      </c>
      <c r="BB657">
        <v>0.82782</v>
      </c>
      <c r="BC657">
        <v>8460969172</v>
      </c>
      <c r="BD657">
        <v>7004160000</v>
      </c>
    </row>
    <row r="658" spans="47:56" customFormat="1" x14ac:dyDescent="0.25">
      <c r="AU658">
        <v>1.4366779999999999</v>
      </c>
      <c r="AV658">
        <v>0.835503</v>
      </c>
      <c r="AW658">
        <f t="shared" si="33"/>
        <v>13.368048</v>
      </c>
      <c r="AX658">
        <f t="shared" si="34"/>
        <v>0.835503</v>
      </c>
      <c r="AZ658" t="s">
        <v>119</v>
      </c>
      <c r="BA658">
        <v>1.1968840000000001</v>
      </c>
      <c r="BB658">
        <v>0.835503</v>
      </c>
      <c r="BC658">
        <v>8383164537</v>
      </c>
      <c r="BD658">
        <v>7004160000</v>
      </c>
    </row>
    <row r="659" spans="47:56" customFormat="1" x14ac:dyDescent="0.25">
      <c r="AU659">
        <v>1.4399299999999999</v>
      </c>
      <c r="AV659">
        <v>0.84574700000000003</v>
      </c>
      <c r="AW659">
        <f t="shared" si="33"/>
        <v>13.531952</v>
      </c>
      <c r="AX659">
        <f t="shared" si="34"/>
        <v>0.84574700000000003</v>
      </c>
      <c r="AZ659" t="s">
        <v>120</v>
      </c>
      <c r="BA659">
        <v>1.1823870000000001</v>
      </c>
      <c r="BB659">
        <v>0.84574700000000003</v>
      </c>
      <c r="BC659">
        <v>8281628084</v>
      </c>
      <c r="BD659">
        <v>7004160000</v>
      </c>
    </row>
    <row r="660" spans="47:56" customFormat="1" x14ac:dyDescent="0.25">
      <c r="AU660">
        <v>2.3012079999999999</v>
      </c>
      <c r="AV660">
        <v>0.84656900000000002</v>
      </c>
      <c r="AW660">
        <f t="shared" si="33"/>
        <v>13.545104</v>
      </c>
      <c r="AX660">
        <f t="shared" si="34"/>
        <v>0.84656900000000002</v>
      </c>
      <c r="AZ660" t="s">
        <v>121</v>
      </c>
      <c r="BA660">
        <v>1.1812389999999999</v>
      </c>
      <c r="BB660">
        <v>0.84656900000000002</v>
      </c>
      <c r="BC660">
        <v>8273584262</v>
      </c>
      <c r="BD660">
        <v>7004160000</v>
      </c>
    </row>
    <row r="661" spans="47:56" customFormat="1" x14ac:dyDescent="0.25">
      <c r="AU661">
        <v>2.3203719999999999</v>
      </c>
      <c r="AV661">
        <v>0.853491</v>
      </c>
      <c r="AW661">
        <f t="shared" si="33"/>
        <v>13.655856</v>
      </c>
      <c r="AX661">
        <f t="shared" si="34"/>
        <v>0.853491</v>
      </c>
      <c r="AZ661" t="s">
        <v>122</v>
      </c>
      <c r="BA661">
        <v>1.171659</v>
      </c>
      <c r="BB661">
        <v>0.853491</v>
      </c>
      <c r="BC661">
        <v>8206484011</v>
      </c>
      <c r="BD661">
        <v>7004160000</v>
      </c>
    </row>
    <row r="662" spans="47:56" customFormat="1" x14ac:dyDescent="0.25">
      <c r="AU662">
        <v>2.2654559999999999</v>
      </c>
      <c r="AV662">
        <v>0.82853500000000002</v>
      </c>
      <c r="AW662">
        <f t="shared" si="33"/>
        <v>13.25656</v>
      </c>
      <c r="AX662">
        <f t="shared" si="34"/>
        <v>0.82853500000000002</v>
      </c>
      <c r="AZ662" t="s">
        <v>123</v>
      </c>
      <c r="BA662">
        <v>1.20695</v>
      </c>
      <c r="BB662">
        <v>0.82853500000000002</v>
      </c>
      <c r="BC662">
        <v>8453670062</v>
      </c>
      <c r="BD662">
        <v>7004160000</v>
      </c>
    </row>
    <row r="663" spans="47:56" customFormat="1" x14ac:dyDescent="0.25">
      <c r="AU663">
        <v>2.215541</v>
      </c>
      <c r="AV663">
        <v>0.82785699999999995</v>
      </c>
      <c r="AW663">
        <f t="shared" si="33"/>
        <v>13.245711999999999</v>
      </c>
      <c r="AX663">
        <f t="shared" si="34"/>
        <v>0.82785699999999995</v>
      </c>
      <c r="AZ663" t="s">
        <v>124</v>
      </c>
      <c r="BA663">
        <v>1.207938</v>
      </c>
      <c r="BB663">
        <v>0.82785699999999995</v>
      </c>
      <c r="BC663">
        <v>8460590759</v>
      </c>
      <c r="BD663">
        <v>7004160000</v>
      </c>
    </row>
    <row r="664" spans="47:56" customFormat="1" x14ac:dyDescent="0.25">
      <c r="AU664">
        <v>1.4512020000000001</v>
      </c>
      <c r="AV664">
        <v>0.82363900000000001</v>
      </c>
      <c r="AW664">
        <f t="shared" si="33"/>
        <v>13.178224</v>
      </c>
      <c r="AX664">
        <f t="shared" si="34"/>
        <v>0.82363900000000001</v>
      </c>
      <c r="AZ664" t="s">
        <v>125</v>
      </c>
      <c r="BA664">
        <v>1.214124</v>
      </c>
      <c r="BB664">
        <v>0.82363900000000001</v>
      </c>
      <c r="BC664">
        <v>8503916535</v>
      </c>
      <c r="BD664">
        <v>7004160000</v>
      </c>
    </row>
    <row r="665" spans="47:56" customFormat="1" x14ac:dyDescent="0.25">
      <c r="AU665">
        <v>2.1625429999999999</v>
      </c>
      <c r="AV665">
        <v>0.82152099999999995</v>
      </c>
      <c r="AW665">
        <f t="shared" si="33"/>
        <v>13.144335999999999</v>
      </c>
      <c r="AX665">
        <f t="shared" si="34"/>
        <v>0.82152099999999995</v>
      </c>
      <c r="AZ665" t="s">
        <v>126</v>
      </c>
      <c r="BA665">
        <v>1.2172540000000001</v>
      </c>
      <c r="BB665">
        <v>0.82152099999999995</v>
      </c>
      <c r="BC665">
        <v>8525841169</v>
      </c>
      <c r="BD665">
        <v>7004160000</v>
      </c>
    </row>
    <row r="666" spans="47:56" customFormat="1" x14ac:dyDescent="0.25">
      <c r="AU666">
        <v>2.3376779999999999</v>
      </c>
      <c r="AV666">
        <v>0.82628400000000002</v>
      </c>
      <c r="AW666">
        <f t="shared" si="33"/>
        <v>13.220544</v>
      </c>
      <c r="AX666">
        <f t="shared" si="34"/>
        <v>0.82628400000000002</v>
      </c>
      <c r="AZ666" t="s">
        <v>127</v>
      </c>
      <c r="BA666">
        <v>1.2102379999999999</v>
      </c>
      <c r="BB666">
        <v>0.82628400000000002</v>
      </c>
      <c r="BC666">
        <v>8476699930</v>
      </c>
      <c r="BD666">
        <v>7004160000</v>
      </c>
    </row>
    <row r="667" spans="47:56" customFormat="1" x14ac:dyDescent="0.25">
      <c r="AU667">
        <v>2.2131620000000001</v>
      </c>
      <c r="AV667">
        <v>0.82311999999999996</v>
      </c>
      <c r="AW667">
        <f t="shared" si="33"/>
        <v>13.169919999999999</v>
      </c>
      <c r="AX667">
        <f t="shared" si="34"/>
        <v>0.82311999999999996</v>
      </c>
      <c r="AZ667" t="s">
        <v>128</v>
      </c>
      <c r="BA667">
        <v>1.21489</v>
      </c>
      <c r="BB667">
        <v>0.82311999999999996</v>
      </c>
      <c r="BC667">
        <v>8509286083</v>
      </c>
      <c r="BD667">
        <v>7004160000</v>
      </c>
    </row>
    <row r="668" spans="47:56" customFormat="1" x14ac:dyDescent="0.25">
      <c r="AU668">
        <v>2.3378709999999998</v>
      </c>
      <c r="AV668">
        <v>0.82323800000000003</v>
      </c>
      <c r="AW668">
        <f t="shared" si="33"/>
        <v>13.171808</v>
      </c>
      <c r="AX668">
        <f t="shared" si="34"/>
        <v>0.82323800000000003</v>
      </c>
      <c r="AZ668" t="s">
        <v>129</v>
      </c>
      <c r="BA668">
        <v>1.2147159999999999</v>
      </c>
      <c r="BB668">
        <v>0.82323800000000003</v>
      </c>
      <c r="BC668">
        <v>8508065990</v>
      </c>
      <c r="BD668">
        <v>7004160000</v>
      </c>
    </row>
    <row r="669" spans="47:56" customFormat="1" x14ac:dyDescent="0.25">
      <c r="AU669">
        <v>2.231455</v>
      </c>
      <c r="AV669">
        <v>0.82279400000000003</v>
      </c>
      <c r="AW669">
        <f t="shared" si="33"/>
        <v>13.164704</v>
      </c>
      <c r="AX669">
        <f t="shared" si="34"/>
        <v>0.82279400000000003</v>
      </c>
      <c r="AZ669" t="s">
        <v>130</v>
      </c>
      <c r="BA669">
        <v>1.2153700000000001</v>
      </c>
      <c r="BB669">
        <v>0.82279400000000003</v>
      </c>
      <c r="BC669">
        <v>8512648203</v>
      </c>
      <c r="BD669">
        <v>7004160000</v>
      </c>
    </row>
    <row r="670" spans="47:56" customFormat="1" x14ac:dyDescent="0.25">
      <c r="AU670">
        <v>2.1809989999999999</v>
      </c>
      <c r="AV670">
        <v>0.82059800000000005</v>
      </c>
      <c r="AW670">
        <f t="shared" si="33"/>
        <v>13.129568000000001</v>
      </c>
      <c r="AX670">
        <f t="shared" si="34"/>
        <v>0.82059800000000005</v>
      </c>
      <c r="AZ670" t="s">
        <v>131</v>
      </c>
      <c r="BA670">
        <v>1.218623</v>
      </c>
      <c r="BB670">
        <v>0.82059800000000005</v>
      </c>
      <c r="BC670">
        <v>8535430483</v>
      </c>
      <c r="BD670">
        <v>7004160000</v>
      </c>
    </row>
    <row r="671" spans="47:56" customFormat="1" x14ac:dyDescent="0.25">
      <c r="AV671">
        <v>0.82139799999999996</v>
      </c>
      <c r="AW671">
        <f t="shared" si="33"/>
        <v>13.142367999999999</v>
      </c>
      <c r="AX671">
        <f t="shared" si="34"/>
        <v>0.82139799999999996</v>
      </c>
      <c r="AZ671" t="s">
        <v>132</v>
      </c>
      <c r="BA671">
        <v>1.2174370000000001</v>
      </c>
      <c r="BB671">
        <v>0.82139799999999996</v>
      </c>
      <c r="BC671">
        <v>8527123845</v>
      </c>
      <c r="BD671">
        <v>7004160000</v>
      </c>
    </row>
    <row r="672" spans="47:56" customFormat="1" x14ac:dyDescent="0.25">
      <c r="AV672">
        <v>0.81224200000000002</v>
      </c>
      <c r="AW672">
        <f t="shared" si="33"/>
        <v>12.995872</v>
      </c>
      <c r="AX672">
        <f t="shared" si="34"/>
        <v>0.81224200000000002</v>
      </c>
      <c r="AZ672" t="s">
        <v>133</v>
      </c>
      <c r="BA672">
        <v>1.2311609999999999</v>
      </c>
      <c r="BB672">
        <v>0.81224200000000002</v>
      </c>
      <c r="BC672">
        <v>8623245245</v>
      </c>
      <c r="BD672">
        <v>7004160000</v>
      </c>
    </row>
    <row r="673" spans="47:56" customFormat="1" x14ac:dyDescent="0.25">
      <c r="AV673">
        <v>0.82416800000000001</v>
      </c>
      <c r="AW673">
        <f t="shared" si="33"/>
        <v>13.186688</v>
      </c>
      <c r="AX673">
        <f t="shared" si="34"/>
        <v>0.82416800000000001</v>
      </c>
      <c r="AZ673" t="s">
        <v>134</v>
      </c>
      <c r="BA673">
        <v>1.213346</v>
      </c>
      <c r="BB673">
        <v>0.82416800000000001</v>
      </c>
      <c r="BC673">
        <v>8498466495</v>
      </c>
      <c r="BD673">
        <v>7004160000</v>
      </c>
    </row>
    <row r="674" spans="47:56" customFormat="1" x14ac:dyDescent="0.25">
      <c r="AU674">
        <v>1.092819</v>
      </c>
      <c r="AW674" t="str">
        <f t="shared" si="33"/>
        <v/>
      </c>
      <c r="AX674" t="str">
        <f t="shared" si="34"/>
        <v/>
      </c>
    </row>
    <row r="675" spans="47:56" customFormat="1" x14ac:dyDescent="0.25">
      <c r="AU675">
        <v>1.078471</v>
      </c>
      <c r="AW675" t="str">
        <f t="shared" si="33"/>
        <v/>
      </c>
      <c r="AX675" t="str">
        <f t="shared" si="34"/>
        <v/>
      </c>
      <c r="AZ675" t="s">
        <v>95</v>
      </c>
    </row>
    <row r="676" spans="47:56" customFormat="1" x14ac:dyDescent="0.25">
      <c r="AU676">
        <v>1.402083</v>
      </c>
      <c r="AW676" t="str">
        <f t="shared" si="33"/>
        <v/>
      </c>
      <c r="AX676" t="str">
        <f t="shared" si="34"/>
        <v/>
      </c>
    </row>
    <row r="677" spans="47:56" customFormat="1" x14ac:dyDescent="0.25">
      <c r="AU677">
        <v>2.112835</v>
      </c>
      <c r="AV677">
        <v>0.25134699999999999</v>
      </c>
      <c r="AW677">
        <f t="shared" si="33"/>
        <v>4.0215519999999998</v>
      </c>
      <c r="AX677">
        <f t="shared" si="34"/>
        <v>0.25134699999999999</v>
      </c>
      <c r="AZ677" t="s">
        <v>115</v>
      </c>
      <c r="BA677">
        <v>3.978564</v>
      </c>
      <c r="BB677">
        <v>0.25134699999999999</v>
      </c>
      <c r="BC677">
        <v>27866499350</v>
      </c>
      <c r="BD677">
        <v>7004160000</v>
      </c>
    </row>
    <row r="678" spans="47:56" customFormat="1" x14ac:dyDescent="0.25">
      <c r="AU678">
        <v>0.95360599999999995</v>
      </c>
      <c r="AV678">
        <v>0.47674899999999998</v>
      </c>
      <c r="AW678">
        <f t="shared" si="33"/>
        <v>7.6279839999999997</v>
      </c>
      <c r="AX678">
        <f t="shared" si="34"/>
        <v>0.47674899999999998</v>
      </c>
      <c r="AZ678" t="s">
        <v>116</v>
      </c>
      <c r="BA678">
        <v>2.0975410000000001</v>
      </c>
      <c r="BB678">
        <v>0.47674899999999998</v>
      </c>
      <c r="BC678">
        <v>14691512611</v>
      </c>
      <c r="BD678">
        <v>7004160000</v>
      </c>
    </row>
    <row r="679" spans="47:56" customFormat="1" x14ac:dyDescent="0.25">
      <c r="AU679">
        <v>1.0018899999999999</v>
      </c>
      <c r="AV679">
        <v>0.81986499999999995</v>
      </c>
      <c r="AW679">
        <f t="shared" si="33"/>
        <v>13.117839999999999</v>
      </c>
      <c r="AX679">
        <f t="shared" si="34"/>
        <v>0.81986499999999995</v>
      </c>
      <c r="AZ679" t="s">
        <v>117</v>
      </c>
      <c r="BA679">
        <v>1.219713</v>
      </c>
      <c r="BB679">
        <v>0.81986499999999995</v>
      </c>
      <c r="BC679">
        <v>8543062327</v>
      </c>
      <c r="BD679">
        <v>7004160000</v>
      </c>
    </row>
    <row r="680" spans="47:56" customFormat="1" x14ac:dyDescent="0.25">
      <c r="AU680">
        <v>0.90494699999999995</v>
      </c>
      <c r="AV680">
        <v>0.82492399999999999</v>
      </c>
      <c r="AW680">
        <f t="shared" si="33"/>
        <v>13.198784</v>
      </c>
      <c r="AX680">
        <f t="shared" si="34"/>
        <v>0.82492399999999999</v>
      </c>
      <c r="AZ680" t="s">
        <v>118</v>
      </c>
      <c r="BA680">
        <v>1.212232</v>
      </c>
      <c r="BB680">
        <v>0.82492399999999999</v>
      </c>
      <c r="BC680">
        <v>8490668675</v>
      </c>
      <c r="BD680">
        <v>7004160000</v>
      </c>
    </row>
    <row r="681" spans="47:56" customFormat="1" x14ac:dyDescent="0.25">
      <c r="AU681">
        <v>1.363035</v>
      </c>
      <c r="AV681">
        <v>0.840337</v>
      </c>
      <c r="AW681">
        <f t="shared" si="33"/>
        <v>13.445392</v>
      </c>
      <c r="AX681">
        <f t="shared" si="34"/>
        <v>0.840337</v>
      </c>
      <c r="AZ681" t="s">
        <v>119</v>
      </c>
      <c r="BA681">
        <v>1.1899979999999999</v>
      </c>
      <c r="BB681">
        <v>0.840337</v>
      </c>
      <c r="BC681">
        <v>8334938720</v>
      </c>
      <c r="BD681">
        <v>7004160000</v>
      </c>
    </row>
    <row r="682" spans="47:56" customFormat="1" x14ac:dyDescent="0.25">
      <c r="AU682">
        <v>1.366463</v>
      </c>
      <c r="AV682">
        <v>0.84653400000000001</v>
      </c>
      <c r="AW682">
        <f t="shared" si="33"/>
        <v>13.544544</v>
      </c>
      <c r="AX682">
        <f t="shared" si="34"/>
        <v>0.84653400000000001</v>
      </c>
      <c r="AZ682" t="s">
        <v>120</v>
      </c>
      <c r="BA682">
        <v>1.1812879999999999</v>
      </c>
      <c r="BB682">
        <v>0.84653400000000001</v>
      </c>
      <c r="BC682">
        <v>8273930172</v>
      </c>
      <c r="BD682">
        <v>7004160000</v>
      </c>
    </row>
    <row r="683" spans="47:56" customFormat="1" x14ac:dyDescent="0.25">
      <c r="AU683">
        <v>2.2898559999999999</v>
      </c>
      <c r="AV683">
        <v>0.84018700000000002</v>
      </c>
      <c r="AW683">
        <f t="shared" si="33"/>
        <v>13.442992</v>
      </c>
      <c r="AX683">
        <f t="shared" si="34"/>
        <v>0.84018700000000002</v>
      </c>
      <c r="AZ683" t="s">
        <v>121</v>
      </c>
      <c r="BA683">
        <v>1.1902109999999999</v>
      </c>
      <c r="BB683">
        <v>0.84018700000000002</v>
      </c>
      <c r="BC683">
        <v>8336427428</v>
      </c>
      <c r="BD683">
        <v>7004160000</v>
      </c>
    </row>
    <row r="684" spans="47:56" customFormat="1" x14ac:dyDescent="0.25">
      <c r="AU684">
        <v>2.3246989999999998</v>
      </c>
      <c r="AV684">
        <v>0.84388399999999997</v>
      </c>
      <c r="AW684">
        <f t="shared" si="33"/>
        <v>13.502143999999999</v>
      </c>
      <c r="AX684">
        <f t="shared" si="34"/>
        <v>0.84388399999999997</v>
      </c>
      <c r="AZ684" t="s">
        <v>122</v>
      </c>
      <c r="BA684">
        <v>1.1849959999999999</v>
      </c>
      <c r="BB684">
        <v>0.84388399999999997</v>
      </c>
      <c r="BC684">
        <v>8299904760</v>
      </c>
      <c r="BD684">
        <v>7004160000</v>
      </c>
    </row>
    <row r="685" spans="47:56" customFormat="1" x14ac:dyDescent="0.25">
      <c r="AU685">
        <v>2.2579099999999999</v>
      </c>
      <c r="AV685">
        <v>0.82323400000000002</v>
      </c>
      <c r="AW685">
        <f t="shared" si="33"/>
        <v>13.171744</v>
      </c>
      <c r="AX685">
        <f t="shared" si="34"/>
        <v>0.82323400000000002</v>
      </c>
      <c r="AZ685" t="s">
        <v>123</v>
      </c>
      <c r="BA685">
        <v>1.2147209999999999</v>
      </c>
      <c r="BB685">
        <v>0.82323400000000002</v>
      </c>
      <c r="BC685">
        <v>8508101161</v>
      </c>
      <c r="BD685">
        <v>7004160000</v>
      </c>
    </row>
    <row r="686" spans="47:56" customFormat="1" x14ac:dyDescent="0.25">
      <c r="AU686">
        <v>2.20119</v>
      </c>
      <c r="AV686">
        <v>0.82286999999999999</v>
      </c>
      <c r="AW686">
        <f t="shared" si="33"/>
        <v>13.16592</v>
      </c>
      <c r="AX686">
        <f t="shared" si="34"/>
        <v>0.82286999999999999</v>
      </c>
      <c r="AZ686" t="s">
        <v>124</v>
      </c>
      <c r="BA686">
        <v>1.2152590000000001</v>
      </c>
      <c r="BB686">
        <v>0.82286999999999999</v>
      </c>
      <c r="BC686">
        <v>8511865168</v>
      </c>
      <c r="BD686">
        <v>7004160000</v>
      </c>
    </row>
    <row r="687" spans="47:56" customFormat="1" x14ac:dyDescent="0.25">
      <c r="AU687">
        <v>1.361953</v>
      </c>
      <c r="AV687">
        <v>0.82682500000000003</v>
      </c>
      <c r="AW687">
        <f t="shared" si="33"/>
        <v>13.229200000000001</v>
      </c>
      <c r="AX687">
        <f t="shared" si="34"/>
        <v>0.82682500000000003</v>
      </c>
      <c r="AZ687" t="s">
        <v>125</v>
      </c>
      <c r="BA687">
        <v>1.209446</v>
      </c>
      <c r="BB687">
        <v>0.82682500000000003</v>
      </c>
      <c r="BC687">
        <v>8471150366</v>
      </c>
      <c r="BD687">
        <v>7004160000</v>
      </c>
    </row>
    <row r="688" spans="47:56" customFormat="1" x14ac:dyDescent="0.25">
      <c r="AU688">
        <v>2.1409060000000002</v>
      </c>
      <c r="AV688">
        <v>0.81911699999999998</v>
      </c>
      <c r="AW688">
        <f t="shared" si="33"/>
        <v>13.105872</v>
      </c>
      <c r="AX688">
        <f t="shared" si="34"/>
        <v>0.81911699999999998</v>
      </c>
      <c r="AZ688" t="s">
        <v>126</v>
      </c>
      <c r="BA688">
        <v>1.2208270000000001</v>
      </c>
      <c r="BB688">
        <v>0.81911699999999998</v>
      </c>
      <c r="BC688">
        <v>8550864229</v>
      </c>
      <c r="BD688">
        <v>7004160000</v>
      </c>
    </row>
    <row r="689" spans="47:56" customFormat="1" x14ac:dyDescent="0.25">
      <c r="AU689">
        <v>2.3133550000000001</v>
      </c>
      <c r="AV689">
        <v>0.82843699999999998</v>
      </c>
      <c r="AW689">
        <f t="shared" si="33"/>
        <v>13.254992</v>
      </c>
      <c r="AX689">
        <f t="shared" si="34"/>
        <v>0.82843699999999998</v>
      </c>
      <c r="AZ689" t="s">
        <v>127</v>
      </c>
      <c r="BA689">
        <v>1.207093</v>
      </c>
      <c r="BB689">
        <v>0.82843699999999998</v>
      </c>
      <c r="BC689">
        <v>8454671778</v>
      </c>
      <c r="BD689">
        <v>7004160000</v>
      </c>
    </row>
    <row r="690" spans="47:56" customFormat="1" x14ac:dyDescent="0.25">
      <c r="AU690">
        <v>2.1455109999999999</v>
      </c>
      <c r="AV690">
        <v>0.82888799999999996</v>
      </c>
      <c r="AW690">
        <f t="shared" si="33"/>
        <v>13.262207999999999</v>
      </c>
      <c r="AX690">
        <f t="shared" si="34"/>
        <v>0.82888799999999996</v>
      </c>
      <c r="AZ690" t="s">
        <v>128</v>
      </c>
      <c r="BA690">
        <v>1.2064349999999999</v>
      </c>
      <c r="BB690">
        <v>0.82888799999999996</v>
      </c>
      <c r="BC690">
        <v>8450063466</v>
      </c>
      <c r="BD690">
        <v>7004160000</v>
      </c>
    </row>
    <row r="691" spans="47:56" customFormat="1" x14ac:dyDescent="0.25">
      <c r="AU691">
        <v>2.3188930000000001</v>
      </c>
      <c r="AV691">
        <v>0.82928199999999996</v>
      </c>
      <c r="AW691">
        <f t="shared" si="33"/>
        <v>13.268511999999999</v>
      </c>
      <c r="AX691">
        <f t="shared" si="34"/>
        <v>0.82928199999999996</v>
      </c>
      <c r="AZ691" t="s">
        <v>129</v>
      </c>
      <c r="BA691">
        <v>1.2058629999999999</v>
      </c>
      <c r="BB691">
        <v>0.82928199999999996</v>
      </c>
      <c r="BC691">
        <v>8446055985</v>
      </c>
      <c r="BD691">
        <v>7004160000</v>
      </c>
    </row>
    <row r="692" spans="47:56" customFormat="1" x14ac:dyDescent="0.25">
      <c r="AU692">
        <v>2.1866919999999999</v>
      </c>
      <c r="AV692">
        <v>0.82991800000000004</v>
      </c>
      <c r="AW692">
        <f t="shared" si="33"/>
        <v>13.278688000000001</v>
      </c>
      <c r="AX692">
        <f t="shared" si="34"/>
        <v>0.82991800000000004</v>
      </c>
      <c r="AZ692" t="s">
        <v>130</v>
      </c>
      <c r="BA692">
        <v>1.2049380000000001</v>
      </c>
      <c r="BB692">
        <v>0.82991800000000004</v>
      </c>
      <c r="BC692">
        <v>8439579054</v>
      </c>
      <c r="BD692">
        <v>7004160000</v>
      </c>
    </row>
    <row r="693" spans="47:56" customFormat="1" x14ac:dyDescent="0.25">
      <c r="AU693">
        <v>2.1366909999999999</v>
      </c>
      <c r="AV693">
        <v>0.83140099999999995</v>
      </c>
      <c r="AW693">
        <f t="shared" si="33"/>
        <v>13.302415999999999</v>
      </c>
      <c r="AX693">
        <f t="shared" si="34"/>
        <v>0.83140099999999995</v>
      </c>
      <c r="AZ693" t="s">
        <v>131</v>
      </c>
      <c r="BA693">
        <v>1.2027890000000001</v>
      </c>
      <c r="BB693">
        <v>0.83140099999999995</v>
      </c>
      <c r="BC693">
        <v>8424525577</v>
      </c>
      <c r="BD693">
        <v>7004160000</v>
      </c>
    </row>
    <row r="694" spans="47:56" customFormat="1" x14ac:dyDescent="0.25">
      <c r="AV694">
        <v>0.83258299999999996</v>
      </c>
      <c r="AW694">
        <f t="shared" si="33"/>
        <v>13.321327999999999</v>
      </c>
      <c r="AX694">
        <f t="shared" si="34"/>
        <v>0.83258299999999996</v>
      </c>
      <c r="AZ694" t="s">
        <v>132</v>
      </c>
      <c r="BA694">
        <v>1.2010810000000001</v>
      </c>
      <c r="BB694">
        <v>0.83258299999999996</v>
      </c>
      <c r="BC694">
        <v>8412562532</v>
      </c>
      <c r="BD694">
        <v>7004160000</v>
      </c>
    </row>
    <row r="695" spans="47:56" customFormat="1" x14ac:dyDescent="0.25">
      <c r="AV695">
        <v>0.81463300000000005</v>
      </c>
      <c r="AW695">
        <f t="shared" si="33"/>
        <v>13.034128000000001</v>
      </c>
      <c r="AX695">
        <f t="shared" si="34"/>
        <v>0.81463300000000005</v>
      </c>
      <c r="AZ695" t="s">
        <v>133</v>
      </c>
      <c r="BA695">
        <v>1.227546</v>
      </c>
      <c r="BB695">
        <v>0.81463300000000005</v>
      </c>
      <c r="BC695">
        <v>8597928924</v>
      </c>
      <c r="BD695">
        <v>7004160000</v>
      </c>
    </row>
    <row r="696" spans="47:56" customFormat="1" x14ac:dyDescent="0.25">
      <c r="AV696">
        <v>0.82272800000000001</v>
      </c>
      <c r="AW696">
        <f t="shared" si="33"/>
        <v>13.163648</v>
      </c>
      <c r="AX696">
        <f t="shared" si="34"/>
        <v>0.82272800000000001</v>
      </c>
      <c r="AZ696" t="s">
        <v>134</v>
      </c>
      <c r="BA696">
        <v>1.215468</v>
      </c>
      <c r="BB696">
        <v>0.82272800000000001</v>
      </c>
      <c r="BC696">
        <v>8513331429</v>
      </c>
      <c r="BD696">
        <v>7004160000</v>
      </c>
    </row>
    <row r="697" spans="47:56" customFormat="1" x14ac:dyDescent="0.25">
      <c r="AW697" t="str">
        <f t="shared" si="33"/>
        <v/>
      </c>
      <c r="AX697" t="str">
        <f t="shared" si="34"/>
        <v/>
      </c>
    </row>
    <row r="698" spans="47:56" customFormat="1" x14ac:dyDescent="0.25">
      <c r="AW698" t="str">
        <f t="shared" si="33"/>
        <v/>
      </c>
      <c r="AX698" t="str">
        <f t="shared" si="34"/>
        <v/>
      </c>
      <c r="AZ698" t="s">
        <v>96</v>
      </c>
    </row>
    <row r="699" spans="47:56" customFormat="1" x14ac:dyDescent="0.25">
      <c r="AU699">
        <v>0.18266099999999999</v>
      </c>
      <c r="AW699" t="str">
        <f t="shared" si="33"/>
        <v/>
      </c>
      <c r="AX699" t="str">
        <f t="shared" si="34"/>
        <v/>
      </c>
    </row>
    <row r="700" spans="47:56" customFormat="1" x14ac:dyDescent="0.25">
      <c r="AU700">
        <v>0.18299399999999999</v>
      </c>
      <c r="AV700">
        <v>0.25566899999999998</v>
      </c>
      <c r="AW700">
        <f t="shared" si="33"/>
        <v>4.0907039999999997</v>
      </c>
      <c r="AX700">
        <f t="shared" si="34"/>
        <v>0.25566899999999998</v>
      </c>
      <c r="AZ700" t="s">
        <v>115</v>
      </c>
      <c r="BA700">
        <v>3.9113090000000001</v>
      </c>
      <c r="BB700">
        <v>0.25566899999999998</v>
      </c>
      <c r="BC700">
        <v>27395431913</v>
      </c>
      <c r="BD700">
        <v>7004160000</v>
      </c>
    </row>
    <row r="701" spans="47:56" customFormat="1" x14ac:dyDescent="0.25">
      <c r="AU701">
        <v>0.18459999999999999</v>
      </c>
      <c r="AV701">
        <v>0.47700700000000001</v>
      </c>
      <c r="AW701">
        <f t="shared" si="33"/>
        <v>7.6321120000000002</v>
      </c>
      <c r="AX701">
        <f t="shared" si="34"/>
        <v>0.47700700000000001</v>
      </c>
      <c r="AZ701" t="s">
        <v>116</v>
      </c>
      <c r="BA701">
        <v>2.096406</v>
      </c>
      <c r="BB701">
        <v>0.47700700000000001</v>
      </c>
      <c r="BC701">
        <v>14683560574</v>
      </c>
      <c r="BD701">
        <v>7004160000</v>
      </c>
    </row>
    <row r="702" spans="47:56" customFormat="1" x14ac:dyDescent="0.25">
      <c r="AU702">
        <v>0.17668700000000001</v>
      </c>
      <c r="AV702">
        <v>0.82096999999999998</v>
      </c>
      <c r="AW702">
        <f t="shared" si="33"/>
        <v>13.13552</v>
      </c>
      <c r="AX702">
        <f t="shared" si="34"/>
        <v>0.82096999999999998</v>
      </c>
      <c r="AZ702" t="s">
        <v>117</v>
      </c>
      <c r="BA702">
        <v>1.218072</v>
      </c>
      <c r="BB702">
        <v>0.82096999999999998</v>
      </c>
      <c r="BC702">
        <v>8531568187</v>
      </c>
      <c r="BD702">
        <v>7004160000</v>
      </c>
    </row>
    <row r="703" spans="47:56" customFormat="1" x14ac:dyDescent="0.25">
      <c r="AU703">
        <v>0.17807899999999999</v>
      </c>
      <c r="AV703">
        <v>0.81996899999999995</v>
      </c>
      <c r="AW703">
        <f t="shared" si="33"/>
        <v>13.119503999999999</v>
      </c>
      <c r="AX703">
        <f t="shared" si="34"/>
        <v>0.81996899999999995</v>
      </c>
      <c r="AZ703" t="s">
        <v>118</v>
      </c>
      <c r="BA703">
        <v>1.2195579999999999</v>
      </c>
      <c r="BB703">
        <v>0.81996899999999995</v>
      </c>
      <c r="BC703">
        <v>8541980526</v>
      </c>
      <c r="BD703">
        <v>7004160000</v>
      </c>
    </row>
    <row r="704" spans="47:56" customFormat="1" x14ac:dyDescent="0.25">
      <c r="AU704">
        <v>0.184196</v>
      </c>
      <c r="AV704">
        <v>0.83950899999999995</v>
      </c>
      <c r="AW704">
        <f t="shared" si="33"/>
        <v>13.432143999999999</v>
      </c>
      <c r="AX704">
        <f t="shared" si="34"/>
        <v>0.83950899999999995</v>
      </c>
      <c r="AZ704" t="s">
        <v>119</v>
      </c>
      <c r="BA704">
        <v>1.1911719999999999</v>
      </c>
      <c r="BB704">
        <v>0.83950899999999995</v>
      </c>
      <c r="BC704">
        <v>8343159787</v>
      </c>
      <c r="BD704">
        <v>7004160000</v>
      </c>
    </row>
    <row r="705" spans="47:56" customFormat="1" x14ac:dyDescent="0.25">
      <c r="AU705">
        <v>0.183584</v>
      </c>
      <c r="AV705">
        <v>0.83399400000000001</v>
      </c>
      <c r="AW705">
        <f t="shared" si="33"/>
        <v>13.343904</v>
      </c>
      <c r="AX705">
        <f t="shared" si="34"/>
        <v>0.83399400000000001</v>
      </c>
      <c r="AZ705" t="s">
        <v>120</v>
      </c>
      <c r="BA705">
        <v>1.1990499999999999</v>
      </c>
      <c r="BB705">
        <v>0.83399400000000001</v>
      </c>
      <c r="BC705">
        <v>8398336503</v>
      </c>
      <c r="BD705">
        <v>7004160000</v>
      </c>
    </row>
    <row r="706" spans="47:56" customFormat="1" x14ac:dyDescent="0.25">
      <c r="AU706">
        <v>0.184418</v>
      </c>
      <c r="AV706">
        <v>0.841866</v>
      </c>
      <c r="AW706">
        <f t="shared" si="33"/>
        <v>13.469856</v>
      </c>
      <c r="AX706">
        <f t="shared" si="34"/>
        <v>0.841866</v>
      </c>
      <c r="AZ706" t="s">
        <v>121</v>
      </c>
      <c r="BA706">
        <v>1.1878379999999999</v>
      </c>
      <c r="BB706">
        <v>0.841866</v>
      </c>
      <c r="BC706">
        <v>8319807313</v>
      </c>
      <c r="BD706">
        <v>7004160000</v>
      </c>
    </row>
    <row r="707" spans="47:56" customFormat="1" x14ac:dyDescent="0.25">
      <c r="AU707">
        <v>0.184001</v>
      </c>
      <c r="AV707">
        <v>0.84115600000000001</v>
      </c>
      <c r="AW707">
        <f t="shared" si="33"/>
        <v>13.458496</v>
      </c>
      <c r="AX707">
        <f t="shared" si="34"/>
        <v>0.84115600000000001</v>
      </c>
      <c r="AZ707" t="s">
        <v>122</v>
      </c>
      <c r="BA707">
        <v>1.1888399999999999</v>
      </c>
      <c r="BB707">
        <v>0.84115600000000001</v>
      </c>
      <c r="BC707">
        <v>8326826459</v>
      </c>
      <c r="BD707">
        <v>7004160000</v>
      </c>
    </row>
    <row r="708" spans="47:56" customFormat="1" x14ac:dyDescent="0.25">
      <c r="AU708">
        <v>0.17979400000000001</v>
      </c>
      <c r="AV708">
        <v>0.82116400000000001</v>
      </c>
      <c r="AW708">
        <f t="shared" si="33"/>
        <v>13.138624</v>
      </c>
      <c r="AX708">
        <f t="shared" si="34"/>
        <v>0.82116400000000001</v>
      </c>
      <c r="AZ708" t="s">
        <v>123</v>
      </c>
      <c r="BA708">
        <v>1.217784</v>
      </c>
      <c r="BB708">
        <v>0.82116400000000001</v>
      </c>
      <c r="BC708">
        <v>8529551039</v>
      </c>
      <c r="BD708">
        <v>7004160000</v>
      </c>
    </row>
    <row r="709" spans="47:56" customFormat="1" x14ac:dyDescent="0.25">
      <c r="AU709">
        <v>0.179365</v>
      </c>
      <c r="AV709">
        <v>0.82070799999999999</v>
      </c>
      <c r="AW709">
        <f t="shared" si="33"/>
        <v>13.131328</v>
      </c>
      <c r="AX709">
        <f t="shared" si="34"/>
        <v>0.82070799999999999</v>
      </c>
      <c r="AZ709" t="s">
        <v>124</v>
      </c>
      <c r="BA709">
        <v>1.218461</v>
      </c>
      <c r="BB709">
        <v>0.82070799999999999</v>
      </c>
      <c r="BC709">
        <v>8534293517</v>
      </c>
      <c r="BD709">
        <v>7004160000</v>
      </c>
    </row>
    <row r="710" spans="47:56" customFormat="1" x14ac:dyDescent="0.25">
      <c r="AU710">
        <v>0.17973800000000001</v>
      </c>
      <c r="AV710">
        <v>0.81490499999999999</v>
      </c>
      <c r="AW710">
        <f t="shared" si="33"/>
        <v>13.03848</v>
      </c>
      <c r="AX710">
        <f t="shared" si="34"/>
        <v>0.81490499999999999</v>
      </c>
      <c r="AZ710" t="s">
        <v>125</v>
      </c>
      <c r="BA710">
        <v>1.2271369999999999</v>
      </c>
      <c r="BB710">
        <v>0.81490499999999999</v>
      </c>
      <c r="BC710">
        <v>8595065583</v>
      </c>
      <c r="BD710">
        <v>7004160000</v>
      </c>
    </row>
    <row r="711" spans="47:56" customFormat="1" x14ac:dyDescent="0.25">
      <c r="AU711">
        <v>0.18418100000000001</v>
      </c>
      <c r="AV711">
        <v>0.82399699999999998</v>
      </c>
      <c r="AW711">
        <f t="shared" si="33"/>
        <v>13.183952</v>
      </c>
      <c r="AX711">
        <f t="shared" si="34"/>
        <v>0.82399699999999998</v>
      </c>
      <c r="AZ711" t="s">
        <v>126</v>
      </c>
      <c r="BA711">
        <v>1.2135959999999999</v>
      </c>
      <c r="BB711">
        <v>0.82399699999999998</v>
      </c>
      <c r="BC711">
        <v>8500221671</v>
      </c>
      <c r="BD711">
        <v>7004160000</v>
      </c>
    </row>
    <row r="712" spans="47:56" customFormat="1" x14ac:dyDescent="0.25">
      <c r="AU712">
        <v>0.18393000000000001</v>
      </c>
      <c r="AV712">
        <v>0.81511800000000001</v>
      </c>
      <c r="AW712">
        <f t="shared" ref="AW712:AW775" si="35">IF(AV712&lt;&gt;"",AV712*16,"")</f>
        <v>13.041888</v>
      </c>
      <c r="AX712">
        <f t="shared" ref="AX712:AX775" si="36">IF(AV712&lt;&gt;"",AV712,"")</f>
        <v>0.81511800000000001</v>
      </c>
      <c r="AZ712" t="s">
        <v>127</v>
      </c>
      <c r="BA712">
        <v>1.2268159999999999</v>
      </c>
      <c r="BB712">
        <v>0.81511800000000001</v>
      </c>
      <c r="BC712">
        <v>8592817227</v>
      </c>
      <c r="BD712">
        <v>7004160000</v>
      </c>
    </row>
    <row r="713" spans="47:56" customFormat="1" x14ac:dyDescent="0.25">
      <c r="AU713">
        <v>0.18196200000000001</v>
      </c>
      <c r="AV713">
        <v>0.81993400000000005</v>
      </c>
      <c r="AW713">
        <f t="shared" si="35"/>
        <v>13.118944000000001</v>
      </c>
      <c r="AX713">
        <f t="shared" si="36"/>
        <v>0.81993400000000005</v>
      </c>
      <c r="AZ713" t="s">
        <v>128</v>
      </c>
      <c r="BA713">
        <v>1.2196100000000001</v>
      </c>
      <c r="BB713">
        <v>0.81993400000000005</v>
      </c>
      <c r="BC713">
        <v>8542345101</v>
      </c>
      <c r="BD713">
        <v>7004160000</v>
      </c>
    </row>
    <row r="714" spans="47:56" customFormat="1" x14ac:dyDescent="0.25">
      <c r="AU714">
        <v>0.18405099999999999</v>
      </c>
      <c r="AV714">
        <v>0.81801900000000005</v>
      </c>
      <c r="AW714">
        <f t="shared" si="35"/>
        <v>13.088304000000001</v>
      </c>
      <c r="AX714">
        <f t="shared" si="36"/>
        <v>0.81801900000000005</v>
      </c>
      <c r="AZ714" t="s">
        <v>129</v>
      </c>
      <c r="BA714">
        <v>1.2224649999999999</v>
      </c>
      <c r="BB714">
        <v>0.81801900000000005</v>
      </c>
      <c r="BC714">
        <v>8562342170</v>
      </c>
      <c r="BD714">
        <v>7004160000</v>
      </c>
    </row>
    <row r="715" spans="47:56" customFormat="1" x14ac:dyDescent="0.25">
      <c r="AU715">
        <v>0.18043000000000001</v>
      </c>
      <c r="AV715">
        <v>0.82057000000000002</v>
      </c>
      <c r="AW715">
        <f t="shared" si="35"/>
        <v>13.12912</v>
      </c>
      <c r="AX715">
        <f t="shared" si="36"/>
        <v>0.82057000000000002</v>
      </c>
      <c r="AZ715" t="s">
        <v>130</v>
      </c>
      <c r="BA715">
        <v>1.2186650000000001</v>
      </c>
      <c r="BB715">
        <v>0.82057000000000002</v>
      </c>
      <c r="BC715">
        <v>8535727502</v>
      </c>
      <c r="BD715">
        <v>7004160000</v>
      </c>
    </row>
    <row r="716" spans="47:56" customFormat="1" x14ac:dyDescent="0.25">
      <c r="AU716">
        <v>0.182445</v>
      </c>
      <c r="AV716">
        <v>0.81861499999999998</v>
      </c>
      <c r="AW716">
        <f t="shared" si="35"/>
        <v>13.09784</v>
      </c>
      <c r="AX716">
        <f t="shared" si="36"/>
        <v>0.81861499999999998</v>
      </c>
      <c r="AZ716" t="s">
        <v>131</v>
      </c>
      <c r="BA716">
        <v>1.221576</v>
      </c>
      <c r="BB716">
        <v>0.81861499999999998</v>
      </c>
      <c r="BC716">
        <v>8556111976</v>
      </c>
      <c r="BD716">
        <v>7004160000</v>
      </c>
    </row>
    <row r="717" spans="47:56" customFormat="1" x14ac:dyDescent="0.25">
      <c r="AU717">
        <v>0.184333</v>
      </c>
      <c r="AV717">
        <v>0.81991800000000004</v>
      </c>
      <c r="AW717">
        <f t="shared" si="35"/>
        <v>13.118688000000001</v>
      </c>
      <c r="AX717">
        <f t="shared" si="36"/>
        <v>0.81991800000000004</v>
      </c>
      <c r="AZ717" t="s">
        <v>132</v>
      </c>
      <c r="BA717">
        <v>1.2196340000000001</v>
      </c>
      <c r="BB717">
        <v>0.81991800000000004</v>
      </c>
      <c r="BC717">
        <v>8542509648</v>
      </c>
      <c r="BD717">
        <v>7004160000</v>
      </c>
    </row>
    <row r="718" spans="47:56" customFormat="1" x14ac:dyDescent="0.25">
      <c r="AU718">
        <v>0.17661099999999999</v>
      </c>
      <c r="AV718">
        <v>0.82381800000000005</v>
      </c>
      <c r="AW718">
        <f t="shared" si="35"/>
        <v>13.181088000000001</v>
      </c>
      <c r="AX718">
        <f t="shared" si="36"/>
        <v>0.82381800000000005</v>
      </c>
      <c r="AZ718" t="s">
        <v>133</v>
      </c>
      <c r="BA718">
        <v>1.2138599999999999</v>
      </c>
      <c r="BB718">
        <v>0.82381800000000005</v>
      </c>
      <c r="BC718">
        <v>8502071909</v>
      </c>
      <c r="BD718">
        <v>7004160000</v>
      </c>
    </row>
    <row r="719" spans="47:56" customFormat="1" x14ac:dyDescent="0.25">
      <c r="AV719">
        <v>0.817554</v>
      </c>
      <c r="AW719">
        <f t="shared" si="35"/>
        <v>13.080864</v>
      </c>
      <c r="AX719">
        <f t="shared" si="36"/>
        <v>0.817554</v>
      </c>
      <c r="AZ719" t="s">
        <v>134</v>
      </c>
      <c r="BA719">
        <v>1.22316</v>
      </c>
      <c r="BB719">
        <v>0.817554</v>
      </c>
      <c r="BC719">
        <v>8567209616</v>
      </c>
      <c r="BD719">
        <v>7004160000</v>
      </c>
    </row>
    <row r="720" spans="47:56" customFormat="1" x14ac:dyDescent="0.25">
      <c r="AW720" t="str">
        <f t="shared" si="35"/>
        <v/>
      </c>
      <c r="AX720" t="str">
        <f t="shared" si="36"/>
        <v/>
      </c>
    </row>
    <row r="721" spans="47:56" customFormat="1" x14ac:dyDescent="0.25">
      <c r="AW721" t="str">
        <f t="shared" si="35"/>
        <v/>
      </c>
      <c r="AX721" t="str">
        <f t="shared" si="36"/>
        <v/>
      </c>
      <c r="AZ721" t="s">
        <v>102</v>
      </c>
    </row>
    <row r="722" spans="47:56" customFormat="1" x14ac:dyDescent="0.25">
      <c r="AU722">
        <v>0.17985100000000001</v>
      </c>
      <c r="AW722" t="str">
        <f t="shared" si="35"/>
        <v/>
      </c>
      <c r="AX722" t="str">
        <f t="shared" si="36"/>
        <v/>
      </c>
    </row>
    <row r="723" spans="47:56" customFormat="1" x14ac:dyDescent="0.25">
      <c r="AU723">
        <v>0.17794599999999999</v>
      </c>
      <c r="AW723" t="str">
        <f t="shared" si="35"/>
        <v/>
      </c>
      <c r="AX723" t="str">
        <f t="shared" si="36"/>
        <v/>
      </c>
      <c r="AZ723" t="s">
        <v>94</v>
      </c>
    </row>
    <row r="724" spans="47:56" customFormat="1" x14ac:dyDescent="0.25">
      <c r="AU724">
        <v>0.18195</v>
      </c>
      <c r="AW724" t="str">
        <f t="shared" si="35"/>
        <v/>
      </c>
      <c r="AX724" t="str">
        <f t="shared" si="36"/>
        <v/>
      </c>
    </row>
    <row r="725" spans="47:56" customFormat="1" x14ac:dyDescent="0.25">
      <c r="AU725">
        <v>0.177259</v>
      </c>
      <c r="AV725">
        <v>4.3978999999999997E-2</v>
      </c>
      <c r="AW725">
        <f t="shared" si="35"/>
        <v>0.70366399999999996</v>
      </c>
      <c r="AX725">
        <f t="shared" si="36"/>
        <v>4.3978999999999997E-2</v>
      </c>
      <c r="AZ725" t="s">
        <v>115</v>
      </c>
      <c r="BA725">
        <v>22.738197</v>
      </c>
      <c r="BB725">
        <v>4.3978999999999997E-2</v>
      </c>
      <c r="BC725">
        <v>212349297592</v>
      </c>
      <c r="BD725">
        <v>9338880000</v>
      </c>
    </row>
    <row r="726" spans="47:56" customFormat="1" x14ac:dyDescent="0.25">
      <c r="AU726">
        <v>0.18051500000000001</v>
      </c>
      <c r="AV726">
        <v>4.4884E-2</v>
      </c>
      <c r="AW726">
        <f t="shared" si="35"/>
        <v>0.718144</v>
      </c>
      <c r="AX726">
        <f t="shared" si="36"/>
        <v>4.4884E-2</v>
      </c>
      <c r="AZ726" t="s">
        <v>116</v>
      </c>
      <c r="BA726">
        <v>22.279700999999999</v>
      </c>
      <c r="BB726">
        <v>4.4884E-2</v>
      </c>
      <c r="BC726">
        <v>208067450893</v>
      </c>
      <c r="BD726">
        <v>9338880000</v>
      </c>
    </row>
    <row r="727" spans="47:56" customFormat="1" x14ac:dyDescent="0.25">
      <c r="AU727">
        <v>0.18234600000000001</v>
      </c>
      <c r="AV727">
        <v>4.5761999999999997E-2</v>
      </c>
      <c r="AW727">
        <f t="shared" si="35"/>
        <v>0.73219199999999995</v>
      </c>
      <c r="AX727">
        <f t="shared" si="36"/>
        <v>4.5761999999999997E-2</v>
      </c>
      <c r="AZ727" t="s">
        <v>117</v>
      </c>
      <c r="BA727">
        <v>21.852027</v>
      </c>
      <c r="BB727">
        <v>4.5761999999999997E-2</v>
      </c>
      <c r="BC727">
        <v>204073453914</v>
      </c>
      <c r="BD727">
        <v>9338880000</v>
      </c>
    </row>
    <row r="728" spans="47:56" customFormat="1" x14ac:dyDescent="0.25">
      <c r="AU728">
        <v>0.181836</v>
      </c>
      <c r="AV728">
        <v>4.5686999999999998E-2</v>
      </c>
      <c r="AW728">
        <f t="shared" si="35"/>
        <v>0.73099199999999998</v>
      </c>
      <c r="AX728">
        <f t="shared" si="36"/>
        <v>4.5686999999999998E-2</v>
      </c>
      <c r="AZ728" t="s">
        <v>118</v>
      </c>
      <c r="BA728">
        <v>21.888048000000001</v>
      </c>
      <c r="BB728">
        <v>4.5686999999999998E-2</v>
      </c>
      <c r="BC728">
        <v>204409856644</v>
      </c>
      <c r="BD728">
        <v>9338880000</v>
      </c>
    </row>
    <row r="729" spans="47:56" customFormat="1" x14ac:dyDescent="0.25">
      <c r="AU729">
        <v>0.18187900000000001</v>
      </c>
      <c r="AV729">
        <v>4.5815000000000002E-2</v>
      </c>
      <c r="AW729">
        <f t="shared" si="35"/>
        <v>0.73304000000000002</v>
      </c>
      <c r="AX729">
        <f t="shared" si="36"/>
        <v>4.5815000000000002E-2</v>
      </c>
      <c r="AZ729" t="s">
        <v>119</v>
      </c>
      <c r="BA729">
        <v>21.826909000000001</v>
      </c>
      <c r="BB729">
        <v>4.5815000000000002E-2</v>
      </c>
      <c r="BC729">
        <v>203838881084</v>
      </c>
      <c r="BD729">
        <v>9338880000</v>
      </c>
    </row>
    <row r="730" spans="47:56" customFormat="1" x14ac:dyDescent="0.25">
      <c r="AU730">
        <v>0.18210799999999999</v>
      </c>
      <c r="AV730">
        <v>4.5880999999999998E-2</v>
      </c>
      <c r="AW730">
        <f t="shared" si="35"/>
        <v>0.73409599999999997</v>
      </c>
      <c r="AX730">
        <f t="shared" si="36"/>
        <v>4.5880999999999998E-2</v>
      </c>
      <c r="AZ730" t="s">
        <v>120</v>
      </c>
      <c r="BA730">
        <v>21.795743999999999</v>
      </c>
      <c r="BB730">
        <v>4.5880999999999998E-2</v>
      </c>
      <c r="BC730">
        <v>203547840469</v>
      </c>
      <c r="BD730">
        <v>9338880000</v>
      </c>
    </row>
    <row r="731" spans="47:56" customFormat="1" x14ac:dyDescent="0.25">
      <c r="AU731">
        <v>0.18249899999999999</v>
      </c>
      <c r="AV731">
        <v>4.5888999999999999E-2</v>
      </c>
      <c r="AW731">
        <f t="shared" si="35"/>
        <v>0.73422399999999999</v>
      </c>
      <c r="AX731">
        <f t="shared" si="36"/>
        <v>4.5888999999999999E-2</v>
      </c>
      <c r="AZ731" t="s">
        <v>121</v>
      </c>
      <c r="BA731">
        <v>21.791637999999999</v>
      </c>
      <c r="BB731">
        <v>4.5888999999999999E-2</v>
      </c>
      <c r="BC731">
        <v>203509493370</v>
      </c>
      <c r="BD731">
        <v>9338880000</v>
      </c>
    </row>
    <row r="732" spans="47:56" customFormat="1" x14ac:dyDescent="0.25">
      <c r="AU732">
        <v>0.178038</v>
      </c>
      <c r="AV732">
        <v>4.5843000000000002E-2</v>
      </c>
      <c r="AW732">
        <f t="shared" si="35"/>
        <v>0.73348800000000003</v>
      </c>
      <c r="AX732">
        <f t="shared" si="36"/>
        <v>4.5843000000000002E-2</v>
      </c>
      <c r="AZ732" t="s">
        <v>122</v>
      </c>
      <c r="BA732">
        <v>21.813625999999999</v>
      </c>
      <c r="BB732">
        <v>4.5843000000000002E-2</v>
      </c>
      <c r="BC732">
        <v>203714839559</v>
      </c>
      <c r="BD732">
        <v>9338880000</v>
      </c>
    </row>
    <row r="733" spans="47:56" customFormat="1" x14ac:dyDescent="0.25">
      <c r="AU733">
        <v>0.182174</v>
      </c>
      <c r="AV733">
        <v>4.5901999999999998E-2</v>
      </c>
      <c r="AW733">
        <f t="shared" si="35"/>
        <v>0.73443199999999997</v>
      </c>
      <c r="AX733">
        <f t="shared" si="36"/>
        <v>4.5901999999999998E-2</v>
      </c>
      <c r="AZ733" t="s">
        <v>123</v>
      </c>
      <c r="BA733">
        <v>21.785627000000002</v>
      </c>
      <c r="BB733">
        <v>4.5901999999999998E-2</v>
      </c>
      <c r="BC733">
        <v>203453358068</v>
      </c>
      <c r="BD733">
        <v>9338880000</v>
      </c>
    </row>
    <row r="734" spans="47:56" customFormat="1" x14ac:dyDescent="0.25">
      <c r="AU734">
        <v>0.18262</v>
      </c>
      <c r="AV734">
        <v>4.5835000000000001E-2</v>
      </c>
      <c r="AW734">
        <f t="shared" si="35"/>
        <v>0.73336000000000001</v>
      </c>
      <c r="AX734">
        <f t="shared" si="36"/>
        <v>4.5835000000000001E-2</v>
      </c>
      <c r="AZ734" t="s">
        <v>124</v>
      </c>
      <c r="BA734">
        <v>21.817191999999999</v>
      </c>
      <c r="BB734">
        <v>4.5835000000000001E-2</v>
      </c>
      <c r="BC734">
        <v>203748134495</v>
      </c>
      <c r="BD734">
        <v>9338880000</v>
      </c>
    </row>
    <row r="735" spans="47:56" customFormat="1" x14ac:dyDescent="0.25">
      <c r="AU735">
        <v>0.182368</v>
      </c>
      <c r="AV735">
        <v>4.5837000000000003E-2</v>
      </c>
      <c r="AW735">
        <f t="shared" si="35"/>
        <v>0.73339200000000004</v>
      </c>
      <c r="AX735">
        <f t="shared" si="36"/>
        <v>4.5837000000000003E-2</v>
      </c>
      <c r="AZ735" t="s">
        <v>125</v>
      </c>
      <c r="BA735">
        <v>21.816585</v>
      </c>
      <c r="BB735">
        <v>4.5837000000000003E-2</v>
      </c>
      <c r="BC735">
        <v>203742472500</v>
      </c>
      <c r="BD735">
        <v>9338880000</v>
      </c>
    </row>
    <row r="736" spans="47:56" customFormat="1" x14ac:dyDescent="0.25">
      <c r="AU736">
        <v>0.177452</v>
      </c>
      <c r="AV736">
        <v>4.5823000000000003E-2</v>
      </c>
      <c r="AW736">
        <f t="shared" si="35"/>
        <v>0.73316800000000004</v>
      </c>
      <c r="AX736">
        <f t="shared" si="36"/>
        <v>4.5823000000000003E-2</v>
      </c>
      <c r="AZ736" t="s">
        <v>126</v>
      </c>
      <c r="BA736">
        <v>21.823103</v>
      </c>
      <c r="BB736">
        <v>4.5823000000000003E-2</v>
      </c>
      <c r="BC736">
        <v>203803336605</v>
      </c>
      <c r="BD736">
        <v>9338880000</v>
      </c>
    </row>
    <row r="737" spans="47:56" customFormat="1" x14ac:dyDescent="0.25">
      <c r="AU737">
        <v>0.17824799999999999</v>
      </c>
      <c r="AV737">
        <v>4.5469000000000002E-2</v>
      </c>
      <c r="AW737">
        <f t="shared" si="35"/>
        <v>0.72750400000000004</v>
      </c>
      <c r="AX737">
        <f t="shared" si="36"/>
        <v>4.5469000000000002E-2</v>
      </c>
      <c r="AZ737" t="s">
        <v>127</v>
      </c>
      <c r="BA737">
        <v>21.993009000000001</v>
      </c>
      <c r="BB737">
        <v>4.5469000000000002E-2</v>
      </c>
      <c r="BC737">
        <v>205390069608</v>
      </c>
      <c r="BD737">
        <v>9338880000</v>
      </c>
    </row>
    <row r="738" spans="47:56" customFormat="1" x14ac:dyDescent="0.25">
      <c r="AU738">
        <v>0.17888100000000001</v>
      </c>
      <c r="AV738">
        <v>4.5440000000000001E-2</v>
      </c>
      <c r="AW738">
        <f t="shared" si="35"/>
        <v>0.72704000000000002</v>
      </c>
      <c r="AX738">
        <f t="shared" si="36"/>
        <v>4.5440000000000001E-2</v>
      </c>
      <c r="AZ738" t="s">
        <v>128</v>
      </c>
      <c r="BA738">
        <v>22.006965000000001</v>
      </c>
      <c r="BB738">
        <v>4.5440000000000001E-2</v>
      </c>
      <c r="BC738">
        <v>205520405340</v>
      </c>
      <c r="BD738">
        <v>9338880000</v>
      </c>
    </row>
    <row r="739" spans="47:56" customFormat="1" x14ac:dyDescent="0.25">
      <c r="AU739">
        <v>0.17644000000000001</v>
      </c>
      <c r="AV739">
        <v>4.5351000000000002E-2</v>
      </c>
      <c r="AW739">
        <f t="shared" si="35"/>
        <v>0.72561600000000004</v>
      </c>
      <c r="AX739">
        <f t="shared" si="36"/>
        <v>4.5351000000000002E-2</v>
      </c>
      <c r="AZ739" t="s">
        <v>129</v>
      </c>
      <c r="BA739">
        <v>22.050011000000001</v>
      </c>
      <c r="BB739">
        <v>4.5351000000000002E-2</v>
      </c>
      <c r="BC739">
        <v>205922410689</v>
      </c>
      <c r="BD739">
        <v>9338880000</v>
      </c>
    </row>
    <row r="740" spans="47:56" customFormat="1" x14ac:dyDescent="0.25">
      <c r="AU740">
        <v>0.176951</v>
      </c>
      <c r="AV740">
        <v>4.5793E-2</v>
      </c>
      <c r="AW740">
        <f t="shared" si="35"/>
        <v>0.73268800000000001</v>
      </c>
      <c r="AX740">
        <f t="shared" si="36"/>
        <v>4.5793E-2</v>
      </c>
      <c r="AZ740" t="s">
        <v>130</v>
      </c>
      <c r="BA740">
        <v>21.837323999999999</v>
      </c>
      <c r="BB740">
        <v>4.5793E-2</v>
      </c>
      <c r="BC740">
        <v>203936152400</v>
      </c>
      <c r="BD740">
        <v>9338880000</v>
      </c>
    </row>
    <row r="741" spans="47:56" customFormat="1" x14ac:dyDescent="0.25">
      <c r="AU741">
        <v>0.177123</v>
      </c>
      <c r="AV741">
        <v>4.5920999999999997E-2</v>
      </c>
      <c r="AW741">
        <f t="shared" si="35"/>
        <v>0.73473599999999994</v>
      </c>
      <c r="AX741">
        <f t="shared" si="36"/>
        <v>4.5920999999999997E-2</v>
      </c>
      <c r="AZ741" t="s">
        <v>131</v>
      </c>
      <c r="BA741">
        <v>21.776524999999999</v>
      </c>
      <c r="BB741">
        <v>4.5920999999999997E-2</v>
      </c>
      <c r="BC741">
        <v>203368354610</v>
      </c>
      <c r="BD741">
        <v>9338880000</v>
      </c>
    </row>
    <row r="742" spans="47:56" customFormat="1" x14ac:dyDescent="0.25">
      <c r="AV742">
        <v>4.5844999999999997E-2</v>
      </c>
      <c r="AW742">
        <f t="shared" si="35"/>
        <v>0.73351999999999995</v>
      </c>
      <c r="AX742">
        <f t="shared" si="36"/>
        <v>4.5844999999999997E-2</v>
      </c>
      <c r="AZ742" t="s">
        <v>132</v>
      </c>
      <c r="BA742">
        <v>21.812798000000001</v>
      </c>
      <c r="BB742">
        <v>4.5844999999999997E-2</v>
      </c>
      <c r="BC742">
        <v>203707103275</v>
      </c>
      <c r="BD742">
        <v>9338880000</v>
      </c>
    </row>
    <row r="743" spans="47:56" customFormat="1" x14ac:dyDescent="0.25">
      <c r="AV743">
        <v>4.5902999999999999E-2</v>
      </c>
      <c r="AW743">
        <f t="shared" si="35"/>
        <v>0.73444799999999999</v>
      </c>
      <c r="AX743">
        <f t="shared" si="36"/>
        <v>4.5902999999999999E-2</v>
      </c>
      <c r="AZ743" t="s">
        <v>133</v>
      </c>
      <c r="BA743">
        <v>21.785146000000001</v>
      </c>
      <c r="BB743">
        <v>4.5902999999999999E-2</v>
      </c>
      <c r="BC743">
        <v>203448868050</v>
      </c>
      <c r="BD743">
        <v>9338880000</v>
      </c>
    </row>
    <row r="744" spans="47:56" customFormat="1" x14ac:dyDescent="0.25">
      <c r="AV744">
        <v>4.5936999999999999E-2</v>
      </c>
      <c r="AW744">
        <f t="shared" si="35"/>
        <v>0.73499199999999998</v>
      </c>
      <c r="AX744">
        <f t="shared" si="36"/>
        <v>4.5936999999999999E-2</v>
      </c>
      <c r="AZ744" t="s">
        <v>134</v>
      </c>
      <c r="BA744">
        <v>21.768948999999999</v>
      </c>
      <c r="BB744">
        <v>4.5936999999999999E-2</v>
      </c>
      <c r="BC744">
        <v>203297602400</v>
      </c>
      <c r="BD744">
        <v>9338880000</v>
      </c>
    </row>
    <row r="745" spans="47:56" customFormat="1" x14ac:dyDescent="0.25">
      <c r="AU745">
        <v>0.178233</v>
      </c>
      <c r="AW745" t="str">
        <f t="shared" si="35"/>
        <v/>
      </c>
      <c r="AX745" t="str">
        <f t="shared" si="36"/>
        <v/>
      </c>
    </row>
    <row r="746" spans="47:56" customFormat="1" x14ac:dyDescent="0.25">
      <c r="AU746">
        <v>0.174565</v>
      </c>
      <c r="AW746" t="str">
        <f t="shared" si="35"/>
        <v/>
      </c>
      <c r="AX746" t="str">
        <f t="shared" si="36"/>
        <v/>
      </c>
      <c r="AZ746" t="s">
        <v>95</v>
      </c>
    </row>
    <row r="747" spans="47:56" customFormat="1" x14ac:dyDescent="0.25">
      <c r="AU747">
        <v>0.17860500000000001</v>
      </c>
      <c r="AW747" t="str">
        <f t="shared" si="35"/>
        <v/>
      </c>
      <c r="AX747" t="str">
        <f t="shared" si="36"/>
        <v/>
      </c>
    </row>
    <row r="748" spans="47:56" customFormat="1" x14ac:dyDescent="0.25">
      <c r="AU748">
        <v>0.177178</v>
      </c>
      <c r="AV748">
        <v>4.3151000000000002E-2</v>
      </c>
      <c r="AW748">
        <f t="shared" si="35"/>
        <v>0.69041600000000003</v>
      </c>
      <c r="AX748">
        <f t="shared" si="36"/>
        <v>4.3151000000000002E-2</v>
      </c>
      <c r="AZ748" t="s">
        <v>115</v>
      </c>
      <c r="BA748">
        <v>23.174305</v>
      </c>
      <c r="BB748">
        <v>4.3151000000000002E-2</v>
      </c>
      <c r="BC748">
        <v>216422057531</v>
      </c>
      <c r="BD748">
        <v>9338880000</v>
      </c>
    </row>
    <row r="749" spans="47:56" customFormat="1" x14ac:dyDescent="0.25">
      <c r="AU749">
        <v>0.180509</v>
      </c>
      <c r="AV749">
        <v>4.4958999999999999E-2</v>
      </c>
      <c r="AW749">
        <f t="shared" si="35"/>
        <v>0.71934399999999998</v>
      </c>
      <c r="AX749">
        <f t="shared" si="36"/>
        <v>4.4958999999999999E-2</v>
      </c>
      <c r="AZ749" t="s">
        <v>116</v>
      </c>
      <c r="BA749">
        <v>22.242543000000001</v>
      </c>
      <c r="BB749">
        <v>4.4958999999999999E-2</v>
      </c>
      <c r="BC749">
        <v>207720440176</v>
      </c>
      <c r="BD749">
        <v>9338880000</v>
      </c>
    </row>
    <row r="750" spans="47:56" customFormat="1" x14ac:dyDescent="0.25">
      <c r="AU750">
        <v>0.182333</v>
      </c>
      <c r="AV750">
        <v>4.5650999999999997E-2</v>
      </c>
      <c r="AW750">
        <f t="shared" si="35"/>
        <v>0.73041599999999995</v>
      </c>
      <c r="AX750">
        <f t="shared" si="36"/>
        <v>4.5650999999999997E-2</v>
      </c>
      <c r="AZ750" t="s">
        <v>117</v>
      </c>
      <c r="BA750">
        <v>21.905242999999999</v>
      </c>
      <c r="BB750">
        <v>4.5650999999999997E-2</v>
      </c>
      <c r="BC750">
        <v>204570438559</v>
      </c>
      <c r="BD750">
        <v>9338880000</v>
      </c>
    </row>
    <row r="751" spans="47:56" customFormat="1" x14ac:dyDescent="0.25">
      <c r="AU751">
        <v>0.18199199999999999</v>
      </c>
      <c r="AV751">
        <v>4.5733999999999997E-2</v>
      </c>
      <c r="AW751">
        <f t="shared" si="35"/>
        <v>0.73174399999999995</v>
      </c>
      <c r="AX751">
        <f t="shared" si="36"/>
        <v>4.5733999999999997E-2</v>
      </c>
      <c r="AZ751" t="s">
        <v>118</v>
      </c>
      <c r="BA751">
        <v>21.865628000000001</v>
      </c>
      <c r="BB751">
        <v>4.5733999999999997E-2</v>
      </c>
      <c r="BC751">
        <v>204200478224</v>
      </c>
      <c r="BD751">
        <v>9338880000</v>
      </c>
    </row>
    <row r="752" spans="47:56" customFormat="1" x14ac:dyDescent="0.25">
      <c r="AU752">
        <v>0.17869499999999999</v>
      </c>
      <c r="AV752">
        <v>4.5705999999999997E-2</v>
      </c>
      <c r="AW752">
        <f t="shared" si="35"/>
        <v>0.73129599999999995</v>
      </c>
      <c r="AX752">
        <f t="shared" si="36"/>
        <v>4.5705999999999997E-2</v>
      </c>
      <c r="AZ752" t="s">
        <v>119</v>
      </c>
      <c r="BA752">
        <v>21.87894</v>
      </c>
      <c r="BB752">
        <v>4.5705999999999997E-2</v>
      </c>
      <c r="BC752">
        <v>204324790949</v>
      </c>
      <c r="BD752">
        <v>9338880000</v>
      </c>
    </row>
    <row r="753" spans="47:56" customFormat="1" x14ac:dyDescent="0.25">
      <c r="AU753">
        <v>0.17891000000000001</v>
      </c>
      <c r="AV753">
        <v>4.6001E-2</v>
      </c>
      <c r="AW753">
        <f t="shared" si="35"/>
        <v>0.736016</v>
      </c>
      <c r="AX753">
        <f t="shared" si="36"/>
        <v>4.6001E-2</v>
      </c>
      <c r="AZ753" t="s">
        <v>120</v>
      </c>
      <c r="BA753">
        <v>21.738659999999999</v>
      </c>
      <c r="BB753">
        <v>4.6001E-2</v>
      </c>
      <c r="BC753">
        <v>203014737905</v>
      </c>
      <c r="BD753">
        <v>9338880000</v>
      </c>
    </row>
    <row r="754" spans="47:56" customFormat="1" x14ac:dyDescent="0.25">
      <c r="AU754">
        <v>0.18013999999999999</v>
      </c>
      <c r="AV754">
        <v>4.5960000000000001E-2</v>
      </c>
      <c r="AW754">
        <f t="shared" si="35"/>
        <v>0.73536000000000001</v>
      </c>
      <c r="AX754">
        <f t="shared" si="36"/>
        <v>4.5960000000000001E-2</v>
      </c>
      <c r="AZ754" t="s">
        <v>121</v>
      </c>
      <c r="BA754">
        <v>21.758151000000002</v>
      </c>
      <c r="BB754">
        <v>4.5960000000000001E-2</v>
      </c>
      <c r="BC754">
        <v>203196764089</v>
      </c>
      <c r="BD754">
        <v>9338880000</v>
      </c>
    </row>
    <row r="755" spans="47:56" customFormat="1" x14ac:dyDescent="0.25">
      <c r="AU755">
        <v>0.177675</v>
      </c>
      <c r="AV755">
        <v>4.5872000000000003E-2</v>
      </c>
      <c r="AW755">
        <f t="shared" si="35"/>
        <v>0.73395200000000005</v>
      </c>
      <c r="AX755">
        <f t="shared" si="36"/>
        <v>4.5872000000000003E-2</v>
      </c>
      <c r="AZ755" t="s">
        <v>122</v>
      </c>
      <c r="BA755">
        <v>21.799564</v>
      </c>
      <c r="BB755">
        <v>4.5872000000000003E-2</v>
      </c>
      <c r="BC755">
        <v>203583516170</v>
      </c>
      <c r="BD755">
        <v>9338880000</v>
      </c>
    </row>
    <row r="756" spans="47:56" customFormat="1" x14ac:dyDescent="0.25">
      <c r="AU756">
        <v>0.17977699999999999</v>
      </c>
      <c r="AV756">
        <v>4.5916999999999999E-2</v>
      </c>
      <c r="AW756">
        <f t="shared" si="35"/>
        <v>0.73467199999999999</v>
      </c>
      <c r="AX756">
        <f t="shared" si="36"/>
        <v>4.5916999999999999E-2</v>
      </c>
      <c r="AZ756" t="s">
        <v>123</v>
      </c>
      <c r="BA756">
        <v>21.77844</v>
      </c>
      <c r="BB756">
        <v>4.5916999999999999E-2</v>
      </c>
      <c r="BC756">
        <v>203386236718</v>
      </c>
      <c r="BD756">
        <v>9338880000</v>
      </c>
    </row>
    <row r="757" spans="47:56" customFormat="1" x14ac:dyDescent="0.25">
      <c r="AU757">
        <v>0.18007500000000001</v>
      </c>
      <c r="AV757">
        <v>4.5934999999999997E-2</v>
      </c>
      <c r="AW757">
        <f t="shared" si="35"/>
        <v>0.73495999999999995</v>
      </c>
      <c r="AX757">
        <f t="shared" si="36"/>
        <v>4.5934999999999997E-2</v>
      </c>
      <c r="AZ757" t="s">
        <v>124</v>
      </c>
      <c r="BA757">
        <v>21.769760000000002</v>
      </c>
      <c r="BB757">
        <v>4.5934999999999997E-2</v>
      </c>
      <c r="BC757">
        <v>203305175781</v>
      </c>
      <c r="BD757">
        <v>9338880000</v>
      </c>
    </row>
    <row r="758" spans="47:56" customFormat="1" x14ac:dyDescent="0.25">
      <c r="AU758">
        <v>0.178761</v>
      </c>
      <c r="AV758">
        <v>4.5922999999999999E-2</v>
      </c>
      <c r="AW758">
        <f t="shared" si="35"/>
        <v>0.73476799999999998</v>
      </c>
      <c r="AX758">
        <f t="shared" si="36"/>
        <v>4.5922999999999999E-2</v>
      </c>
      <c r="AZ758" t="s">
        <v>125</v>
      </c>
      <c r="BA758">
        <v>21.775393000000001</v>
      </c>
      <c r="BB758">
        <v>4.5922999999999999E-2</v>
      </c>
      <c r="BC758">
        <v>203357781501</v>
      </c>
      <c r="BD758">
        <v>9338880000</v>
      </c>
    </row>
    <row r="759" spans="47:56" customFormat="1" x14ac:dyDescent="0.25">
      <c r="AU759">
        <v>0.177643</v>
      </c>
      <c r="AV759">
        <v>4.5966E-2</v>
      </c>
      <c r="AW759">
        <f t="shared" si="35"/>
        <v>0.735456</v>
      </c>
      <c r="AX759">
        <f t="shared" si="36"/>
        <v>4.5966E-2</v>
      </c>
      <c r="AZ759" t="s">
        <v>126</v>
      </c>
      <c r="BA759">
        <v>21.75534</v>
      </c>
      <c r="BB759">
        <v>4.5966E-2</v>
      </c>
      <c r="BC759">
        <v>203170514023</v>
      </c>
      <c r="BD759">
        <v>9338880000</v>
      </c>
    </row>
    <row r="760" spans="47:56" customFormat="1" x14ac:dyDescent="0.25">
      <c r="AU760">
        <v>0.178564</v>
      </c>
      <c r="AV760">
        <v>4.5649000000000002E-2</v>
      </c>
      <c r="AW760">
        <f t="shared" si="35"/>
        <v>0.73038400000000003</v>
      </c>
      <c r="AX760">
        <f t="shared" si="36"/>
        <v>4.5649000000000002E-2</v>
      </c>
      <c r="AZ760" t="s">
        <v>127</v>
      </c>
      <c r="BA760">
        <v>21.906307000000002</v>
      </c>
      <c r="BB760">
        <v>4.5649000000000002E-2</v>
      </c>
      <c r="BC760">
        <v>204580374689</v>
      </c>
      <c r="BD760">
        <v>9338880000</v>
      </c>
    </row>
    <row r="761" spans="47:56" customFormat="1" x14ac:dyDescent="0.25">
      <c r="AU761">
        <v>0.17896200000000001</v>
      </c>
      <c r="AV761">
        <v>4.5675E-2</v>
      </c>
      <c r="AW761">
        <f t="shared" si="35"/>
        <v>0.73080000000000001</v>
      </c>
      <c r="AX761">
        <f t="shared" si="36"/>
        <v>4.5675E-2</v>
      </c>
      <c r="AZ761" t="s">
        <v>128</v>
      </c>
      <c r="BA761">
        <v>21.893599999999999</v>
      </c>
      <c r="BB761">
        <v>4.5675E-2</v>
      </c>
      <c r="BC761">
        <v>204461700848</v>
      </c>
      <c r="BD761">
        <v>9338880000</v>
      </c>
    </row>
    <row r="762" spans="47:56" customFormat="1" x14ac:dyDescent="0.25">
      <c r="AU762">
        <v>0.17671400000000001</v>
      </c>
      <c r="AV762">
        <v>4.5860999999999999E-2</v>
      </c>
      <c r="AW762">
        <f t="shared" si="35"/>
        <v>0.73377599999999998</v>
      </c>
      <c r="AX762">
        <f t="shared" si="36"/>
        <v>4.5860999999999999E-2</v>
      </c>
      <c r="AZ762" t="s">
        <v>129</v>
      </c>
      <c r="BA762">
        <v>21.804963999999998</v>
      </c>
      <c r="BB762">
        <v>4.5860999999999999E-2</v>
      </c>
      <c r="BC762">
        <v>203633942862</v>
      </c>
      <c r="BD762">
        <v>9338880000</v>
      </c>
    </row>
    <row r="763" spans="47:56" customFormat="1" x14ac:dyDescent="0.25">
      <c r="AU763">
        <v>0.17744699999999999</v>
      </c>
      <c r="AV763">
        <v>4.5794000000000001E-2</v>
      </c>
      <c r="AW763">
        <f t="shared" si="35"/>
        <v>0.73270400000000002</v>
      </c>
      <c r="AX763">
        <f t="shared" si="36"/>
        <v>4.5794000000000001E-2</v>
      </c>
      <c r="AZ763" t="s">
        <v>130</v>
      </c>
      <c r="BA763">
        <v>21.837047999999999</v>
      </c>
      <c r="BB763">
        <v>4.5794000000000001E-2</v>
      </c>
      <c r="BC763">
        <v>203933572942</v>
      </c>
      <c r="BD763">
        <v>9338880000</v>
      </c>
    </row>
    <row r="764" spans="47:56" customFormat="1" x14ac:dyDescent="0.25">
      <c r="AU764">
        <v>0.17755000000000001</v>
      </c>
      <c r="AV764">
        <v>4.5938E-2</v>
      </c>
      <c r="AW764">
        <f t="shared" si="35"/>
        <v>0.73500799999999999</v>
      </c>
      <c r="AX764">
        <f t="shared" si="36"/>
        <v>4.5938E-2</v>
      </c>
      <c r="AZ764" t="s">
        <v>131</v>
      </c>
      <c r="BA764">
        <v>21.768512999999999</v>
      </c>
      <c r="BB764">
        <v>4.5938E-2</v>
      </c>
      <c r="BC764">
        <v>203293526950</v>
      </c>
      <c r="BD764">
        <v>9338880000</v>
      </c>
    </row>
    <row r="765" spans="47:56" customFormat="1" x14ac:dyDescent="0.25">
      <c r="AV765">
        <v>4.5887999999999998E-2</v>
      </c>
      <c r="AW765">
        <f t="shared" si="35"/>
        <v>0.73420799999999997</v>
      </c>
      <c r="AX765">
        <f t="shared" si="36"/>
        <v>4.5887999999999998E-2</v>
      </c>
      <c r="AZ765" t="s">
        <v>132</v>
      </c>
      <c r="BA765">
        <v>21.792024999999999</v>
      </c>
      <c r="BB765">
        <v>4.5887999999999998E-2</v>
      </c>
      <c r="BC765">
        <v>203513109823</v>
      </c>
      <c r="BD765">
        <v>9338880000</v>
      </c>
    </row>
    <row r="766" spans="47:56" customFormat="1" x14ac:dyDescent="0.25">
      <c r="AV766">
        <v>4.5988000000000001E-2</v>
      </c>
      <c r="AW766">
        <f t="shared" si="35"/>
        <v>0.73580800000000002</v>
      </c>
      <c r="AX766">
        <f t="shared" si="36"/>
        <v>4.5988000000000001E-2</v>
      </c>
      <c r="AZ766" t="s">
        <v>133</v>
      </c>
      <c r="BA766">
        <v>21.745000999999998</v>
      </c>
      <c r="BB766">
        <v>4.5988000000000001E-2</v>
      </c>
      <c r="BC766">
        <v>203073952414</v>
      </c>
      <c r="BD766">
        <v>9338880000</v>
      </c>
    </row>
    <row r="767" spans="47:56" customFormat="1" x14ac:dyDescent="0.25">
      <c r="AV767">
        <v>4.5920000000000002E-2</v>
      </c>
      <c r="AW767">
        <f t="shared" si="35"/>
        <v>0.73472000000000004</v>
      </c>
      <c r="AX767">
        <f t="shared" si="36"/>
        <v>4.5920000000000002E-2</v>
      </c>
      <c r="AZ767" t="s">
        <v>134</v>
      </c>
      <c r="BA767">
        <v>21.77692</v>
      </c>
      <c r="BB767">
        <v>4.5920000000000002E-2</v>
      </c>
      <c r="BC767">
        <v>203372038178</v>
      </c>
      <c r="BD767">
        <v>9338880000</v>
      </c>
    </row>
    <row r="768" spans="47:56" customFormat="1" x14ac:dyDescent="0.25">
      <c r="AW768" t="str">
        <f t="shared" si="35"/>
        <v/>
      </c>
      <c r="AX768" t="str">
        <f t="shared" si="36"/>
        <v/>
      </c>
    </row>
    <row r="769" spans="47:56" customFormat="1" x14ac:dyDescent="0.25">
      <c r="AW769" t="str">
        <f t="shared" si="35"/>
        <v/>
      </c>
      <c r="AX769" t="str">
        <f t="shared" si="36"/>
        <v/>
      </c>
      <c r="AZ769" t="s">
        <v>96</v>
      </c>
    </row>
    <row r="770" spans="47:56" customFormat="1" x14ac:dyDescent="0.25">
      <c r="AU770">
        <v>2.1612119999999999</v>
      </c>
      <c r="AW770" t="str">
        <f t="shared" si="35"/>
        <v/>
      </c>
      <c r="AX770" t="str">
        <f t="shared" si="36"/>
        <v/>
      </c>
    </row>
    <row r="771" spans="47:56" customFormat="1" x14ac:dyDescent="0.25">
      <c r="AU771">
        <v>2.0222020000000001</v>
      </c>
      <c r="AV771">
        <v>4.3124999999999997E-2</v>
      </c>
      <c r="AW771">
        <f t="shared" si="35"/>
        <v>0.69</v>
      </c>
      <c r="AX771">
        <f t="shared" si="36"/>
        <v>4.3124999999999997E-2</v>
      </c>
      <c r="AZ771" t="s">
        <v>115</v>
      </c>
      <c r="BA771">
        <v>23.188607999999999</v>
      </c>
      <c r="BB771">
        <v>4.3124999999999997E-2</v>
      </c>
      <c r="BC771">
        <v>216555628589</v>
      </c>
      <c r="BD771">
        <v>9338880000</v>
      </c>
    </row>
    <row r="772" spans="47:56" customFormat="1" x14ac:dyDescent="0.25">
      <c r="AU772">
        <v>2.4282879999999998</v>
      </c>
      <c r="AV772">
        <v>4.4902999999999998E-2</v>
      </c>
      <c r="AW772">
        <f t="shared" si="35"/>
        <v>0.71844799999999998</v>
      </c>
      <c r="AX772">
        <f t="shared" si="36"/>
        <v>4.4902999999999998E-2</v>
      </c>
      <c r="AZ772" t="s">
        <v>116</v>
      </c>
      <c r="BA772">
        <v>22.270163</v>
      </c>
      <c r="BB772">
        <v>4.4902999999999998E-2</v>
      </c>
      <c r="BC772">
        <v>207978379409</v>
      </c>
      <c r="BD772">
        <v>9338880000</v>
      </c>
    </row>
    <row r="773" spans="47:56" customFormat="1" x14ac:dyDescent="0.25">
      <c r="AU773">
        <v>2.2492559999999999</v>
      </c>
      <c r="AV773">
        <v>4.5731000000000001E-2</v>
      </c>
      <c r="AW773">
        <f t="shared" si="35"/>
        <v>0.73169600000000001</v>
      </c>
      <c r="AX773">
        <f t="shared" si="36"/>
        <v>4.5731000000000001E-2</v>
      </c>
      <c r="AZ773" t="s">
        <v>117</v>
      </c>
      <c r="BA773">
        <v>21.867184000000002</v>
      </c>
      <c r="BB773">
        <v>4.5731000000000001E-2</v>
      </c>
      <c r="BC773">
        <v>204215010137</v>
      </c>
      <c r="BD773">
        <v>9338880000</v>
      </c>
    </row>
    <row r="774" spans="47:56" customFormat="1" x14ac:dyDescent="0.25">
      <c r="AU774">
        <v>2.2128519999999998</v>
      </c>
      <c r="AV774">
        <v>4.5747999999999997E-2</v>
      </c>
      <c r="AW774">
        <f t="shared" si="35"/>
        <v>0.73196799999999995</v>
      </c>
      <c r="AX774">
        <f t="shared" si="36"/>
        <v>4.5747999999999997E-2</v>
      </c>
      <c r="AZ774" t="s">
        <v>118</v>
      </c>
      <c r="BA774">
        <v>21.858691</v>
      </c>
      <c r="BB774">
        <v>4.5747999999999997E-2</v>
      </c>
      <c r="BC774">
        <v>204135688150</v>
      </c>
      <c r="BD774">
        <v>9338880000</v>
      </c>
    </row>
    <row r="775" spans="47:56" customFormat="1" x14ac:dyDescent="0.25">
      <c r="AU775">
        <v>2.3455379999999999</v>
      </c>
      <c r="AV775">
        <v>4.5774000000000002E-2</v>
      </c>
      <c r="AW775">
        <f t="shared" si="35"/>
        <v>0.73238400000000003</v>
      </c>
      <c r="AX775">
        <f t="shared" si="36"/>
        <v>4.5774000000000002E-2</v>
      </c>
      <c r="AZ775" t="s">
        <v>119</v>
      </c>
      <c r="BA775">
        <v>21.846340999999999</v>
      </c>
      <c r="BB775">
        <v>4.5774000000000002E-2</v>
      </c>
      <c r="BC775">
        <v>204020361510</v>
      </c>
      <c r="BD775">
        <v>9338880000</v>
      </c>
    </row>
    <row r="776" spans="47:56" customFormat="1" x14ac:dyDescent="0.25">
      <c r="AU776">
        <v>2.0857060000000001</v>
      </c>
      <c r="AV776">
        <v>4.5898000000000001E-2</v>
      </c>
      <c r="AW776">
        <f t="shared" ref="AW776:AW839" si="37">IF(AV776&lt;&gt;"",AV776*16,"")</f>
        <v>0.73436800000000002</v>
      </c>
      <c r="AX776">
        <f t="shared" ref="AX776:AX839" si="38">IF(AV776&lt;&gt;"",AV776,"")</f>
        <v>4.5898000000000001E-2</v>
      </c>
      <c r="AZ776" t="s">
        <v>120</v>
      </c>
      <c r="BA776">
        <v>21.787343</v>
      </c>
      <c r="BB776">
        <v>4.5898000000000001E-2</v>
      </c>
      <c r="BC776">
        <v>203469377939</v>
      </c>
      <c r="BD776">
        <v>9338880000</v>
      </c>
    </row>
    <row r="777" spans="47:56" customFormat="1" x14ac:dyDescent="0.25">
      <c r="AU777">
        <v>2.3124539999999998</v>
      </c>
      <c r="AV777">
        <v>4.5941000000000003E-2</v>
      </c>
      <c r="AW777">
        <f t="shared" si="37"/>
        <v>0.73505600000000004</v>
      </c>
      <c r="AX777">
        <f t="shared" si="38"/>
        <v>4.5941000000000003E-2</v>
      </c>
      <c r="AZ777" t="s">
        <v>121</v>
      </c>
      <c r="BA777">
        <v>21.767116999999999</v>
      </c>
      <c r="BB777">
        <v>4.5941000000000003E-2</v>
      </c>
      <c r="BC777">
        <v>203280498143</v>
      </c>
      <c r="BD777">
        <v>9338880000</v>
      </c>
    </row>
    <row r="778" spans="47:56" customFormat="1" x14ac:dyDescent="0.25">
      <c r="AU778">
        <v>2.3139810000000001</v>
      </c>
      <c r="AV778">
        <v>4.5943999999999999E-2</v>
      </c>
      <c r="AW778">
        <f t="shared" si="37"/>
        <v>0.73510399999999998</v>
      </c>
      <c r="AX778">
        <f t="shared" si="38"/>
        <v>4.5943999999999999E-2</v>
      </c>
      <c r="AZ778" t="s">
        <v>122</v>
      </c>
      <c r="BA778">
        <v>21.765644999999999</v>
      </c>
      <c r="BB778">
        <v>4.5943999999999999E-2</v>
      </c>
      <c r="BC778">
        <v>203266745778</v>
      </c>
      <c r="BD778">
        <v>9338880000</v>
      </c>
    </row>
    <row r="779" spans="47:56" customFormat="1" x14ac:dyDescent="0.25">
      <c r="AU779">
        <v>2.282159</v>
      </c>
      <c r="AV779">
        <v>4.5991999999999998E-2</v>
      </c>
      <c r="AW779">
        <f t="shared" si="37"/>
        <v>0.73587199999999997</v>
      </c>
      <c r="AX779">
        <f t="shared" si="38"/>
        <v>4.5991999999999998E-2</v>
      </c>
      <c r="AZ779" t="s">
        <v>123</v>
      </c>
      <c r="BA779">
        <v>21.742915</v>
      </c>
      <c r="BB779">
        <v>4.5991999999999998E-2</v>
      </c>
      <c r="BC779">
        <v>203054477918</v>
      </c>
      <c r="BD779">
        <v>9338880000</v>
      </c>
    </row>
    <row r="780" spans="47:56" customFormat="1" x14ac:dyDescent="0.25">
      <c r="AU780">
        <v>2.7470690000000002</v>
      </c>
      <c r="AV780">
        <v>4.6023000000000001E-2</v>
      </c>
      <c r="AW780">
        <f t="shared" si="37"/>
        <v>0.73636800000000002</v>
      </c>
      <c r="AX780">
        <f t="shared" si="38"/>
        <v>4.6023000000000001E-2</v>
      </c>
      <c r="AZ780" t="s">
        <v>124</v>
      </c>
      <c r="BA780">
        <v>21.728214000000001</v>
      </c>
      <c r="BB780">
        <v>4.6023000000000001E-2</v>
      </c>
      <c r="BC780">
        <v>202917185178</v>
      </c>
      <c r="BD780">
        <v>9338880000</v>
      </c>
    </row>
    <row r="781" spans="47:56" customFormat="1" x14ac:dyDescent="0.25">
      <c r="AU781">
        <v>2.281571</v>
      </c>
      <c r="AV781">
        <v>4.5981000000000001E-2</v>
      </c>
      <c r="AW781">
        <f t="shared" si="37"/>
        <v>0.73569600000000002</v>
      </c>
      <c r="AX781">
        <f t="shared" si="38"/>
        <v>4.5981000000000001E-2</v>
      </c>
      <c r="AZ781" t="s">
        <v>125</v>
      </c>
      <c r="BA781">
        <v>21.748059999999999</v>
      </c>
      <c r="BB781">
        <v>4.5981000000000001E-2</v>
      </c>
      <c r="BC781">
        <v>203102520234</v>
      </c>
      <c r="BD781">
        <v>9338880000</v>
      </c>
    </row>
    <row r="782" spans="47:56" customFormat="1" x14ac:dyDescent="0.25">
      <c r="AU782">
        <v>2.3398059999999998</v>
      </c>
      <c r="AV782">
        <v>4.5946000000000001E-2</v>
      </c>
      <c r="AW782">
        <f t="shared" si="37"/>
        <v>0.73513600000000001</v>
      </c>
      <c r="AX782">
        <f t="shared" si="38"/>
        <v>4.5946000000000001E-2</v>
      </c>
      <c r="AZ782" t="s">
        <v>126</v>
      </c>
      <c r="BA782">
        <v>21.764516</v>
      </c>
      <c r="BB782">
        <v>4.5946000000000001E-2</v>
      </c>
      <c r="BC782">
        <v>203256205736</v>
      </c>
      <c r="BD782">
        <v>9338880000</v>
      </c>
    </row>
    <row r="783" spans="47:56" customFormat="1" x14ac:dyDescent="0.25">
      <c r="AU783">
        <v>2.3088380000000002</v>
      </c>
      <c r="AV783">
        <v>4.5602999999999998E-2</v>
      </c>
      <c r="AW783">
        <f t="shared" si="37"/>
        <v>0.72964799999999996</v>
      </c>
      <c r="AX783">
        <f t="shared" si="38"/>
        <v>4.5602999999999998E-2</v>
      </c>
      <c r="AZ783" t="s">
        <v>127</v>
      </c>
      <c r="BA783">
        <v>21.928328</v>
      </c>
      <c r="BB783">
        <v>4.5602999999999998E-2</v>
      </c>
      <c r="BC783">
        <v>204786023383</v>
      </c>
      <c r="BD783">
        <v>9338880000</v>
      </c>
    </row>
    <row r="784" spans="47:56" customFormat="1" x14ac:dyDescent="0.25">
      <c r="AU784">
        <v>3.0756800000000002</v>
      </c>
      <c r="AV784">
        <v>4.5744E-2</v>
      </c>
      <c r="AW784">
        <f t="shared" si="37"/>
        <v>0.731904</v>
      </c>
      <c r="AX784">
        <f t="shared" si="38"/>
        <v>4.5744E-2</v>
      </c>
      <c r="AZ784" t="s">
        <v>128</v>
      </c>
      <c r="BA784">
        <v>21.860623</v>
      </c>
      <c r="BB784">
        <v>4.5744E-2</v>
      </c>
      <c r="BC784">
        <v>204153737225</v>
      </c>
      <c r="BD784">
        <v>9338880000</v>
      </c>
    </row>
    <row r="785" spans="47:56" customFormat="1" x14ac:dyDescent="0.25">
      <c r="AU785">
        <v>3.0496409999999998</v>
      </c>
      <c r="AV785">
        <v>4.5872999999999997E-2</v>
      </c>
      <c r="AW785">
        <f t="shared" si="37"/>
        <v>0.73396799999999995</v>
      </c>
      <c r="AX785">
        <f t="shared" si="38"/>
        <v>4.5872999999999997E-2</v>
      </c>
      <c r="AZ785" t="s">
        <v>129</v>
      </c>
      <c r="BA785">
        <v>21.799530000000001</v>
      </c>
      <c r="BB785">
        <v>4.5872999999999997E-2</v>
      </c>
      <c r="BC785">
        <v>203583197303</v>
      </c>
      <c r="BD785">
        <v>9338880000</v>
      </c>
    </row>
    <row r="786" spans="47:56" customFormat="1" x14ac:dyDescent="0.25">
      <c r="AU786">
        <v>2.642169</v>
      </c>
      <c r="AV786">
        <v>4.5921999999999998E-2</v>
      </c>
      <c r="AW786">
        <f t="shared" si="37"/>
        <v>0.73475199999999996</v>
      </c>
      <c r="AX786">
        <f t="shared" si="38"/>
        <v>4.5921999999999998E-2</v>
      </c>
      <c r="AZ786" t="s">
        <v>130</v>
      </c>
      <c r="BA786">
        <v>21.776091999999998</v>
      </c>
      <c r="BB786">
        <v>4.5921999999999998E-2</v>
      </c>
      <c r="BC786">
        <v>203364311353</v>
      </c>
      <c r="BD786">
        <v>9338880000</v>
      </c>
    </row>
    <row r="787" spans="47:56" customFormat="1" x14ac:dyDescent="0.25">
      <c r="AU787">
        <v>3.098236</v>
      </c>
      <c r="AV787">
        <v>4.5894999999999998E-2</v>
      </c>
      <c r="AW787">
        <f t="shared" si="37"/>
        <v>0.73431999999999997</v>
      </c>
      <c r="AX787">
        <f t="shared" si="38"/>
        <v>4.5894999999999998E-2</v>
      </c>
      <c r="AZ787" t="s">
        <v>131</v>
      </c>
      <c r="BA787">
        <v>21.789020000000001</v>
      </c>
      <c r="BB787">
        <v>4.5894999999999998E-2</v>
      </c>
      <c r="BC787">
        <v>203485045143</v>
      </c>
      <c r="BD787">
        <v>9338880000</v>
      </c>
    </row>
    <row r="788" spans="47:56" customFormat="1" x14ac:dyDescent="0.25">
      <c r="AU788">
        <v>2.8273549999999998</v>
      </c>
      <c r="AV788">
        <v>4.5877000000000001E-2</v>
      </c>
      <c r="AW788">
        <f t="shared" si="37"/>
        <v>0.73403200000000002</v>
      </c>
      <c r="AX788">
        <f t="shared" si="38"/>
        <v>4.5877000000000001E-2</v>
      </c>
      <c r="AZ788" t="s">
        <v>132</v>
      </c>
      <c r="BA788">
        <v>21.797618</v>
      </c>
      <c r="BB788">
        <v>4.5877000000000001E-2</v>
      </c>
      <c r="BC788">
        <v>203565338792</v>
      </c>
      <c r="BD788">
        <v>9338880000</v>
      </c>
    </row>
    <row r="789" spans="47:56" customFormat="1" x14ac:dyDescent="0.25">
      <c r="AU789">
        <v>2.3588110000000002</v>
      </c>
      <c r="AV789">
        <v>4.5918E-2</v>
      </c>
      <c r="AW789">
        <f t="shared" si="37"/>
        <v>0.73468800000000001</v>
      </c>
      <c r="AX789">
        <f t="shared" si="38"/>
        <v>4.5918E-2</v>
      </c>
      <c r="AZ789" t="s">
        <v>133</v>
      </c>
      <c r="BA789">
        <v>21.777781000000001</v>
      </c>
      <c r="BB789">
        <v>4.5918E-2</v>
      </c>
      <c r="BC789">
        <v>203380083046</v>
      </c>
      <c r="BD789">
        <v>9338880000</v>
      </c>
    </row>
    <row r="790" spans="47:56" customFormat="1" x14ac:dyDescent="0.25">
      <c r="AV790">
        <v>4.5915999999999998E-2</v>
      </c>
      <c r="AW790">
        <f t="shared" si="37"/>
        <v>0.73465599999999998</v>
      </c>
      <c r="AX790">
        <f t="shared" si="38"/>
        <v>4.5915999999999998E-2</v>
      </c>
      <c r="AZ790" t="s">
        <v>134</v>
      </c>
      <c r="BA790">
        <v>21.778752000000001</v>
      </c>
      <c r="BB790">
        <v>4.5915999999999998E-2</v>
      </c>
      <c r="BC790">
        <v>203389150085</v>
      </c>
      <c r="BD790">
        <v>9338880000</v>
      </c>
    </row>
    <row r="791" spans="47:56" customFormat="1" x14ac:dyDescent="0.25">
      <c r="AW791" t="str">
        <f t="shared" si="37"/>
        <v/>
      </c>
      <c r="AX791" t="str">
        <f t="shared" si="38"/>
        <v/>
      </c>
    </row>
    <row r="792" spans="47:56" customFormat="1" x14ac:dyDescent="0.25">
      <c r="AW792" t="str">
        <f t="shared" si="37"/>
        <v/>
      </c>
      <c r="AX792" t="str">
        <f t="shared" si="38"/>
        <v/>
      </c>
      <c r="AZ792" t="s">
        <v>97</v>
      </c>
    </row>
    <row r="793" spans="47:56" customFormat="1" x14ac:dyDescent="0.25">
      <c r="AU793">
        <v>1.2436069999999999</v>
      </c>
      <c r="AW793" t="str">
        <f t="shared" si="37"/>
        <v/>
      </c>
      <c r="AX793" t="str">
        <f t="shared" si="38"/>
        <v/>
      </c>
    </row>
    <row r="794" spans="47:56" customFormat="1" x14ac:dyDescent="0.25">
      <c r="AU794">
        <v>1.2878289999999999</v>
      </c>
      <c r="AW794" t="str">
        <f t="shared" si="37"/>
        <v/>
      </c>
      <c r="AX794" t="str">
        <f t="shared" si="38"/>
        <v/>
      </c>
      <c r="AZ794" t="s">
        <v>94</v>
      </c>
    </row>
    <row r="795" spans="47:56" customFormat="1" x14ac:dyDescent="0.25">
      <c r="AU795">
        <v>1.6434599999999999</v>
      </c>
      <c r="AW795" t="str">
        <f t="shared" si="37"/>
        <v/>
      </c>
      <c r="AX795" t="str">
        <f t="shared" si="38"/>
        <v/>
      </c>
    </row>
    <row r="796" spans="47:56" customFormat="1" x14ac:dyDescent="0.25">
      <c r="AU796">
        <v>2.2865099999999998</v>
      </c>
      <c r="AV796">
        <v>0.63373199999999996</v>
      </c>
      <c r="AW796">
        <f t="shared" si="37"/>
        <v>10.139711999999999</v>
      </c>
      <c r="AX796">
        <f t="shared" si="38"/>
        <v>0.63373199999999996</v>
      </c>
      <c r="AZ796" t="s">
        <v>115</v>
      </c>
      <c r="BA796">
        <v>1.5779540000000001</v>
      </c>
      <c r="BB796">
        <v>0.63373199999999996</v>
      </c>
      <c r="BC796">
        <v>14736324084</v>
      </c>
      <c r="BD796">
        <v>9338880000</v>
      </c>
    </row>
    <row r="797" spans="47:56" customFormat="1" x14ac:dyDescent="0.25">
      <c r="AU797">
        <v>1.520913</v>
      </c>
      <c r="AV797">
        <v>0.64083000000000001</v>
      </c>
      <c r="AW797">
        <f t="shared" si="37"/>
        <v>10.25328</v>
      </c>
      <c r="AX797">
        <f t="shared" si="38"/>
        <v>0.64083000000000001</v>
      </c>
      <c r="AZ797" t="s">
        <v>116</v>
      </c>
      <c r="BA797">
        <v>1.560476</v>
      </c>
      <c r="BB797">
        <v>0.64083000000000001</v>
      </c>
      <c r="BC797">
        <v>14573094573</v>
      </c>
      <c r="BD797">
        <v>9338880000</v>
      </c>
    </row>
    <row r="798" spans="47:56" customFormat="1" x14ac:dyDescent="0.25">
      <c r="AU798">
        <v>1.5756490000000001</v>
      </c>
      <c r="AV798">
        <v>1.214612</v>
      </c>
      <c r="AW798">
        <f t="shared" si="37"/>
        <v>19.433792</v>
      </c>
      <c r="AX798">
        <f t="shared" si="38"/>
        <v>1.214612</v>
      </c>
      <c r="AZ798" t="s">
        <v>117</v>
      </c>
      <c r="BA798">
        <v>0.82330800000000004</v>
      </c>
      <c r="BB798">
        <v>1.214612</v>
      </c>
      <c r="BC798">
        <v>7688776376</v>
      </c>
      <c r="BD798">
        <v>9338880000</v>
      </c>
    </row>
    <row r="799" spans="47:56" customFormat="1" x14ac:dyDescent="0.25">
      <c r="AU799">
        <v>1.5387839999999999</v>
      </c>
      <c r="AV799">
        <v>1.230092</v>
      </c>
      <c r="AW799">
        <f t="shared" si="37"/>
        <v>19.681471999999999</v>
      </c>
      <c r="AX799">
        <f t="shared" si="38"/>
        <v>1.230092</v>
      </c>
      <c r="AZ799" t="s">
        <v>118</v>
      </c>
      <c r="BA799">
        <v>0.81294699999999998</v>
      </c>
      <c r="BB799">
        <v>1.230092</v>
      </c>
      <c r="BC799">
        <v>7592017229</v>
      </c>
      <c r="BD799">
        <v>9338880000</v>
      </c>
    </row>
    <row r="800" spans="47:56" customFormat="1" x14ac:dyDescent="0.25">
      <c r="AU800">
        <v>1.607586</v>
      </c>
      <c r="AV800">
        <v>1.1368959999999999</v>
      </c>
      <c r="AW800">
        <f t="shared" si="37"/>
        <v>18.190335999999999</v>
      </c>
      <c r="AX800">
        <f t="shared" si="38"/>
        <v>1.1368959999999999</v>
      </c>
      <c r="AZ800" t="s">
        <v>119</v>
      </c>
      <c r="BA800">
        <v>0.87958800000000004</v>
      </c>
      <c r="BB800">
        <v>1.1368959999999999</v>
      </c>
      <c r="BC800">
        <v>8214363149</v>
      </c>
      <c r="BD800">
        <v>9338880000</v>
      </c>
    </row>
    <row r="801" spans="47:56" customFormat="1" x14ac:dyDescent="0.25">
      <c r="AU801">
        <v>1.612188</v>
      </c>
      <c r="AV801">
        <v>1.282106</v>
      </c>
      <c r="AW801">
        <f t="shared" si="37"/>
        <v>20.513695999999999</v>
      </c>
      <c r="AX801">
        <f t="shared" si="38"/>
        <v>1.282106</v>
      </c>
      <c r="AZ801" t="s">
        <v>120</v>
      </c>
      <c r="BA801">
        <v>0.77996699999999997</v>
      </c>
      <c r="BB801">
        <v>1.282106</v>
      </c>
      <c r="BC801">
        <v>7284016857</v>
      </c>
      <c r="BD801">
        <v>9338880000</v>
      </c>
    </row>
    <row r="802" spans="47:56" customFormat="1" x14ac:dyDescent="0.25">
      <c r="AU802">
        <v>1.5533790000000001</v>
      </c>
      <c r="AV802">
        <v>1.287852</v>
      </c>
      <c r="AW802">
        <f t="shared" si="37"/>
        <v>20.605632</v>
      </c>
      <c r="AX802">
        <f t="shared" si="38"/>
        <v>1.287852</v>
      </c>
      <c r="AZ802" t="s">
        <v>121</v>
      </c>
      <c r="BA802">
        <v>0.77648700000000004</v>
      </c>
      <c r="BB802">
        <v>1.287852</v>
      </c>
      <c r="BC802">
        <v>7251514470</v>
      </c>
      <c r="BD802">
        <v>9338880000</v>
      </c>
    </row>
    <row r="803" spans="47:56" customFormat="1" x14ac:dyDescent="0.25">
      <c r="AU803">
        <v>2.5994839999999999</v>
      </c>
      <c r="AV803">
        <v>1.1440870000000001</v>
      </c>
      <c r="AW803">
        <f t="shared" si="37"/>
        <v>18.305392000000001</v>
      </c>
      <c r="AX803">
        <f t="shared" si="38"/>
        <v>1.1440870000000001</v>
      </c>
      <c r="AZ803" t="s">
        <v>122</v>
      </c>
      <c r="BA803">
        <v>0.87405900000000003</v>
      </c>
      <c r="BB803">
        <v>1.1440870000000001</v>
      </c>
      <c r="BC803">
        <v>8162736772</v>
      </c>
      <c r="BD803">
        <v>9338880000</v>
      </c>
    </row>
    <row r="804" spans="47:56" customFormat="1" x14ac:dyDescent="0.25">
      <c r="AU804">
        <v>1.5654520000000001</v>
      </c>
      <c r="AV804">
        <v>1.110325</v>
      </c>
      <c r="AW804">
        <f t="shared" si="37"/>
        <v>17.7652</v>
      </c>
      <c r="AX804">
        <f t="shared" si="38"/>
        <v>1.110325</v>
      </c>
      <c r="AZ804" t="s">
        <v>123</v>
      </c>
      <c r="BA804">
        <v>0.90063800000000005</v>
      </c>
      <c r="BB804">
        <v>1.110325</v>
      </c>
      <c r="BC804">
        <v>8410946246</v>
      </c>
      <c r="BD804">
        <v>9338880000</v>
      </c>
    </row>
    <row r="805" spans="47:56" customFormat="1" x14ac:dyDescent="0.25">
      <c r="AU805">
        <v>1.591958</v>
      </c>
      <c r="AV805">
        <v>1.287301</v>
      </c>
      <c r="AW805">
        <f t="shared" si="37"/>
        <v>20.596816</v>
      </c>
      <c r="AX805">
        <f t="shared" si="38"/>
        <v>1.287301</v>
      </c>
      <c r="AZ805" t="s">
        <v>124</v>
      </c>
      <c r="BA805">
        <v>0.77681900000000004</v>
      </c>
      <c r="BB805">
        <v>1.287301</v>
      </c>
      <c r="BC805">
        <v>7254621144</v>
      </c>
      <c r="BD805">
        <v>9338880000</v>
      </c>
    </row>
    <row r="806" spans="47:56" customFormat="1" x14ac:dyDescent="0.25">
      <c r="AU806">
        <v>1.6155550000000001</v>
      </c>
      <c r="AV806">
        <v>1.3240639999999999</v>
      </c>
      <c r="AW806">
        <f t="shared" si="37"/>
        <v>21.185023999999999</v>
      </c>
      <c r="AX806">
        <f t="shared" si="38"/>
        <v>1.3240639999999999</v>
      </c>
      <c r="AZ806" t="s">
        <v>125</v>
      </c>
      <c r="BA806">
        <v>0.75525100000000001</v>
      </c>
      <c r="BB806">
        <v>1.3240639999999999</v>
      </c>
      <c r="BC806">
        <v>7053196017</v>
      </c>
      <c r="BD806">
        <v>9338880000</v>
      </c>
    </row>
    <row r="807" spans="47:56" customFormat="1" x14ac:dyDescent="0.25">
      <c r="AU807">
        <v>2.399483</v>
      </c>
      <c r="AV807">
        <v>1.2928759999999999</v>
      </c>
      <c r="AW807">
        <f t="shared" si="37"/>
        <v>20.686015999999999</v>
      </c>
      <c r="AX807">
        <f t="shared" si="38"/>
        <v>1.2928759999999999</v>
      </c>
      <c r="AZ807" t="s">
        <v>126</v>
      </c>
      <c r="BA807">
        <v>0.77346899999999996</v>
      </c>
      <c r="BB807">
        <v>1.2928759999999999</v>
      </c>
      <c r="BC807">
        <v>7223337901</v>
      </c>
      <c r="BD807">
        <v>9338880000</v>
      </c>
    </row>
    <row r="808" spans="47:56" customFormat="1" x14ac:dyDescent="0.25">
      <c r="AU808">
        <v>2.4012829999999998</v>
      </c>
      <c r="AV808">
        <v>0.92686100000000005</v>
      </c>
      <c r="AW808">
        <f t="shared" si="37"/>
        <v>14.829776000000001</v>
      </c>
      <c r="AX808">
        <f t="shared" si="38"/>
        <v>0.92686100000000005</v>
      </c>
      <c r="AZ808" t="s">
        <v>127</v>
      </c>
      <c r="BA808">
        <v>1.078911</v>
      </c>
      <c r="BB808">
        <v>0.92686100000000005</v>
      </c>
      <c r="BC808">
        <v>10075819221</v>
      </c>
      <c r="BD808">
        <v>9338880000</v>
      </c>
    </row>
    <row r="809" spans="47:56" customFormat="1" x14ac:dyDescent="0.25">
      <c r="AU809">
        <v>2.4296310000000001</v>
      </c>
      <c r="AV809">
        <v>1.2228650000000001</v>
      </c>
      <c r="AW809">
        <f t="shared" si="37"/>
        <v>19.565840000000001</v>
      </c>
      <c r="AX809">
        <f t="shared" si="38"/>
        <v>1.2228650000000001</v>
      </c>
      <c r="AZ809" t="s">
        <v>128</v>
      </c>
      <c r="BA809">
        <v>0.81775200000000003</v>
      </c>
      <c r="BB809">
        <v>1.2228650000000001</v>
      </c>
      <c r="BC809">
        <v>7636888552</v>
      </c>
      <c r="BD809">
        <v>9338880000</v>
      </c>
    </row>
    <row r="810" spans="47:56" customFormat="1" x14ac:dyDescent="0.25">
      <c r="AU810">
        <v>2.6229140000000002</v>
      </c>
      <c r="AV810">
        <v>0.92538200000000004</v>
      </c>
      <c r="AW810">
        <f t="shared" si="37"/>
        <v>14.806112000000001</v>
      </c>
      <c r="AX810">
        <f t="shared" si="38"/>
        <v>0.92538200000000004</v>
      </c>
      <c r="AZ810" t="s">
        <v>129</v>
      </c>
      <c r="BA810">
        <v>1.080635</v>
      </c>
      <c r="BB810">
        <v>0.92538200000000004</v>
      </c>
      <c r="BC810">
        <v>10091919184</v>
      </c>
      <c r="BD810">
        <v>9338880000</v>
      </c>
    </row>
    <row r="811" spans="47:56" customFormat="1" x14ac:dyDescent="0.25">
      <c r="AU811">
        <v>2.3533029999999999</v>
      </c>
      <c r="AV811">
        <v>1.2952129999999999</v>
      </c>
      <c r="AW811">
        <f t="shared" si="37"/>
        <v>20.723407999999999</v>
      </c>
      <c r="AX811">
        <f t="shared" si="38"/>
        <v>1.2952129999999999</v>
      </c>
      <c r="AZ811" t="s">
        <v>130</v>
      </c>
      <c r="BA811">
        <v>0.77207400000000004</v>
      </c>
      <c r="BB811">
        <v>1.2952129999999999</v>
      </c>
      <c r="BC811">
        <v>7210302752</v>
      </c>
      <c r="BD811">
        <v>9338880000</v>
      </c>
    </row>
    <row r="812" spans="47:56" customFormat="1" x14ac:dyDescent="0.25">
      <c r="AU812">
        <v>2.4526829999999999</v>
      </c>
      <c r="AV812">
        <v>1.2871319999999999</v>
      </c>
      <c r="AW812">
        <f t="shared" si="37"/>
        <v>20.594111999999999</v>
      </c>
      <c r="AX812">
        <f t="shared" si="38"/>
        <v>1.2871319999999999</v>
      </c>
      <c r="AZ812" t="s">
        <v>131</v>
      </c>
      <c r="BA812">
        <v>0.77692099999999997</v>
      </c>
      <c r="BB812">
        <v>1.2871319999999999</v>
      </c>
      <c r="BC812">
        <v>7255573923</v>
      </c>
      <c r="BD812">
        <v>9338880000</v>
      </c>
    </row>
    <row r="813" spans="47:56" customFormat="1" x14ac:dyDescent="0.25">
      <c r="AV813">
        <v>1.1036079999999999</v>
      </c>
      <c r="AW813">
        <f t="shared" si="37"/>
        <v>17.657727999999999</v>
      </c>
      <c r="AX813">
        <f t="shared" si="38"/>
        <v>1.1036079999999999</v>
      </c>
      <c r="AZ813" t="s">
        <v>132</v>
      </c>
      <c r="BA813">
        <v>0.90611900000000001</v>
      </c>
      <c r="BB813">
        <v>1.1036079999999999</v>
      </c>
      <c r="BC813">
        <v>8462138073</v>
      </c>
      <c r="BD813">
        <v>9338880000</v>
      </c>
    </row>
    <row r="814" spans="47:56" customFormat="1" x14ac:dyDescent="0.25">
      <c r="AV814">
        <v>1.2783119999999999</v>
      </c>
      <c r="AW814">
        <f t="shared" si="37"/>
        <v>20.452991999999998</v>
      </c>
      <c r="AX814">
        <f t="shared" si="38"/>
        <v>1.2783119999999999</v>
      </c>
      <c r="AZ814" t="s">
        <v>133</v>
      </c>
      <c r="BA814">
        <v>0.78228200000000003</v>
      </c>
      <c r="BB814">
        <v>1.2783119999999999</v>
      </c>
      <c r="BC814">
        <v>7305635901</v>
      </c>
      <c r="BD814">
        <v>9338880000</v>
      </c>
    </row>
    <row r="815" spans="47:56" customFormat="1" x14ac:dyDescent="0.25">
      <c r="AV815">
        <v>1.2701370000000001</v>
      </c>
      <c r="AW815">
        <f t="shared" si="37"/>
        <v>20.322192000000001</v>
      </c>
      <c r="AX815">
        <f t="shared" si="38"/>
        <v>1.2701370000000001</v>
      </c>
      <c r="AZ815" t="s">
        <v>134</v>
      </c>
      <c r="BA815">
        <v>0.78731700000000004</v>
      </c>
      <c r="BB815">
        <v>1.2701370000000001</v>
      </c>
      <c r="BC815">
        <v>7352657499</v>
      </c>
      <c r="BD815">
        <v>9338880000</v>
      </c>
    </row>
    <row r="816" spans="47:56" customFormat="1" x14ac:dyDescent="0.25">
      <c r="AU816">
        <v>1.2291989999999999</v>
      </c>
      <c r="AW816" t="str">
        <f t="shared" si="37"/>
        <v/>
      </c>
      <c r="AX816" t="str">
        <f t="shared" si="38"/>
        <v/>
      </c>
    </row>
    <row r="817" spans="47:56" customFormat="1" x14ac:dyDescent="0.25">
      <c r="AU817">
        <v>1.1945790000000001</v>
      </c>
      <c r="AW817" t="str">
        <f t="shared" si="37"/>
        <v/>
      </c>
      <c r="AX817" t="str">
        <f t="shared" si="38"/>
        <v/>
      </c>
      <c r="AZ817" t="s">
        <v>95</v>
      </c>
    </row>
    <row r="818" spans="47:56" customFormat="1" x14ac:dyDescent="0.25">
      <c r="AU818">
        <v>1.5647089999999999</v>
      </c>
      <c r="AW818" t="str">
        <f t="shared" si="37"/>
        <v/>
      </c>
      <c r="AX818" t="str">
        <f t="shared" si="38"/>
        <v/>
      </c>
    </row>
    <row r="819" spans="47:56" customFormat="1" x14ac:dyDescent="0.25">
      <c r="AU819">
        <v>2.2934320000000001</v>
      </c>
      <c r="AV819">
        <v>0.33138699999999999</v>
      </c>
      <c r="AW819">
        <f t="shared" si="37"/>
        <v>5.3021919999999998</v>
      </c>
      <c r="AX819">
        <f t="shared" si="38"/>
        <v>0.33138699999999999</v>
      </c>
      <c r="AZ819" t="s">
        <v>115</v>
      </c>
      <c r="BA819">
        <v>3.0176219999999998</v>
      </c>
      <c r="BB819">
        <v>0.33138699999999999</v>
      </c>
      <c r="BC819">
        <v>28181211693</v>
      </c>
      <c r="BD819">
        <v>9338880000</v>
      </c>
    </row>
    <row r="820" spans="47:56" customFormat="1" x14ac:dyDescent="0.25">
      <c r="AU820">
        <v>1.0132190000000001</v>
      </c>
      <c r="AV820">
        <v>0.638069</v>
      </c>
      <c r="AW820">
        <f t="shared" si="37"/>
        <v>10.209104</v>
      </c>
      <c r="AX820">
        <f t="shared" si="38"/>
        <v>0.638069</v>
      </c>
      <c r="AZ820" t="s">
        <v>116</v>
      </c>
      <c r="BA820">
        <v>1.5672280000000001</v>
      </c>
      <c r="BB820">
        <v>0.638069</v>
      </c>
      <c r="BC820">
        <v>14636158104</v>
      </c>
      <c r="BD820">
        <v>9338880000</v>
      </c>
    </row>
    <row r="821" spans="47:56" customFormat="1" x14ac:dyDescent="0.25">
      <c r="AU821">
        <v>1.0975299999999999</v>
      </c>
      <c r="AV821">
        <v>1.1840919999999999</v>
      </c>
      <c r="AW821">
        <f t="shared" si="37"/>
        <v>18.945471999999999</v>
      </c>
      <c r="AX821">
        <f t="shared" si="38"/>
        <v>1.1840919999999999</v>
      </c>
      <c r="AZ821" t="s">
        <v>117</v>
      </c>
      <c r="BA821">
        <v>0.84452899999999997</v>
      </c>
      <c r="BB821">
        <v>1.1840919999999999</v>
      </c>
      <c r="BC821">
        <v>7886955518</v>
      </c>
      <c r="BD821">
        <v>9338880000</v>
      </c>
    </row>
    <row r="822" spans="47:56" customFormat="1" x14ac:dyDescent="0.25">
      <c r="AU822">
        <v>1.083861</v>
      </c>
      <c r="AV822">
        <v>1.2452380000000001</v>
      </c>
      <c r="AW822">
        <f t="shared" si="37"/>
        <v>19.923808000000001</v>
      </c>
      <c r="AX822">
        <f t="shared" si="38"/>
        <v>1.2452380000000001</v>
      </c>
      <c r="AZ822" t="s">
        <v>118</v>
      </c>
      <c r="BA822">
        <v>0.80305899999999997</v>
      </c>
      <c r="BB822">
        <v>1.2452380000000001</v>
      </c>
      <c r="BC822">
        <v>7499672570</v>
      </c>
      <c r="BD822">
        <v>9338880000</v>
      </c>
    </row>
    <row r="823" spans="47:56" customFormat="1" x14ac:dyDescent="0.25">
      <c r="AU823">
        <v>1.515158</v>
      </c>
      <c r="AV823">
        <v>0.95143500000000003</v>
      </c>
      <c r="AW823">
        <f t="shared" si="37"/>
        <v>15.22296</v>
      </c>
      <c r="AX823">
        <f t="shared" si="38"/>
        <v>0.95143500000000003</v>
      </c>
      <c r="AZ823" t="s">
        <v>119</v>
      </c>
      <c r="BA823">
        <v>1.0510440000000001</v>
      </c>
      <c r="BB823">
        <v>0.95143500000000003</v>
      </c>
      <c r="BC823">
        <v>9815572019</v>
      </c>
      <c r="BD823">
        <v>9338880000</v>
      </c>
    </row>
    <row r="824" spans="47:56" customFormat="1" x14ac:dyDescent="0.25">
      <c r="AU824">
        <v>1.5180359999999999</v>
      </c>
      <c r="AV824">
        <v>1.237654</v>
      </c>
      <c r="AW824">
        <f t="shared" si="37"/>
        <v>19.802464000000001</v>
      </c>
      <c r="AX824">
        <f t="shared" si="38"/>
        <v>1.237654</v>
      </c>
      <c r="AZ824" t="s">
        <v>120</v>
      </c>
      <c r="BA824">
        <v>0.80798000000000003</v>
      </c>
      <c r="BB824">
        <v>1.237654</v>
      </c>
      <c r="BC824">
        <v>7545630431</v>
      </c>
      <c r="BD824">
        <v>9338880000</v>
      </c>
    </row>
    <row r="825" spans="47:56" customFormat="1" x14ac:dyDescent="0.25">
      <c r="AU825">
        <v>1.4892030000000001</v>
      </c>
      <c r="AV825">
        <v>1.2426870000000001</v>
      </c>
      <c r="AW825">
        <f t="shared" si="37"/>
        <v>19.882992000000002</v>
      </c>
      <c r="AX825">
        <f t="shared" si="38"/>
        <v>1.2426870000000001</v>
      </c>
      <c r="AZ825" t="s">
        <v>121</v>
      </c>
      <c r="BA825">
        <v>0.80470799999999998</v>
      </c>
      <c r="BB825">
        <v>1.2426870000000001</v>
      </c>
      <c r="BC825">
        <v>7515071013</v>
      </c>
      <c r="BD825">
        <v>9338880000</v>
      </c>
    </row>
    <row r="826" spans="47:56" customFormat="1" x14ac:dyDescent="0.25">
      <c r="AU826">
        <v>2.570722</v>
      </c>
      <c r="AV826">
        <v>1.1226430000000001</v>
      </c>
      <c r="AW826">
        <f t="shared" si="37"/>
        <v>17.962288000000001</v>
      </c>
      <c r="AX826">
        <f t="shared" si="38"/>
        <v>1.1226430000000001</v>
      </c>
      <c r="AZ826" t="s">
        <v>122</v>
      </c>
      <c r="BA826">
        <v>0.89075499999999996</v>
      </c>
      <c r="BB826">
        <v>1.1226430000000001</v>
      </c>
      <c r="BC826">
        <v>8318651571</v>
      </c>
      <c r="BD826">
        <v>9338880000</v>
      </c>
    </row>
    <row r="827" spans="47:56" customFormat="1" x14ac:dyDescent="0.25">
      <c r="AU827">
        <v>1.4908410000000001</v>
      </c>
      <c r="AV827">
        <v>1.099934</v>
      </c>
      <c r="AW827">
        <f t="shared" si="37"/>
        <v>17.598943999999999</v>
      </c>
      <c r="AX827">
        <f t="shared" si="38"/>
        <v>1.099934</v>
      </c>
      <c r="AZ827" t="s">
        <v>123</v>
      </c>
      <c r="BA827">
        <v>0.90914600000000001</v>
      </c>
      <c r="BB827">
        <v>1.099934</v>
      </c>
      <c r="BC827">
        <v>8490401900</v>
      </c>
      <c r="BD827">
        <v>9338880000</v>
      </c>
    </row>
    <row r="828" spans="47:56" customFormat="1" x14ac:dyDescent="0.25">
      <c r="AU828">
        <v>1.529857</v>
      </c>
      <c r="AV828">
        <v>1.3113809999999999</v>
      </c>
      <c r="AW828">
        <f t="shared" si="37"/>
        <v>20.982095999999999</v>
      </c>
      <c r="AX828">
        <f t="shared" si="38"/>
        <v>1.3113809999999999</v>
      </c>
      <c r="AZ828" t="s">
        <v>124</v>
      </c>
      <c r="BA828">
        <v>0.76255499999999998</v>
      </c>
      <c r="BB828">
        <v>1.3113809999999999</v>
      </c>
      <c r="BC828">
        <v>7121409333</v>
      </c>
      <c r="BD828">
        <v>9338880000</v>
      </c>
    </row>
    <row r="829" spans="47:56" customFormat="1" x14ac:dyDescent="0.25">
      <c r="AU829">
        <v>1.5179400000000001</v>
      </c>
      <c r="AV829">
        <v>1.3173010000000001</v>
      </c>
      <c r="AW829">
        <f t="shared" si="37"/>
        <v>21.076816000000001</v>
      </c>
      <c r="AX829">
        <f t="shared" si="38"/>
        <v>1.3173010000000001</v>
      </c>
      <c r="AZ829" t="s">
        <v>125</v>
      </c>
      <c r="BA829">
        <v>0.75912800000000002</v>
      </c>
      <c r="BB829">
        <v>1.3173010000000001</v>
      </c>
      <c r="BC829">
        <v>7089403003</v>
      </c>
      <c r="BD829">
        <v>9338880000</v>
      </c>
    </row>
    <row r="830" spans="47:56" customFormat="1" x14ac:dyDescent="0.25">
      <c r="AU830">
        <v>2.3748269999999998</v>
      </c>
      <c r="AV830">
        <v>1.3033250000000001</v>
      </c>
      <c r="AW830">
        <f t="shared" si="37"/>
        <v>20.853200000000001</v>
      </c>
      <c r="AX830">
        <f t="shared" si="38"/>
        <v>1.3033250000000001</v>
      </c>
      <c r="AZ830" t="s">
        <v>126</v>
      </c>
      <c r="BA830">
        <v>0.76726799999999995</v>
      </c>
      <c r="BB830">
        <v>1.3033250000000001</v>
      </c>
      <c r="BC830">
        <v>7165427268</v>
      </c>
      <c r="BD830">
        <v>9338880000</v>
      </c>
    </row>
    <row r="831" spans="47:56" customFormat="1" x14ac:dyDescent="0.25">
      <c r="AU831">
        <v>2.3642690000000002</v>
      </c>
      <c r="AV831">
        <v>0.99512199999999995</v>
      </c>
      <c r="AW831">
        <f t="shared" si="37"/>
        <v>15.921951999999999</v>
      </c>
      <c r="AX831">
        <f t="shared" si="38"/>
        <v>0.99512199999999995</v>
      </c>
      <c r="AZ831" t="s">
        <v>127</v>
      </c>
      <c r="BA831">
        <v>1.004902</v>
      </c>
      <c r="BB831">
        <v>0.99512199999999995</v>
      </c>
      <c r="BC831">
        <v>9384656630</v>
      </c>
      <c r="BD831">
        <v>9338880000</v>
      </c>
    </row>
    <row r="832" spans="47:56" customFormat="1" x14ac:dyDescent="0.25">
      <c r="AU832">
        <v>2.399051</v>
      </c>
      <c r="AV832">
        <v>1.2082470000000001</v>
      </c>
      <c r="AW832">
        <f t="shared" si="37"/>
        <v>19.331952000000001</v>
      </c>
      <c r="AX832">
        <f t="shared" si="38"/>
        <v>1.2082470000000001</v>
      </c>
      <c r="AZ832" t="s">
        <v>128</v>
      </c>
      <c r="BA832">
        <v>0.82764499999999996</v>
      </c>
      <c r="BB832">
        <v>1.2082470000000001</v>
      </c>
      <c r="BC832">
        <v>7729278165</v>
      </c>
      <c r="BD832">
        <v>9338880000</v>
      </c>
    </row>
    <row r="833" spans="47:56" customFormat="1" x14ac:dyDescent="0.25">
      <c r="AU833">
        <v>2.6102919999999998</v>
      </c>
      <c r="AV833">
        <v>0.93382200000000004</v>
      </c>
      <c r="AW833">
        <f t="shared" si="37"/>
        <v>14.941152000000001</v>
      </c>
      <c r="AX833">
        <f t="shared" si="38"/>
        <v>0.93382200000000004</v>
      </c>
      <c r="AZ833" t="s">
        <v>129</v>
      </c>
      <c r="BA833">
        <v>1.0708679999999999</v>
      </c>
      <c r="BB833">
        <v>0.93382200000000004</v>
      </c>
      <c r="BC833">
        <v>10000711831</v>
      </c>
      <c r="BD833">
        <v>9338880000</v>
      </c>
    </row>
    <row r="834" spans="47:56" customFormat="1" x14ac:dyDescent="0.25">
      <c r="AU834">
        <v>2.3168229999999999</v>
      </c>
      <c r="AV834">
        <v>1.313534</v>
      </c>
      <c r="AW834">
        <f t="shared" si="37"/>
        <v>21.016544</v>
      </c>
      <c r="AX834">
        <f t="shared" si="38"/>
        <v>1.313534</v>
      </c>
      <c r="AZ834" t="s">
        <v>130</v>
      </c>
      <c r="BA834">
        <v>0.76130500000000001</v>
      </c>
      <c r="BB834">
        <v>1.313534</v>
      </c>
      <c r="BC834">
        <v>7109734973</v>
      </c>
      <c r="BD834">
        <v>9338880000</v>
      </c>
    </row>
    <row r="835" spans="47:56" customFormat="1" x14ac:dyDescent="0.25">
      <c r="AU835">
        <v>2.395937</v>
      </c>
      <c r="AV835">
        <v>1.3189960000000001</v>
      </c>
      <c r="AW835">
        <f t="shared" si="37"/>
        <v>21.103936000000001</v>
      </c>
      <c r="AX835">
        <f t="shared" si="38"/>
        <v>1.3189960000000001</v>
      </c>
      <c r="AZ835" t="s">
        <v>131</v>
      </c>
      <c r="BA835">
        <v>0.75815200000000005</v>
      </c>
      <c r="BB835">
        <v>1.3189960000000001</v>
      </c>
      <c r="BC835">
        <v>7080294021</v>
      </c>
      <c r="BD835">
        <v>9338880000</v>
      </c>
    </row>
    <row r="836" spans="47:56" customFormat="1" x14ac:dyDescent="0.25">
      <c r="AV836">
        <v>1.1152489999999999</v>
      </c>
      <c r="AW836">
        <f t="shared" si="37"/>
        <v>17.843983999999999</v>
      </c>
      <c r="AX836">
        <f t="shared" si="38"/>
        <v>1.1152489999999999</v>
      </c>
      <c r="AZ836" t="s">
        <v>132</v>
      </c>
      <c r="BA836">
        <v>0.89666100000000004</v>
      </c>
      <c r="BB836">
        <v>1.1152489999999999</v>
      </c>
      <c r="BC836">
        <v>8373806640</v>
      </c>
      <c r="BD836">
        <v>9338880000</v>
      </c>
    </row>
    <row r="837" spans="47:56" customFormat="1" x14ac:dyDescent="0.25">
      <c r="AV837">
        <v>1.321034</v>
      </c>
      <c r="AW837">
        <f t="shared" si="37"/>
        <v>21.136544000000001</v>
      </c>
      <c r="AX837">
        <f t="shared" si="38"/>
        <v>1.321034</v>
      </c>
      <c r="AZ837" t="s">
        <v>133</v>
      </c>
      <c r="BA837">
        <v>0.75698299999999996</v>
      </c>
      <c r="BB837">
        <v>1.321034</v>
      </c>
      <c r="BC837">
        <v>7069370914</v>
      </c>
      <c r="BD837">
        <v>9338880000</v>
      </c>
    </row>
    <row r="838" spans="47:56" customFormat="1" x14ac:dyDescent="0.25">
      <c r="AV838">
        <v>1.2951090000000001</v>
      </c>
      <c r="AW838">
        <f t="shared" si="37"/>
        <v>20.721744000000001</v>
      </c>
      <c r="AX838">
        <f t="shared" si="38"/>
        <v>1.2951090000000001</v>
      </c>
      <c r="AZ838" t="s">
        <v>134</v>
      </c>
      <c r="BA838">
        <v>0.77213600000000004</v>
      </c>
      <c r="BB838">
        <v>1.2951090000000001</v>
      </c>
      <c r="BC838">
        <v>7210883522</v>
      </c>
      <c r="BD838">
        <v>9338880000</v>
      </c>
    </row>
    <row r="839" spans="47:56" customFormat="1" x14ac:dyDescent="0.25">
      <c r="AW839" t="str">
        <f t="shared" si="37"/>
        <v/>
      </c>
      <c r="AX839" t="str">
        <f t="shared" si="38"/>
        <v/>
      </c>
    </row>
    <row r="840" spans="47:56" customFormat="1" x14ac:dyDescent="0.25">
      <c r="AW840" t="str">
        <f t="shared" ref="AW840:AW903" si="39">IF(AV840&lt;&gt;"",AV840*16,"")</f>
        <v/>
      </c>
      <c r="AX840" t="str">
        <f t="shared" ref="AX840:AX903" si="40">IF(AV840&lt;&gt;"",AV840,"")</f>
        <v/>
      </c>
      <c r="AZ840" t="s">
        <v>96</v>
      </c>
    </row>
    <row r="841" spans="47:56" customFormat="1" x14ac:dyDescent="0.25">
      <c r="AU841">
        <v>0.20353099999999999</v>
      </c>
      <c r="AW841" t="str">
        <f t="shared" si="39"/>
        <v/>
      </c>
      <c r="AX841" t="str">
        <f t="shared" si="40"/>
        <v/>
      </c>
    </row>
    <row r="842" spans="47:56" customFormat="1" x14ac:dyDescent="0.25">
      <c r="AU842">
        <v>0.203176</v>
      </c>
      <c r="AV842">
        <v>0.33596100000000001</v>
      </c>
      <c r="AW842">
        <f t="shared" si="39"/>
        <v>5.3753760000000002</v>
      </c>
      <c r="AX842">
        <f t="shared" si="40"/>
        <v>0.33596100000000001</v>
      </c>
      <c r="AZ842" t="s">
        <v>115</v>
      </c>
      <c r="BA842">
        <v>2.9765350000000002</v>
      </c>
      <c r="BB842">
        <v>0.33596100000000001</v>
      </c>
      <c r="BC842">
        <v>27797507171</v>
      </c>
      <c r="BD842">
        <v>9338880000</v>
      </c>
    </row>
    <row r="843" spans="47:56" customFormat="1" x14ac:dyDescent="0.25">
      <c r="AU843">
        <v>0.205285</v>
      </c>
      <c r="AV843">
        <v>0.64301900000000001</v>
      </c>
      <c r="AW843">
        <f t="shared" si="39"/>
        <v>10.288304</v>
      </c>
      <c r="AX843">
        <f t="shared" si="40"/>
        <v>0.64301900000000001</v>
      </c>
      <c r="AZ843" t="s">
        <v>116</v>
      </c>
      <c r="BA843">
        <v>1.5551630000000001</v>
      </c>
      <c r="BB843">
        <v>0.64301900000000001</v>
      </c>
      <c r="BC843">
        <v>14523480239</v>
      </c>
      <c r="BD843">
        <v>9338880000</v>
      </c>
    </row>
    <row r="844" spans="47:56" customFormat="1" x14ac:dyDescent="0.25">
      <c r="AU844">
        <v>0.20202000000000001</v>
      </c>
      <c r="AV844">
        <v>1.21821</v>
      </c>
      <c r="AW844">
        <f t="shared" si="39"/>
        <v>19.49136</v>
      </c>
      <c r="AX844">
        <f t="shared" si="40"/>
        <v>1.21821</v>
      </c>
      <c r="AZ844" t="s">
        <v>117</v>
      </c>
      <c r="BA844">
        <v>0.82087600000000005</v>
      </c>
      <c r="BB844">
        <v>1.21821</v>
      </c>
      <c r="BC844">
        <v>7666066781</v>
      </c>
      <c r="BD844">
        <v>9338880000</v>
      </c>
    </row>
    <row r="845" spans="47:56" customFormat="1" x14ac:dyDescent="0.25">
      <c r="AU845">
        <v>0.20005899999999999</v>
      </c>
      <c r="AV845">
        <v>1.2490140000000001</v>
      </c>
      <c r="AW845">
        <f t="shared" si="39"/>
        <v>19.984224000000001</v>
      </c>
      <c r="AX845">
        <f t="shared" si="40"/>
        <v>1.2490140000000001</v>
      </c>
      <c r="AZ845" t="s">
        <v>118</v>
      </c>
      <c r="BA845">
        <v>0.80063099999999998</v>
      </c>
      <c r="BB845">
        <v>1.2490140000000001</v>
      </c>
      <c r="BC845">
        <v>7477000815</v>
      </c>
      <c r="BD845">
        <v>9338880000</v>
      </c>
    </row>
    <row r="846" spans="47:56" customFormat="1" x14ac:dyDescent="0.25">
      <c r="AU846">
        <v>0.198266</v>
      </c>
      <c r="AV846">
        <v>1.13073</v>
      </c>
      <c r="AW846">
        <f t="shared" si="39"/>
        <v>18.09168</v>
      </c>
      <c r="AX846">
        <f t="shared" si="40"/>
        <v>1.13073</v>
      </c>
      <c r="AZ846" t="s">
        <v>119</v>
      </c>
      <c r="BA846">
        <v>0.88438399999999995</v>
      </c>
      <c r="BB846">
        <v>1.13073</v>
      </c>
      <c r="BC846">
        <v>8259156858</v>
      </c>
      <c r="BD846">
        <v>9338880000</v>
      </c>
    </row>
    <row r="847" spans="47:56" customFormat="1" x14ac:dyDescent="0.25">
      <c r="AU847">
        <v>0.198106</v>
      </c>
      <c r="AV847">
        <v>1.251174</v>
      </c>
      <c r="AW847">
        <f t="shared" si="39"/>
        <v>20.018784</v>
      </c>
      <c r="AX847">
        <f t="shared" si="40"/>
        <v>1.251174</v>
      </c>
      <c r="AZ847" t="s">
        <v>120</v>
      </c>
      <c r="BA847">
        <v>0.79924899999999999</v>
      </c>
      <c r="BB847">
        <v>1.251174</v>
      </c>
      <c r="BC847">
        <v>7464091091</v>
      </c>
      <c r="BD847">
        <v>9338880000</v>
      </c>
    </row>
    <row r="848" spans="47:56" customFormat="1" x14ac:dyDescent="0.25">
      <c r="AU848">
        <v>0.19920099999999999</v>
      </c>
      <c r="AV848">
        <v>1.2548060000000001</v>
      </c>
      <c r="AW848">
        <f t="shared" si="39"/>
        <v>20.076896000000001</v>
      </c>
      <c r="AX848">
        <f t="shared" si="40"/>
        <v>1.2548060000000001</v>
      </c>
      <c r="AZ848" t="s">
        <v>121</v>
      </c>
      <c r="BA848">
        <v>0.79693599999999998</v>
      </c>
      <c r="BB848">
        <v>1.2548060000000001</v>
      </c>
      <c r="BC848">
        <v>7442491717</v>
      </c>
      <c r="BD848">
        <v>9338880000</v>
      </c>
    </row>
    <row r="849" spans="47:56" customFormat="1" x14ac:dyDescent="0.25">
      <c r="AU849">
        <v>0.19906299999999999</v>
      </c>
      <c r="AV849">
        <v>1.1139840000000001</v>
      </c>
      <c r="AW849">
        <f t="shared" si="39"/>
        <v>17.823744000000001</v>
      </c>
      <c r="AX849">
        <f t="shared" si="40"/>
        <v>1.1139840000000001</v>
      </c>
      <c r="AZ849" t="s">
        <v>122</v>
      </c>
      <c r="BA849">
        <v>0.897679</v>
      </c>
      <c r="BB849">
        <v>1.1139840000000001</v>
      </c>
      <c r="BC849">
        <v>8383318590</v>
      </c>
      <c r="BD849">
        <v>9338880000</v>
      </c>
    </row>
    <row r="850" spans="47:56" customFormat="1" x14ac:dyDescent="0.25">
      <c r="AU850">
        <v>0.19995299999999999</v>
      </c>
      <c r="AV850">
        <v>1.0755980000000001</v>
      </c>
      <c r="AW850">
        <f t="shared" si="39"/>
        <v>17.209568000000001</v>
      </c>
      <c r="AX850">
        <f t="shared" si="40"/>
        <v>1.0755980000000001</v>
      </c>
      <c r="AZ850" t="s">
        <v>123</v>
      </c>
      <c r="BA850">
        <v>0.92971499999999996</v>
      </c>
      <c r="BB850">
        <v>1.0755980000000001</v>
      </c>
      <c r="BC850">
        <v>8682498899</v>
      </c>
      <c r="BD850">
        <v>9338880000</v>
      </c>
    </row>
    <row r="851" spans="47:56" customFormat="1" x14ac:dyDescent="0.25">
      <c r="AU851">
        <v>0.20405599999999999</v>
      </c>
      <c r="AV851">
        <v>1.2747379999999999</v>
      </c>
      <c r="AW851">
        <f t="shared" si="39"/>
        <v>20.395807999999999</v>
      </c>
      <c r="AX851">
        <f t="shared" si="40"/>
        <v>1.2747379999999999</v>
      </c>
      <c r="AZ851" t="s">
        <v>124</v>
      </c>
      <c r="BA851">
        <v>0.78447500000000003</v>
      </c>
      <c r="BB851">
        <v>1.2747379999999999</v>
      </c>
      <c r="BC851">
        <v>7326119052</v>
      </c>
      <c r="BD851">
        <v>9338880000</v>
      </c>
    </row>
    <row r="852" spans="47:56" customFormat="1" x14ac:dyDescent="0.25">
      <c r="AU852">
        <v>0.200317</v>
      </c>
      <c r="AV852">
        <v>1.2685550000000001</v>
      </c>
      <c r="AW852">
        <f t="shared" si="39"/>
        <v>20.296880000000002</v>
      </c>
      <c r="AX852">
        <f t="shared" si="40"/>
        <v>1.2685550000000001</v>
      </c>
      <c r="AZ852" t="s">
        <v>125</v>
      </c>
      <c r="BA852">
        <v>0.78829899999999997</v>
      </c>
      <c r="BB852">
        <v>1.2685550000000001</v>
      </c>
      <c r="BC852">
        <v>7361826003</v>
      </c>
      <c r="BD852">
        <v>9338880000</v>
      </c>
    </row>
    <row r="853" spans="47:56" customFormat="1" x14ac:dyDescent="0.25">
      <c r="AU853">
        <v>0.19928000000000001</v>
      </c>
      <c r="AV853">
        <v>1.2683759999999999</v>
      </c>
      <c r="AW853">
        <f t="shared" si="39"/>
        <v>20.294015999999999</v>
      </c>
      <c r="AX853">
        <f t="shared" si="40"/>
        <v>1.2683759999999999</v>
      </c>
      <c r="AZ853" t="s">
        <v>126</v>
      </c>
      <c r="BA853">
        <v>0.78841000000000006</v>
      </c>
      <c r="BB853">
        <v>1.2683759999999999</v>
      </c>
      <c r="BC853">
        <v>7362863368</v>
      </c>
      <c r="BD853">
        <v>9338880000</v>
      </c>
    </row>
    <row r="854" spans="47:56" customFormat="1" x14ac:dyDescent="0.25">
      <c r="AU854">
        <v>0.199048</v>
      </c>
      <c r="AV854">
        <v>0.92089900000000002</v>
      </c>
      <c r="AW854">
        <f t="shared" si="39"/>
        <v>14.734384</v>
      </c>
      <c r="AX854">
        <f t="shared" si="40"/>
        <v>0.92089900000000002</v>
      </c>
      <c r="AZ854" t="s">
        <v>127</v>
      </c>
      <c r="BA854">
        <v>1.085896</v>
      </c>
      <c r="BB854">
        <v>0.92089900000000002</v>
      </c>
      <c r="BC854">
        <v>10141048652</v>
      </c>
      <c r="BD854">
        <v>9338880000</v>
      </c>
    </row>
    <row r="855" spans="47:56" customFormat="1" x14ac:dyDescent="0.25">
      <c r="AU855">
        <v>0.202015</v>
      </c>
      <c r="AV855">
        <v>1.2007000000000001</v>
      </c>
      <c r="AW855">
        <f t="shared" si="39"/>
        <v>19.211200000000002</v>
      </c>
      <c r="AX855">
        <f t="shared" si="40"/>
        <v>1.2007000000000001</v>
      </c>
      <c r="AZ855" t="s">
        <v>128</v>
      </c>
      <c r="BA855">
        <v>0.832847</v>
      </c>
      <c r="BB855">
        <v>1.2007000000000001</v>
      </c>
      <c r="BC855">
        <v>7777862513</v>
      </c>
      <c r="BD855">
        <v>9338880000</v>
      </c>
    </row>
    <row r="856" spans="47:56" customFormat="1" x14ac:dyDescent="0.25">
      <c r="AU856">
        <v>0.20461099999999999</v>
      </c>
      <c r="AV856">
        <v>0.91908400000000001</v>
      </c>
      <c r="AW856">
        <f t="shared" si="39"/>
        <v>14.705344</v>
      </c>
      <c r="AX856">
        <f t="shared" si="40"/>
        <v>0.91908400000000001</v>
      </c>
      <c r="AZ856" t="s">
        <v>129</v>
      </c>
      <c r="BA856">
        <v>1.0880399999999999</v>
      </c>
      <c r="BB856">
        <v>0.91908400000000001</v>
      </c>
      <c r="BC856">
        <v>10161072469</v>
      </c>
      <c r="BD856">
        <v>9338880000</v>
      </c>
    </row>
    <row r="857" spans="47:56" customFormat="1" x14ac:dyDescent="0.25">
      <c r="AU857">
        <v>0.20477400000000001</v>
      </c>
      <c r="AV857">
        <v>1.2828550000000001</v>
      </c>
      <c r="AW857">
        <f t="shared" si="39"/>
        <v>20.525680000000001</v>
      </c>
      <c r="AX857">
        <f t="shared" si="40"/>
        <v>1.2828550000000001</v>
      </c>
      <c r="AZ857" t="s">
        <v>130</v>
      </c>
      <c r="BA857">
        <v>0.77951099999999995</v>
      </c>
      <c r="BB857">
        <v>1.2828550000000001</v>
      </c>
      <c r="BC857">
        <v>7279764085</v>
      </c>
      <c r="BD857">
        <v>9338880000</v>
      </c>
    </row>
    <row r="858" spans="47:56" customFormat="1" x14ac:dyDescent="0.25">
      <c r="AU858">
        <v>0.20228099999999999</v>
      </c>
      <c r="AV858">
        <v>1.2851919999999999</v>
      </c>
      <c r="AW858">
        <f t="shared" si="39"/>
        <v>20.563071999999998</v>
      </c>
      <c r="AX858">
        <f t="shared" si="40"/>
        <v>1.2851919999999999</v>
      </c>
      <c r="AZ858" t="s">
        <v>131</v>
      </c>
      <c r="BA858">
        <v>0.77809399999999995</v>
      </c>
      <c r="BB858">
        <v>1.2851919999999999</v>
      </c>
      <c r="BC858">
        <v>7266526579</v>
      </c>
      <c r="BD858">
        <v>9338880000</v>
      </c>
    </row>
    <row r="859" spans="47:56" customFormat="1" x14ac:dyDescent="0.25">
      <c r="AU859">
        <v>0.204012</v>
      </c>
      <c r="AV859">
        <v>1.08409</v>
      </c>
      <c r="AW859">
        <f t="shared" si="39"/>
        <v>17.34544</v>
      </c>
      <c r="AX859">
        <f t="shared" si="40"/>
        <v>1.08409</v>
      </c>
      <c r="AZ859" t="s">
        <v>132</v>
      </c>
      <c r="BA859">
        <v>0.92243200000000003</v>
      </c>
      <c r="BB859">
        <v>1.08409</v>
      </c>
      <c r="BC859">
        <v>8614485108</v>
      </c>
      <c r="BD859">
        <v>9338880000</v>
      </c>
    </row>
    <row r="860" spans="47:56" customFormat="1" x14ac:dyDescent="0.25">
      <c r="AU860">
        <v>0.20142199999999999</v>
      </c>
      <c r="AV860">
        <v>1.26986</v>
      </c>
      <c r="AW860">
        <f t="shared" si="39"/>
        <v>20.31776</v>
      </c>
      <c r="AX860">
        <f t="shared" si="40"/>
        <v>1.26986</v>
      </c>
      <c r="AZ860" t="s">
        <v>133</v>
      </c>
      <c r="BA860">
        <v>0.78748899999999999</v>
      </c>
      <c r="BB860">
        <v>1.26986</v>
      </c>
      <c r="BC860">
        <v>7354262111</v>
      </c>
      <c r="BD860">
        <v>9338880000</v>
      </c>
    </row>
    <row r="861" spans="47:56" customFormat="1" x14ac:dyDescent="0.25">
      <c r="AV861">
        <v>1.2653129999999999</v>
      </c>
      <c r="AW861">
        <f t="shared" si="39"/>
        <v>20.245007999999999</v>
      </c>
      <c r="AX861">
        <f t="shared" si="40"/>
        <v>1.2653129999999999</v>
      </c>
      <c r="AZ861" t="s">
        <v>134</v>
      </c>
      <c r="BA861">
        <v>0.79031799999999996</v>
      </c>
      <c r="BB861">
        <v>1.2653129999999999</v>
      </c>
      <c r="BC861">
        <v>7380686236</v>
      </c>
      <c r="BD861">
        <v>9338880000</v>
      </c>
    </row>
    <row r="862" spans="47:56" customFormat="1" x14ac:dyDescent="0.25">
      <c r="AW862" t="str">
        <f t="shared" si="39"/>
        <v/>
      </c>
      <c r="AX862" t="str">
        <f t="shared" si="40"/>
        <v/>
      </c>
    </row>
    <row r="863" spans="47:56" customFormat="1" x14ac:dyDescent="0.25">
      <c r="AW863" t="str">
        <f t="shared" si="39"/>
        <v/>
      </c>
      <c r="AX863" t="str">
        <f t="shared" si="40"/>
        <v/>
      </c>
      <c r="AZ863" t="s">
        <v>103</v>
      </c>
    </row>
    <row r="864" spans="47:56" customFormat="1" x14ac:dyDescent="0.25">
      <c r="AU864">
        <v>0.200095</v>
      </c>
      <c r="AW864" t="str">
        <f t="shared" si="39"/>
        <v/>
      </c>
      <c r="AX864" t="str">
        <f t="shared" si="40"/>
        <v/>
      </c>
    </row>
    <row r="865" spans="47:56" customFormat="1" x14ac:dyDescent="0.25">
      <c r="AU865">
        <v>0.19788500000000001</v>
      </c>
      <c r="AW865" t="str">
        <f t="shared" si="39"/>
        <v/>
      </c>
      <c r="AX865" t="str">
        <f t="shared" si="40"/>
        <v/>
      </c>
      <c r="AZ865" t="s">
        <v>94</v>
      </c>
    </row>
    <row r="866" spans="47:56" customFormat="1" x14ac:dyDescent="0.25">
      <c r="AU866">
        <v>0.20244300000000001</v>
      </c>
      <c r="AW866" t="str">
        <f t="shared" si="39"/>
        <v/>
      </c>
      <c r="AX866" t="str">
        <f t="shared" si="40"/>
        <v/>
      </c>
    </row>
    <row r="867" spans="47:56" customFormat="1" x14ac:dyDescent="0.25">
      <c r="AU867">
        <v>0.19710800000000001</v>
      </c>
      <c r="AV867">
        <v>5.4057000000000001E-2</v>
      </c>
      <c r="AW867">
        <f t="shared" si="39"/>
        <v>0.86491200000000001</v>
      </c>
      <c r="AX867">
        <f t="shared" si="40"/>
        <v>5.4057000000000001E-2</v>
      </c>
      <c r="AZ867" t="s">
        <v>115</v>
      </c>
      <c r="BA867">
        <v>18.499103999999999</v>
      </c>
      <c r="BB867">
        <v>5.4057000000000001E-2</v>
      </c>
      <c r="BC867">
        <v>211404800102</v>
      </c>
      <c r="BD867">
        <v>11427840000</v>
      </c>
    </row>
    <row r="868" spans="47:56" customFormat="1" x14ac:dyDescent="0.25">
      <c r="AU868">
        <v>0.20084299999999999</v>
      </c>
      <c r="AV868">
        <v>5.6007000000000001E-2</v>
      </c>
      <c r="AW868">
        <f t="shared" si="39"/>
        <v>0.89611200000000002</v>
      </c>
      <c r="AX868">
        <f t="shared" si="40"/>
        <v>5.6007000000000001E-2</v>
      </c>
      <c r="AZ868" t="s">
        <v>116</v>
      </c>
      <c r="BA868">
        <v>17.854769999999998</v>
      </c>
      <c r="BB868">
        <v>5.6007000000000001E-2</v>
      </c>
      <c r="BC868">
        <v>204041452459</v>
      </c>
      <c r="BD868">
        <v>11427840000</v>
      </c>
    </row>
    <row r="869" spans="47:56" customFormat="1" x14ac:dyDescent="0.25">
      <c r="AU869">
        <v>0.20276</v>
      </c>
      <c r="AV869">
        <v>5.6739999999999999E-2</v>
      </c>
      <c r="AW869">
        <f t="shared" si="39"/>
        <v>0.90783999999999998</v>
      </c>
      <c r="AX869">
        <f t="shared" si="40"/>
        <v>5.6739999999999999E-2</v>
      </c>
      <c r="AZ869" t="s">
        <v>117</v>
      </c>
      <c r="BA869">
        <v>17.624219</v>
      </c>
      <c r="BB869">
        <v>5.6739999999999999E-2</v>
      </c>
      <c r="BC869">
        <v>201406759617</v>
      </c>
      <c r="BD869">
        <v>11427840000</v>
      </c>
    </row>
    <row r="870" spans="47:56" customFormat="1" x14ac:dyDescent="0.25">
      <c r="AU870">
        <v>0.202458</v>
      </c>
      <c r="AV870">
        <v>5.7128999999999999E-2</v>
      </c>
      <c r="AW870">
        <f t="shared" si="39"/>
        <v>0.91406399999999999</v>
      </c>
      <c r="AX870">
        <f t="shared" si="40"/>
        <v>5.7128999999999999E-2</v>
      </c>
      <c r="AZ870" t="s">
        <v>118</v>
      </c>
      <c r="BA870">
        <v>17.504207000000001</v>
      </c>
      <c r="BB870">
        <v>5.7128999999999999E-2</v>
      </c>
      <c r="BC870">
        <v>200035273288</v>
      </c>
      <c r="BD870">
        <v>11427840000</v>
      </c>
    </row>
    <row r="871" spans="47:56" customFormat="1" x14ac:dyDescent="0.25">
      <c r="AU871">
        <v>0.20269999999999999</v>
      </c>
      <c r="AV871">
        <v>5.6663999999999999E-2</v>
      </c>
      <c r="AW871">
        <f t="shared" si="39"/>
        <v>0.90662399999999999</v>
      </c>
      <c r="AX871">
        <f t="shared" si="40"/>
        <v>5.6663999999999999E-2</v>
      </c>
      <c r="AZ871" t="s">
        <v>119</v>
      </c>
      <c r="BA871">
        <v>17.647822000000001</v>
      </c>
      <c r="BB871">
        <v>5.6663999999999999E-2</v>
      </c>
      <c r="BC871">
        <v>201676486807</v>
      </c>
      <c r="BD871">
        <v>11427840000</v>
      </c>
    </row>
    <row r="872" spans="47:56" customFormat="1" x14ac:dyDescent="0.25">
      <c r="AU872">
        <v>0.202598</v>
      </c>
      <c r="AV872">
        <v>5.2968000000000001E-2</v>
      </c>
      <c r="AW872">
        <f t="shared" si="39"/>
        <v>0.84748800000000002</v>
      </c>
      <c r="AX872">
        <f t="shared" si="40"/>
        <v>5.2968000000000001E-2</v>
      </c>
      <c r="AZ872" t="s">
        <v>120</v>
      </c>
      <c r="BA872">
        <v>18.879356000000001</v>
      </c>
      <c r="BB872">
        <v>5.2968000000000001E-2</v>
      </c>
      <c r="BC872">
        <v>215750258846</v>
      </c>
      <c r="BD872">
        <v>11427840000</v>
      </c>
    </row>
    <row r="873" spans="47:56" customFormat="1" x14ac:dyDescent="0.25">
      <c r="AU873">
        <v>0.20326</v>
      </c>
      <c r="AV873">
        <v>3.9723000000000001E-2</v>
      </c>
      <c r="AW873">
        <f t="shared" si="39"/>
        <v>0.63556800000000002</v>
      </c>
      <c r="AX873">
        <f t="shared" si="40"/>
        <v>3.9723000000000001E-2</v>
      </c>
      <c r="AZ873" t="s">
        <v>121</v>
      </c>
      <c r="BA873">
        <v>25.174097</v>
      </c>
      <c r="BB873">
        <v>3.9723000000000001E-2</v>
      </c>
      <c r="BC873">
        <v>287685554938</v>
      </c>
      <c r="BD873">
        <v>11427840000</v>
      </c>
    </row>
    <row r="874" spans="47:56" customFormat="1" x14ac:dyDescent="0.25">
      <c r="AU874">
        <v>0.19972300000000001</v>
      </c>
      <c r="AV874">
        <v>5.2389999999999999E-2</v>
      </c>
      <c r="AW874">
        <f t="shared" si="39"/>
        <v>0.83823999999999999</v>
      </c>
      <c r="AX874">
        <f t="shared" si="40"/>
        <v>5.2389999999999999E-2</v>
      </c>
      <c r="AZ874" t="s">
        <v>122</v>
      </c>
      <c r="BA874">
        <v>19.087482000000001</v>
      </c>
      <c r="BB874">
        <v>5.2389999999999999E-2</v>
      </c>
      <c r="BC874">
        <v>218128687063</v>
      </c>
      <c r="BD874">
        <v>11427840000</v>
      </c>
    </row>
    <row r="875" spans="47:56" customFormat="1" x14ac:dyDescent="0.25">
      <c r="AU875">
        <v>0.20300399999999999</v>
      </c>
      <c r="AV875">
        <v>5.4531000000000003E-2</v>
      </c>
      <c r="AW875">
        <f t="shared" si="39"/>
        <v>0.87249600000000005</v>
      </c>
      <c r="AX875">
        <f t="shared" si="40"/>
        <v>5.4531000000000003E-2</v>
      </c>
      <c r="AZ875" t="s">
        <v>123</v>
      </c>
      <c r="BA875">
        <v>18.338314</v>
      </c>
      <c r="BB875">
        <v>5.4531000000000003E-2</v>
      </c>
      <c r="BC875">
        <v>209567317958</v>
      </c>
      <c r="BD875">
        <v>11427840000</v>
      </c>
    </row>
    <row r="876" spans="47:56" customFormat="1" x14ac:dyDescent="0.25">
      <c r="AU876">
        <v>0.203456</v>
      </c>
      <c r="AV876">
        <v>5.7244999999999997E-2</v>
      </c>
      <c r="AW876">
        <f t="shared" si="39"/>
        <v>0.91591999999999996</v>
      </c>
      <c r="AX876">
        <f t="shared" si="40"/>
        <v>5.7244999999999997E-2</v>
      </c>
      <c r="AZ876" t="s">
        <v>124</v>
      </c>
      <c r="BA876">
        <v>17.468641999999999</v>
      </c>
      <c r="BB876">
        <v>5.7244999999999997E-2</v>
      </c>
      <c r="BC876">
        <v>199628843804</v>
      </c>
      <c r="BD876">
        <v>11427840000</v>
      </c>
    </row>
    <row r="877" spans="47:56" customFormat="1" x14ac:dyDescent="0.25">
      <c r="AU877">
        <v>0.20276</v>
      </c>
      <c r="AV877">
        <v>5.7085999999999998E-2</v>
      </c>
      <c r="AW877">
        <f t="shared" si="39"/>
        <v>0.91337599999999997</v>
      </c>
      <c r="AX877">
        <f t="shared" si="40"/>
        <v>5.7085999999999998E-2</v>
      </c>
      <c r="AZ877" t="s">
        <v>125</v>
      </c>
      <c r="BA877">
        <v>17.517422</v>
      </c>
      <c r="BB877">
        <v>5.7085999999999998E-2</v>
      </c>
      <c r="BC877">
        <v>200186295239</v>
      </c>
      <c r="BD877">
        <v>11427840000</v>
      </c>
    </row>
    <row r="878" spans="47:56" customFormat="1" x14ac:dyDescent="0.25">
      <c r="AU878">
        <v>0.19631399999999999</v>
      </c>
      <c r="AV878">
        <v>5.6918000000000003E-2</v>
      </c>
      <c r="AW878">
        <f t="shared" si="39"/>
        <v>0.91068800000000005</v>
      </c>
      <c r="AX878">
        <f t="shared" si="40"/>
        <v>5.6918000000000003E-2</v>
      </c>
      <c r="AZ878" t="s">
        <v>126</v>
      </c>
      <c r="BA878">
        <v>17.569161999999999</v>
      </c>
      <c r="BB878">
        <v>5.6918000000000003E-2</v>
      </c>
      <c r="BC878">
        <v>200777576852</v>
      </c>
      <c r="BD878">
        <v>11427840000</v>
      </c>
    </row>
    <row r="879" spans="47:56" customFormat="1" x14ac:dyDescent="0.25">
      <c r="AU879">
        <v>0.19700200000000001</v>
      </c>
      <c r="AV879">
        <v>5.6301999999999998E-2</v>
      </c>
      <c r="AW879">
        <f t="shared" si="39"/>
        <v>0.90083199999999997</v>
      </c>
      <c r="AX879">
        <f t="shared" si="40"/>
        <v>5.6301999999999998E-2</v>
      </c>
      <c r="AZ879" t="s">
        <v>127</v>
      </c>
      <c r="BA879">
        <v>17.761323000000001</v>
      </c>
      <c r="BB879">
        <v>5.6301999999999998E-2</v>
      </c>
      <c r="BC879">
        <v>202973554110</v>
      </c>
      <c r="BD879">
        <v>11427840000</v>
      </c>
    </row>
    <row r="880" spans="47:56" customFormat="1" x14ac:dyDescent="0.25">
      <c r="AU880">
        <v>0.199238</v>
      </c>
      <c r="AV880">
        <v>5.6389000000000002E-2</v>
      </c>
      <c r="AW880">
        <f t="shared" si="39"/>
        <v>0.90222400000000003</v>
      </c>
      <c r="AX880">
        <f t="shared" si="40"/>
        <v>5.6389000000000002E-2</v>
      </c>
      <c r="AZ880" t="s">
        <v>128</v>
      </c>
      <c r="BA880">
        <v>17.733971</v>
      </c>
      <c r="BB880">
        <v>5.6389000000000002E-2</v>
      </c>
      <c r="BC880">
        <v>202660979633</v>
      </c>
      <c r="BD880">
        <v>11427840000</v>
      </c>
    </row>
    <row r="881" spans="47:56" customFormat="1" x14ac:dyDescent="0.25">
      <c r="AU881">
        <v>0.194993</v>
      </c>
      <c r="AV881">
        <v>5.6023000000000003E-2</v>
      </c>
      <c r="AW881">
        <f t="shared" si="39"/>
        <v>0.89636800000000005</v>
      </c>
      <c r="AX881">
        <f t="shared" si="40"/>
        <v>5.6023000000000003E-2</v>
      </c>
      <c r="AZ881" t="s">
        <v>129</v>
      </c>
      <c r="BA881">
        <v>17.849698</v>
      </c>
      <c r="BB881">
        <v>5.6023000000000003E-2</v>
      </c>
      <c r="BC881">
        <v>203983490678</v>
      </c>
      <c r="BD881">
        <v>11427840000</v>
      </c>
    </row>
    <row r="882" spans="47:56" customFormat="1" x14ac:dyDescent="0.25">
      <c r="AU882">
        <v>0.19658700000000001</v>
      </c>
      <c r="AV882">
        <v>5.3788000000000002E-2</v>
      </c>
      <c r="AW882">
        <f t="shared" si="39"/>
        <v>0.86060800000000004</v>
      </c>
      <c r="AX882">
        <f t="shared" si="40"/>
        <v>5.3788000000000002E-2</v>
      </c>
      <c r="AZ882" t="s">
        <v>130</v>
      </c>
      <c r="BA882">
        <v>18.591428000000001</v>
      </c>
      <c r="BB882">
        <v>5.3788000000000002E-2</v>
      </c>
      <c r="BC882">
        <v>212459869888</v>
      </c>
      <c r="BD882">
        <v>11427840000</v>
      </c>
    </row>
    <row r="883" spans="47:56" customFormat="1" x14ac:dyDescent="0.25">
      <c r="AU883">
        <v>0.19708500000000001</v>
      </c>
      <c r="AV883">
        <v>5.6353E-2</v>
      </c>
      <c r="AW883">
        <f t="shared" si="39"/>
        <v>0.90164800000000001</v>
      </c>
      <c r="AX883">
        <f t="shared" si="40"/>
        <v>5.6353E-2</v>
      </c>
      <c r="AZ883" t="s">
        <v>131</v>
      </c>
      <c r="BA883">
        <v>17.745367000000002</v>
      </c>
      <c r="BB883">
        <v>5.6353E-2</v>
      </c>
      <c r="BC883">
        <v>202791213682</v>
      </c>
      <c r="BD883">
        <v>11427840000</v>
      </c>
    </row>
    <row r="884" spans="47:56" customFormat="1" x14ac:dyDescent="0.25">
      <c r="AV884">
        <v>5.3488000000000001E-2</v>
      </c>
      <c r="AW884">
        <f t="shared" si="39"/>
        <v>0.85580800000000001</v>
      </c>
      <c r="AX884">
        <f t="shared" si="40"/>
        <v>5.3488000000000001E-2</v>
      </c>
      <c r="AZ884" t="s">
        <v>132</v>
      </c>
      <c r="BA884">
        <v>18.695834000000001</v>
      </c>
      <c r="BB884">
        <v>5.3488000000000001E-2</v>
      </c>
      <c r="BC884">
        <v>213652999441</v>
      </c>
      <c r="BD884">
        <v>11427840000</v>
      </c>
    </row>
    <row r="885" spans="47:56" customFormat="1" x14ac:dyDescent="0.25">
      <c r="AV885">
        <v>5.3592000000000001E-2</v>
      </c>
      <c r="AW885">
        <f t="shared" si="39"/>
        <v>0.85747200000000001</v>
      </c>
      <c r="AX885">
        <f t="shared" si="40"/>
        <v>5.3592000000000001E-2</v>
      </c>
      <c r="AZ885" t="s">
        <v>133</v>
      </c>
      <c r="BA885">
        <v>18.659528000000002</v>
      </c>
      <c r="BB885">
        <v>5.3592000000000001E-2</v>
      </c>
      <c r="BC885">
        <v>213238095102</v>
      </c>
      <c r="BD885">
        <v>11427840000</v>
      </c>
    </row>
    <row r="886" spans="47:56" customFormat="1" x14ac:dyDescent="0.25">
      <c r="AV886">
        <v>5.6288999999999999E-2</v>
      </c>
      <c r="AW886">
        <f t="shared" si="39"/>
        <v>0.90062399999999998</v>
      </c>
      <c r="AX886">
        <f t="shared" si="40"/>
        <v>5.6288999999999999E-2</v>
      </c>
      <c r="AZ886" t="s">
        <v>134</v>
      </c>
      <c r="BA886">
        <v>17.765616000000001</v>
      </c>
      <c r="BB886">
        <v>5.6288999999999999E-2</v>
      </c>
      <c r="BC886">
        <v>203022617374</v>
      </c>
      <c r="BD886">
        <v>11427840000</v>
      </c>
    </row>
    <row r="887" spans="47:56" customFormat="1" x14ac:dyDescent="0.25">
      <c r="AU887">
        <v>0.19820299999999999</v>
      </c>
      <c r="AW887" t="str">
        <f t="shared" si="39"/>
        <v/>
      </c>
      <c r="AX887" t="str">
        <f t="shared" si="40"/>
        <v/>
      </c>
    </row>
    <row r="888" spans="47:56" customFormat="1" x14ac:dyDescent="0.25">
      <c r="AU888">
        <v>0.19454099999999999</v>
      </c>
      <c r="AW888" t="str">
        <f t="shared" si="39"/>
        <v/>
      </c>
      <c r="AX888" t="str">
        <f t="shared" si="40"/>
        <v/>
      </c>
      <c r="AZ888" t="s">
        <v>95</v>
      </c>
    </row>
    <row r="889" spans="47:56" customFormat="1" x14ac:dyDescent="0.25">
      <c r="AU889">
        <v>0.19824900000000001</v>
      </c>
      <c r="AW889" t="str">
        <f t="shared" si="39"/>
        <v/>
      </c>
      <c r="AX889" t="str">
        <f t="shared" si="40"/>
        <v/>
      </c>
    </row>
    <row r="890" spans="47:56" customFormat="1" x14ac:dyDescent="0.25">
      <c r="AU890">
        <v>0.19608</v>
      </c>
      <c r="AV890">
        <v>5.2734999999999997E-2</v>
      </c>
      <c r="AW890">
        <f t="shared" si="39"/>
        <v>0.84375999999999995</v>
      </c>
      <c r="AX890">
        <f t="shared" si="40"/>
        <v>5.2734999999999997E-2</v>
      </c>
      <c r="AZ890" t="s">
        <v>115</v>
      </c>
      <c r="BA890">
        <v>18.962564</v>
      </c>
      <c r="BB890">
        <v>5.2734999999999997E-2</v>
      </c>
      <c r="BC890">
        <v>216701145789</v>
      </c>
      <c r="BD890">
        <v>11427840000</v>
      </c>
    </row>
    <row r="891" spans="47:56" customFormat="1" x14ac:dyDescent="0.25">
      <c r="AU891">
        <v>0.200852</v>
      </c>
      <c r="AV891">
        <v>5.3718000000000002E-2</v>
      </c>
      <c r="AW891">
        <f t="shared" si="39"/>
        <v>0.85948800000000003</v>
      </c>
      <c r="AX891">
        <f t="shared" si="40"/>
        <v>5.3718000000000002E-2</v>
      </c>
      <c r="AZ891" t="s">
        <v>116</v>
      </c>
      <c r="BA891">
        <v>18.615570999999999</v>
      </c>
      <c r="BB891">
        <v>5.3718000000000002E-2</v>
      </c>
      <c r="BC891">
        <v>212735763803</v>
      </c>
      <c r="BD891">
        <v>11427840000</v>
      </c>
    </row>
    <row r="892" spans="47:56" customFormat="1" x14ac:dyDescent="0.25">
      <c r="AU892">
        <v>0.202739</v>
      </c>
      <c r="AV892">
        <v>5.4885999999999997E-2</v>
      </c>
      <c r="AW892">
        <f t="shared" si="39"/>
        <v>0.87817599999999996</v>
      </c>
      <c r="AX892">
        <f t="shared" si="40"/>
        <v>5.4885999999999997E-2</v>
      </c>
      <c r="AZ892" t="s">
        <v>117</v>
      </c>
      <c r="BA892">
        <v>18.219511000000001</v>
      </c>
      <c r="BB892">
        <v>5.4885999999999997E-2</v>
      </c>
      <c r="BC892">
        <v>208209654968</v>
      </c>
      <c r="BD892">
        <v>11427840000</v>
      </c>
    </row>
    <row r="893" spans="47:56" customFormat="1" x14ac:dyDescent="0.25">
      <c r="AU893">
        <v>0.20236499999999999</v>
      </c>
      <c r="AV893">
        <v>5.2929999999999998E-2</v>
      </c>
      <c r="AW893">
        <f t="shared" si="39"/>
        <v>0.84687999999999997</v>
      </c>
      <c r="AX893">
        <f t="shared" si="40"/>
        <v>5.2929999999999998E-2</v>
      </c>
      <c r="AZ893" t="s">
        <v>118</v>
      </c>
      <c r="BA893">
        <v>18.892973999999999</v>
      </c>
      <c r="BB893">
        <v>5.2929999999999998E-2</v>
      </c>
      <c r="BC893">
        <v>215905889165</v>
      </c>
      <c r="BD893">
        <v>11427840000</v>
      </c>
    </row>
    <row r="894" spans="47:56" customFormat="1" x14ac:dyDescent="0.25">
      <c r="AU894">
        <v>0.199299</v>
      </c>
      <c r="AV894">
        <v>5.3945E-2</v>
      </c>
      <c r="AW894">
        <f t="shared" si="39"/>
        <v>0.86312</v>
      </c>
      <c r="AX894">
        <f t="shared" si="40"/>
        <v>5.3945E-2</v>
      </c>
      <c r="AZ894" t="s">
        <v>119</v>
      </c>
      <c r="BA894">
        <v>18.537299999999998</v>
      </c>
      <c r="BB894">
        <v>5.3945E-2</v>
      </c>
      <c r="BC894">
        <v>211841292750</v>
      </c>
      <c r="BD894">
        <v>11427840000</v>
      </c>
    </row>
    <row r="895" spans="47:56" customFormat="1" x14ac:dyDescent="0.25">
      <c r="AU895">
        <v>0.19941700000000001</v>
      </c>
      <c r="AV895">
        <v>5.2608000000000002E-2</v>
      </c>
      <c r="AW895">
        <f t="shared" si="39"/>
        <v>0.84172800000000003</v>
      </c>
      <c r="AX895">
        <f t="shared" si="40"/>
        <v>5.2608000000000002E-2</v>
      </c>
      <c r="AZ895" t="s">
        <v>120</v>
      </c>
      <c r="BA895">
        <v>19.008474</v>
      </c>
      <c r="BB895">
        <v>5.2608000000000002E-2</v>
      </c>
      <c r="BC895">
        <v>217225798700</v>
      </c>
      <c r="BD895">
        <v>11427840000</v>
      </c>
    </row>
    <row r="896" spans="47:56" customFormat="1" x14ac:dyDescent="0.25">
      <c r="AU896">
        <v>0.199685</v>
      </c>
      <c r="AV896">
        <v>5.2283000000000003E-2</v>
      </c>
      <c r="AW896">
        <f t="shared" si="39"/>
        <v>0.83652800000000005</v>
      </c>
      <c r="AX896">
        <f t="shared" si="40"/>
        <v>5.2283000000000003E-2</v>
      </c>
      <c r="AZ896" t="s">
        <v>121</v>
      </c>
      <c r="BA896">
        <v>19.126636999999999</v>
      </c>
      <c r="BB896">
        <v>5.2283000000000003E-2</v>
      </c>
      <c r="BC896">
        <v>218576150837</v>
      </c>
      <c r="BD896">
        <v>11427840000</v>
      </c>
    </row>
    <row r="897" spans="47:56" customFormat="1" x14ac:dyDescent="0.25">
      <c r="AU897">
        <v>0.199383</v>
      </c>
      <c r="AV897">
        <v>5.0037999999999999E-2</v>
      </c>
      <c r="AW897">
        <f t="shared" si="39"/>
        <v>0.80060799999999999</v>
      </c>
      <c r="AX897">
        <f t="shared" si="40"/>
        <v>5.0037999999999999E-2</v>
      </c>
      <c r="AZ897" t="s">
        <v>122</v>
      </c>
      <c r="BA897">
        <v>19.984767000000002</v>
      </c>
      <c r="BB897">
        <v>5.0037999999999999E-2</v>
      </c>
      <c r="BC897">
        <v>228382723736</v>
      </c>
      <c r="BD897">
        <v>11427840000</v>
      </c>
    </row>
    <row r="898" spans="47:56" customFormat="1" x14ac:dyDescent="0.25">
      <c r="AU898">
        <v>0.19933999999999999</v>
      </c>
      <c r="AV898">
        <v>5.1323000000000001E-2</v>
      </c>
      <c r="AW898">
        <f t="shared" si="39"/>
        <v>0.82116800000000001</v>
      </c>
      <c r="AX898">
        <f t="shared" si="40"/>
        <v>5.1323000000000001E-2</v>
      </c>
      <c r="AZ898" t="s">
        <v>123</v>
      </c>
      <c r="BA898">
        <v>19.484425999999999</v>
      </c>
      <c r="BB898">
        <v>5.1323000000000001E-2</v>
      </c>
      <c r="BC898">
        <v>222664904181</v>
      </c>
      <c r="BD898">
        <v>11427840000</v>
      </c>
    </row>
    <row r="899" spans="47:56" customFormat="1" x14ac:dyDescent="0.25">
      <c r="AU899">
        <v>0.19955200000000001</v>
      </c>
      <c r="AV899">
        <v>5.2101000000000001E-2</v>
      </c>
      <c r="AW899">
        <f t="shared" si="39"/>
        <v>0.83361600000000002</v>
      </c>
      <c r="AX899">
        <f t="shared" si="40"/>
        <v>5.2101000000000001E-2</v>
      </c>
      <c r="AZ899" t="s">
        <v>124</v>
      </c>
      <c r="BA899">
        <v>19.193413</v>
      </c>
      <c r="BB899">
        <v>5.2101000000000001E-2</v>
      </c>
      <c r="BC899">
        <v>219339251552</v>
      </c>
      <c r="BD899">
        <v>11427840000</v>
      </c>
    </row>
    <row r="900" spans="47:56" customFormat="1" x14ac:dyDescent="0.25">
      <c r="AU900">
        <v>0.19877900000000001</v>
      </c>
      <c r="AV900">
        <v>5.2184000000000001E-2</v>
      </c>
      <c r="AW900">
        <f t="shared" si="39"/>
        <v>0.83494400000000002</v>
      </c>
      <c r="AX900">
        <f t="shared" si="40"/>
        <v>5.2184000000000001E-2</v>
      </c>
      <c r="AZ900" t="s">
        <v>125</v>
      </c>
      <c r="BA900">
        <v>19.162785</v>
      </c>
      <c r="BB900">
        <v>5.2184000000000001E-2</v>
      </c>
      <c r="BC900">
        <v>218989241715</v>
      </c>
      <c r="BD900">
        <v>11427840000</v>
      </c>
    </row>
    <row r="901" spans="47:56" customFormat="1" x14ac:dyDescent="0.25">
      <c r="AU901">
        <v>0.19606599999999999</v>
      </c>
      <c r="AV901">
        <v>5.287E-2</v>
      </c>
      <c r="AW901">
        <f t="shared" si="39"/>
        <v>0.84592000000000001</v>
      </c>
      <c r="AX901">
        <f t="shared" si="40"/>
        <v>5.287E-2</v>
      </c>
      <c r="AZ901" t="s">
        <v>126</v>
      </c>
      <c r="BA901">
        <v>18.914171</v>
      </c>
      <c r="BB901">
        <v>5.287E-2</v>
      </c>
      <c r="BC901">
        <v>216148121610</v>
      </c>
      <c r="BD901">
        <v>11427840000</v>
      </c>
    </row>
    <row r="902" spans="47:56" customFormat="1" x14ac:dyDescent="0.25">
      <c r="AU902">
        <v>0.19692999999999999</v>
      </c>
      <c r="AV902">
        <v>5.4766000000000002E-2</v>
      </c>
      <c r="AW902">
        <f t="shared" si="39"/>
        <v>0.87625600000000003</v>
      </c>
      <c r="AX902">
        <f t="shared" si="40"/>
        <v>5.4766000000000002E-2</v>
      </c>
      <c r="AZ902" t="s">
        <v>127</v>
      </c>
      <c r="BA902">
        <v>18.259401</v>
      </c>
      <c r="BB902">
        <v>5.4766000000000002E-2</v>
      </c>
      <c r="BC902">
        <v>208665509422</v>
      </c>
      <c r="BD902">
        <v>11427840000</v>
      </c>
    </row>
    <row r="903" spans="47:56" customFormat="1" x14ac:dyDescent="0.25">
      <c r="AU903">
        <v>0.199047</v>
      </c>
      <c r="AV903">
        <v>5.4817999999999999E-2</v>
      </c>
      <c r="AW903">
        <f t="shared" si="39"/>
        <v>0.87708799999999998</v>
      </c>
      <c r="AX903">
        <f t="shared" si="40"/>
        <v>5.4817999999999999E-2</v>
      </c>
      <c r="AZ903" t="s">
        <v>128</v>
      </c>
      <c r="BA903">
        <v>18.242090999999999</v>
      </c>
      <c r="BB903">
        <v>5.4817999999999999E-2</v>
      </c>
      <c r="BC903">
        <v>208467693582</v>
      </c>
      <c r="BD903">
        <v>11427840000</v>
      </c>
    </row>
    <row r="904" spans="47:56" customFormat="1" x14ac:dyDescent="0.25">
      <c r="AU904">
        <v>0.195521</v>
      </c>
      <c r="AV904">
        <v>5.2937999999999999E-2</v>
      </c>
      <c r="AW904">
        <f t="shared" ref="AW904:AW967" si="41">IF(AV904&lt;&gt;"",AV904*16,"")</f>
        <v>0.84700799999999998</v>
      </c>
      <c r="AX904">
        <f t="shared" ref="AX904:AX967" si="42">IF(AV904&lt;&gt;"",AV904,"")</f>
        <v>5.2937999999999999E-2</v>
      </c>
      <c r="AZ904" t="s">
        <v>129</v>
      </c>
      <c r="BA904">
        <v>18.890198000000002</v>
      </c>
      <c r="BB904">
        <v>5.2937999999999999E-2</v>
      </c>
      <c r="BC904">
        <v>215874157511</v>
      </c>
      <c r="BD904">
        <v>11427840000</v>
      </c>
    </row>
    <row r="905" spans="47:56" customFormat="1" x14ac:dyDescent="0.25">
      <c r="AU905">
        <v>0.19724900000000001</v>
      </c>
      <c r="AV905">
        <v>4.9494999999999997E-2</v>
      </c>
      <c r="AW905">
        <f t="shared" si="41"/>
        <v>0.79191999999999996</v>
      </c>
      <c r="AX905">
        <f t="shared" si="42"/>
        <v>4.9494999999999997E-2</v>
      </c>
      <c r="AZ905" t="s">
        <v>130</v>
      </c>
      <c r="BA905">
        <v>20.204006</v>
      </c>
      <c r="BB905">
        <v>4.9494999999999997E-2</v>
      </c>
      <c r="BC905">
        <v>230888153239</v>
      </c>
      <c r="BD905">
        <v>11427840000</v>
      </c>
    </row>
    <row r="906" spans="47:56" customFormat="1" x14ac:dyDescent="0.25">
      <c r="AU906">
        <v>0.19728100000000001</v>
      </c>
      <c r="AV906">
        <v>5.0331000000000001E-2</v>
      </c>
      <c r="AW906">
        <f t="shared" si="41"/>
        <v>0.80529600000000001</v>
      </c>
      <c r="AX906">
        <f t="shared" si="42"/>
        <v>5.0331000000000001E-2</v>
      </c>
      <c r="AZ906" t="s">
        <v>131</v>
      </c>
      <c r="BA906">
        <v>19.868386000000001</v>
      </c>
      <c r="BB906">
        <v>5.0331000000000001E-2</v>
      </c>
      <c r="BC906">
        <v>227052734780</v>
      </c>
      <c r="BD906">
        <v>11427840000</v>
      </c>
    </row>
    <row r="907" spans="47:56" customFormat="1" x14ac:dyDescent="0.25">
      <c r="AV907">
        <v>4.8654000000000003E-2</v>
      </c>
      <c r="AW907">
        <f t="shared" si="41"/>
        <v>0.77846400000000004</v>
      </c>
      <c r="AX907">
        <f t="shared" si="42"/>
        <v>4.8654000000000003E-2</v>
      </c>
      <c r="AZ907" t="s">
        <v>132</v>
      </c>
      <c r="BA907">
        <v>20.553103</v>
      </c>
      <c r="BB907">
        <v>4.8654000000000003E-2</v>
      </c>
      <c r="BC907">
        <v>234877573870</v>
      </c>
      <c r="BD907">
        <v>11427840000</v>
      </c>
    </row>
    <row r="908" spans="47:56" customFormat="1" x14ac:dyDescent="0.25">
      <c r="AV908">
        <v>4.7197999999999997E-2</v>
      </c>
      <c r="AW908">
        <f t="shared" si="41"/>
        <v>0.75516799999999995</v>
      </c>
      <c r="AX908">
        <f t="shared" si="42"/>
        <v>4.7197999999999997E-2</v>
      </c>
      <c r="AZ908" t="s">
        <v>133</v>
      </c>
      <c r="BA908">
        <v>21.187550999999999</v>
      </c>
      <c r="BB908">
        <v>4.7197999999999997E-2</v>
      </c>
      <c r="BC908">
        <v>242127939969</v>
      </c>
      <c r="BD908">
        <v>11427840000</v>
      </c>
    </row>
    <row r="909" spans="47:56" customFormat="1" x14ac:dyDescent="0.25">
      <c r="AV909">
        <v>4.8259000000000003E-2</v>
      </c>
      <c r="AW909">
        <f t="shared" si="41"/>
        <v>0.77214400000000005</v>
      </c>
      <c r="AX909">
        <f t="shared" si="42"/>
        <v>4.8259000000000003E-2</v>
      </c>
      <c r="AZ909" t="s">
        <v>134</v>
      </c>
      <c r="BA909">
        <v>20.721315000000001</v>
      </c>
      <c r="BB909">
        <v>4.8259000000000003E-2</v>
      </c>
      <c r="BC909">
        <v>236799870714</v>
      </c>
      <c r="BD909">
        <v>11427840000</v>
      </c>
    </row>
    <row r="910" spans="47:56" customFormat="1" x14ac:dyDescent="0.25">
      <c r="AW910" t="str">
        <f t="shared" si="41"/>
        <v/>
      </c>
      <c r="AX910" t="str">
        <f t="shared" si="42"/>
        <v/>
      </c>
    </row>
    <row r="911" spans="47:56" customFormat="1" x14ac:dyDescent="0.25">
      <c r="AW911" t="str">
        <f t="shared" si="41"/>
        <v/>
      </c>
      <c r="AX911" t="str">
        <f t="shared" si="42"/>
        <v/>
      </c>
      <c r="AZ911" t="s">
        <v>96</v>
      </c>
    </row>
    <row r="912" spans="47:56" customFormat="1" x14ac:dyDescent="0.25">
      <c r="AU912">
        <v>2.2800940000000001</v>
      </c>
      <c r="AW912" t="str">
        <f t="shared" si="41"/>
        <v/>
      </c>
      <c r="AX912" t="str">
        <f t="shared" si="42"/>
        <v/>
      </c>
    </row>
    <row r="913" spans="47:56" customFormat="1" x14ac:dyDescent="0.25">
      <c r="AU913">
        <v>2.2827809999999999</v>
      </c>
      <c r="AV913">
        <v>4.6518999999999998E-2</v>
      </c>
      <c r="AW913">
        <f t="shared" si="41"/>
        <v>0.74430399999999997</v>
      </c>
      <c r="AX913">
        <f t="shared" si="42"/>
        <v>4.6518999999999998E-2</v>
      </c>
      <c r="AZ913" t="s">
        <v>115</v>
      </c>
      <c r="BA913">
        <v>21.496796</v>
      </c>
      <c r="BB913">
        <v>4.6518999999999998E-2</v>
      </c>
      <c r="BC913">
        <v>245661941148</v>
      </c>
      <c r="BD913">
        <v>11427840000</v>
      </c>
    </row>
    <row r="914" spans="47:56" customFormat="1" x14ac:dyDescent="0.25">
      <c r="AU914">
        <v>2.6968920000000001</v>
      </c>
      <c r="AV914">
        <v>5.1548999999999998E-2</v>
      </c>
      <c r="AW914">
        <f t="shared" si="41"/>
        <v>0.82478399999999996</v>
      </c>
      <c r="AX914">
        <f t="shared" si="42"/>
        <v>5.1548999999999998E-2</v>
      </c>
      <c r="AZ914" t="s">
        <v>116</v>
      </c>
      <c r="BA914">
        <v>19.399038000000001</v>
      </c>
      <c r="BB914">
        <v>5.1548999999999998E-2</v>
      </c>
      <c r="BC914">
        <v>221689102651</v>
      </c>
      <c r="BD914">
        <v>11427840000</v>
      </c>
    </row>
    <row r="915" spans="47:56" customFormat="1" x14ac:dyDescent="0.25">
      <c r="AU915">
        <v>3.3119209999999999</v>
      </c>
      <c r="AV915">
        <v>5.2687999999999999E-2</v>
      </c>
      <c r="AW915">
        <f t="shared" si="41"/>
        <v>0.84300799999999998</v>
      </c>
      <c r="AX915">
        <f t="shared" si="42"/>
        <v>5.2687999999999999E-2</v>
      </c>
      <c r="AZ915" t="s">
        <v>117</v>
      </c>
      <c r="BA915">
        <v>18.979762999999998</v>
      </c>
      <c r="BB915">
        <v>5.2687999999999999E-2</v>
      </c>
      <c r="BC915">
        <v>216897699170</v>
      </c>
      <c r="BD915">
        <v>11427840000</v>
      </c>
    </row>
    <row r="916" spans="47:56" customFormat="1" x14ac:dyDescent="0.25">
      <c r="AU916">
        <v>2.5117639999999999</v>
      </c>
      <c r="AV916">
        <v>5.1317000000000002E-2</v>
      </c>
      <c r="AW916">
        <f t="shared" si="41"/>
        <v>0.82107200000000002</v>
      </c>
      <c r="AX916">
        <f t="shared" si="42"/>
        <v>5.1317000000000002E-2</v>
      </c>
      <c r="AZ916" t="s">
        <v>118</v>
      </c>
      <c r="BA916">
        <v>19.486673</v>
      </c>
      <c r="BB916">
        <v>5.1317000000000002E-2</v>
      </c>
      <c r="BC916">
        <v>222690584277</v>
      </c>
      <c r="BD916">
        <v>11427840000</v>
      </c>
    </row>
    <row r="917" spans="47:56" customFormat="1" x14ac:dyDescent="0.25">
      <c r="AU917">
        <v>2.659726</v>
      </c>
      <c r="AV917">
        <v>5.2849E-2</v>
      </c>
      <c r="AW917">
        <f t="shared" si="41"/>
        <v>0.845584</v>
      </c>
      <c r="AX917">
        <f t="shared" si="42"/>
        <v>5.2849E-2</v>
      </c>
      <c r="AZ917" t="s">
        <v>119</v>
      </c>
      <c r="BA917">
        <v>18.921903</v>
      </c>
      <c r="BB917">
        <v>5.2849E-2</v>
      </c>
      <c r="BC917">
        <v>216236484466</v>
      </c>
      <c r="BD917">
        <v>11427840000</v>
      </c>
    </row>
    <row r="918" spans="47:56" customFormat="1" x14ac:dyDescent="0.25">
      <c r="AU918">
        <v>2.5803099999999999</v>
      </c>
      <c r="AV918">
        <v>5.1416999999999997E-2</v>
      </c>
      <c r="AW918">
        <f t="shared" si="41"/>
        <v>0.82267199999999996</v>
      </c>
      <c r="AX918">
        <f t="shared" si="42"/>
        <v>5.1416999999999997E-2</v>
      </c>
      <c r="AZ918" t="s">
        <v>120</v>
      </c>
      <c r="BA918">
        <v>19.448671000000001</v>
      </c>
      <c r="BB918">
        <v>5.1416999999999997E-2</v>
      </c>
      <c r="BC918">
        <v>222256304581</v>
      </c>
      <c r="BD918">
        <v>11427840000</v>
      </c>
    </row>
    <row r="919" spans="47:56" customFormat="1" x14ac:dyDescent="0.25">
      <c r="AU919">
        <v>2.6469480000000001</v>
      </c>
      <c r="AV919">
        <v>5.1146999999999998E-2</v>
      </c>
      <c r="AW919">
        <f t="shared" si="41"/>
        <v>0.81835199999999997</v>
      </c>
      <c r="AX919">
        <f t="shared" si="42"/>
        <v>5.1146999999999998E-2</v>
      </c>
      <c r="AZ919" t="s">
        <v>121</v>
      </c>
      <c r="BA919">
        <v>19.551492</v>
      </c>
      <c r="BB919">
        <v>5.1146999999999998E-2</v>
      </c>
      <c r="BC919">
        <v>223431326292</v>
      </c>
      <c r="BD919">
        <v>11427840000</v>
      </c>
    </row>
    <row r="920" spans="47:56" customFormat="1" x14ac:dyDescent="0.25">
      <c r="AU920">
        <v>2.6386509999999999</v>
      </c>
      <c r="AV920">
        <v>5.1265999999999999E-2</v>
      </c>
      <c r="AW920">
        <f t="shared" si="41"/>
        <v>0.82025599999999999</v>
      </c>
      <c r="AX920">
        <f t="shared" si="42"/>
        <v>5.1265999999999999E-2</v>
      </c>
      <c r="AZ920" t="s">
        <v>122</v>
      </c>
      <c r="BA920">
        <v>19.505945000000001</v>
      </c>
      <c r="BB920">
        <v>5.1265999999999999E-2</v>
      </c>
      <c r="BC920">
        <v>222910815399</v>
      </c>
      <c r="BD920">
        <v>11427840000</v>
      </c>
    </row>
    <row r="921" spans="47:56" customFormat="1" x14ac:dyDescent="0.25">
      <c r="AU921">
        <v>2.6929500000000002</v>
      </c>
      <c r="AV921">
        <v>5.2738E-2</v>
      </c>
      <c r="AW921">
        <f t="shared" si="41"/>
        <v>0.843808</v>
      </c>
      <c r="AX921">
        <f t="shared" si="42"/>
        <v>5.2738E-2</v>
      </c>
      <c r="AZ921" t="s">
        <v>123</v>
      </c>
      <c r="BA921">
        <v>18.961819999999999</v>
      </c>
      <c r="BB921">
        <v>5.2738E-2</v>
      </c>
      <c r="BC921">
        <v>216692646156</v>
      </c>
      <c r="BD921">
        <v>11427840000</v>
      </c>
    </row>
    <row r="922" spans="47:56" customFormat="1" x14ac:dyDescent="0.25">
      <c r="AU922">
        <v>3.629327</v>
      </c>
      <c r="AV922">
        <v>5.2719000000000002E-2</v>
      </c>
      <c r="AW922">
        <f t="shared" si="41"/>
        <v>0.84350400000000003</v>
      </c>
      <c r="AX922">
        <f t="shared" si="42"/>
        <v>5.2719000000000002E-2</v>
      </c>
      <c r="AZ922" t="s">
        <v>124</v>
      </c>
      <c r="BA922">
        <v>18.968434999999999</v>
      </c>
      <c r="BB922">
        <v>5.2719000000000002E-2</v>
      </c>
      <c r="BC922">
        <v>216768245381</v>
      </c>
      <c r="BD922">
        <v>11427840000</v>
      </c>
    </row>
    <row r="923" spans="47:56" customFormat="1" x14ac:dyDescent="0.25">
      <c r="AU923">
        <v>2.7014800000000001</v>
      </c>
      <c r="AV923">
        <v>5.3386999999999997E-2</v>
      </c>
      <c r="AW923">
        <f t="shared" si="41"/>
        <v>0.85419199999999995</v>
      </c>
      <c r="AX923">
        <f t="shared" si="42"/>
        <v>5.3386999999999997E-2</v>
      </c>
      <c r="AZ923" t="s">
        <v>125</v>
      </c>
      <c r="BA923">
        <v>18.731218999999999</v>
      </c>
      <c r="BB923">
        <v>5.3386999999999997E-2</v>
      </c>
      <c r="BC923">
        <v>214057371777</v>
      </c>
      <c r="BD923">
        <v>11427840000</v>
      </c>
    </row>
    <row r="924" spans="47:56" customFormat="1" x14ac:dyDescent="0.25">
      <c r="AU924">
        <v>2.6411190000000002</v>
      </c>
      <c r="AV924">
        <v>5.3740000000000003E-2</v>
      </c>
      <c r="AW924">
        <f t="shared" si="41"/>
        <v>0.85984000000000005</v>
      </c>
      <c r="AX924">
        <f t="shared" si="42"/>
        <v>5.3740000000000003E-2</v>
      </c>
      <c r="AZ924" t="s">
        <v>126</v>
      </c>
      <c r="BA924">
        <v>18.608089</v>
      </c>
      <c r="BB924">
        <v>5.3740000000000003E-2</v>
      </c>
      <c r="BC924">
        <v>212650263826</v>
      </c>
      <c r="BD924">
        <v>11427840000</v>
      </c>
    </row>
    <row r="925" spans="47:56" customFormat="1" x14ac:dyDescent="0.25">
      <c r="AU925">
        <v>2.6293380000000002</v>
      </c>
      <c r="AV925">
        <v>5.5051000000000003E-2</v>
      </c>
      <c r="AW925">
        <f t="shared" si="41"/>
        <v>0.88081600000000004</v>
      </c>
      <c r="AX925">
        <f t="shared" si="42"/>
        <v>5.5051000000000003E-2</v>
      </c>
      <c r="AZ925" t="s">
        <v>127</v>
      </c>
      <c r="BA925">
        <v>18.164812999999999</v>
      </c>
      <c r="BB925">
        <v>5.5051000000000003E-2</v>
      </c>
      <c r="BC925">
        <v>207584580779</v>
      </c>
      <c r="BD925">
        <v>11427840000</v>
      </c>
    </row>
    <row r="926" spans="47:56" customFormat="1" x14ac:dyDescent="0.25">
      <c r="AU926">
        <v>3.182728</v>
      </c>
      <c r="AV926">
        <v>5.4933000000000003E-2</v>
      </c>
      <c r="AW926">
        <f t="shared" si="41"/>
        <v>0.87892800000000004</v>
      </c>
      <c r="AX926">
        <f t="shared" si="42"/>
        <v>5.4933000000000003E-2</v>
      </c>
      <c r="AZ926" t="s">
        <v>128</v>
      </c>
      <c r="BA926">
        <v>18.203927</v>
      </c>
      <c r="BB926">
        <v>5.4933000000000003E-2</v>
      </c>
      <c r="BC926">
        <v>208031567571</v>
      </c>
      <c r="BD926">
        <v>11427840000</v>
      </c>
    </row>
    <row r="927" spans="47:56" customFormat="1" x14ac:dyDescent="0.25">
      <c r="AU927">
        <v>3.20452</v>
      </c>
      <c r="AV927">
        <v>5.4829000000000003E-2</v>
      </c>
      <c r="AW927">
        <f t="shared" si="41"/>
        <v>0.87726400000000004</v>
      </c>
      <c r="AX927">
        <f t="shared" si="42"/>
        <v>5.4829000000000003E-2</v>
      </c>
      <c r="AZ927" t="s">
        <v>129</v>
      </c>
      <c r="BA927">
        <v>18.238423999999998</v>
      </c>
      <c r="BB927">
        <v>5.4829000000000003E-2</v>
      </c>
      <c r="BC927">
        <v>208425790586</v>
      </c>
      <c r="BD927">
        <v>11427840000</v>
      </c>
    </row>
    <row r="928" spans="47:56" customFormat="1" x14ac:dyDescent="0.25">
      <c r="AU928">
        <v>3.350133</v>
      </c>
      <c r="AV928">
        <v>5.2793E-2</v>
      </c>
      <c r="AW928">
        <f t="shared" si="41"/>
        <v>0.84468799999999999</v>
      </c>
      <c r="AX928">
        <f t="shared" si="42"/>
        <v>5.2793E-2</v>
      </c>
      <c r="AZ928" t="s">
        <v>130</v>
      </c>
      <c r="BA928">
        <v>18.941974999999999</v>
      </c>
      <c r="BB928">
        <v>5.2793E-2</v>
      </c>
      <c r="BC928">
        <v>216465856743</v>
      </c>
      <c r="BD928">
        <v>11427840000</v>
      </c>
    </row>
    <row r="929" spans="47:56" customFormat="1" x14ac:dyDescent="0.25">
      <c r="AU929">
        <v>3.3600279999999998</v>
      </c>
      <c r="AV929">
        <v>5.3877000000000001E-2</v>
      </c>
      <c r="AW929">
        <f t="shared" si="41"/>
        <v>0.86203200000000002</v>
      </c>
      <c r="AX929">
        <f t="shared" si="42"/>
        <v>5.3877000000000001E-2</v>
      </c>
      <c r="AZ929" t="s">
        <v>131</v>
      </c>
      <c r="BA929">
        <v>18.560901000000001</v>
      </c>
      <c r="BB929">
        <v>5.3877000000000001E-2</v>
      </c>
      <c r="BC929">
        <v>212111007580</v>
      </c>
      <c r="BD929">
        <v>11427840000</v>
      </c>
    </row>
    <row r="930" spans="47:56" customFormat="1" x14ac:dyDescent="0.25">
      <c r="AU930">
        <v>3.0541510000000001</v>
      </c>
      <c r="AV930">
        <v>5.2676000000000001E-2</v>
      </c>
      <c r="AW930">
        <f t="shared" si="41"/>
        <v>0.84281600000000001</v>
      </c>
      <c r="AX930">
        <f t="shared" si="42"/>
        <v>5.2676000000000001E-2</v>
      </c>
      <c r="AZ930" t="s">
        <v>132</v>
      </c>
      <c r="BA930">
        <v>18.983903999999999</v>
      </c>
      <c r="BB930">
        <v>5.2676000000000001E-2</v>
      </c>
      <c r="BC930">
        <v>216945016528</v>
      </c>
      <c r="BD930">
        <v>11427840000</v>
      </c>
    </row>
    <row r="931" spans="47:56" customFormat="1" x14ac:dyDescent="0.25">
      <c r="AU931">
        <v>3.1593629999999999</v>
      </c>
      <c r="AV931">
        <v>5.2749999999999998E-2</v>
      </c>
      <c r="AW931">
        <f t="shared" si="41"/>
        <v>0.84399999999999997</v>
      </c>
      <c r="AX931">
        <f t="shared" si="42"/>
        <v>5.2749999999999998E-2</v>
      </c>
      <c r="AZ931" t="s">
        <v>133</v>
      </c>
      <c r="BA931">
        <v>18.957369</v>
      </c>
      <c r="BB931">
        <v>5.2749999999999998E-2</v>
      </c>
      <c r="BC931">
        <v>216641783442</v>
      </c>
      <c r="BD931">
        <v>11427840000</v>
      </c>
    </row>
    <row r="932" spans="47:56" customFormat="1" x14ac:dyDescent="0.25">
      <c r="AV932">
        <v>5.3650000000000003E-2</v>
      </c>
      <c r="AW932">
        <f t="shared" si="41"/>
        <v>0.85840000000000005</v>
      </c>
      <c r="AX932">
        <f t="shared" si="42"/>
        <v>5.3650000000000003E-2</v>
      </c>
      <c r="AZ932" t="s">
        <v>134</v>
      </c>
      <c r="BA932">
        <v>18.639156</v>
      </c>
      <c r="BB932">
        <v>5.3650000000000003E-2</v>
      </c>
      <c r="BC932">
        <v>213005291117</v>
      </c>
      <c r="BD932">
        <v>11427840000</v>
      </c>
    </row>
    <row r="933" spans="47:56" customFormat="1" x14ac:dyDescent="0.25">
      <c r="AW933" t="str">
        <f t="shared" si="41"/>
        <v/>
      </c>
      <c r="AX933" t="str">
        <f t="shared" si="42"/>
        <v/>
      </c>
    </row>
    <row r="934" spans="47:56" customFormat="1" x14ac:dyDescent="0.25">
      <c r="AW934" t="str">
        <f t="shared" si="41"/>
        <v/>
      </c>
      <c r="AX934" t="str">
        <f t="shared" si="42"/>
        <v/>
      </c>
      <c r="AZ934" t="s">
        <v>97</v>
      </c>
    </row>
    <row r="935" spans="47:56" customFormat="1" x14ac:dyDescent="0.25">
      <c r="AU935">
        <v>1.3815310000000001</v>
      </c>
      <c r="AW935" t="str">
        <f t="shared" si="41"/>
        <v/>
      </c>
      <c r="AX935" t="str">
        <f t="shared" si="42"/>
        <v/>
      </c>
    </row>
    <row r="936" spans="47:56" customFormat="1" x14ac:dyDescent="0.25">
      <c r="AU936">
        <v>1.407877</v>
      </c>
      <c r="AW936" t="str">
        <f t="shared" si="41"/>
        <v/>
      </c>
      <c r="AX936" t="str">
        <f t="shared" si="42"/>
        <v/>
      </c>
      <c r="AZ936" t="s">
        <v>94</v>
      </c>
    </row>
    <row r="937" spans="47:56" customFormat="1" x14ac:dyDescent="0.25">
      <c r="AU937">
        <v>1.7344280000000001</v>
      </c>
      <c r="AW937" t="str">
        <f t="shared" si="41"/>
        <v/>
      </c>
      <c r="AX937" t="str">
        <f t="shared" si="42"/>
        <v/>
      </c>
    </row>
    <row r="938" spans="47:56" customFormat="1" x14ac:dyDescent="0.25">
      <c r="AU938">
        <v>2.7177530000000001</v>
      </c>
      <c r="AV938">
        <v>0.73529900000000004</v>
      </c>
      <c r="AW938">
        <f t="shared" si="41"/>
        <v>11.764784000000001</v>
      </c>
      <c r="AX938">
        <f t="shared" si="42"/>
        <v>0.73529900000000004</v>
      </c>
      <c r="AZ938" t="s">
        <v>115</v>
      </c>
      <c r="BA938">
        <v>1.3599909999999999</v>
      </c>
      <c r="BB938">
        <v>0.73529900000000004</v>
      </c>
      <c r="BC938">
        <v>15541764128</v>
      </c>
      <c r="BD938">
        <v>11427840000</v>
      </c>
    </row>
    <row r="939" spans="47:56" customFormat="1" x14ac:dyDescent="0.25">
      <c r="AU939">
        <v>1.6115429999999999</v>
      </c>
      <c r="AV939">
        <v>0.74845200000000001</v>
      </c>
      <c r="AW939">
        <f t="shared" si="41"/>
        <v>11.975232</v>
      </c>
      <c r="AX939">
        <f t="shared" si="42"/>
        <v>0.74845200000000001</v>
      </c>
      <c r="AZ939" t="s">
        <v>116</v>
      </c>
      <c r="BA939">
        <v>1.3360909999999999</v>
      </c>
      <c r="BB939">
        <v>0.74845200000000001</v>
      </c>
      <c r="BC939">
        <v>15268630322</v>
      </c>
      <c r="BD939">
        <v>11427840000</v>
      </c>
    </row>
    <row r="940" spans="47:56" customFormat="1" x14ac:dyDescent="0.25">
      <c r="AU940">
        <v>1.677556</v>
      </c>
      <c r="AV940">
        <v>1.334098</v>
      </c>
      <c r="AW940">
        <f t="shared" si="41"/>
        <v>21.345568</v>
      </c>
      <c r="AX940">
        <f t="shared" si="42"/>
        <v>1.334098</v>
      </c>
      <c r="AZ940" t="s">
        <v>117</v>
      </c>
      <c r="BA940">
        <v>0.74956999999999996</v>
      </c>
      <c r="BB940">
        <v>1.334098</v>
      </c>
      <c r="BC940">
        <v>8565966239</v>
      </c>
      <c r="BD940">
        <v>11427840000</v>
      </c>
    </row>
    <row r="941" spans="47:56" customFormat="1" x14ac:dyDescent="0.25">
      <c r="AU941">
        <v>1.632741</v>
      </c>
      <c r="AV941">
        <v>1.2936620000000001</v>
      </c>
      <c r="AW941">
        <f t="shared" si="41"/>
        <v>20.698592000000001</v>
      </c>
      <c r="AX941">
        <f t="shared" si="42"/>
        <v>1.2936620000000001</v>
      </c>
      <c r="AZ941" t="s">
        <v>118</v>
      </c>
      <c r="BA941">
        <v>0.77300000000000002</v>
      </c>
      <c r="BB941">
        <v>1.2936620000000001</v>
      </c>
      <c r="BC941">
        <v>8833715337</v>
      </c>
      <c r="BD941">
        <v>11427840000</v>
      </c>
    </row>
    <row r="942" spans="47:56" customFormat="1" x14ac:dyDescent="0.25">
      <c r="AU942">
        <v>1.694588</v>
      </c>
      <c r="AV942">
        <v>1.2383280000000001</v>
      </c>
      <c r="AW942">
        <f t="shared" si="41"/>
        <v>19.813248000000002</v>
      </c>
      <c r="AX942">
        <f t="shared" si="42"/>
        <v>1.2383280000000001</v>
      </c>
      <c r="AZ942" t="s">
        <v>119</v>
      </c>
      <c r="BA942">
        <v>0.80754099999999995</v>
      </c>
      <c r="BB942">
        <v>1.2383280000000001</v>
      </c>
      <c r="BC942">
        <v>9228445457</v>
      </c>
      <c r="BD942">
        <v>11427840000</v>
      </c>
    </row>
    <row r="943" spans="47:56" customFormat="1" x14ac:dyDescent="0.25">
      <c r="AU943">
        <v>1.6992879999999999</v>
      </c>
      <c r="AV943">
        <v>1.2889520000000001</v>
      </c>
      <c r="AW943">
        <f t="shared" si="41"/>
        <v>20.623232000000002</v>
      </c>
      <c r="AX943">
        <f t="shared" si="42"/>
        <v>1.2889520000000001</v>
      </c>
      <c r="AZ943" t="s">
        <v>120</v>
      </c>
      <c r="BA943">
        <v>0.77582399999999996</v>
      </c>
      <c r="BB943">
        <v>1.2889520000000001</v>
      </c>
      <c r="BC943">
        <v>8865993430</v>
      </c>
      <c r="BD943">
        <v>11427840000</v>
      </c>
    </row>
    <row r="944" spans="47:56" customFormat="1" x14ac:dyDescent="0.25">
      <c r="AU944">
        <v>1.6601440000000001</v>
      </c>
      <c r="AV944">
        <v>1.301617</v>
      </c>
      <c r="AW944">
        <f t="shared" si="41"/>
        <v>20.825872</v>
      </c>
      <c r="AX944">
        <f t="shared" si="42"/>
        <v>1.301617</v>
      </c>
      <c r="AZ944" t="s">
        <v>121</v>
      </c>
      <c r="BA944">
        <v>0.76827500000000004</v>
      </c>
      <c r="BB944">
        <v>1.301617</v>
      </c>
      <c r="BC944">
        <v>8779728211</v>
      </c>
      <c r="BD944">
        <v>11427840000</v>
      </c>
    </row>
    <row r="945" spans="47:56" customFormat="1" x14ac:dyDescent="0.25">
      <c r="AU945">
        <v>3.0635050000000001</v>
      </c>
      <c r="AV945">
        <v>1.3441829999999999</v>
      </c>
      <c r="AW945">
        <f t="shared" si="41"/>
        <v>21.506927999999998</v>
      </c>
      <c r="AX945">
        <f t="shared" si="42"/>
        <v>1.3441829999999999</v>
      </c>
      <c r="AZ945" t="s">
        <v>122</v>
      </c>
      <c r="BA945">
        <v>0.743946</v>
      </c>
      <c r="BB945">
        <v>1.3441829999999999</v>
      </c>
      <c r="BC945">
        <v>8501697679</v>
      </c>
      <c r="BD945">
        <v>11427840000</v>
      </c>
    </row>
    <row r="946" spans="47:56" customFormat="1" x14ac:dyDescent="0.25">
      <c r="AU946">
        <v>1.66327</v>
      </c>
      <c r="AV946">
        <v>1.250084</v>
      </c>
      <c r="AW946">
        <f t="shared" si="41"/>
        <v>20.001344</v>
      </c>
      <c r="AX946">
        <f t="shared" si="42"/>
        <v>1.250084</v>
      </c>
      <c r="AZ946" t="s">
        <v>123</v>
      </c>
      <c r="BA946">
        <v>0.79994600000000005</v>
      </c>
      <c r="BB946">
        <v>1.250084</v>
      </c>
      <c r="BC946">
        <v>9141654086</v>
      </c>
      <c r="BD946">
        <v>11427840000</v>
      </c>
    </row>
    <row r="947" spans="47:56" customFormat="1" x14ac:dyDescent="0.25">
      <c r="AU947">
        <v>1.70452</v>
      </c>
      <c r="AV947">
        <v>1.282872</v>
      </c>
      <c r="AW947">
        <f t="shared" si="41"/>
        <v>20.525952</v>
      </c>
      <c r="AX947">
        <f t="shared" si="42"/>
        <v>1.282872</v>
      </c>
      <c r="AZ947" t="s">
        <v>124</v>
      </c>
      <c r="BA947">
        <v>0.779501</v>
      </c>
      <c r="BB947">
        <v>1.282872</v>
      </c>
      <c r="BC947">
        <v>8908009325</v>
      </c>
      <c r="BD947">
        <v>11427840000</v>
      </c>
    </row>
    <row r="948" spans="47:56" customFormat="1" x14ac:dyDescent="0.25">
      <c r="AU948">
        <v>1.7053659999999999</v>
      </c>
      <c r="AV948">
        <v>1.281952</v>
      </c>
      <c r="AW948">
        <f t="shared" si="41"/>
        <v>20.511232</v>
      </c>
      <c r="AX948">
        <f t="shared" si="42"/>
        <v>1.281952</v>
      </c>
      <c r="AZ948" t="s">
        <v>125</v>
      </c>
      <c r="BA948">
        <v>0.780061</v>
      </c>
      <c r="BB948">
        <v>1.281952</v>
      </c>
      <c r="BC948">
        <v>8914406800</v>
      </c>
      <c r="BD948">
        <v>11427840000</v>
      </c>
    </row>
    <row r="949" spans="47:56" customFormat="1" x14ac:dyDescent="0.25">
      <c r="AU949">
        <v>2.744068</v>
      </c>
      <c r="AV949">
        <v>1.314983</v>
      </c>
      <c r="AW949">
        <f t="shared" si="41"/>
        <v>21.039728</v>
      </c>
      <c r="AX949">
        <f t="shared" si="42"/>
        <v>1.314983</v>
      </c>
      <c r="AZ949" t="s">
        <v>126</v>
      </c>
      <c r="BA949">
        <v>0.76046599999999998</v>
      </c>
      <c r="BB949">
        <v>1.314983</v>
      </c>
      <c r="BC949">
        <v>8690486306</v>
      </c>
      <c r="BD949">
        <v>11427840000</v>
      </c>
    </row>
    <row r="950" spans="47:56" customFormat="1" x14ac:dyDescent="0.25">
      <c r="AU950">
        <v>2.7266080000000001</v>
      </c>
      <c r="AV950">
        <v>1.082131</v>
      </c>
      <c r="AW950">
        <f t="shared" si="41"/>
        <v>17.314095999999999</v>
      </c>
      <c r="AX950">
        <f t="shared" si="42"/>
        <v>1.082131</v>
      </c>
      <c r="AZ950" t="s">
        <v>127</v>
      </c>
      <c r="BA950">
        <v>0.92410300000000001</v>
      </c>
      <c r="BB950">
        <v>1.082131</v>
      </c>
      <c r="BC950">
        <v>10560496450</v>
      </c>
      <c r="BD950">
        <v>11427840000</v>
      </c>
    </row>
    <row r="951" spans="47:56" customFormat="1" x14ac:dyDescent="0.25">
      <c r="AU951">
        <v>2.7717010000000002</v>
      </c>
      <c r="AV951">
        <v>1.3059860000000001</v>
      </c>
      <c r="AW951">
        <f t="shared" si="41"/>
        <v>20.895776000000001</v>
      </c>
      <c r="AX951">
        <f t="shared" si="42"/>
        <v>1.3059860000000001</v>
      </c>
      <c r="AZ951" t="s">
        <v>128</v>
      </c>
      <c r="BA951">
        <v>0.76570499999999997</v>
      </c>
      <c r="BB951">
        <v>1.3059860000000001</v>
      </c>
      <c r="BC951">
        <v>8750354260</v>
      </c>
      <c r="BD951">
        <v>11427840000</v>
      </c>
    </row>
    <row r="952" spans="47:56" customFormat="1" x14ac:dyDescent="0.25">
      <c r="AU952">
        <v>2.9596010000000001</v>
      </c>
      <c r="AV952">
        <v>1.034117</v>
      </c>
      <c r="AW952">
        <f t="shared" si="41"/>
        <v>16.545871999999999</v>
      </c>
      <c r="AX952">
        <f t="shared" si="42"/>
        <v>1.034117</v>
      </c>
      <c r="AZ952" t="s">
        <v>129</v>
      </c>
      <c r="BA952">
        <v>0.96700799999999998</v>
      </c>
      <c r="BB952">
        <v>1.034117</v>
      </c>
      <c r="BC952">
        <v>11050818108</v>
      </c>
      <c r="BD952">
        <v>11427840000</v>
      </c>
    </row>
    <row r="953" spans="47:56" customFormat="1" x14ac:dyDescent="0.25">
      <c r="AU953">
        <v>2.6357029999999999</v>
      </c>
      <c r="AV953">
        <v>1.1742969999999999</v>
      </c>
      <c r="AW953">
        <f t="shared" si="41"/>
        <v>18.788751999999999</v>
      </c>
      <c r="AX953">
        <f t="shared" si="42"/>
        <v>1.1742969999999999</v>
      </c>
      <c r="AZ953" t="s">
        <v>130</v>
      </c>
      <c r="BA953">
        <v>0.85157300000000002</v>
      </c>
      <c r="BB953">
        <v>1.1742969999999999</v>
      </c>
      <c r="BC953">
        <v>9731642335</v>
      </c>
      <c r="BD953">
        <v>11427840000</v>
      </c>
    </row>
    <row r="954" spans="47:56" customFormat="1" x14ac:dyDescent="0.25">
      <c r="AU954">
        <v>2.6860110000000001</v>
      </c>
      <c r="AV954">
        <v>1.1731689999999999</v>
      </c>
      <c r="AW954">
        <f t="shared" si="41"/>
        <v>18.770703999999999</v>
      </c>
      <c r="AX954">
        <f t="shared" si="42"/>
        <v>1.1731689999999999</v>
      </c>
      <c r="AZ954" t="s">
        <v>131</v>
      </c>
      <c r="BA954">
        <v>0.85239200000000004</v>
      </c>
      <c r="BB954">
        <v>1.1731689999999999</v>
      </c>
      <c r="BC954">
        <v>9740997556</v>
      </c>
      <c r="BD954">
        <v>11427840000</v>
      </c>
    </row>
    <row r="955" spans="47:56" customFormat="1" x14ac:dyDescent="0.25">
      <c r="AV955">
        <v>1.2427060000000001</v>
      </c>
      <c r="AW955">
        <f t="shared" si="41"/>
        <v>19.883296000000001</v>
      </c>
      <c r="AX955">
        <f t="shared" si="42"/>
        <v>1.2427060000000001</v>
      </c>
      <c r="AZ955" t="s">
        <v>132</v>
      </c>
      <c r="BA955">
        <v>0.80469599999999997</v>
      </c>
      <c r="BB955">
        <v>1.2427060000000001</v>
      </c>
      <c r="BC955">
        <v>9195932464</v>
      </c>
      <c r="BD955">
        <v>11427840000</v>
      </c>
    </row>
    <row r="956" spans="47:56" customFormat="1" x14ac:dyDescent="0.25">
      <c r="AV956">
        <v>1.194671</v>
      </c>
      <c r="AW956">
        <f t="shared" si="41"/>
        <v>19.114736000000001</v>
      </c>
      <c r="AX956">
        <f t="shared" si="42"/>
        <v>1.194671</v>
      </c>
      <c r="AZ956" t="s">
        <v>133</v>
      </c>
      <c r="BA956">
        <v>0.83704999999999996</v>
      </c>
      <c r="BB956">
        <v>1.194671</v>
      </c>
      <c r="BC956">
        <v>9565677317</v>
      </c>
      <c r="BD956">
        <v>11427840000</v>
      </c>
    </row>
    <row r="957" spans="47:56" customFormat="1" x14ac:dyDescent="0.25">
      <c r="AV957">
        <v>1.226159</v>
      </c>
      <c r="AW957">
        <f t="shared" si="41"/>
        <v>19.618544</v>
      </c>
      <c r="AX957">
        <f t="shared" si="42"/>
        <v>1.226159</v>
      </c>
      <c r="AZ957" t="s">
        <v>134</v>
      </c>
      <c r="BA957">
        <v>0.81555500000000003</v>
      </c>
      <c r="BB957">
        <v>1.226159</v>
      </c>
      <c r="BC957">
        <v>9320032623</v>
      </c>
      <c r="BD957">
        <v>11427840000</v>
      </c>
    </row>
    <row r="958" spans="47:56" customFormat="1" x14ac:dyDescent="0.25">
      <c r="AU958">
        <v>1.3255399999999999</v>
      </c>
      <c r="AW958" t="str">
        <f t="shared" si="41"/>
        <v/>
      </c>
      <c r="AX958" t="str">
        <f t="shared" si="42"/>
        <v/>
      </c>
    </row>
    <row r="959" spans="47:56" customFormat="1" x14ac:dyDescent="0.25">
      <c r="AU959">
        <v>1.2877019999999999</v>
      </c>
      <c r="AW959" t="str">
        <f t="shared" si="41"/>
        <v/>
      </c>
      <c r="AX959" t="str">
        <f t="shared" si="42"/>
        <v/>
      </c>
      <c r="AZ959" t="s">
        <v>95</v>
      </c>
    </row>
    <row r="960" spans="47:56" customFormat="1" x14ac:dyDescent="0.25">
      <c r="AU960">
        <v>1.610589</v>
      </c>
      <c r="AW960" t="str">
        <f t="shared" si="41"/>
        <v/>
      </c>
      <c r="AX960" t="str">
        <f t="shared" si="42"/>
        <v/>
      </c>
    </row>
    <row r="961" spans="47:56" customFormat="1" x14ac:dyDescent="0.25">
      <c r="AU961">
        <v>2.6795089999999999</v>
      </c>
      <c r="AV961">
        <v>0.40127400000000002</v>
      </c>
      <c r="AW961">
        <f t="shared" si="41"/>
        <v>6.4203840000000003</v>
      </c>
      <c r="AX961">
        <f t="shared" si="42"/>
        <v>0.40127400000000002</v>
      </c>
      <c r="AZ961" t="s">
        <v>115</v>
      </c>
      <c r="BA961">
        <v>2.4920629999999999</v>
      </c>
      <c r="BB961">
        <v>0.40127400000000002</v>
      </c>
      <c r="BC961">
        <v>28478893271</v>
      </c>
      <c r="BD961">
        <v>11427840000</v>
      </c>
    </row>
    <row r="962" spans="47:56" customFormat="1" x14ac:dyDescent="0.25">
      <c r="AU962">
        <v>1.0797319999999999</v>
      </c>
      <c r="AV962">
        <v>0.70012099999999999</v>
      </c>
      <c r="AW962">
        <f t="shared" si="41"/>
        <v>11.201936</v>
      </c>
      <c r="AX962">
        <f t="shared" si="42"/>
        <v>0.70012099999999999</v>
      </c>
      <c r="AZ962" t="s">
        <v>116</v>
      </c>
      <c r="BA962">
        <v>1.4283250000000001</v>
      </c>
      <c r="BB962">
        <v>0.70012099999999999</v>
      </c>
      <c r="BC962">
        <v>16322670354</v>
      </c>
      <c r="BD962">
        <v>11427840000</v>
      </c>
    </row>
    <row r="963" spans="47:56" customFormat="1" x14ac:dyDescent="0.25">
      <c r="AU963">
        <v>1.1347119999999999</v>
      </c>
      <c r="AV963">
        <v>1.076986</v>
      </c>
      <c r="AW963">
        <f t="shared" si="41"/>
        <v>17.231776</v>
      </c>
      <c r="AX963">
        <f t="shared" si="42"/>
        <v>1.076986</v>
      </c>
      <c r="AZ963" t="s">
        <v>117</v>
      </c>
      <c r="BA963">
        <v>0.92851700000000004</v>
      </c>
      <c r="BB963">
        <v>1.076986</v>
      </c>
      <c r="BC963">
        <v>10610949132</v>
      </c>
      <c r="BD963">
        <v>11427840000</v>
      </c>
    </row>
    <row r="964" spans="47:56" customFormat="1" x14ac:dyDescent="0.25">
      <c r="AU964">
        <v>1.132341</v>
      </c>
      <c r="AV964">
        <v>1.0296609999999999</v>
      </c>
      <c r="AW964">
        <f t="shared" si="41"/>
        <v>16.474575999999999</v>
      </c>
      <c r="AX964">
        <f t="shared" si="42"/>
        <v>1.0296609999999999</v>
      </c>
      <c r="AZ964" t="s">
        <v>118</v>
      </c>
      <c r="BA964">
        <v>0.97119299999999997</v>
      </c>
      <c r="BB964">
        <v>1.0296609999999999</v>
      </c>
      <c r="BC964">
        <v>11098638037</v>
      </c>
      <c r="BD964">
        <v>11427840000</v>
      </c>
    </row>
    <row r="965" spans="47:56" customFormat="1" x14ac:dyDescent="0.25">
      <c r="AU965">
        <v>1.588924</v>
      </c>
      <c r="AV965">
        <v>0.92021500000000001</v>
      </c>
      <c r="AW965">
        <f t="shared" si="41"/>
        <v>14.72344</v>
      </c>
      <c r="AX965">
        <f t="shared" si="42"/>
        <v>0.92021500000000001</v>
      </c>
      <c r="AZ965" t="s">
        <v>119</v>
      </c>
      <c r="BA965">
        <v>1.0867020000000001</v>
      </c>
      <c r="BB965">
        <v>0.92021500000000001</v>
      </c>
      <c r="BC965">
        <v>12418662287</v>
      </c>
      <c r="BD965">
        <v>11427840000</v>
      </c>
    </row>
    <row r="966" spans="47:56" customFormat="1" x14ac:dyDescent="0.25">
      <c r="AU966">
        <v>1.5475699999999999</v>
      </c>
      <c r="AV966">
        <v>1.0400830000000001</v>
      </c>
      <c r="AW966">
        <f t="shared" si="41"/>
        <v>16.641328000000001</v>
      </c>
      <c r="AX966">
        <f t="shared" si="42"/>
        <v>1.0400830000000001</v>
      </c>
      <c r="AZ966" t="s">
        <v>120</v>
      </c>
      <c r="BA966">
        <v>0.96146200000000004</v>
      </c>
      <c r="BB966">
        <v>1.0400830000000001</v>
      </c>
      <c r="BC966">
        <v>10987433970</v>
      </c>
      <c r="BD966">
        <v>11427840000</v>
      </c>
    </row>
    <row r="967" spans="47:56" customFormat="1" x14ac:dyDescent="0.25">
      <c r="AU967">
        <v>1.581447</v>
      </c>
      <c r="AV967">
        <v>1.00691</v>
      </c>
      <c r="AW967">
        <f t="shared" si="41"/>
        <v>16.11056</v>
      </c>
      <c r="AX967">
        <f t="shared" si="42"/>
        <v>1.00691</v>
      </c>
      <c r="AZ967" t="s">
        <v>121</v>
      </c>
      <c r="BA967">
        <v>0.99313700000000005</v>
      </c>
      <c r="BB967">
        <v>1.00691</v>
      </c>
      <c r="BC967">
        <v>11349412599</v>
      </c>
      <c r="BD967">
        <v>11427840000</v>
      </c>
    </row>
    <row r="968" spans="47:56" customFormat="1" x14ac:dyDescent="0.25">
      <c r="AU968">
        <v>2.7800790000000002</v>
      </c>
      <c r="AV968">
        <v>1.0107029999999999</v>
      </c>
      <c r="AW968">
        <f t="shared" ref="AW968:AW1031" si="43">IF(AV968&lt;&gt;"",AV968*16,"")</f>
        <v>16.171247999999999</v>
      </c>
      <c r="AX968">
        <f t="shared" ref="AX968:AX1031" si="44">IF(AV968&lt;&gt;"",AV968,"")</f>
        <v>1.0107029999999999</v>
      </c>
      <c r="AZ968" t="s">
        <v>122</v>
      </c>
      <c r="BA968">
        <v>0.98941000000000001</v>
      </c>
      <c r="BB968">
        <v>1.0107029999999999</v>
      </c>
      <c r="BC968">
        <v>11306822154</v>
      </c>
      <c r="BD968">
        <v>11427840000</v>
      </c>
    </row>
    <row r="969" spans="47:56" customFormat="1" x14ac:dyDescent="0.25">
      <c r="AU969">
        <v>1.519636</v>
      </c>
      <c r="AV969">
        <v>1.063337</v>
      </c>
      <c r="AW969">
        <f t="shared" si="43"/>
        <v>17.013392</v>
      </c>
      <c r="AX969">
        <f t="shared" si="44"/>
        <v>1.063337</v>
      </c>
      <c r="AZ969" t="s">
        <v>123</v>
      </c>
      <c r="BA969">
        <v>0.94043500000000002</v>
      </c>
      <c r="BB969">
        <v>1.063337</v>
      </c>
      <c r="BC969">
        <v>10747145653</v>
      </c>
      <c r="BD969">
        <v>11427840000</v>
      </c>
    </row>
    <row r="970" spans="47:56" customFormat="1" x14ac:dyDescent="0.25">
      <c r="AU970">
        <v>1.5514889999999999</v>
      </c>
      <c r="AV970">
        <v>0.99952700000000005</v>
      </c>
      <c r="AW970">
        <f t="shared" si="43"/>
        <v>15.992432000000001</v>
      </c>
      <c r="AX970">
        <f t="shared" si="44"/>
        <v>0.99952700000000005</v>
      </c>
      <c r="AZ970" t="s">
        <v>124</v>
      </c>
      <c r="BA970">
        <v>1.0004740000000001</v>
      </c>
      <c r="BB970">
        <v>0.99952700000000005</v>
      </c>
      <c r="BC970">
        <v>11433253542</v>
      </c>
      <c r="BD970">
        <v>11427840000</v>
      </c>
    </row>
    <row r="971" spans="47:56" customFormat="1" x14ac:dyDescent="0.25">
      <c r="AU971">
        <v>1.5124679999999999</v>
      </c>
      <c r="AV971">
        <v>1.041825</v>
      </c>
      <c r="AW971">
        <f t="shared" si="43"/>
        <v>16.6692</v>
      </c>
      <c r="AX971">
        <f t="shared" si="44"/>
        <v>1.041825</v>
      </c>
      <c r="AZ971" t="s">
        <v>125</v>
      </c>
      <c r="BA971">
        <v>0.95985399999999998</v>
      </c>
      <c r="BB971">
        <v>1.041825</v>
      </c>
      <c r="BC971">
        <v>10969062632</v>
      </c>
      <c r="BD971">
        <v>11427840000</v>
      </c>
    </row>
    <row r="972" spans="47:56" customFormat="1" x14ac:dyDescent="0.25">
      <c r="AU972">
        <v>2.445821</v>
      </c>
      <c r="AV972">
        <v>1.020845</v>
      </c>
      <c r="AW972">
        <f t="shared" si="43"/>
        <v>16.33352</v>
      </c>
      <c r="AX972">
        <f t="shared" si="44"/>
        <v>1.020845</v>
      </c>
      <c r="AZ972" t="s">
        <v>126</v>
      </c>
      <c r="BA972">
        <v>0.97958100000000004</v>
      </c>
      <c r="BB972">
        <v>1.020845</v>
      </c>
      <c r="BC972">
        <v>11194494714</v>
      </c>
      <c r="BD972">
        <v>11427840000</v>
      </c>
    </row>
    <row r="973" spans="47:56" customFormat="1" x14ac:dyDescent="0.25">
      <c r="AU973">
        <v>2.5412330000000001</v>
      </c>
      <c r="AV973">
        <v>0.89518699999999995</v>
      </c>
      <c r="AW973">
        <f t="shared" si="43"/>
        <v>14.322991999999999</v>
      </c>
      <c r="AX973">
        <f t="shared" si="44"/>
        <v>0.89518699999999995</v>
      </c>
      <c r="AZ973" t="s">
        <v>127</v>
      </c>
      <c r="BA973">
        <v>1.1170850000000001</v>
      </c>
      <c r="BB973">
        <v>0.89518699999999995</v>
      </c>
      <c r="BC973">
        <v>12765872019</v>
      </c>
      <c r="BD973">
        <v>11427840000</v>
      </c>
    </row>
    <row r="974" spans="47:56" customFormat="1" x14ac:dyDescent="0.25">
      <c r="AU974">
        <v>2.5872470000000001</v>
      </c>
      <c r="AV974">
        <v>1.149437</v>
      </c>
      <c r="AW974">
        <f t="shared" si="43"/>
        <v>18.390992000000001</v>
      </c>
      <c r="AX974">
        <f t="shared" si="44"/>
        <v>1.149437</v>
      </c>
      <c r="AZ974" t="s">
        <v>128</v>
      </c>
      <c r="BA974">
        <v>0.86999099999999996</v>
      </c>
      <c r="BB974">
        <v>1.149437</v>
      </c>
      <c r="BC974">
        <v>9942122368</v>
      </c>
      <c r="BD974">
        <v>11427840000</v>
      </c>
    </row>
    <row r="975" spans="47:56" customFormat="1" x14ac:dyDescent="0.25">
      <c r="AU975">
        <v>2.863677</v>
      </c>
      <c r="AV975">
        <v>0.92041300000000004</v>
      </c>
      <c r="AW975">
        <f t="shared" si="43"/>
        <v>14.726608000000001</v>
      </c>
      <c r="AX975">
        <f t="shared" si="44"/>
        <v>0.92041300000000004</v>
      </c>
      <c r="AZ975" t="s">
        <v>129</v>
      </c>
      <c r="BA975">
        <v>1.086468</v>
      </c>
      <c r="BB975">
        <v>0.92041300000000004</v>
      </c>
      <c r="BC975">
        <v>12415985923</v>
      </c>
      <c r="BD975">
        <v>11427840000</v>
      </c>
    </row>
    <row r="976" spans="47:56" customFormat="1" x14ac:dyDescent="0.25">
      <c r="AU976">
        <v>2.5604719999999999</v>
      </c>
      <c r="AV976">
        <v>0.97637600000000002</v>
      </c>
      <c r="AW976">
        <f t="shared" si="43"/>
        <v>15.622016</v>
      </c>
      <c r="AX976">
        <f t="shared" si="44"/>
        <v>0.97637600000000002</v>
      </c>
      <c r="AZ976" t="s">
        <v>130</v>
      </c>
      <c r="BA976">
        <v>1.024195</v>
      </c>
      <c r="BB976">
        <v>0.97637600000000002</v>
      </c>
      <c r="BC976">
        <v>11704341976</v>
      </c>
      <c r="BD976">
        <v>11427840000</v>
      </c>
    </row>
    <row r="977" spans="47:56" customFormat="1" x14ac:dyDescent="0.25">
      <c r="AU977">
        <v>2.7176819999999999</v>
      </c>
      <c r="AV977">
        <v>1.0811519999999999</v>
      </c>
      <c r="AW977">
        <f t="shared" si="43"/>
        <v>17.298431999999998</v>
      </c>
      <c r="AX977">
        <f t="shared" si="44"/>
        <v>1.0811519999999999</v>
      </c>
      <c r="AZ977" t="s">
        <v>131</v>
      </c>
      <c r="BA977">
        <v>0.92493899999999996</v>
      </c>
      <c r="BB977">
        <v>1.0811519999999999</v>
      </c>
      <c r="BC977">
        <v>10570056821</v>
      </c>
      <c r="BD977">
        <v>11427840000</v>
      </c>
    </row>
    <row r="978" spans="47:56" customFormat="1" x14ac:dyDescent="0.25">
      <c r="AV978">
        <v>1.074322</v>
      </c>
      <c r="AW978">
        <f t="shared" si="43"/>
        <v>17.189152</v>
      </c>
      <c r="AX978">
        <f t="shared" si="44"/>
        <v>1.074322</v>
      </c>
      <c r="AZ978" t="s">
        <v>132</v>
      </c>
      <c r="BA978">
        <v>0.93081899999999995</v>
      </c>
      <c r="BB978">
        <v>1.074322</v>
      </c>
      <c r="BC978">
        <v>10637256300</v>
      </c>
      <c r="BD978">
        <v>11427840000</v>
      </c>
    </row>
    <row r="979" spans="47:56" customFormat="1" x14ac:dyDescent="0.25">
      <c r="AV979">
        <v>1.042136</v>
      </c>
      <c r="AW979">
        <f t="shared" si="43"/>
        <v>16.674175999999999</v>
      </c>
      <c r="AX979">
        <f t="shared" si="44"/>
        <v>1.042136</v>
      </c>
      <c r="AZ979" t="s">
        <v>133</v>
      </c>
      <c r="BA979">
        <v>0.95956799999999998</v>
      </c>
      <c r="BB979">
        <v>1.042136</v>
      </c>
      <c r="BC979">
        <v>10965786976</v>
      </c>
      <c r="BD979">
        <v>11427840000</v>
      </c>
    </row>
    <row r="980" spans="47:56" customFormat="1" x14ac:dyDescent="0.25">
      <c r="AV980">
        <v>1.0650759999999999</v>
      </c>
      <c r="AW980">
        <f t="shared" si="43"/>
        <v>17.041215999999999</v>
      </c>
      <c r="AX980">
        <f t="shared" si="44"/>
        <v>1.0650759999999999</v>
      </c>
      <c r="AZ980" t="s">
        <v>134</v>
      </c>
      <c r="BA980">
        <v>0.93889999999999996</v>
      </c>
      <c r="BB980">
        <v>1.0650759999999999</v>
      </c>
      <c r="BC980">
        <v>10729599150</v>
      </c>
      <c r="BD980">
        <v>11427840000</v>
      </c>
    </row>
    <row r="981" spans="47:56" customFormat="1" x14ac:dyDescent="0.25">
      <c r="AW981" t="str">
        <f t="shared" si="43"/>
        <v/>
      </c>
      <c r="AX981" t="str">
        <f t="shared" si="44"/>
        <v/>
      </c>
    </row>
    <row r="982" spans="47:56" customFormat="1" x14ac:dyDescent="0.25">
      <c r="AW982" t="str">
        <f t="shared" si="43"/>
        <v/>
      </c>
      <c r="AX982" t="str">
        <f t="shared" si="44"/>
        <v/>
      </c>
      <c r="AZ982" t="s">
        <v>96</v>
      </c>
    </row>
    <row r="983" spans="47:56" customFormat="1" x14ac:dyDescent="0.25">
      <c r="AU983">
        <v>0.24138699999999999</v>
      </c>
      <c r="AW983" t="str">
        <f t="shared" si="43"/>
        <v/>
      </c>
      <c r="AX983" t="str">
        <f t="shared" si="44"/>
        <v/>
      </c>
    </row>
    <row r="984" spans="47:56" customFormat="1" x14ac:dyDescent="0.25">
      <c r="AU984">
        <v>0.24065500000000001</v>
      </c>
      <c r="AV984">
        <v>0.39947300000000002</v>
      </c>
      <c r="AW984">
        <f t="shared" si="43"/>
        <v>6.3915680000000004</v>
      </c>
      <c r="AX984">
        <f t="shared" si="44"/>
        <v>0.39947300000000002</v>
      </c>
      <c r="AZ984" t="s">
        <v>115</v>
      </c>
      <c r="BA984">
        <v>2.5032999999999999</v>
      </c>
      <c r="BB984">
        <v>0.39947300000000002</v>
      </c>
      <c r="BC984">
        <v>28607308406</v>
      </c>
      <c r="BD984">
        <v>11427840000</v>
      </c>
    </row>
    <row r="985" spans="47:56" customFormat="1" x14ac:dyDescent="0.25">
      <c r="AU985">
        <v>0.24324100000000001</v>
      </c>
      <c r="AV985">
        <v>0.69515400000000005</v>
      </c>
      <c r="AW985">
        <f t="shared" si="43"/>
        <v>11.122464000000001</v>
      </c>
      <c r="AX985">
        <f t="shared" si="44"/>
        <v>0.69515400000000005</v>
      </c>
      <c r="AZ985" t="s">
        <v>116</v>
      </c>
      <c r="BA985">
        <v>1.4385300000000001</v>
      </c>
      <c r="BB985">
        <v>0.69515400000000005</v>
      </c>
      <c r="BC985">
        <v>16439289054</v>
      </c>
      <c r="BD985">
        <v>11427840000</v>
      </c>
    </row>
    <row r="986" spans="47:56" customFormat="1" x14ac:dyDescent="0.25">
      <c r="AU986">
        <v>0.23968900000000001</v>
      </c>
      <c r="AV986">
        <v>1.164919</v>
      </c>
      <c r="AW986">
        <f t="shared" si="43"/>
        <v>18.638704000000001</v>
      </c>
      <c r="AX986">
        <f t="shared" si="44"/>
        <v>1.164919</v>
      </c>
      <c r="AZ986" t="s">
        <v>117</v>
      </c>
      <c r="BA986">
        <v>0.858429</v>
      </c>
      <c r="BB986">
        <v>1.164919</v>
      </c>
      <c r="BC986">
        <v>9809988230</v>
      </c>
      <c r="BD986">
        <v>11427840000</v>
      </c>
    </row>
    <row r="987" spans="47:56" customFormat="1" x14ac:dyDescent="0.25">
      <c r="AU987">
        <v>0.24166899999999999</v>
      </c>
      <c r="AV987">
        <v>1.0345599999999999</v>
      </c>
      <c r="AW987">
        <f t="shared" si="43"/>
        <v>16.552959999999999</v>
      </c>
      <c r="AX987">
        <f t="shared" si="44"/>
        <v>1.0345599999999999</v>
      </c>
      <c r="AZ987" t="s">
        <v>118</v>
      </c>
      <c r="BA987">
        <v>0.96659499999999998</v>
      </c>
      <c r="BB987">
        <v>1.0345599999999999</v>
      </c>
      <c r="BC987">
        <v>11046087463</v>
      </c>
      <c r="BD987">
        <v>11427840000</v>
      </c>
    </row>
    <row r="988" spans="47:56" customFormat="1" x14ac:dyDescent="0.25">
      <c r="AU988">
        <v>0.24263699999999999</v>
      </c>
      <c r="AV988">
        <v>1.038394</v>
      </c>
      <c r="AW988">
        <f t="shared" si="43"/>
        <v>16.614304000000001</v>
      </c>
      <c r="AX988">
        <f t="shared" si="44"/>
        <v>1.038394</v>
      </c>
      <c r="AZ988" t="s">
        <v>119</v>
      </c>
      <c r="BA988">
        <v>0.96302500000000002</v>
      </c>
      <c r="BB988">
        <v>1.038394</v>
      </c>
      <c r="BC988">
        <v>11005300930</v>
      </c>
      <c r="BD988">
        <v>11427840000</v>
      </c>
    </row>
    <row r="989" spans="47:56" customFormat="1" x14ac:dyDescent="0.25">
      <c r="AU989">
        <v>0.242009</v>
      </c>
      <c r="AV989">
        <v>1.043858</v>
      </c>
      <c r="AW989">
        <f t="shared" si="43"/>
        <v>16.701727999999999</v>
      </c>
      <c r="AX989">
        <f t="shared" si="44"/>
        <v>1.043858</v>
      </c>
      <c r="AZ989" t="s">
        <v>120</v>
      </c>
      <c r="BA989">
        <v>0.95798399999999995</v>
      </c>
      <c r="BB989">
        <v>1.043858</v>
      </c>
      <c r="BC989">
        <v>10947691194</v>
      </c>
      <c r="BD989">
        <v>11427840000</v>
      </c>
    </row>
    <row r="990" spans="47:56" customFormat="1" x14ac:dyDescent="0.25">
      <c r="AU990">
        <v>0.244198</v>
      </c>
      <c r="AV990">
        <v>1.0518749999999999</v>
      </c>
      <c r="AW990">
        <f t="shared" si="43"/>
        <v>16.829999999999998</v>
      </c>
      <c r="AX990">
        <f t="shared" si="44"/>
        <v>1.0518749999999999</v>
      </c>
      <c r="AZ990" t="s">
        <v>121</v>
      </c>
      <c r="BA990">
        <v>0.95068299999999994</v>
      </c>
      <c r="BB990">
        <v>1.0518749999999999</v>
      </c>
      <c r="BC990">
        <v>10864252230</v>
      </c>
      <c r="BD990">
        <v>11427840000</v>
      </c>
    </row>
    <row r="991" spans="47:56" customFormat="1" x14ac:dyDescent="0.25">
      <c r="AU991">
        <v>0.244724</v>
      </c>
      <c r="AV991">
        <v>0.97445400000000004</v>
      </c>
      <c r="AW991">
        <f t="shared" si="43"/>
        <v>15.591264000000001</v>
      </c>
      <c r="AX991">
        <f t="shared" si="44"/>
        <v>0.97445400000000004</v>
      </c>
      <c r="AZ991" t="s">
        <v>122</v>
      </c>
      <c r="BA991">
        <v>1.0262150000000001</v>
      </c>
      <c r="BB991">
        <v>0.97445400000000004</v>
      </c>
      <c r="BC991">
        <v>11727425832</v>
      </c>
      <c r="BD991">
        <v>11427840000</v>
      </c>
    </row>
    <row r="992" spans="47:56" customFormat="1" x14ac:dyDescent="0.25">
      <c r="AU992">
        <v>0.23969299999999999</v>
      </c>
      <c r="AV992">
        <v>1.0530269999999999</v>
      </c>
      <c r="AW992">
        <f t="shared" si="43"/>
        <v>16.848431999999999</v>
      </c>
      <c r="AX992">
        <f t="shared" si="44"/>
        <v>1.0530269999999999</v>
      </c>
      <c r="AZ992" t="s">
        <v>123</v>
      </c>
      <c r="BA992">
        <v>0.94964300000000001</v>
      </c>
      <c r="BB992">
        <v>1.0530269999999999</v>
      </c>
      <c r="BC992">
        <v>10852368463</v>
      </c>
      <c r="BD992">
        <v>11427840000</v>
      </c>
    </row>
    <row r="993" spans="47:56" customFormat="1" x14ac:dyDescent="0.25">
      <c r="AU993">
        <v>0.243479</v>
      </c>
      <c r="AV993">
        <v>1.0028060000000001</v>
      </c>
      <c r="AW993">
        <f t="shared" si="43"/>
        <v>16.044896000000001</v>
      </c>
      <c r="AX993">
        <f t="shared" si="44"/>
        <v>1.0028060000000001</v>
      </c>
      <c r="AZ993" t="s">
        <v>124</v>
      </c>
      <c r="BA993">
        <v>0.99720200000000003</v>
      </c>
      <c r="BB993">
        <v>1.0028060000000001</v>
      </c>
      <c r="BC993">
        <v>11395862588</v>
      </c>
      <c r="BD993">
        <v>11427840000</v>
      </c>
    </row>
    <row r="994" spans="47:56" customFormat="1" x14ac:dyDescent="0.25">
      <c r="AU994">
        <v>0.243115</v>
      </c>
      <c r="AV994">
        <v>0.99939100000000003</v>
      </c>
      <c r="AW994">
        <f t="shared" si="43"/>
        <v>15.990256</v>
      </c>
      <c r="AX994">
        <f t="shared" si="44"/>
        <v>0.99939100000000003</v>
      </c>
      <c r="AZ994" t="s">
        <v>125</v>
      </c>
      <c r="BA994">
        <v>1.0006090000000001</v>
      </c>
      <c r="BB994">
        <v>0.99939100000000003</v>
      </c>
      <c r="BC994">
        <v>11434800846</v>
      </c>
      <c r="BD994">
        <v>11427840000</v>
      </c>
    </row>
    <row r="995" spans="47:56" customFormat="1" x14ac:dyDescent="0.25">
      <c r="AU995">
        <v>0.244673</v>
      </c>
      <c r="AV995">
        <v>1.079196</v>
      </c>
      <c r="AW995">
        <f t="shared" si="43"/>
        <v>17.267136000000001</v>
      </c>
      <c r="AX995">
        <f t="shared" si="44"/>
        <v>1.079196</v>
      </c>
      <c r="AZ995" t="s">
        <v>126</v>
      </c>
      <c r="BA995">
        <v>0.926616</v>
      </c>
      <c r="BB995">
        <v>1.079196</v>
      </c>
      <c r="BC995">
        <v>10589218612</v>
      </c>
      <c r="BD995">
        <v>11427840000</v>
      </c>
    </row>
    <row r="996" spans="47:56" customFormat="1" x14ac:dyDescent="0.25">
      <c r="AU996">
        <v>0.24413699999999999</v>
      </c>
      <c r="AV996">
        <v>0.93306599999999995</v>
      </c>
      <c r="AW996">
        <f t="shared" si="43"/>
        <v>14.929055999999999</v>
      </c>
      <c r="AX996">
        <f t="shared" si="44"/>
        <v>0.93306599999999995</v>
      </c>
      <c r="AZ996" t="s">
        <v>127</v>
      </c>
      <c r="BA996">
        <v>1.0717350000000001</v>
      </c>
      <c r="BB996">
        <v>0.93306599999999995</v>
      </c>
      <c r="BC996">
        <v>12247618823</v>
      </c>
      <c r="BD996">
        <v>11427840000</v>
      </c>
    </row>
    <row r="997" spans="47:56" customFormat="1" x14ac:dyDescent="0.25">
      <c r="AU997">
        <v>0.23902499999999999</v>
      </c>
      <c r="AV997">
        <v>1.122725</v>
      </c>
      <c r="AW997">
        <f t="shared" si="43"/>
        <v>17.9636</v>
      </c>
      <c r="AX997">
        <f t="shared" si="44"/>
        <v>1.122725</v>
      </c>
      <c r="AZ997" t="s">
        <v>128</v>
      </c>
      <c r="BA997">
        <v>0.89068999999999998</v>
      </c>
      <c r="BB997">
        <v>1.122725</v>
      </c>
      <c r="BC997">
        <v>10178659844</v>
      </c>
      <c r="BD997">
        <v>11427840000</v>
      </c>
    </row>
    <row r="998" spans="47:56" customFormat="1" x14ac:dyDescent="0.25">
      <c r="AU998">
        <v>0.24159700000000001</v>
      </c>
      <c r="AV998">
        <v>0.90038499999999999</v>
      </c>
      <c r="AW998">
        <f t="shared" si="43"/>
        <v>14.40616</v>
      </c>
      <c r="AX998">
        <f t="shared" si="44"/>
        <v>0.90038499999999999</v>
      </c>
      <c r="AZ998" t="s">
        <v>129</v>
      </c>
      <c r="BA998">
        <v>1.1106370000000001</v>
      </c>
      <c r="BB998">
        <v>0.90038499999999999</v>
      </c>
      <c r="BC998">
        <v>12692177138</v>
      </c>
      <c r="BD998">
        <v>11427840000</v>
      </c>
    </row>
    <row r="999" spans="47:56" customFormat="1" x14ac:dyDescent="0.25">
      <c r="AU999">
        <v>0.243617</v>
      </c>
      <c r="AV999">
        <v>0.99584499999999998</v>
      </c>
      <c r="AW999">
        <f t="shared" si="43"/>
        <v>15.93352</v>
      </c>
      <c r="AX999">
        <f t="shared" si="44"/>
        <v>0.99584499999999998</v>
      </c>
      <c r="AZ999" t="s">
        <v>130</v>
      </c>
      <c r="BA999">
        <v>1.004173</v>
      </c>
      <c r="BB999">
        <v>0.99584499999999998</v>
      </c>
      <c r="BC999">
        <v>11475525701</v>
      </c>
      <c r="BD999">
        <v>11427840000</v>
      </c>
    </row>
    <row r="1000" spans="47:56" customFormat="1" x14ac:dyDescent="0.25">
      <c r="AU1000">
        <v>0.238898</v>
      </c>
      <c r="AV1000">
        <v>1.0862350000000001</v>
      </c>
      <c r="AW1000">
        <f t="shared" si="43"/>
        <v>17.379760000000001</v>
      </c>
      <c r="AX1000">
        <f t="shared" si="44"/>
        <v>1.0862350000000001</v>
      </c>
      <c r="AZ1000" t="s">
        <v>131</v>
      </c>
      <c r="BA1000">
        <v>0.92061099999999996</v>
      </c>
      <c r="BB1000">
        <v>1.0862350000000001</v>
      </c>
      <c r="BC1000">
        <v>10520596985</v>
      </c>
      <c r="BD1000">
        <v>11427840000</v>
      </c>
    </row>
    <row r="1001" spans="47:56" customFormat="1" x14ac:dyDescent="0.25">
      <c r="AU1001">
        <v>0.23638100000000001</v>
      </c>
      <c r="AV1001">
        <v>1.053463</v>
      </c>
      <c r="AW1001">
        <f t="shared" si="43"/>
        <v>16.855408000000001</v>
      </c>
      <c r="AX1001">
        <f t="shared" si="44"/>
        <v>1.053463</v>
      </c>
      <c r="AZ1001" t="s">
        <v>132</v>
      </c>
      <c r="BA1001">
        <v>0.94925000000000004</v>
      </c>
      <c r="BB1001">
        <v>1.053463</v>
      </c>
      <c r="BC1001">
        <v>10847879090</v>
      </c>
      <c r="BD1001">
        <v>11427840000</v>
      </c>
    </row>
    <row r="1002" spans="47:56" customFormat="1" x14ac:dyDescent="0.25">
      <c r="AU1002">
        <v>0.23902399999999999</v>
      </c>
      <c r="AV1002">
        <v>1.0295080000000001</v>
      </c>
      <c r="AW1002">
        <f t="shared" si="43"/>
        <v>16.472128000000001</v>
      </c>
      <c r="AX1002">
        <f t="shared" si="44"/>
        <v>1.0295080000000001</v>
      </c>
      <c r="AZ1002" t="s">
        <v>133</v>
      </c>
      <c r="BA1002">
        <v>0.97133700000000001</v>
      </c>
      <c r="BB1002">
        <v>1.0295080000000001</v>
      </c>
      <c r="BC1002">
        <v>11100289365</v>
      </c>
      <c r="BD1002">
        <v>11427840000</v>
      </c>
    </row>
    <row r="1003" spans="47:56" customFormat="1" x14ac:dyDescent="0.25">
      <c r="AV1003">
        <v>1.040985</v>
      </c>
      <c r="AW1003">
        <f t="shared" si="43"/>
        <v>16.655760000000001</v>
      </c>
      <c r="AX1003">
        <f t="shared" si="44"/>
        <v>1.040985</v>
      </c>
      <c r="AZ1003" t="s">
        <v>134</v>
      </c>
      <c r="BA1003">
        <v>0.96062800000000004</v>
      </c>
      <c r="BB1003">
        <v>1.040985</v>
      </c>
      <c r="BC1003">
        <v>10977908526</v>
      </c>
      <c r="BD1003">
        <v>11427840000</v>
      </c>
    </row>
    <row r="1004" spans="47:56" customFormat="1" x14ac:dyDescent="0.25">
      <c r="AW1004" t="str">
        <f t="shared" si="43"/>
        <v/>
      </c>
      <c r="AX1004" t="str">
        <f t="shared" si="44"/>
        <v/>
      </c>
    </row>
    <row r="1005" spans="47:56" customFormat="1" x14ac:dyDescent="0.25">
      <c r="AW1005" t="str">
        <f t="shared" si="43"/>
        <v/>
      </c>
      <c r="AX1005" t="str">
        <f t="shared" si="44"/>
        <v/>
      </c>
      <c r="AZ1005" t="s">
        <v>104</v>
      </c>
    </row>
    <row r="1006" spans="47:56" customFormat="1" x14ac:dyDescent="0.25">
      <c r="AU1006">
        <v>0.22833200000000001</v>
      </c>
      <c r="AW1006" t="str">
        <f t="shared" si="43"/>
        <v/>
      </c>
      <c r="AX1006" t="str">
        <f t="shared" si="44"/>
        <v/>
      </c>
    </row>
    <row r="1007" spans="47:56" customFormat="1" x14ac:dyDescent="0.25">
      <c r="AU1007">
        <v>0.22562599999999999</v>
      </c>
      <c r="AW1007" t="str">
        <f t="shared" si="43"/>
        <v/>
      </c>
      <c r="AX1007" t="str">
        <f t="shared" si="44"/>
        <v/>
      </c>
      <c r="AZ1007" t="s">
        <v>94</v>
      </c>
    </row>
    <row r="1008" spans="47:56" customFormat="1" x14ac:dyDescent="0.25">
      <c r="AU1008">
        <v>0.23336699999999999</v>
      </c>
      <c r="AW1008" t="str">
        <f t="shared" si="43"/>
        <v/>
      </c>
      <c r="AX1008" t="str">
        <f t="shared" si="44"/>
        <v/>
      </c>
    </row>
    <row r="1009" spans="47:56" customFormat="1" x14ac:dyDescent="0.25">
      <c r="AU1009">
        <v>0.224076</v>
      </c>
      <c r="AV1009">
        <v>6.1969000000000003E-2</v>
      </c>
      <c r="AW1009">
        <f t="shared" si="43"/>
        <v>0.99150400000000005</v>
      </c>
      <c r="AX1009">
        <f t="shared" si="44"/>
        <v>6.1969000000000003E-2</v>
      </c>
      <c r="AZ1009" t="s">
        <v>115</v>
      </c>
      <c r="BA1009">
        <v>16.137004999999998</v>
      </c>
      <c r="BB1009">
        <v>6.1969000000000003E-2</v>
      </c>
      <c r="BC1009">
        <v>216534340632</v>
      </c>
      <c r="BD1009">
        <v>13418496000</v>
      </c>
    </row>
    <row r="1010" spans="47:56" customFormat="1" x14ac:dyDescent="0.25">
      <c r="AU1010">
        <v>0.23231599999999999</v>
      </c>
      <c r="AV1010">
        <v>6.5595000000000001E-2</v>
      </c>
      <c r="AW1010">
        <f t="shared" si="43"/>
        <v>1.04952</v>
      </c>
      <c r="AX1010">
        <f t="shared" si="44"/>
        <v>6.5595000000000001E-2</v>
      </c>
      <c r="AZ1010" t="s">
        <v>116</v>
      </c>
      <c r="BA1010">
        <v>15.245134999999999</v>
      </c>
      <c r="BB1010">
        <v>6.5595000000000001E-2</v>
      </c>
      <c r="BC1010">
        <v>204566779712</v>
      </c>
      <c r="BD1010">
        <v>13418496000</v>
      </c>
    </row>
    <row r="1011" spans="47:56" customFormat="1" x14ac:dyDescent="0.25">
      <c r="AU1011">
        <v>0.234681</v>
      </c>
      <c r="AV1011">
        <v>6.6507999999999998E-2</v>
      </c>
      <c r="AW1011">
        <f t="shared" si="43"/>
        <v>1.064128</v>
      </c>
      <c r="AX1011">
        <f t="shared" si="44"/>
        <v>6.6507999999999998E-2</v>
      </c>
      <c r="AZ1011" t="s">
        <v>117</v>
      </c>
      <c r="BA1011">
        <v>15.035880000000001</v>
      </c>
      <c r="BB1011">
        <v>6.6507999999999998E-2</v>
      </c>
      <c r="BC1011">
        <v>201758900795</v>
      </c>
      <c r="BD1011">
        <v>13418496000</v>
      </c>
    </row>
    <row r="1012" spans="47:56" customFormat="1" x14ac:dyDescent="0.25">
      <c r="AU1012">
        <v>0.23454800000000001</v>
      </c>
      <c r="AV1012">
        <v>6.7460000000000006E-2</v>
      </c>
      <c r="AW1012">
        <f t="shared" si="43"/>
        <v>1.0793600000000001</v>
      </c>
      <c r="AX1012">
        <f t="shared" si="44"/>
        <v>6.7460000000000006E-2</v>
      </c>
      <c r="AZ1012" t="s">
        <v>118</v>
      </c>
      <c r="BA1012">
        <v>14.823594</v>
      </c>
      <c r="BB1012">
        <v>6.7460000000000006E-2</v>
      </c>
      <c r="BC1012">
        <v>198910339933</v>
      </c>
      <c r="BD1012">
        <v>13418496000</v>
      </c>
    </row>
    <row r="1013" spans="47:56" customFormat="1" x14ac:dyDescent="0.25">
      <c r="AU1013">
        <v>0.235294</v>
      </c>
      <c r="AV1013">
        <v>6.7448999999999995E-2</v>
      </c>
      <c r="AW1013">
        <f t="shared" si="43"/>
        <v>1.0791839999999999</v>
      </c>
      <c r="AX1013">
        <f t="shared" si="44"/>
        <v>6.7448999999999995E-2</v>
      </c>
      <c r="AZ1013" t="s">
        <v>119</v>
      </c>
      <c r="BA1013">
        <v>14.825925</v>
      </c>
      <c r="BB1013">
        <v>6.7448999999999995E-2</v>
      </c>
      <c r="BC1013">
        <v>198941610833</v>
      </c>
      <c r="BD1013">
        <v>13418496000</v>
      </c>
    </row>
    <row r="1014" spans="47:56" customFormat="1" x14ac:dyDescent="0.25">
      <c r="AU1014">
        <v>0.23529600000000001</v>
      </c>
      <c r="AV1014">
        <v>6.7205000000000001E-2</v>
      </c>
      <c r="AW1014">
        <f t="shared" si="43"/>
        <v>1.07528</v>
      </c>
      <c r="AX1014">
        <f t="shared" si="44"/>
        <v>6.7205000000000001E-2</v>
      </c>
      <c r="AZ1014" t="s">
        <v>120</v>
      </c>
      <c r="BA1014">
        <v>14.879956</v>
      </c>
      <c r="BB1014">
        <v>6.7205000000000001E-2</v>
      </c>
      <c r="BC1014">
        <v>199666625461</v>
      </c>
      <c r="BD1014">
        <v>13418496000</v>
      </c>
    </row>
    <row r="1015" spans="47:56" customFormat="1" x14ac:dyDescent="0.25">
      <c r="AU1015">
        <v>0.23544599999999999</v>
      </c>
      <c r="AV1015">
        <v>6.6569000000000003E-2</v>
      </c>
      <c r="AW1015">
        <f t="shared" si="43"/>
        <v>1.0651040000000001</v>
      </c>
      <c r="AX1015">
        <f t="shared" si="44"/>
        <v>6.6569000000000003E-2</v>
      </c>
      <c r="AZ1015" t="s">
        <v>121</v>
      </c>
      <c r="BA1015">
        <v>15.022030000000001</v>
      </c>
      <c r="BB1015">
        <v>6.6569000000000003E-2</v>
      </c>
      <c r="BC1015">
        <v>201573056048</v>
      </c>
      <c r="BD1015">
        <v>13418496000</v>
      </c>
    </row>
    <row r="1016" spans="47:56" customFormat="1" x14ac:dyDescent="0.25">
      <c r="AU1016">
        <v>0.22697200000000001</v>
      </c>
      <c r="AV1016">
        <v>6.4402000000000001E-2</v>
      </c>
      <c r="AW1016">
        <f t="shared" si="43"/>
        <v>1.030432</v>
      </c>
      <c r="AX1016">
        <f t="shared" si="44"/>
        <v>6.4402000000000001E-2</v>
      </c>
      <c r="AZ1016" t="s">
        <v>122</v>
      </c>
      <c r="BA1016">
        <v>15.527485</v>
      </c>
      <c r="BB1016">
        <v>6.4402000000000001E-2</v>
      </c>
      <c r="BC1016">
        <v>208355501685</v>
      </c>
      <c r="BD1016">
        <v>13418496000</v>
      </c>
    </row>
    <row r="1017" spans="47:56" customFormat="1" x14ac:dyDescent="0.25">
      <c r="AU1017">
        <v>0.235486</v>
      </c>
      <c r="AV1017">
        <v>6.3216999999999995E-2</v>
      </c>
      <c r="AW1017">
        <f t="shared" si="43"/>
        <v>1.0114719999999999</v>
      </c>
      <c r="AX1017">
        <f t="shared" si="44"/>
        <v>6.3216999999999995E-2</v>
      </c>
      <c r="AZ1017" t="s">
        <v>123</v>
      </c>
      <c r="BA1017">
        <v>15.818493</v>
      </c>
      <c r="BB1017">
        <v>6.3216999999999995E-2</v>
      </c>
      <c r="BC1017">
        <v>212260389188</v>
      </c>
      <c r="BD1017">
        <v>13418496000</v>
      </c>
    </row>
    <row r="1018" spans="47:56" customFormat="1" x14ac:dyDescent="0.25">
      <c r="AU1018">
        <v>0.23615900000000001</v>
      </c>
      <c r="AV1018">
        <v>6.6007999999999997E-2</v>
      </c>
      <c r="AW1018">
        <f t="shared" si="43"/>
        <v>1.056128</v>
      </c>
      <c r="AX1018">
        <f t="shared" si="44"/>
        <v>6.6007999999999997E-2</v>
      </c>
      <c r="AZ1018" t="s">
        <v>124</v>
      </c>
      <c r="BA1018">
        <v>15.149584000000001</v>
      </c>
      <c r="BB1018">
        <v>6.6007999999999997E-2</v>
      </c>
      <c r="BC1018">
        <v>203284626555</v>
      </c>
      <c r="BD1018">
        <v>13418496000</v>
      </c>
    </row>
    <row r="1019" spans="47:56" customFormat="1" x14ac:dyDescent="0.25">
      <c r="AU1019">
        <v>0.23566899999999999</v>
      </c>
      <c r="AV1019">
        <v>6.5910999999999997E-2</v>
      </c>
      <c r="AW1019">
        <f t="shared" si="43"/>
        <v>1.054576</v>
      </c>
      <c r="AX1019">
        <f t="shared" si="44"/>
        <v>6.5910999999999997E-2</v>
      </c>
      <c r="AZ1019" t="s">
        <v>125</v>
      </c>
      <c r="BA1019">
        <v>15.171963999999999</v>
      </c>
      <c r="BB1019">
        <v>6.5910999999999997E-2</v>
      </c>
      <c r="BC1019">
        <v>203584933107</v>
      </c>
      <c r="BD1019">
        <v>13418496000</v>
      </c>
    </row>
    <row r="1020" spans="47:56" customFormat="1" x14ac:dyDescent="0.25">
      <c r="AU1020">
        <v>0.22817499999999999</v>
      </c>
      <c r="AV1020">
        <v>6.6118999999999997E-2</v>
      </c>
      <c r="AW1020">
        <f t="shared" si="43"/>
        <v>1.057904</v>
      </c>
      <c r="AX1020">
        <f t="shared" si="44"/>
        <v>6.6118999999999997E-2</v>
      </c>
      <c r="AZ1020" t="s">
        <v>126</v>
      </c>
      <c r="BA1020">
        <v>15.124148999999999</v>
      </c>
      <c r="BB1020">
        <v>6.6118999999999997E-2</v>
      </c>
      <c r="BC1020">
        <v>202943327654</v>
      </c>
      <c r="BD1020">
        <v>13418496000</v>
      </c>
    </row>
    <row r="1021" spans="47:56" customFormat="1" x14ac:dyDescent="0.25">
      <c r="AU1021">
        <v>0.23069700000000001</v>
      </c>
      <c r="AV1021">
        <v>6.5384999999999999E-2</v>
      </c>
      <c r="AW1021">
        <f t="shared" si="43"/>
        <v>1.04616</v>
      </c>
      <c r="AX1021">
        <f t="shared" si="44"/>
        <v>6.5384999999999999E-2</v>
      </c>
      <c r="AZ1021" t="s">
        <v>127</v>
      </c>
      <c r="BA1021">
        <v>15.293920999999999</v>
      </c>
      <c r="BB1021">
        <v>6.5384999999999999E-2</v>
      </c>
      <c r="BC1021">
        <v>205221419608</v>
      </c>
      <c r="BD1021">
        <v>13418496000</v>
      </c>
    </row>
    <row r="1022" spans="47:56" customFormat="1" x14ac:dyDescent="0.25">
      <c r="AU1022">
        <v>0.22731999999999999</v>
      </c>
      <c r="AV1022">
        <v>6.6636000000000001E-2</v>
      </c>
      <c r="AW1022">
        <f t="shared" si="43"/>
        <v>1.066176</v>
      </c>
      <c r="AX1022">
        <f t="shared" si="44"/>
        <v>6.6636000000000001E-2</v>
      </c>
      <c r="AZ1022" t="s">
        <v>128</v>
      </c>
      <c r="BA1022">
        <v>15.007009</v>
      </c>
      <c r="BB1022">
        <v>6.6636000000000001E-2</v>
      </c>
      <c r="BC1022">
        <v>201371488122</v>
      </c>
      <c r="BD1022">
        <v>13418496000</v>
      </c>
    </row>
    <row r="1023" spans="47:56" customFormat="1" x14ac:dyDescent="0.25">
      <c r="AU1023">
        <v>0.23572599999999999</v>
      </c>
      <c r="AV1023">
        <v>6.7005999999999996E-2</v>
      </c>
      <c r="AW1023">
        <f t="shared" si="43"/>
        <v>1.0720959999999999</v>
      </c>
      <c r="AX1023">
        <f t="shared" si="44"/>
        <v>6.7005999999999996E-2</v>
      </c>
      <c r="AZ1023" t="s">
        <v>129</v>
      </c>
      <c r="BA1023">
        <v>14.924049999999999</v>
      </c>
      <c r="BB1023">
        <v>6.7005999999999996E-2</v>
      </c>
      <c r="BC1023">
        <v>200258307358</v>
      </c>
      <c r="BD1023">
        <v>13418496000</v>
      </c>
    </row>
    <row r="1024" spans="47:56" customFormat="1" x14ac:dyDescent="0.25">
      <c r="AU1024">
        <v>0.23524100000000001</v>
      </c>
      <c r="AV1024">
        <v>6.4852000000000007E-2</v>
      </c>
      <c r="AW1024">
        <f t="shared" si="43"/>
        <v>1.0376320000000001</v>
      </c>
      <c r="AX1024">
        <f t="shared" si="44"/>
        <v>6.4852000000000007E-2</v>
      </c>
      <c r="AZ1024" t="s">
        <v>130</v>
      </c>
      <c r="BA1024">
        <v>15.419734</v>
      </c>
      <c r="BB1024">
        <v>6.4852000000000007E-2</v>
      </c>
      <c r="BC1024">
        <v>206909637909</v>
      </c>
      <c r="BD1024">
        <v>13418496000</v>
      </c>
    </row>
    <row r="1025" spans="47:56" customFormat="1" x14ac:dyDescent="0.25">
      <c r="AU1025">
        <v>0.224521</v>
      </c>
      <c r="AV1025">
        <v>6.8138000000000004E-2</v>
      </c>
      <c r="AW1025">
        <f t="shared" si="43"/>
        <v>1.0902080000000001</v>
      </c>
      <c r="AX1025">
        <f t="shared" si="44"/>
        <v>6.8138000000000004E-2</v>
      </c>
      <c r="AZ1025" t="s">
        <v>131</v>
      </c>
      <c r="BA1025">
        <v>14.676047000000001</v>
      </c>
      <c r="BB1025">
        <v>6.8138000000000004E-2</v>
      </c>
      <c r="BC1025">
        <v>196930479193</v>
      </c>
      <c r="BD1025">
        <v>13418496000</v>
      </c>
    </row>
    <row r="1026" spans="47:56" customFormat="1" x14ac:dyDescent="0.25">
      <c r="AV1026">
        <v>6.4751000000000003E-2</v>
      </c>
      <c r="AW1026">
        <f t="shared" si="43"/>
        <v>1.036016</v>
      </c>
      <c r="AX1026">
        <f t="shared" si="44"/>
        <v>6.4751000000000003E-2</v>
      </c>
      <c r="AZ1026" t="s">
        <v>132</v>
      </c>
      <c r="BA1026">
        <v>15.443740999999999</v>
      </c>
      <c r="BB1026">
        <v>6.4751000000000003E-2</v>
      </c>
      <c r="BC1026">
        <v>207231782967</v>
      </c>
      <c r="BD1026">
        <v>13418496000</v>
      </c>
    </row>
    <row r="1027" spans="47:56" customFormat="1" x14ac:dyDescent="0.25">
      <c r="AV1027">
        <v>6.4994999999999997E-2</v>
      </c>
      <c r="AW1027">
        <f t="shared" si="43"/>
        <v>1.03992</v>
      </c>
      <c r="AX1027">
        <f t="shared" si="44"/>
        <v>6.4994999999999997E-2</v>
      </c>
      <c r="AZ1027" t="s">
        <v>133</v>
      </c>
      <c r="BA1027">
        <v>15.385866</v>
      </c>
      <c r="BB1027">
        <v>6.4994999999999997E-2</v>
      </c>
      <c r="BC1027">
        <v>206455185448</v>
      </c>
      <c r="BD1027">
        <v>13418496000</v>
      </c>
    </row>
    <row r="1028" spans="47:56" customFormat="1" x14ac:dyDescent="0.25">
      <c r="AV1028">
        <v>6.7494999999999999E-2</v>
      </c>
      <c r="AW1028">
        <f t="shared" si="43"/>
        <v>1.07992</v>
      </c>
      <c r="AX1028">
        <f t="shared" si="44"/>
        <v>6.7494999999999999E-2</v>
      </c>
      <c r="AZ1028" t="s">
        <v>134</v>
      </c>
      <c r="BA1028">
        <v>14.815828</v>
      </c>
      <c r="BB1028">
        <v>6.7494999999999999E-2</v>
      </c>
      <c r="BC1028">
        <v>198806123511</v>
      </c>
      <c r="BD1028">
        <v>13418496000</v>
      </c>
    </row>
    <row r="1029" spans="47:56" customFormat="1" x14ac:dyDescent="0.25">
      <c r="AU1029">
        <v>0.2301</v>
      </c>
      <c r="AW1029" t="str">
        <f t="shared" si="43"/>
        <v/>
      </c>
      <c r="AX1029" t="str">
        <f t="shared" si="44"/>
        <v/>
      </c>
    </row>
    <row r="1030" spans="47:56" customFormat="1" x14ac:dyDescent="0.25">
      <c r="AU1030">
        <v>0.225964</v>
      </c>
      <c r="AW1030" t="str">
        <f t="shared" si="43"/>
        <v/>
      </c>
      <c r="AX1030" t="str">
        <f t="shared" si="44"/>
        <v/>
      </c>
      <c r="AZ1030" t="s">
        <v>95</v>
      </c>
    </row>
    <row r="1031" spans="47:56" customFormat="1" x14ac:dyDescent="0.25">
      <c r="AU1031">
        <v>0.23231399999999999</v>
      </c>
      <c r="AW1031" t="str">
        <f t="shared" si="43"/>
        <v/>
      </c>
      <c r="AX1031" t="str">
        <f t="shared" si="44"/>
        <v/>
      </c>
    </row>
    <row r="1032" spans="47:56" customFormat="1" x14ac:dyDescent="0.25">
      <c r="AU1032">
        <v>0.22508</v>
      </c>
      <c r="AV1032">
        <v>6.2651999999999999E-2</v>
      </c>
      <c r="AW1032">
        <f t="shared" ref="AW1032:AW1095" si="45">IF(AV1032&lt;&gt;"",AV1032*16,"")</f>
        <v>1.002432</v>
      </c>
      <c r="AX1032">
        <f t="shared" ref="AX1032:AX1095" si="46">IF(AV1032&lt;&gt;"",AV1032,"")</f>
        <v>6.2651999999999999E-2</v>
      </c>
      <c r="AZ1032" t="s">
        <v>115</v>
      </c>
      <c r="BA1032">
        <v>15.96111</v>
      </c>
      <c r="BB1032">
        <v>6.2651999999999999E-2</v>
      </c>
      <c r="BC1032">
        <v>214174086759</v>
      </c>
      <c r="BD1032">
        <v>13418496000</v>
      </c>
    </row>
    <row r="1033" spans="47:56" customFormat="1" x14ac:dyDescent="0.25">
      <c r="AU1033">
        <v>0.23253399999999999</v>
      </c>
      <c r="AV1033">
        <v>6.2191000000000003E-2</v>
      </c>
      <c r="AW1033">
        <f t="shared" si="45"/>
        <v>0.99505600000000005</v>
      </c>
      <c r="AX1033">
        <f t="shared" si="46"/>
        <v>6.2191000000000003E-2</v>
      </c>
      <c r="AZ1033" t="s">
        <v>116</v>
      </c>
      <c r="BA1033">
        <v>16.079494</v>
      </c>
      <c r="BB1033">
        <v>6.2191000000000003E-2</v>
      </c>
      <c r="BC1033">
        <v>215762627775</v>
      </c>
      <c r="BD1033">
        <v>13418496000</v>
      </c>
    </row>
    <row r="1034" spans="47:56" customFormat="1" x14ac:dyDescent="0.25">
      <c r="AU1034">
        <v>0.23538999999999999</v>
      </c>
      <c r="AV1034">
        <v>6.4839999999999995E-2</v>
      </c>
      <c r="AW1034">
        <f t="shared" si="45"/>
        <v>1.0374399999999999</v>
      </c>
      <c r="AX1034">
        <f t="shared" si="46"/>
        <v>6.4839999999999995E-2</v>
      </c>
      <c r="AZ1034" t="s">
        <v>117</v>
      </c>
      <c r="BA1034">
        <v>15.422563</v>
      </c>
      <c r="BB1034">
        <v>6.4839999999999995E-2</v>
      </c>
      <c r="BC1034">
        <v>206947600619</v>
      </c>
      <c r="BD1034">
        <v>13418496000</v>
      </c>
    </row>
    <row r="1035" spans="47:56" customFormat="1" x14ac:dyDescent="0.25">
      <c r="AU1035">
        <v>0.23420199999999999</v>
      </c>
      <c r="AV1035">
        <v>5.9706000000000002E-2</v>
      </c>
      <c r="AW1035">
        <f t="shared" si="45"/>
        <v>0.95529600000000003</v>
      </c>
      <c r="AX1035">
        <f t="shared" si="46"/>
        <v>5.9706000000000002E-2</v>
      </c>
      <c r="AZ1035" t="s">
        <v>118</v>
      </c>
      <c r="BA1035">
        <v>16.748777</v>
      </c>
      <c r="BB1035">
        <v>5.9706000000000002E-2</v>
      </c>
      <c r="BC1035">
        <v>224743400421</v>
      </c>
      <c r="BD1035">
        <v>13418496000</v>
      </c>
    </row>
    <row r="1036" spans="47:56" customFormat="1" x14ac:dyDescent="0.25">
      <c r="AU1036">
        <v>0.229653</v>
      </c>
      <c r="AV1036">
        <v>6.4465999999999996E-2</v>
      </c>
      <c r="AW1036">
        <f t="shared" si="45"/>
        <v>1.0314559999999999</v>
      </c>
      <c r="AX1036">
        <f t="shared" si="46"/>
        <v>6.4465999999999996E-2</v>
      </c>
      <c r="AZ1036" t="s">
        <v>119</v>
      </c>
      <c r="BA1036">
        <v>15.512041</v>
      </c>
      <c r="BB1036">
        <v>6.4465999999999996E-2</v>
      </c>
      <c r="BC1036">
        <v>208148258087</v>
      </c>
      <c r="BD1036">
        <v>13418496000</v>
      </c>
    </row>
    <row r="1037" spans="47:56" customFormat="1" x14ac:dyDescent="0.25">
      <c r="AU1037">
        <v>0.22983999999999999</v>
      </c>
      <c r="AV1037">
        <v>6.0018000000000002E-2</v>
      </c>
      <c r="AW1037">
        <f t="shared" si="45"/>
        <v>0.96028800000000003</v>
      </c>
      <c r="AX1037">
        <f t="shared" si="46"/>
        <v>6.0018000000000002E-2</v>
      </c>
      <c r="AZ1037" t="s">
        <v>120</v>
      </c>
      <c r="BA1037">
        <v>16.661698000000001</v>
      </c>
      <c r="BB1037">
        <v>6.0018000000000002E-2</v>
      </c>
      <c r="BC1037">
        <v>223574931893</v>
      </c>
      <c r="BD1037">
        <v>13418496000</v>
      </c>
    </row>
    <row r="1038" spans="47:56" customFormat="1" x14ac:dyDescent="0.25">
      <c r="AU1038">
        <v>0.22686700000000001</v>
      </c>
      <c r="AV1038">
        <v>6.0002E-2</v>
      </c>
      <c r="AW1038">
        <f t="shared" si="45"/>
        <v>0.960032</v>
      </c>
      <c r="AX1038">
        <f t="shared" si="46"/>
        <v>6.0002E-2</v>
      </c>
      <c r="AZ1038" t="s">
        <v>121</v>
      </c>
      <c r="BA1038">
        <v>16.666083</v>
      </c>
      <c r="BB1038">
        <v>6.0002E-2</v>
      </c>
      <c r="BC1038">
        <v>223633768658</v>
      </c>
      <c r="BD1038">
        <v>13418496000</v>
      </c>
    </row>
    <row r="1039" spans="47:56" customFormat="1" x14ac:dyDescent="0.25">
      <c r="AU1039">
        <v>0.22508800000000001</v>
      </c>
      <c r="AV1039">
        <v>6.0976000000000002E-2</v>
      </c>
      <c r="AW1039">
        <f t="shared" si="45"/>
        <v>0.97561600000000004</v>
      </c>
      <c r="AX1039">
        <f t="shared" si="46"/>
        <v>6.0976000000000002E-2</v>
      </c>
      <c r="AZ1039" t="s">
        <v>122</v>
      </c>
      <c r="BA1039">
        <v>16.400015</v>
      </c>
      <c r="BB1039">
        <v>6.0976000000000002E-2</v>
      </c>
      <c r="BC1039">
        <v>220063534826</v>
      </c>
      <c r="BD1039">
        <v>13418496000</v>
      </c>
    </row>
    <row r="1040" spans="47:56" customFormat="1" x14ac:dyDescent="0.25">
      <c r="AU1040">
        <v>0.22776299999999999</v>
      </c>
      <c r="AV1040">
        <v>6.0203E-2</v>
      </c>
      <c r="AW1040">
        <f t="shared" si="45"/>
        <v>0.96324799999999999</v>
      </c>
      <c r="AX1040">
        <f t="shared" si="46"/>
        <v>6.0203E-2</v>
      </c>
      <c r="AZ1040" t="s">
        <v>123</v>
      </c>
      <c r="BA1040">
        <v>16.610551999999998</v>
      </c>
      <c r="BB1040">
        <v>6.0203E-2</v>
      </c>
      <c r="BC1040">
        <v>222888629503</v>
      </c>
      <c r="BD1040">
        <v>13418496000</v>
      </c>
    </row>
    <row r="1041" spans="47:56" customFormat="1" x14ac:dyDescent="0.25">
      <c r="AU1041">
        <v>0.22805300000000001</v>
      </c>
      <c r="AV1041">
        <v>5.8910999999999998E-2</v>
      </c>
      <c r="AW1041">
        <f t="shared" si="45"/>
        <v>0.94257599999999997</v>
      </c>
      <c r="AX1041">
        <f t="shared" si="46"/>
        <v>5.8910999999999998E-2</v>
      </c>
      <c r="AZ1041" t="s">
        <v>124</v>
      </c>
      <c r="BA1041">
        <v>16.974779000000002</v>
      </c>
      <c r="BB1041">
        <v>5.8910999999999998E-2</v>
      </c>
      <c r="BC1041">
        <v>227776003900</v>
      </c>
      <c r="BD1041">
        <v>13418496000</v>
      </c>
    </row>
    <row r="1042" spans="47:56" customFormat="1" x14ac:dyDescent="0.25">
      <c r="AU1042">
        <v>0.229516</v>
      </c>
      <c r="AV1042">
        <v>5.8673999999999997E-2</v>
      </c>
      <c r="AW1042">
        <f t="shared" si="45"/>
        <v>0.93878399999999995</v>
      </c>
      <c r="AX1042">
        <f t="shared" si="46"/>
        <v>5.8673999999999997E-2</v>
      </c>
      <c r="AZ1042" t="s">
        <v>125</v>
      </c>
      <c r="BA1042">
        <v>17.043182999999999</v>
      </c>
      <c r="BB1042">
        <v>5.8673999999999997E-2</v>
      </c>
      <c r="BC1042">
        <v>228693879297</v>
      </c>
      <c r="BD1042">
        <v>13418496000</v>
      </c>
    </row>
    <row r="1043" spans="47:56" customFormat="1" x14ac:dyDescent="0.25">
      <c r="AU1043">
        <v>0.22581699999999999</v>
      </c>
      <c r="AV1043">
        <v>5.8862999999999999E-2</v>
      </c>
      <c r="AW1043">
        <f t="shared" si="45"/>
        <v>0.94180799999999998</v>
      </c>
      <c r="AX1043">
        <f t="shared" si="46"/>
        <v>5.8862999999999999E-2</v>
      </c>
      <c r="AZ1043" t="s">
        <v>126</v>
      </c>
      <c r="BA1043">
        <v>16.988672999999999</v>
      </c>
      <c r="BB1043">
        <v>5.8862999999999999E-2</v>
      </c>
      <c r="BC1043">
        <v>227962440533</v>
      </c>
      <c r="BD1043">
        <v>13418496000</v>
      </c>
    </row>
    <row r="1044" spans="47:56" customFormat="1" x14ac:dyDescent="0.25">
      <c r="AU1044">
        <v>0.22810800000000001</v>
      </c>
      <c r="AV1044">
        <v>6.2885999999999997E-2</v>
      </c>
      <c r="AW1044">
        <f t="shared" si="45"/>
        <v>1.006176</v>
      </c>
      <c r="AX1044">
        <f t="shared" si="46"/>
        <v>6.2885999999999997E-2</v>
      </c>
      <c r="AZ1044" t="s">
        <v>127</v>
      </c>
      <c r="BA1044">
        <v>15.901861</v>
      </c>
      <c r="BB1044">
        <v>6.2885999999999997E-2</v>
      </c>
      <c r="BC1044">
        <v>213379063776</v>
      </c>
      <c r="BD1044">
        <v>13418496000</v>
      </c>
    </row>
    <row r="1045" spans="47:56" customFormat="1" x14ac:dyDescent="0.25">
      <c r="AU1045">
        <v>0.225326</v>
      </c>
      <c r="AV1045">
        <v>6.2717999999999996E-2</v>
      </c>
      <c r="AW1045">
        <f t="shared" si="45"/>
        <v>1.0034879999999999</v>
      </c>
      <c r="AX1045">
        <f t="shared" si="46"/>
        <v>6.2717999999999996E-2</v>
      </c>
      <c r="AZ1045" t="s">
        <v>128</v>
      </c>
      <c r="BA1045">
        <v>15.944303</v>
      </c>
      <c r="BB1045">
        <v>6.2717999999999996E-2</v>
      </c>
      <c r="BC1045">
        <v>213948568294</v>
      </c>
      <c r="BD1045">
        <v>13418496000</v>
      </c>
    </row>
    <row r="1046" spans="47:56" customFormat="1" x14ac:dyDescent="0.25">
      <c r="AU1046">
        <v>0.229631</v>
      </c>
      <c r="AV1046">
        <v>6.2151999999999999E-2</v>
      </c>
      <c r="AW1046">
        <f t="shared" si="45"/>
        <v>0.99443199999999998</v>
      </c>
      <c r="AX1046">
        <f t="shared" si="46"/>
        <v>6.2151999999999999E-2</v>
      </c>
      <c r="AZ1046" t="s">
        <v>129</v>
      </c>
      <c r="BA1046">
        <v>16.089642000000001</v>
      </c>
      <c r="BB1046">
        <v>6.2151999999999999E-2</v>
      </c>
      <c r="BC1046">
        <v>215898802397</v>
      </c>
      <c r="BD1046">
        <v>13418496000</v>
      </c>
    </row>
    <row r="1047" spans="47:56" customFormat="1" x14ac:dyDescent="0.25">
      <c r="AU1047">
        <v>0.22876099999999999</v>
      </c>
      <c r="AV1047">
        <v>5.8247E-2</v>
      </c>
      <c r="AW1047">
        <f t="shared" si="45"/>
        <v>0.931952</v>
      </c>
      <c r="AX1047">
        <f t="shared" si="46"/>
        <v>5.8247E-2</v>
      </c>
      <c r="AZ1047" t="s">
        <v>130</v>
      </c>
      <c r="BA1047">
        <v>17.168362999999999</v>
      </c>
      <c r="BB1047">
        <v>5.8247E-2</v>
      </c>
      <c r="BC1047">
        <v>230373611063</v>
      </c>
      <c r="BD1047">
        <v>13418496000</v>
      </c>
    </row>
    <row r="1048" spans="47:56" customFormat="1" x14ac:dyDescent="0.25">
      <c r="AU1048">
        <v>0.22245500000000001</v>
      </c>
      <c r="AV1048">
        <v>5.7354000000000002E-2</v>
      </c>
      <c r="AW1048">
        <f t="shared" si="45"/>
        <v>0.91766400000000004</v>
      </c>
      <c r="AX1048">
        <f t="shared" si="46"/>
        <v>5.7354000000000002E-2</v>
      </c>
      <c r="AZ1048" t="s">
        <v>131</v>
      </c>
      <c r="BA1048">
        <v>17.435635000000001</v>
      </c>
      <c r="BB1048">
        <v>5.7354000000000002E-2</v>
      </c>
      <c r="BC1048">
        <v>233960004717</v>
      </c>
      <c r="BD1048">
        <v>13418496000</v>
      </c>
    </row>
    <row r="1049" spans="47:56" customFormat="1" x14ac:dyDescent="0.25">
      <c r="AV1049">
        <v>5.8139000000000003E-2</v>
      </c>
      <c r="AW1049">
        <f t="shared" si="45"/>
        <v>0.93022400000000005</v>
      </c>
      <c r="AX1049">
        <f t="shared" si="46"/>
        <v>5.8139000000000003E-2</v>
      </c>
      <c r="AZ1049" t="s">
        <v>132</v>
      </c>
      <c r="BA1049">
        <v>17.200296000000002</v>
      </c>
      <c r="BB1049">
        <v>5.8139000000000003E-2</v>
      </c>
      <c r="BC1049">
        <v>230802109111</v>
      </c>
      <c r="BD1049">
        <v>13418496000</v>
      </c>
    </row>
    <row r="1050" spans="47:56" customFormat="1" x14ac:dyDescent="0.25">
      <c r="AV1050">
        <v>5.7688000000000003E-2</v>
      </c>
      <c r="AW1050">
        <f t="shared" si="45"/>
        <v>0.92300800000000005</v>
      </c>
      <c r="AX1050">
        <f t="shared" si="46"/>
        <v>5.7688000000000003E-2</v>
      </c>
      <c r="AZ1050" t="s">
        <v>133</v>
      </c>
      <c r="BA1050">
        <v>17.334485999999998</v>
      </c>
      <c r="BB1050">
        <v>5.7688000000000003E-2</v>
      </c>
      <c r="BC1050">
        <v>232602731473</v>
      </c>
      <c r="BD1050">
        <v>13418496000</v>
      </c>
    </row>
    <row r="1051" spans="47:56" customFormat="1" x14ac:dyDescent="0.25">
      <c r="AV1051">
        <v>5.7521000000000003E-2</v>
      </c>
      <c r="AW1051">
        <f t="shared" si="45"/>
        <v>0.92033600000000004</v>
      </c>
      <c r="AX1051">
        <f t="shared" si="46"/>
        <v>5.7521000000000003E-2</v>
      </c>
      <c r="AZ1051" t="s">
        <v>134</v>
      </c>
      <c r="BA1051">
        <v>17.385019</v>
      </c>
      <c r="BB1051">
        <v>5.7521000000000003E-2</v>
      </c>
      <c r="BC1051">
        <v>233280813848</v>
      </c>
      <c r="BD1051">
        <v>13418496000</v>
      </c>
    </row>
    <row r="1052" spans="47:56" customFormat="1" x14ac:dyDescent="0.25">
      <c r="AW1052" t="str">
        <f t="shared" si="45"/>
        <v/>
      </c>
      <c r="AX1052" t="str">
        <f t="shared" si="46"/>
        <v/>
      </c>
    </row>
    <row r="1053" spans="47:56" customFormat="1" x14ac:dyDescent="0.25">
      <c r="AW1053" t="str">
        <f t="shared" si="45"/>
        <v/>
      </c>
      <c r="AX1053" t="str">
        <f t="shared" si="46"/>
        <v/>
      </c>
      <c r="AZ1053" t="s">
        <v>96</v>
      </c>
    </row>
    <row r="1054" spans="47:56" customFormat="1" x14ac:dyDescent="0.25">
      <c r="AU1054">
        <v>2.605699</v>
      </c>
      <c r="AW1054" t="str">
        <f t="shared" si="45"/>
        <v/>
      </c>
      <c r="AX1054" t="str">
        <f t="shared" si="46"/>
        <v/>
      </c>
    </row>
    <row r="1055" spans="47:56" customFormat="1" x14ac:dyDescent="0.25">
      <c r="AU1055">
        <v>2.7357640000000001</v>
      </c>
      <c r="AV1055">
        <v>5.9133999999999999E-2</v>
      </c>
      <c r="AW1055">
        <f t="shared" si="45"/>
        <v>0.94614399999999999</v>
      </c>
      <c r="AX1055">
        <f t="shared" si="46"/>
        <v>5.9133999999999999E-2</v>
      </c>
      <c r="AZ1055" t="s">
        <v>115</v>
      </c>
      <c r="BA1055">
        <v>16.910762999999999</v>
      </c>
      <c r="BB1055">
        <v>5.9133999999999999E-2</v>
      </c>
      <c r="BC1055">
        <v>226917008268</v>
      </c>
      <c r="BD1055">
        <v>13418496000</v>
      </c>
    </row>
    <row r="1056" spans="47:56" customFormat="1" x14ac:dyDescent="0.25">
      <c r="AU1056">
        <v>2.9643969999999999</v>
      </c>
      <c r="AV1056">
        <v>6.0824999999999997E-2</v>
      </c>
      <c r="AW1056">
        <f t="shared" si="45"/>
        <v>0.97319999999999995</v>
      </c>
      <c r="AX1056">
        <f t="shared" si="46"/>
        <v>6.0824999999999997E-2</v>
      </c>
      <c r="AZ1056" t="s">
        <v>116</v>
      </c>
      <c r="BA1056">
        <v>16.440660999999999</v>
      </c>
      <c r="BB1056">
        <v>6.0824999999999997E-2</v>
      </c>
      <c r="BC1056">
        <v>220608939089</v>
      </c>
      <c r="BD1056">
        <v>13418496000</v>
      </c>
    </row>
    <row r="1057" spans="47:56" customFormat="1" x14ac:dyDescent="0.25">
      <c r="AU1057">
        <v>3.7467950000000001</v>
      </c>
      <c r="AV1057">
        <v>6.1934000000000003E-2</v>
      </c>
      <c r="AW1057">
        <f t="shared" si="45"/>
        <v>0.99094400000000005</v>
      </c>
      <c r="AX1057">
        <f t="shared" si="46"/>
        <v>6.1934000000000003E-2</v>
      </c>
      <c r="AZ1057" t="s">
        <v>117</v>
      </c>
      <c r="BA1057">
        <v>16.146277999999999</v>
      </c>
      <c r="BB1057">
        <v>6.1934000000000003E-2</v>
      </c>
      <c r="BC1057">
        <v>216658771099</v>
      </c>
      <c r="BD1057">
        <v>13418496000</v>
      </c>
    </row>
    <row r="1058" spans="47:56" customFormat="1" x14ac:dyDescent="0.25">
      <c r="AU1058">
        <v>2.839785</v>
      </c>
      <c r="AV1058">
        <v>5.7022000000000003E-2</v>
      </c>
      <c r="AW1058">
        <f t="shared" si="45"/>
        <v>0.91235200000000005</v>
      </c>
      <c r="AX1058">
        <f t="shared" si="46"/>
        <v>5.7022000000000003E-2</v>
      </c>
      <c r="AZ1058" t="s">
        <v>118</v>
      </c>
      <c r="BA1058">
        <v>17.537136</v>
      </c>
      <c r="BB1058">
        <v>5.7022000000000003E-2</v>
      </c>
      <c r="BC1058">
        <v>235321985710</v>
      </c>
      <c r="BD1058">
        <v>13418496000</v>
      </c>
    </row>
    <row r="1059" spans="47:56" customFormat="1" x14ac:dyDescent="0.25">
      <c r="AU1059">
        <v>2.9965519999999999</v>
      </c>
      <c r="AV1059">
        <v>6.2038999999999997E-2</v>
      </c>
      <c r="AW1059">
        <f t="shared" si="45"/>
        <v>0.99262399999999995</v>
      </c>
      <c r="AX1059">
        <f t="shared" si="46"/>
        <v>6.2038999999999997E-2</v>
      </c>
      <c r="AZ1059" t="s">
        <v>119</v>
      </c>
      <c r="BA1059">
        <v>16.118818000000001</v>
      </c>
      <c r="BB1059">
        <v>6.2038999999999997E-2</v>
      </c>
      <c r="BC1059">
        <v>216290298543</v>
      </c>
      <c r="BD1059">
        <v>13418496000</v>
      </c>
    </row>
    <row r="1060" spans="47:56" customFormat="1" x14ac:dyDescent="0.25">
      <c r="AU1060">
        <v>2.8724780000000001</v>
      </c>
      <c r="AV1060">
        <v>5.7688999999999997E-2</v>
      </c>
      <c r="AW1060">
        <f t="shared" si="45"/>
        <v>0.92302399999999996</v>
      </c>
      <c r="AX1060">
        <f t="shared" si="46"/>
        <v>5.7688999999999997E-2</v>
      </c>
      <c r="AZ1060" t="s">
        <v>120</v>
      </c>
      <c r="BA1060">
        <v>17.334288000000001</v>
      </c>
      <c r="BB1060">
        <v>5.7688999999999997E-2</v>
      </c>
      <c r="BC1060">
        <v>232600073714</v>
      </c>
      <c r="BD1060">
        <v>13418496000</v>
      </c>
    </row>
    <row r="1061" spans="47:56" customFormat="1" x14ac:dyDescent="0.25">
      <c r="AU1061">
        <v>2.8872990000000001</v>
      </c>
      <c r="AV1061">
        <v>5.6559999999999999E-2</v>
      </c>
      <c r="AW1061">
        <f t="shared" si="45"/>
        <v>0.90495999999999999</v>
      </c>
      <c r="AX1061">
        <f t="shared" si="46"/>
        <v>5.6559999999999999E-2</v>
      </c>
      <c r="AZ1061" t="s">
        <v>121</v>
      </c>
      <c r="BA1061">
        <v>17.680485000000001</v>
      </c>
      <c r="BB1061">
        <v>5.6559999999999999E-2</v>
      </c>
      <c r="BC1061">
        <v>237245511398</v>
      </c>
      <c r="BD1061">
        <v>13418496000</v>
      </c>
    </row>
    <row r="1062" spans="47:56" customFormat="1" x14ac:dyDescent="0.25">
      <c r="AU1062">
        <v>2.8842240000000001</v>
      </c>
      <c r="AV1062">
        <v>6.0426000000000001E-2</v>
      </c>
      <c r="AW1062">
        <f t="shared" si="45"/>
        <v>0.96681600000000001</v>
      </c>
      <c r="AX1062">
        <f t="shared" si="46"/>
        <v>6.0426000000000001E-2</v>
      </c>
      <c r="AZ1062" t="s">
        <v>122</v>
      </c>
      <c r="BA1062">
        <v>16.549125</v>
      </c>
      <c r="BB1062">
        <v>6.0426000000000001E-2</v>
      </c>
      <c r="BC1062">
        <v>222064366460</v>
      </c>
      <c r="BD1062">
        <v>13418496000</v>
      </c>
    </row>
    <row r="1063" spans="47:56" customFormat="1" x14ac:dyDescent="0.25">
      <c r="AU1063">
        <v>2.7474789999999998</v>
      </c>
      <c r="AV1063">
        <v>5.8582000000000002E-2</v>
      </c>
      <c r="AW1063">
        <f t="shared" si="45"/>
        <v>0.93731200000000003</v>
      </c>
      <c r="AX1063">
        <f t="shared" si="46"/>
        <v>5.8582000000000002E-2</v>
      </c>
      <c r="AZ1063" t="s">
        <v>123</v>
      </c>
      <c r="BA1063">
        <v>17.070226999999999</v>
      </c>
      <c r="BB1063">
        <v>5.8582000000000002E-2</v>
      </c>
      <c r="BC1063">
        <v>229056777466</v>
      </c>
      <c r="BD1063">
        <v>13418496000</v>
      </c>
    </row>
    <row r="1064" spans="47:56" customFormat="1" x14ac:dyDescent="0.25">
      <c r="AU1064">
        <v>4.055015</v>
      </c>
      <c r="AV1064">
        <v>5.7155999999999998E-2</v>
      </c>
      <c r="AW1064">
        <f t="shared" si="45"/>
        <v>0.91449599999999998</v>
      </c>
      <c r="AX1064">
        <f t="shared" si="46"/>
        <v>5.7155999999999998E-2</v>
      </c>
      <c r="AZ1064" t="s">
        <v>124</v>
      </c>
      <c r="BA1064">
        <v>17.496008</v>
      </c>
      <c r="BB1064">
        <v>5.7155999999999998E-2</v>
      </c>
      <c r="BC1064">
        <v>234770111154</v>
      </c>
      <c r="BD1064">
        <v>13418496000</v>
      </c>
    </row>
    <row r="1065" spans="47:56" customFormat="1" x14ac:dyDescent="0.25">
      <c r="AU1065">
        <v>2.6258010000000001</v>
      </c>
      <c r="AV1065">
        <v>5.6852E-2</v>
      </c>
      <c r="AW1065">
        <f t="shared" si="45"/>
        <v>0.909632</v>
      </c>
      <c r="AX1065">
        <f t="shared" si="46"/>
        <v>5.6852E-2</v>
      </c>
      <c r="AZ1065" t="s">
        <v>125</v>
      </c>
      <c r="BA1065">
        <v>17.589514000000001</v>
      </c>
      <c r="BB1065">
        <v>5.6852E-2</v>
      </c>
      <c r="BC1065">
        <v>236024817232</v>
      </c>
      <c r="BD1065">
        <v>13418496000</v>
      </c>
    </row>
    <row r="1066" spans="47:56" customFormat="1" x14ac:dyDescent="0.25">
      <c r="AU1066">
        <v>2.874654</v>
      </c>
      <c r="AV1066">
        <v>5.7660000000000003E-2</v>
      </c>
      <c r="AW1066">
        <f t="shared" si="45"/>
        <v>0.92256000000000005</v>
      </c>
      <c r="AX1066">
        <f t="shared" si="46"/>
        <v>5.7660000000000003E-2</v>
      </c>
      <c r="AZ1066" t="s">
        <v>126</v>
      </c>
      <c r="BA1066">
        <v>17.343043999999999</v>
      </c>
      <c r="BB1066">
        <v>5.7660000000000003E-2</v>
      </c>
      <c r="BC1066">
        <v>232717569218</v>
      </c>
      <c r="BD1066">
        <v>13418496000</v>
      </c>
    </row>
    <row r="1067" spans="47:56" customFormat="1" x14ac:dyDescent="0.25">
      <c r="AU1067">
        <v>2.836541</v>
      </c>
      <c r="AV1067">
        <v>6.2274000000000003E-2</v>
      </c>
      <c r="AW1067">
        <f t="shared" si="45"/>
        <v>0.99638400000000005</v>
      </c>
      <c r="AX1067">
        <f t="shared" si="46"/>
        <v>6.2274000000000003E-2</v>
      </c>
      <c r="AZ1067" t="s">
        <v>127</v>
      </c>
      <c r="BA1067">
        <v>16.058064000000002</v>
      </c>
      <c r="BB1067">
        <v>6.2274000000000003E-2</v>
      </c>
      <c r="BC1067">
        <v>215475072926</v>
      </c>
      <c r="BD1067">
        <v>13418496000</v>
      </c>
    </row>
    <row r="1068" spans="47:56" customFormat="1" x14ac:dyDescent="0.25">
      <c r="AU1068">
        <v>3.718925</v>
      </c>
      <c r="AV1068">
        <v>6.1955000000000003E-2</v>
      </c>
      <c r="AW1068">
        <f t="shared" si="45"/>
        <v>0.99128000000000005</v>
      </c>
      <c r="AX1068">
        <f t="shared" si="46"/>
        <v>6.1955000000000003E-2</v>
      </c>
      <c r="AZ1068" t="s">
        <v>128</v>
      </c>
      <c r="BA1068">
        <v>16.140851999999999</v>
      </c>
      <c r="BB1068">
        <v>6.1955000000000003E-2</v>
      </c>
      <c r="BC1068">
        <v>216585961457</v>
      </c>
      <c r="BD1068">
        <v>13418496000</v>
      </c>
    </row>
    <row r="1069" spans="47:56" customFormat="1" x14ac:dyDescent="0.25">
      <c r="AU1069">
        <v>3.3709419999999999</v>
      </c>
      <c r="AV1069">
        <v>6.2216E-2</v>
      </c>
      <c r="AW1069">
        <f t="shared" si="45"/>
        <v>0.99545600000000001</v>
      </c>
      <c r="AX1069">
        <f t="shared" si="46"/>
        <v>6.2216E-2</v>
      </c>
      <c r="AZ1069" t="s">
        <v>129</v>
      </c>
      <c r="BA1069">
        <v>16.073114</v>
      </c>
      <c r="BB1069">
        <v>6.2216E-2</v>
      </c>
      <c r="BC1069">
        <v>215677020329</v>
      </c>
      <c r="BD1069">
        <v>13418496000</v>
      </c>
    </row>
    <row r="1070" spans="47:56" customFormat="1" x14ac:dyDescent="0.25">
      <c r="AU1070">
        <v>3.7152500000000002</v>
      </c>
      <c r="AV1070">
        <v>5.9081000000000002E-2</v>
      </c>
      <c r="AW1070">
        <f t="shared" si="45"/>
        <v>0.94529600000000003</v>
      </c>
      <c r="AX1070">
        <f t="shared" si="46"/>
        <v>5.9081000000000002E-2</v>
      </c>
      <c r="AZ1070" t="s">
        <v>130</v>
      </c>
      <c r="BA1070">
        <v>16.925962999999999</v>
      </c>
      <c r="BB1070">
        <v>5.9081000000000002E-2</v>
      </c>
      <c r="BC1070">
        <v>227120967527</v>
      </c>
      <c r="BD1070">
        <v>13418496000</v>
      </c>
    </row>
    <row r="1071" spans="47:56" customFormat="1" x14ac:dyDescent="0.25">
      <c r="AU1071">
        <v>3.0339640000000001</v>
      </c>
      <c r="AV1071">
        <v>5.8112999999999998E-2</v>
      </c>
      <c r="AW1071">
        <f t="shared" si="45"/>
        <v>0.92980799999999997</v>
      </c>
      <c r="AX1071">
        <f t="shared" si="46"/>
        <v>5.8112999999999998E-2</v>
      </c>
      <c r="AZ1071" t="s">
        <v>131</v>
      </c>
      <c r="BA1071">
        <v>17.207919</v>
      </c>
      <c r="BB1071">
        <v>5.8112999999999998E-2</v>
      </c>
      <c r="BC1071">
        <v>230904389906</v>
      </c>
      <c r="BD1071">
        <v>13418496000</v>
      </c>
    </row>
    <row r="1072" spans="47:56" customFormat="1" x14ac:dyDescent="0.25">
      <c r="AU1072">
        <v>2.9537409999999999</v>
      </c>
      <c r="AV1072">
        <v>5.8339000000000002E-2</v>
      </c>
      <c r="AW1072">
        <f t="shared" si="45"/>
        <v>0.93342400000000003</v>
      </c>
      <c r="AX1072">
        <f t="shared" si="46"/>
        <v>5.8339000000000002E-2</v>
      </c>
      <c r="AZ1072" t="s">
        <v>132</v>
      </c>
      <c r="BA1072">
        <v>17.141161</v>
      </c>
      <c r="BB1072">
        <v>5.8339000000000002E-2</v>
      </c>
      <c r="BC1072">
        <v>230008605034</v>
      </c>
      <c r="BD1072">
        <v>13418496000</v>
      </c>
    </row>
    <row r="1073" spans="47:56" customFormat="1" x14ac:dyDescent="0.25">
      <c r="AU1073">
        <v>3.602932</v>
      </c>
      <c r="AV1073">
        <v>5.9021999999999998E-2</v>
      </c>
      <c r="AW1073">
        <f t="shared" si="45"/>
        <v>0.94435199999999997</v>
      </c>
      <c r="AX1073">
        <f t="shared" si="46"/>
        <v>5.9021999999999998E-2</v>
      </c>
      <c r="AZ1073" t="s">
        <v>133</v>
      </c>
      <c r="BA1073">
        <v>16.942793999999999</v>
      </c>
      <c r="BB1073">
        <v>5.9021999999999998E-2</v>
      </c>
      <c r="BC1073">
        <v>227346811161</v>
      </c>
      <c r="BD1073">
        <v>13418496000</v>
      </c>
    </row>
    <row r="1074" spans="47:56" customFormat="1" x14ac:dyDescent="0.25">
      <c r="AV1074">
        <v>5.7908000000000001E-2</v>
      </c>
      <c r="AW1074">
        <f t="shared" si="45"/>
        <v>0.92652800000000002</v>
      </c>
      <c r="AX1074">
        <f t="shared" si="46"/>
        <v>5.7908000000000001E-2</v>
      </c>
      <c r="AZ1074" t="s">
        <v>134</v>
      </c>
      <c r="BA1074">
        <v>17.268851999999999</v>
      </c>
      <c r="BB1074">
        <v>5.7908000000000001E-2</v>
      </c>
      <c r="BC1074">
        <v>231722016155</v>
      </c>
      <c r="BD1074">
        <v>13418496000</v>
      </c>
    </row>
    <row r="1075" spans="47:56" customFormat="1" x14ac:dyDescent="0.25">
      <c r="AW1075" t="str">
        <f t="shared" si="45"/>
        <v/>
      </c>
      <c r="AX1075" t="str">
        <f t="shared" si="46"/>
        <v/>
      </c>
    </row>
    <row r="1076" spans="47:56" customFormat="1" x14ac:dyDescent="0.25">
      <c r="AW1076" t="str">
        <f t="shared" si="45"/>
        <v/>
      </c>
      <c r="AX1076" t="str">
        <f t="shared" si="46"/>
        <v/>
      </c>
      <c r="AZ1076" t="s">
        <v>97</v>
      </c>
    </row>
    <row r="1077" spans="47:56" customFormat="1" x14ac:dyDescent="0.25">
      <c r="AU1077">
        <v>1.5239910000000001</v>
      </c>
      <c r="AW1077" t="str">
        <f t="shared" si="45"/>
        <v/>
      </c>
      <c r="AX1077" t="str">
        <f t="shared" si="46"/>
        <v/>
      </c>
    </row>
    <row r="1078" spans="47:56" customFormat="1" x14ac:dyDescent="0.25">
      <c r="AU1078">
        <v>1.6352930000000001</v>
      </c>
      <c r="AW1078" t="str">
        <f t="shared" si="45"/>
        <v/>
      </c>
      <c r="AX1078" t="str">
        <f t="shared" si="46"/>
        <v/>
      </c>
      <c r="AZ1078" t="s">
        <v>94</v>
      </c>
    </row>
    <row r="1079" spans="47:56" customFormat="1" x14ac:dyDescent="0.25">
      <c r="AU1079">
        <v>2.0322230000000001</v>
      </c>
      <c r="AW1079" t="str">
        <f t="shared" si="45"/>
        <v/>
      </c>
      <c r="AX1079" t="str">
        <f t="shared" si="46"/>
        <v/>
      </c>
    </row>
    <row r="1080" spans="47:56" customFormat="1" x14ac:dyDescent="0.25">
      <c r="AU1080">
        <v>2.737695</v>
      </c>
      <c r="AV1080">
        <v>0.78374200000000005</v>
      </c>
      <c r="AW1080">
        <f t="shared" si="45"/>
        <v>12.539872000000001</v>
      </c>
      <c r="AX1080">
        <f t="shared" si="46"/>
        <v>0.78374200000000005</v>
      </c>
      <c r="AZ1080" t="s">
        <v>115</v>
      </c>
      <c r="BA1080">
        <v>1.2759309999999999</v>
      </c>
      <c r="BB1080">
        <v>0.78374200000000005</v>
      </c>
      <c r="BC1080">
        <v>17121069807</v>
      </c>
      <c r="BD1080">
        <v>13418496000</v>
      </c>
    </row>
    <row r="1081" spans="47:56" customFormat="1" x14ac:dyDescent="0.25">
      <c r="AU1081">
        <v>1.9032750000000001</v>
      </c>
      <c r="AV1081">
        <v>0.84915499999999999</v>
      </c>
      <c r="AW1081">
        <f t="shared" si="45"/>
        <v>13.58648</v>
      </c>
      <c r="AX1081">
        <f t="shared" si="46"/>
        <v>0.84915499999999999</v>
      </c>
      <c r="AZ1081" t="s">
        <v>116</v>
      </c>
      <c r="BA1081">
        <v>1.1776409999999999</v>
      </c>
      <c r="BB1081">
        <v>0.84915499999999999</v>
      </c>
      <c r="BC1081">
        <v>15802177578</v>
      </c>
      <c r="BD1081">
        <v>13418496000</v>
      </c>
    </row>
    <row r="1082" spans="47:56" customFormat="1" x14ac:dyDescent="0.25">
      <c r="AU1082">
        <v>1.9819990000000001</v>
      </c>
      <c r="AV1082">
        <v>1.4098580000000001</v>
      </c>
      <c r="AW1082">
        <f t="shared" si="45"/>
        <v>22.557728000000001</v>
      </c>
      <c r="AX1082">
        <f t="shared" si="46"/>
        <v>1.4098580000000001</v>
      </c>
      <c r="AZ1082" t="s">
        <v>117</v>
      </c>
      <c r="BA1082">
        <v>0.709291</v>
      </c>
      <c r="BB1082">
        <v>1.4098580000000001</v>
      </c>
      <c r="BC1082">
        <v>9517619503</v>
      </c>
      <c r="BD1082">
        <v>13418496000</v>
      </c>
    </row>
    <row r="1083" spans="47:56" customFormat="1" x14ac:dyDescent="0.25">
      <c r="AU1083">
        <v>1.911918</v>
      </c>
      <c r="AV1083">
        <v>1.293207</v>
      </c>
      <c r="AW1083">
        <f t="shared" si="45"/>
        <v>20.691312</v>
      </c>
      <c r="AX1083">
        <f t="shared" si="46"/>
        <v>1.293207</v>
      </c>
      <c r="AZ1083" t="s">
        <v>118</v>
      </c>
      <c r="BA1083">
        <v>0.77327100000000004</v>
      </c>
      <c r="BB1083">
        <v>1.293207</v>
      </c>
      <c r="BC1083">
        <v>10376139777</v>
      </c>
      <c r="BD1083">
        <v>13418496000</v>
      </c>
    </row>
    <row r="1084" spans="47:56" customFormat="1" x14ac:dyDescent="0.25">
      <c r="AU1084">
        <v>1.9913700000000001</v>
      </c>
      <c r="AV1084">
        <v>1.2876479999999999</v>
      </c>
      <c r="AW1084">
        <f t="shared" si="45"/>
        <v>20.602367999999998</v>
      </c>
      <c r="AX1084">
        <f t="shared" si="46"/>
        <v>1.2876479999999999</v>
      </c>
      <c r="AZ1084" t="s">
        <v>119</v>
      </c>
      <c r="BA1084">
        <v>0.77661000000000002</v>
      </c>
      <c r="BB1084">
        <v>1.2876479999999999</v>
      </c>
      <c r="BC1084">
        <v>10420935256</v>
      </c>
      <c r="BD1084">
        <v>13418496000</v>
      </c>
    </row>
    <row r="1085" spans="47:56" customFormat="1" x14ac:dyDescent="0.25">
      <c r="AU1085">
        <v>1.982783</v>
      </c>
      <c r="AV1085">
        <v>1.3155129999999999</v>
      </c>
      <c r="AW1085">
        <f t="shared" si="45"/>
        <v>21.048207999999999</v>
      </c>
      <c r="AX1085">
        <f t="shared" si="46"/>
        <v>1.3155129999999999</v>
      </c>
      <c r="AZ1085" t="s">
        <v>120</v>
      </c>
      <c r="BA1085">
        <v>0.76015999999999995</v>
      </c>
      <c r="BB1085">
        <v>1.3155129999999999</v>
      </c>
      <c r="BC1085">
        <v>10200197976</v>
      </c>
      <c r="BD1085">
        <v>13418496000</v>
      </c>
    </row>
    <row r="1086" spans="47:56" customFormat="1" x14ac:dyDescent="0.25">
      <c r="AU1086">
        <v>1.961071</v>
      </c>
      <c r="AV1086">
        <v>1.2645189999999999</v>
      </c>
      <c r="AW1086">
        <f t="shared" si="45"/>
        <v>20.232303999999999</v>
      </c>
      <c r="AX1086">
        <f t="shared" si="46"/>
        <v>1.2645189999999999</v>
      </c>
      <c r="AZ1086" t="s">
        <v>121</v>
      </c>
      <c r="BA1086">
        <v>0.79081400000000002</v>
      </c>
      <c r="BB1086">
        <v>1.2645189999999999</v>
      </c>
      <c r="BC1086">
        <v>10611538388</v>
      </c>
      <c r="BD1086">
        <v>13418496000</v>
      </c>
    </row>
    <row r="1087" spans="47:56" customFormat="1" x14ac:dyDescent="0.25">
      <c r="AU1087">
        <v>2.785444</v>
      </c>
      <c r="AV1087">
        <v>1.3794010000000001</v>
      </c>
      <c r="AW1087">
        <f t="shared" si="45"/>
        <v>22.070416000000002</v>
      </c>
      <c r="AX1087">
        <f t="shared" si="46"/>
        <v>1.3794010000000001</v>
      </c>
      <c r="AZ1087" t="s">
        <v>122</v>
      </c>
      <c r="BA1087">
        <v>0.72495200000000004</v>
      </c>
      <c r="BB1087">
        <v>1.3794010000000001</v>
      </c>
      <c r="BC1087">
        <v>9727769184</v>
      </c>
      <c r="BD1087">
        <v>13418496000</v>
      </c>
    </row>
    <row r="1088" spans="47:56" customFormat="1" x14ac:dyDescent="0.25">
      <c r="AU1088">
        <v>1.9467920000000001</v>
      </c>
      <c r="AV1088">
        <v>1.2864150000000001</v>
      </c>
      <c r="AW1088">
        <f t="shared" si="45"/>
        <v>20.582640000000001</v>
      </c>
      <c r="AX1088">
        <f t="shared" si="46"/>
        <v>1.2864150000000001</v>
      </c>
      <c r="AZ1088" t="s">
        <v>123</v>
      </c>
      <c r="BA1088">
        <v>0.77735399999999999</v>
      </c>
      <c r="BB1088">
        <v>1.2864150000000001</v>
      </c>
      <c r="BC1088">
        <v>10430926709</v>
      </c>
      <c r="BD1088">
        <v>13418496000</v>
      </c>
    </row>
    <row r="1089" spans="47:56" customFormat="1" x14ac:dyDescent="0.25">
      <c r="AU1089">
        <v>2.0102280000000001</v>
      </c>
      <c r="AV1089">
        <v>1.3151459999999999</v>
      </c>
      <c r="AW1089">
        <f t="shared" si="45"/>
        <v>21.042335999999999</v>
      </c>
      <c r="AX1089">
        <f t="shared" si="46"/>
        <v>1.3151459999999999</v>
      </c>
      <c r="AZ1089" t="s">
        <v>124</v>
      </c>
      <c r="BA1089">
        <v>0.76037200000000005</v>
      </c>
      <c r="BB1089">
        <v>1.3151459999999999</v>
      </c>
      <c r="BC1089">
        <v>10203044055</v>
      </c>
      <c r="BD1089">
        <v>13418496000</v>
      </c>
    </row>
    <row r="1090" spans="47:56" customFormat="1" x14ac:dyDescent="0.25">
      <c r="AU1090">
        <v>1.995323</v>
      </c>
      <c r="AV1090">
        <v>1.3223</v>
      </c>
      <c r="AW1090">
        <f t="shared" si="45"/>
        <v>21.1568</v>
      </c>
      <c r="AX1090">
        <f t="shared" si="46"/>
        <v>1.3223</v>
      </c>
      <c r="AZ1090" t="s">
        <v>125</v>
      </c>
      <c r="BA1090">
        <v>0.75625799999999999</v>
      </c>
      <c r="BB1090">
        <v>1.3223</v>
      </c>
      <c r="BC1090">
        <v>10147849109</v>
      </c>
      <c r="BD1090">
        <v>13418496000</v>
      </c>
    </row>
    <row r="1091" spans="47:56" customFormat="1" x14ac:dyDescent="0.25">
      <c r="AU1091">
        <v>2.6607690000000002</v>
      </c>
      <c r="AV1091">
        <v>1.344077</v>
      </c>
      <c r="AW1091">
        <f t="shared" si="45"/>
        <v>21.505231999999999</v>
      </c>
      <c r="AX1091">
        <f t="shared" si="46"/>
        <v>1.344077</v>
      </c>
      <c r="AZ1091" t="s">
        <v>126</v>
      </c>
      <c r="BA1091">
        <v>0.74400500000000003</v>
      </c>
      <c r="BB1091">
        <v>1.344077</v>
      </c>
      <c r="BC1091">
        <v>9983425908</v>
      </c>
      <c r="BD1091">
        <v>13418496000</v>
      </c>
    </row>
    <row r="1092" spans="47:56" customFormat="1" x14ac:dyDescent="0.25">
      <c r="AU1092">
        <v>2.5767229999999999</v>
      </c>
      <c r="AV1092">
        <v>1.0826420000000001</v>
      </c>
      <c r="AW1092">
        <f t="shared" si="45"/>
        <v>17.322272000000002</v>
      </c>
      <c r="AX1092">
        <f t="shared" si="46"/>
        <v>1.0826420000000001</v>
      </c>
      <c r="AZ1092" t="s">
        <v>127</v>
      </c>
      <c r="BA1092">
        <v>0.92366700000000002</v>
      </c>
      <c r="BB1092">
        <v>1.0826420000000001</v>
      </c>
      <c r="BC1092">
        <v>12394215431</v>
      </c>
      <c r="BD1092">
        <v>13418496000</v>
      </c>
    </row>
    <row r="1093" spans="47:56" customFormat="1" x14ac:dyDescent="0.25">
      <c r="AU1093">
        <v>2.6220080000000001</v>
      </c>
      <c r="AV1093">
        <v>1.2576609999999999</v>
      </c>
      <c r="AW1093">
        <f t="shared" si="45"/>
        <v>20.122575999999999</v>
      </c>
      <c r="AX1093">
        <f t="shared" si="46"/>
        <v>1.2576609999999999</v>
      </c>
      <c r="AZ1093" t="s">
        <v>128</v>
      </c>
      <c r="BA1093">
        <v>0.79512700000000003</v>
      </c>
      <c r="BB1093">
        <v>1.2576609999999999</v>
      </c>
      <c r="BC1093">
        <v>10669408142</v>
      </c>
      <c r="BD1093">
        <v>13418496000</v>
      </c>
    </row>
    <row r="1094" spans="47:56" customFormat="1" x14ac:dyDescent="0.25">
      <c r="AU1094">
        <v>1.913011</v>
      </c>
      <c r="AV1094">
        <v>1.018548</v>
      </c>
      <c r="AW1094">
        <f t="shared" si="45"/>
        <v>16.296768</v>
      </c>
      <c r="AX1094">
        <f t="shared" si="46"/>
        <v>1.018548</v>
      </c>
      <c r="AZ1094" t="s">
        <v>129</v>
      </c>
      <c r="BA1094">
        <v>0.98178900000000002</v>
      </c>
      <c r="BB1094">
        <v>1.018548</v>
      </c>
      <c r="BC1094">
        <v>13174138244</v>
      </c>
      <c r="BD1094">
        <v>13418496000</v>
      </c>
    </row>
    <row r="1095" spans="47:56" customFormat="1" x14ac:dyDescent="0.25">
      <c r="AU1095">
        <v>1.922169</v>
      </c>
      <c r="AV1095">
        <v>1.137491</v>
      </c>
      <c r="AW1095">
        <f t="shared" si="45"/>
        <v>18.199856</v>
      </c>
      <c r="AX1095">
        <f t="shared" si="46"/>
        <v>1.137491</v>
      </c>
      <c r="AZ1095" t="s">
        <v>130</v>
      </c>
      <c r="BA1095">
        <v>0.87912800000000002</v>
      </c>
      <c r="BB1095">
        <v>1.137491</v>
      </c>
      <c r="BC1095">
        <v>11796572029</v>
      </c>
      <c r="BD1095">
        <v>13418496000</v>
      </c>
    </row>
    <row r="1096" spans="47:56" customFormat="1" x14ac:dyDescent="0.25">
      <c r="AU1096">
        <v>2.7013780000000001</v>
      </c>
      <c r="AV1096">
        <v>1.2646040000000001</v>
      </c>
      <c r="AW1096">
        <f t="shared" ref="AW1096:AW1159" si="47">IF(AV1096&lt;&gt;"",AV1096*16,"")</f>
        <v>20.233664000000001</v>
      </c>
      <c r="AX1096">
        <f t="shared" ref="AX1096:AX1159" si="48">IF(AV1096&lt;&gt;"",AV1096,"")</f>
        <v>1.2646040000000001</v>
      </c>
      <c r="AZ1096" t="s">
        <v>131</v>
      </c>
      <c r="BA1096">
        <v>0.79076100000000005</v>
      </c>
      <c r="BB1096">
        <v>1.2646040000000001</v>
      </c>
      <c r="BC1096">
        <v>10610824665</v>
      </c>
      <c r="BD1096">
        <v>13418496000</v>
      </c>
    </row>
    <row r="1097" spans="47:56" customFormat="1" x14ac:dyDescent="0.25">
      <c r="AV1097">
        <v>1.2329650000000001</v>
      </c>
      <c r="AW1097">
        <f t="shared" si="47"/>
        <v>19.727440000000001</v>
      </c>
      <c r="AX1097">
        <f t="shared" si="48"/>
        <v>1.2329650000000001</v>
      </c>
      <c r="AZ1097" t="s">
        <v>132</v>
      </c>
      <c r="BA1097">
        <v>0.81105300000000002</v>
      </c>
      <c r="BB1097">
        <v>1.2329650000000001</v>
      </c>
      <c r="BC1097">
        <v>10883111923</v>
      </c>
      <c r="BD1097">
        <v>13418496000</v>
      </c>
    </row>
    <row r="1098" spans="47:56" customFormat="1" x14ac:dyDescent="0.25">
      <c r="AV1098">
        <v>1.1944710000000001</v>
      </c>
      <c r="AW1098">
        <f t="shared" si="47"/>
        <v>19.111536000000001</v>
      </c>
      <c r="AX1098">
        <f t="shared" si="48"/>
        <v>1.1944710000000001</v>
      </c>
      <c r="AZ1098" t="s">
        <v>133</v>
      </c>
      <c r="BA1098">
        <v>0.83719100000000002</v>
      </c>
      <c r="BB1098">
        <v>1.1944710000000001</v>
      </c>
      <c r="BC1098">
        <v>11233844419</v>
      </c>
      <c r="BD1098">
        <v>13418496000</v>
      </c>
    </row>
    <row r="1099" spans="47:56" customFormat="1" x14ac:dyDescent="0.25">
      <c r="AV1099">
        <v>1.2237659999999999</v>
      </c>
      <c r="AW1099">
        <f t="shared" si="47"/>
        <v>19.580255999999999</v>
      </c>
      <c r="AX1099">
        <f t="shared" si="48"/>
        <v>1.2237659999999999</v>
      </c>
      <c r="AZ1099" t="s">
        <v>134</v>
      </c>
      <c r="BA1099">
        <v>0.81715000000000004</v>
      </c>
      <c r="BB1099">
        <v>1.2237659999999999</v>
      </c>
      <c r="BC1099">
        <v>10964919078</v>
      </c>
      <c r="BD1099">
        <v>13418496000</v>
      </c>
    </row>
    <row r="1100" spans="47:56" customFormat="1" x14ac:dyDescent="0.25">
      <c r="AU1100">
        <v>1.495204</v>
      </c>
      <c r="AW1100" t="str">
        <f t="shared" si="47"/>
        <v/>
      </c>
      <c r="AX1100" t="str">
        <f t="shared" si="48"/>
        <v/>
      </c>
    </row>
    <row r="1101" spans="47:56" customFormat="1" x14ac:dyDescent="0.25">
      <c r="AU1101">
        <v>1.4786680000000001</v>
      </c>
      <c r="AW1101" t="str">
        <f t="shared" si="47"/>
        <v/>
      </c>
      <c r="AX1101" t="str">
        <f t="shared" si="48"/>
        <v/>
      </c>
      <c r="AZ1101" t="s">
        <v>95</v>
      </c>
    </row>
    <row r="1102" spans="47:56" customFormat="1" x14ac:dyDescent="0.25">
      <c r="AU1102">
        <v>1.8913819999999999</v>
      </c>
      <c r="AW1102" t="str">
        <f t="shared" si="47"/>
        <v/>
      </c>
      <c r="AX1102" t="str">
        <f t="shared" si="48"/>
        <v/>
      </c>
    </row>
    <row r="1103" spans="47:56" customFormat="1" x14ac:dyDescent="0.25">
      <c r="AU1103">
        <v>2.71835</v>
      </c>
      <c r="AV1103">
        <v>0.42910599999999999</v>
      </c>
      <c r="AW1103">
        <f t="shared" si="47"/>
        <v>6.8656959999999998</v>
      </c>
      <c r="AX1103">
        <f t="shared" si="48"/>
        <v>0.42910599999999999</v>
      </c>
      <c r="AZ1103" t="s">
        <v>115</v>
      </c>
      <c r="BA1103">
        <v>2.330425</v>
      </c>
      <c r="BB1103">
        <v>0.42910599999999999</v>
      </c>
      <c r="BC1103">
        <v>31270797314</v>
      </c>
      <c r="BD1103">
        <v>13418496000</v>
      </c>
    </row>
    <row r="1104" spans="47:56" customFormat="1" x14ac:dyDescent="0.25">
      <c r="AU1104">
        <v>1.312333</v>
      </c>
      <c r="AV1104">
        <v>0.732881</v>
      </c>
      <c r="AW1104">
        <f t="shared" si="47"/>
        <v>11.726096</v>
      </c>
      <c r="AX1104">
        <f t="shared" si="48"/>
        <v>0.732881</v>
      </c>
      <c r="AZ1104" t="s">
        <v>116</v>
      </c>
      <c r="BA1104">
        <v>1.3644769999999999</v>
      </c>
      <c r="BB1104">
        <v>0.732881</v>
      </c>
      <c r="BC1104">
        <v>18309230787</v>
      </c>
      <c r="BD1104">
        <v>13418496000</v>
      </c>
    </row>
    <row r="1105" spans="47:56" customFormat="1" x14ac:dyDescent="0.25">
      <c r="AU1105">
        <v>1.393365</v>
      </c>
      <c r="AV1105">
        <v>1.083456</v>
      </c>
      <c r="AW1105">
        <f t="shared" si="47"/>
        <v>17.335296</v>
      </c>
      <c r="AX1105">
        <f t="shared" si="48"/>
        <v>1.083456</v>
      </c>
      <c r="AZ1105" t="s">
        <v>117</v>
      </c>
      <c r="BA1105">
        <v>0.92297200000000001</v>
      </c>
      <c r="BB1105">
        <v>1.083456</v>
      </c>
      <c r="BC1105">
        <v>12384897268</v>
      </c>
      <c r="BD1105">
        <v>13418496000</v>
      </c>
    </row>
    <row r="1106" spans="47:56" customFormat="1" x14ac:dyDescent="0.25">
      <c r="AU1106">
        <v>1.2946</v>
      </c>
      <c r="AV1106">
        <v>0.97372099999999995</v>
      </c>
      <c r="AW1106">
        <f t="shared" si="47"/>
        <v>15.579535999999999</v>
      </c>
      <c r="AX1106">
        <f t="shared" si="48"/>
        <v>0.97372099999999995</v>
      </c>
      <c r="AZ1106" t="s">
        <v>118</v>
      </c>
      <c r="BA1106">
        <v>1.0269889999999999</v>
      </c>
      <c r="BB1106">
        <v>0.97372099999999995</v>
      </c>
      <c r="BC1106">
        <v>13780641765</v>
      </c>
      <c r="BD1106">
        <v>13418496000</v>
      </c>
    </row>
    <row r="1107" spans="47:56" customFormat="1" x14ac:dyDescent="0.25">
      <c r="AU1107">
        <v>1.832935</v>
      </c>
      <c r="AV1107">
        <v>0.96835700000000002</v>
      </c>
      <c r="AW1107">
        <f t="shared" si="47"/>
        <v>15.493712</v>
      </c>
      <c r="AX1107">
        <f t="shared" si="48"/>
        <v>0.96835700000000002</v>
      </c>
      <c r="AZ1107" t="s">
        <v>119</v>
      </c>
      <c r="BA1107">
        <v>1.0326770000000001</v>
      </c>
      <c r="BB1107">
        <v>0.96835700000000002</v>
      </c>
      <c r="BC1107">
        <v>13856971538</v>
      </c>
      <c r="BD1107">
        <v>13418496000</v>
      </c>
    </row>
    <row r="1108" spans="47:56" customFormat="1" x14ac:dyDescent="0.25">
      <c r="AU1108">
        <v>1.8391139999999999</v>
      </c>
      <c r="AV1108">
        <v>0.99697100000000005</v>
      </c>
      <c r="AW1108">
        <f t="shared" si="47"/>
        <v>15.951536000000001</v>
      </c>
      <c r="AX1108">
        <f t="shared" si="48"/>
        <v>0.99697100000000005</v>
      </c>
      <c r="AZ1108" t="s">
        <v>120</v>
      </c>
      <c r="BA1108">
        <v>1.0030380000000001</v>
      </c>
      <c r="BB1108">
        <v>0.99697100000000005</v>
      </c>
      <c r="BC1108">
        <v>13459259454</v>
      </c>
      <c r="BD1108">
        <v>13418496000</v>
      </c>
    </row>
    <row r="1109" spans="47:56" customFormat="1" x14ac:dyDescent="0.25">
      <c r="AU1109">
        <v>1.811407</v>
      </c>
      <c r="AV1109">
        <v>0.98533999999999999</v>
      </c>
      <c r="AW1109">
        <f t="shared" si="47"/>
        <v>15.76544</v>
      </c>
      <c r="AX1109">
        <f t="shared" si="48"/>
        <v>0.98533999999999999</v>
      </c>
      <c r="AZ1109" t="s">
        <v>121</v>
      </c>
      <c r="BA1109">
        <v>1.0148779999999999</v>
      </c>
      <c r="BB1109">
        <v>0.98533999999999999</v>
      </c>
      <c r="BC1109">
        <v>13618132837</v>
      </c>
      <c r="BD1109">
        <v>13418496000</v>
      </c>
    </row>
    <row r="1110" spans="47:56" customFormat="1" x14ac:dyDescent="0.25">
      <c r="AU1110">
        <v>2.7970410000000001</v>
      </c>
      <c r="AV1110">
        <v>1.045188</v>
      </c>
      <c r="AW1110">
        <f t="shared" si="47"/>
        <v>16.723008</v>
      </c>
      <c r="AX1110">
        <f t="shared" si="48"/>
        <v>1.045188</v>
      </c>
      <c r="AZ1110" t="s">
        <v>122</v>
      </c>
      <c r="BA1110">
        <v>0.95676600000000001</v>
      </c>
      <c r="BB1110">
        <v>1.045188</v>
      </c>
      <c r="BC1110">
        <v>12838360666</v>
      </c>
      <c r="BD1110">
        <v>13418496000</v>
      </c>
    </row>
    <row r="1111" spans="47:56" customFormat="1" x14ac:dyDescent="0.25">
      <c r="AU1111">
        <v>1.808378</v>
      </c>
      <c r="AV1111">
        <v>1.081825</v>
      </c>
      <c r="AW1111">
        <f t="shared" si="47"/>
        <v>17.309200000000001</v>
      </c>
      <c r="AX1111">
        <f t="shared" si="48"/>
        <v>1.081825</v>
      </c>
      <c r="AZ1111" t="s">
        <v>123</v>
      </c>
      <c r="BA1111">
        <v>0.92436399999999996</v>
      </c>
      <c r="BB1111">
        <v>1.081825</v>
      </c>
      <c r="BC1111">
        <v>12403574002</v>
      </c>
      <c r="BD1111">
        <v>13418496000</v>
      </c>
    </row>
    <row r="1112" spans="47:56" customFormat="1" x14ac:dyDescent="0.25">
      <c r="AU1112">
        <v>1.8416300000000001</v>
      </c>
      <c r="AV1112">
        <v>1.0166390000000001</v>
      </c>
      <c r="AW1112">
        <f t="shared" si="47"/>
        <v>16.266224000000001</v>
      </c>
      <c r="AX1112">
        <f t="shared" si="48"/>
        <v>1.0166390000000001</v>
      </c>
      <c r="AZ1112" t="s">
        <v>124</v>
      </c>
      <c r="BA1112">
        <v>0.98363299999999998</v>
      </c>
      <c r="BB1112">
        <v>1.0166390000000001</v>
      </c>
      <c r="BC1112">
        <v>13198877770</v>
      </c>
      <c r="BD1112">
        <v>13418496000</v>
      </c>
    </row>
    <row r="1113" spans="47:56" customFormat="1" x14ac:dyDescent="0.25">
      <c r="AU1113">
        <v>1.8401270000000001</v>
      </c>
      <c r="AV1113">
        <v>1.033433</v>
      </c>
      <c r="AW1113">
        <f t="shared" si="47"/>
        <v>16.534928000000001</v>
      </c>
      <c r="AX1113">
        <f t="shared" si="48"/>
        <v>1.033433</v>
      </c>
      <c r="AZ1113" t="s">
        <v>125</v>
      </c>
      <c r="BA1113">
        <v>0.96764799999999995</v>
      </c>
      <c r="BB1113">
        <v>1.033433</v>
      </c>
      <c r="BC1113">
        <v>12984385565</v>
      </c>
      <c r="BD1113">
        <v>13418496000</v>
      </c>
    </row>
    <row r="1114" spans="47:56" customFormat="1" x14ac:dyDescent="0.25">
      <c r="AU1114">
        <v>2.6553019999999998</v>
      </c>
      <c r="AV1114">
        <v>1.0354099999999999</v>
      </c>
      <c r="AW1114">
        <f t="shared" si="47"/>
        <v>16.566559999999999</v>
      </c>
      <c r="AX1114">
        <f t="shared" si="48"/>
        <v>1.0354099999999999</v>
      </c>
      <c r="AZ1114" t="s">
        <v>126</v>
      </c>
      <c r="BA1114">
        <v>0.96580100000000002</v>
      </c>
      <c r="BB1114">
        <v>1.0354099999999999</v>
      </c>
      <c r="BC1114">
        <v>12959597133</v>
      </c>
      <c r="BD1114">
        <v>13418496000</v>
      </c>
    </row>
    <row r="1115" spans="47:56" customFormat="1" x14ac:dyDescent="0.25">
      <c r="AU1115">
        <v>2.6407750000000001</v>
      </c>
      <c r="AV1115">
        <v>0.95286999999999999</v>
      </c>
      <c r="AW1115">
        <f t="shared" si="47"/>
        <v>15.24592</v>
      </c>
      <c r="AX1115">
        <f t="shared" si="48"/>
        <v>0.95286999999999999</v>
      </c>
      <c r="AZ1115" t="s">
        <v>127</v>
      </c>
      <c r="BA1115">
        <v>1.049461</v>
      </c>
      <c r="BB1115">
        <v>0.95286999999999999</v>
      </c>
      <c r="BC1115">
        <v>14082191332</v>
      </c>
      <c r="BD1115">
        <v>13418496000</v>
      </c>
    </row>
    <row r="1116" spans="47:56" customFormat="1" x14ac:dyDescent="0.25">
      <c r="AU1116">
        <v>2.6250979999999999</v>
      </c>
      <c r="AV1116">
        <v>1.0726359999999999</v>
      </c>
      <c r="AW1116">
        <f t="shared" si="47"/>
        <v>17.162175999999999</v>
      </c>
      <c r="AX1116">
        <f t="shared" si="48"/>
        <v>1.0726359999999999</v>
      </c>
      <c r="AZ1116" t="s">
        <v>128</v>
      </c>
      <c r="BA1116">
        <v>0.93228299999999997</v>
      </c>
      <c r="BB1116">
        <v>1.0726359999999999</v>
      </c>
      <c r="BC1116">
        <v>12509830064</v>
      </c>
      <c r="BD1116">
        <v>13418496000</v>
      </c>
    </row>
    <row r="1117" spans="47:56" customFormat="1" x14ac:dyDescent="0.25">
      <c r="AU1117">
        <v>1.823169</v>
      </c>
      <c r="AV1117">
        <v>0.94465699999999997</v>
      </c>
      <c r="AW1117">
        <f t="shared" si="47"/>
        <v>15.114512</v>
      </c>
      <c r="AX1117">
        <f t="shared" si="48"/>
        <v>0.94465699999999997</v>
      </c>
      <c r="AZ1117" t="s">
        <v>129</v>
      </c>
      <c r="BA1117">
        <v>1.058586</v>
      </c>
      <c r="BB1117">
        <v>0.94465699999999997</v>
      </c>
      <c r="BC1117">
        <v>14204628731</v>
      </c>
      <c r="BD1117">
        <v>13418496000</v>
      </c>
    </row>
    <row r="1118" spans="47:56" customFormat="1" x14ac:dyDescent="0.25">
      <c r="AU1118">
        <v>1.801804</v>
      </c>
      <c r="AV1118">
        <v>0.97707599999999994</v>
      </c>
      <c r="AW1118">
        <f t="shared" si="47"/>
        <v>15.633215999999999</v>
      </c>
      <c r="AX1118">
        <f t="shared" si="48"/>
        <v>0.97707599999999994</v>
      </c>
      <c r="AZ1118" t="s">
        <v>130</v>
      </c>
      <c r="BA1118">
        <v>1.0234620000000001</v>
      </c>
      <c r="BB1118">
        <v>0.97707599999999994</v>
      </c>
      <c r="BC1118">
        <v>13733317293</v>
      </c>
      <c r="BD1118">
        <v>13418496000</v>
      </c>
    </row>
    <row r="1119" spans="47:56" customFormat="1" x14ac:dyDescent="0.25">
      <c r="AU1119">
        <v>2.6814369999999998</v>
      </c>
      <c r="AV1119">
        <v>1.0519970000000001</v>
      </c>
      <c r="AW1119">
        <f t="shared" si="47"/>
        <v>16.831952000000001</v>
      </c>
      <c r="AX1119">
        <f t="shared" si="48"/>
        <v>1.0519970000000001</v>
      </c>
      <c r="AZ1119" t="s">
        <v>131</v>
      </c>
      <c r="BA1119">
        <v>0.950573</v>
      </c>
      <c r="BB1119">
        <v>1.0519970000000001</v>
      </c>
      <c r="BC1119">
        <v>12755266156</v>
      </c>
      <c r="BD1119">
        <v>13418496000</v>
      </c>
    </row>
    <row r="1120" spans="47:56" customFormat="1" x14ac:dyDescent="0.25">
      <c r="AV1120">
        <v>1.056241</v>
      </c>
      <c r="AW1120">
        <f t="shared" si="47"/>
        <v>16.899856</v>
      </c>
      <c r="AX1120">
        <f t="shared" si="48"/>
        <v>1.056241</v>
      </c>
      <c r="AZ1120" t="s">
        <v>132</v>
      </c>
      <c r="BA1120">
        <v>0.94675399999999998</v>
      </c>
      <c r="BB1120">
        <v>1.056241</v>
      </c>
      <c r="BC1120">
        <v>12704014015</v>
      </c>
      <c r="BD1120">
        <v>13418496000</v>
      </c>
    </row>
    <row r="1121" spans="47:56" customFormat="1" x14ac:dyDescent="0.25">
      <c r="AV1121">
        <v>1.0241899999999999</v>
      </c>
      <c r="AW1121">
        <f t="shared" si="47"/>
        <v>16.387039999999999</v>
      </c>
      <c r="AX1121">
        <f t="shared" si="48"/>
        <v>1.0241899999999999</v>
      </c>
      <c r="AZ1121" t="s">
        <v>133</v>
      </c>
      <c r="BA1121">
        <v>0.97638199999999997</v>
      </c>
      <c r="BB1121">
        <v>1.0241899999999999</v>
      </c>
      <c r="BC1121">
        <v>13101572163</v>
      </c>
      <c r="BD1121">
        <v>13418496000</v>
      </c>
    </row>
    <row r="1122" spans="47:56" customFormat="1" x14ac:dyDescent="0.25">
      <c r="AV1122">
        <v>1.0047250000000001</v>
      </c>
      <c r="AW1122">
        <f t="shared" si="47"/>
        <v>16.075600000000001</v>
      </c>
      <c r="AX1122">
        <f t="shared" si="48"/>
        <v>1.0047250000000001</v>
      </c>
      <c r="AZ1122" t="s">
        <v>134</v>
      </c>
      <c r="BA1122">
        <v>0.99529699999999999</v>
      </c>
      <c r="BB1122">
        <v>1.0047250000000001</v>
      </c>
      <c r="BC1122">
        <v>13355391516</v>
      </c>
      <c r="BD1122">
        <v>13418496000</v>
      </c>
    </row>
    <row r="1123" spans="47:56" customFormat="1" x14ac:dyDescent="0.25">
      <c r="AW1123" t="str">
        <f t="shared" si="47"/>
        <v/>
      </c>
      <c r="AX1123" t="str">
        <f t="shared" si="48"/>
        <v/>
      </c>
    </row>
    <row r="1124" spans="47:56" customFormat="1" x14ac:dyDescent="0.25">
      <c r="AW1124" t="str">
        <f t="shared" si="47"/>
        <v/>
      </c>
      <c r="AX1124" t="str">
        <f t="shared" si="48"/>
        <v/>
      </c>
      <c r="AZ1124" t="s">
        <v>96</v>
      </c>
    </row>
    <row r="1125" spans="47:56" customFormat="1" x14ac:dyDescent="0.25">
      <c r="AU1125">
        <v>0.27408199999999999</v>
      </c>
      <c r="AW1125" t="str">
        <f t="shared" si="47"/>
        <v/>
      </c>
      <c r="AX1125" t="str">
        <f t="shared" si="48"/>
        <v/>
      </c>
    </row>
    <row r="1126" spans="47:56" customFormat="1" x14ac:dyDescent="0.25">
      <c r="AU1126">
        <v>0.27218399999999998</v>
      </c>
      <c r="AV1126">
        <v>0.44810699999999998</v>
      </c>
      <c r="AW1126">
        <f t="shared" si="47"/>
        <v>7.1697119999999996</v>
      </c>
      <c r="AX1126">
        <f t="shared" si="48"/>
        <v>0.44810699999999998</v>
      </c>
      <c r="AZ1126" t="s">
        <v>115</v>
      </c>
      <c r="BA1126">
        <v>2.2316090000000002</v>
      </c>
      <c r="BB1126">
        <v>0.44810699999999998</v>
      </c>
      <c r="BC1126">
        <v>29944837732</v>
      </c>
      <c r="BD1126">
        <v>13418496000</v>
      </c>
    </row>
    <row r="1127" spans="47:56" customFormat="1" x14ac:dyDescent="0.25">
      <c r="AU1127">
        <v>0.27630100000000002</v>
      </c>
      <c r="AV1127">
        <v>0.77923100000000001</v>
      </c>
      <c r="AW1127">
        <f t="shared" si="47"/>
        <v>12.467696</v>
      </c>
      <c r="AX1127">
        <f t="shared" si="48"/>
        <v>0.77923100000000001</v>
      </c>
      <c r="AZ1127" t="s">
        <v>116</v>
      </c>
      <c r="BA1127">
        <v>1.2833159999999999</v>
      </c>
      <c r="BB1127">
        <v>0.77923100000000001</v>
      </c>
      <c r="BC1127">
        <v>17220174750</v>
      </c>
      <c r="BD1127">
        <v>13418496000</v>
      </c>
    </row>
    <row r="1128" spans="47:56" customFormat="1" x14ac:dyDescent="0.25">
      <c r="AU1128">
        <v>0.27210000000000001</v>
      </c>
      <c r="AV1128">
        <v>1.1423540000000001</v>
      </c>
      <c r="AW1128">
        <f t="shared" si="47"/>
        <v>18.277664000000001</v>
      </c>
      <c r="AX1128">
        <f t="shared" si="48"/>
        <v>1.1423540000000001</v>
      </c>
      <c r="AZ1128" t="s">
        <v>117</v>
      </c>
      <c r="BA1128">
        <v>0.87538499999999997</v>
      </c>
      <c r="BB1128">
        <v>1.1423540000000001</v>
      </c>
      <c r="BC1128">
        <v>11746354218</v>
      </c>
      <c r="BD1128">
        <v>13418496000</v>
      </c>
    </row>
    <row r="1129" spans="47:56" customFormat="1" x14ac:dyDescent="0.25">
      <c r="AU1129">
        <v>0.269453</v>
      </c>
      <c r="AV1129">
        <v>1.0460510000000001</v>
      </c>
      <c r="AW1129">
        <f t="shared" si="47"/>
        <v>16.736816000000001</v>
      </c>
      <c r="AX1129">
        <f t="shared" si="48"/>
        <v>1.0460510000000001</v>
      </c>
      <c r="AZ1129" t="s">
        <v>118</v>
      </c>
      <c r="BA1129">
        <v>0.95597600000000005</v>
      </c>
      <c r="BB1129">
        <v>1.0460510000000001</v>
      </c>
      <c r="BC1129">
        <v>12827766168</v>
      </c>
      <c r="BD1129">
        <v>13418496000</v>
      </c>
    </row>
    <row r="1130" spans="47:56" customFormat="1" x14ac:dyDescent="0.25">
      <c r="AU1130">
        <v>0.268426</v>
      </c>
      <c r="AV1130">
        <v>1.044772</v>
      </c>
      <c r="AW1130">
        <f t="shared" si="47"/>
        <v>16.716352000000001</v>
      </c>
      <c r="AX1130">
        <f t="shared" si="48"/>
        <v>1.044772</v>
      </c>
      <c r="AZ1130" t="s">
        <v>119</v>
      </c>
      <c r="BA1130">
        <v>0.95714600000000005</v>
      </c>
      <c r="BB1130">
        <v>1.044772</v>
      </c>
      <c r="BC1130">
        <v>12843463320</v>
      </c>
      <c r="BD1130">
        <v>13418496000</v>
      </c>
    </row>
    <row r="1131" spans="47:56" customFormat="1" x14ac:dyDescent="0.25">
      <c r="AU1131">
        <v>0.26730399999999999</v>
      </c>
      <c r="AV1131">
        <v>0.99902800000000003</v>
      </c>
      <c r="AW1131">
        <f t="shared" si="47"/>
        <v>15.984448</v>
      </c>
      <c r="AX1131">
        <f t="shared" si="48"/>
        <v>0.99902800000000003</v>
      </c>
      <c r="AZ1131" t="s">
        <v>120</v>
      </c>
      <c r="BA1131">
        <v>1.0009729999999999</v>
      </c>
      <c r="BB1131">
        <v>0.99902800000000003</v>
      </c>
      <c r="BC1131">
        <v>13431551943</v>
      </c>
      <c r="BD1131">
        <v>13418496000</v>
      </c>
    </row>
    <row r="1132" spans="47:56" customFormat="1" x14ac:dyDescent="0.25">
      <c r="AU1132">
        <v>0.267208</v>
      </c>
      <c r="AV1132">
        <v>0.99717900000000004</v>
      </c>
      <c r="AW1132">
        <f t="shared" si="47"/>
        <v>15.954864000000001</v>
      </c>
      <c r="AX1132">
        <f t="shared" si="48"/>
        <v>0.99717900000000004</v>
      </c>
      <c r="AZ1132" t="s">
        <v>121</v>
      </c>
      <c r="BA1132">
        <v>1.002829</v>
      </c>
      <c r="BB1132">
        <v>0.99717900000000004</v>
      </c>
      <c r="BC1132">
        <v>13456455256</v>
      </c>
      <c r="BD1132">
        <v>13418496000</v>
      </c>
    </row>
    <row r="1133" spans="47:56" customFormat="1" x14ac:dyDescent="0.25">
      <c r="AU1133">
        <v>0.266897</v>
      </c>
      <c r="AV1133">
        <v>1.098614</v>
      </c>
      <c r="AW1133">
        <f t="shared" si="47"/>
        <v>17.577824</v>
      </c>
      <c r="AX1133">
        <f t="shared" si="48"/>
        <v>1.098614</v>
      </c>
      <c r="AZ1133" t="s">
        <v>122</v>
      </c>
      <c r="BA1133">
        <v>0.91023799999999999</v>
      </c>
      <c r="BB1133">
        <v>1.098614</v>
      </c>
      <c r="BC1133">
        <v>12214026149</v>
      </c>
      <c r="BD1133">
        <v>13418496000</v>
      </c>
    </row>
    <row r="1134" spans="47:56" customFormat="1" x14ac:dyDescent="0.25">
      <c r="AU1134">
        <v>0.26167899999999999</v>
      </c>
      <c r="AV1134">
        <v>1.0453250000000001</v>
      </c>
      <c r="AW1134">
        <f t="shared" si="47"/>
        <v>16.725200000000001</v>
      </c>
      <c r="AX1134">
        <f t="shared" si="48"/>
        <v>1.0453250000000001</v>
      </c>
      <c r="AZ1134" t="s">
        <v>123</v>
      </c>
      <c r="BA1134">
        <v>0.95664000000000005</v>
      </c>
      <c r="BB1134">
        <v>1.0453250000000001</v>
      </c>
      <c r="BC1134">
        <v>12836670738</v>
      </c>
      <c r="BD1134">
        <v>13418496000</v>
      </c>
    </row>
    <row r="1135" spans="47:56" customFormat="1" x14ac:dyDescent="0.25">
      <c r="AU1135">
        <v>0.26076500000000002</v>
      </c>
      <c r="AV1135">
        <v>0.99880199999999997</v>
      </c>
      <c r="AW1135">
        <f t="shared" si="47"/>
        <v>15.980831999999999</v>
      </c>
      <c r="AX1135">
        <f t="shared" si="48"/>
        <v>0.99880199999999997</v>
      </c>
      <c r="AZ1135" t="s">
        <v>124</v>
      </c>
      <c r="BA1135">
        <v>1.0012000000000001</v>
      </c>
      <c r="BB1135">
        <v>0.99880199999999997</v>
      </c>
      <c r="BC1135">
        <v>13434595816</v>
      </c>
      <c r="BD1135">
        <v>13418496000</v>
      </c>
    </row>
    <row r="1136" spans="47:56" customFormat="1" x14ac:dyDescent="0.25">
      <c r="AU1136">
        <v>0.26168999999999998</v>
      </c>
      <c r="AV1136">
        <v>1.015976</v>
      </c>
      <c r="AW1136">
        <f t="shared" si="47"/>
        <v>16.255616</v>
      </c>
      <c r="AX1136">
        <f t="shared" si="48"/>
        <v>1.015976</v>
      </c>
      <c r="AZ1136" t="s">
        <v>125</v>
      </c>
      <c r="BA1136">
        <v>0.98427500000000001</v>
      </c>
      <c r="BB1136">
        <v>1.015976</v>
      </c>
      <c r="BC1136">
        <v>13207495042</v>
      </c>
      <c r="BD1136">
        <v>13418496000</v>
      </c>
    </row>
    <row r="1137" spans="47:56" customFormat="1" x14ac:dyDescent="0.25">
      <c r="AU1137">
        <v>0.26645099999999999</v>
      </c>
      <c r="AV1137">
        <v>1.029806</v>
      </c>
      <c r="AW1137">
        <f t="shared" si="47"/>
        <v>16.476896</v>
      </c>
      <c r="AX1137">
        <f t="shared" si="48"/>
        <v>1.029806</v>
      </c>
      <c r="AZ1137" t="s">
        <v>126</v>
      </c>
      <c r="BA1137">
        <v>0.97105600000000003</v>
      </c>
      <c r="BB1137">
        <v>1.029806</v>
      </c>
      <c r="BC1137">
        <v>13030114852</v>
      </c>
      <c r="BD1137">
        <v>13418496000</v>
      </c>
    </row>
    <row r="1138" spans="47:56" customFormat="1" x14ac:dyDescent="0.25">
      <c r="AU1138">
        <v>0.26660099999999998</v>
      </c>
      <c r="AV1138">
        <v>0.92660600000000004</v>
      </c>
      <c r="AW1138">
        <f t="shared" si="47"/>
        <v>14.825696000000001</v>
      </c>
      <c r="AX1138">
        <f t="shared" si="48"/>
        <v>0.92660600000000004</v>
      </c>
      <c r="AZ1138" t="s">
        <v>127</v>
      </c>
      <c r="BA1138">
        <v>1.0792079999999999</v>
      </c>
      <c r="BB1138">
        <v>0.92660600000000004</v>
      </c>
      <c r="BC1138">
        <v>14481342521</v>
      </c>
      <c r="BD1138">
        <v>13418496000</v>
      </c>
    </row>
    <row r="1139" spans="47:56" customFormat="1" x14ac:dyDescent="0.25">
      <c r="AU1139">
        <v>0.26358999999999999</v>
      </c>
      <c r="AV1139">
        <v>1.113013</v>
      </c>
      <c r="AW1139">
        <f t="shared" si="47"/>
        <v>17.808208</v>
      </c>
      <c r="AX1139">
        <f t="shared" si="48"/>
        <v>1.113013</v>
      </c>
      <c r="AZ1139" t="s">
        <v>128</v>
      </c>
      <c r="BA1139">
        <v>0.89846199999999998</v>
      </c>
      <c r="BB1139">
        <v>1.113013</v>
      </c>
      <c r="BC1139">
        <v>12056009094</v>
      </c>
      <c r="BD1139">
        <v>13418496000</v>
      </c>
    </row>
    <row r="1140" spans="47:56" customFormat="1" x14ac:dyDescent="0.25">
      <c r="AU1140">
        <v>0.26661099999999999</v>
      </c>
      <c r="AV1140">
        <v>0.95643100000000003</v>
      </c>
      <c r="AW1140">
        <f t="shared" si="47"/>
        <v>15.302896</v>
      </c>
      <c r="AX1140">
        <f t="shared" si="48"/>
        <v>0.95643100000000003</v>
      </c>
      <c r="AZ1140" t="s">
        <v>129</v>
      </c>
      <c r="BA1140">
        <v>1.0455540000000001</v>
      </c>
      <c r="BB1140">
        <v>0.95643100000000003</v>
      </c>
      <c r="BC1140">
        <v>14029760141</v>
      </c>
      <c r="BD1140">
        <v>13418496000</v>
      </c>
    </row>
    <row r="1141" spans="47:56" customFormat="1" x14ac:dyDescent="0.25">
      <c r="AU1141">
        <v>0.26189600000000002</v>
      </c>
      <c r="AV1141">
        <v>0.97284099999999996</v>
      </c>
      <c r="AW1141">
        <f t="shared" si="47"/>
        <v>15.565455999999999</v>
      </c>
      <c r="AX1141">
        <f t="shared" si="48"/>
        <v>0.97284099999999996</v>
      </c>
      <c r="AZ1141" t="s">
        <v>130</v>
      </c>
      <c r="BA1141">
        <v>1.027917</v>
      </c>
      <c r="BB1141">
        <v>0.97284099999999996</v>
      </c>
      <c r="BC1141">
        <v>13793096473</v>
      </c>
      <c r="BD1141">
        <v>13418496000</v>
      </c>
    </row>
    <row r="1142" spans="47:56" customFormat="1" x14ac:dyDescent="0.25">
      <c r="AU1142">
        <v>0.262515</v>
      </c>
      <c r="AV1142">
        <v>0.94510499999999997</v>
      </c>
      <c r="AW1142">
        <f t="shared" si="47"/>
        <v>15.12168</v>
      </c>
      <c r="AX1142">
        <f t="shared" si="48"/>
        <v>0.94510499999999997</v>
      </c>
      <c r="AZ1142" t="s">
        <v>131</v>
      </c>
      <c r="BA1142">
        <v>1.0580830000000001</v>
      </c>
      <c r="BB1142">
        <v>0.94510499999999997</v>
      </c>
      <c r="BC1142">
        <v>14197881631</v>
      </c>
      <c r="BD1142">
        <v>13418496000</v>
      </c>
    </row>
    <row r="1143" spans="47:56" customFormat="1" x14ac:dyDescent="0.25">
      <c r="AU1143">
        <v>0.26051400000000002</v>
      </c>
      <c r="AV1143">
        <v>0.97680100000000003</v>
      </c>
      <c r="AW1143">
        <f t="shared" si="47"/>
        <v>15.628816</v>
      </c>
      <c r="AX1143">
        <f t="shared" si="48"/>
        <v>0.97680100000000003</v>
      </c>
      <c r="AZ1143" t="s">
        <v>132</v>
      </c>
      <c r="BA1143">
        <v>1.0237499999999999</v>
      </c>
      <c r="BB1143">
        <v>0.97680100000000003</v>
      </c>
      <c r="BC1143">
        <v>13737187338</v>
      </c>
      <c r="BD1143">
        <v>13418496000</v>
      </c>
    </row>
    <row r="1144" spans="47:56" customFormat="1" x14ac:dyDescent="0.25">
      <c r="AU1144">
        <v>0.26008199999999998</v>
      </c>
      <c r="AV1144">
        <v>0.98239399999999999</v>
      </c>
      <c r="AW1144">
        <f t="shared" si="47"/>
        <v>15.718304</v>
      </c>
      <c r="AX1144">
        <f t="shared" si="48"/>
        <v>0.98239399999999999</v>
      </c>
      <c r="AZ1144" t="s">
        <v>133</v>
      </c>
      <c r="BA1144">
        <v>1.017922</v>
      </c>
      <c r="BB1144">
        <v>0.98239399999999999</v>
      </c>
      <c r="BC1144">
        <v>13658976075</v>
      </c>
      <c r="BD1144">
        <v>13418496000</v>
      </c>
    </row>
    <row r="1145" spans="47:56" customFormat="1" x14ac:dyDescent="0.25">
      <c r="AV1145">
        <v>0.97794599999999998</v>
      </c>
      <c r="AW1145">
        <f t="shared" si="47"/>
        <v>15.647136</v>
      </c>
      <c r="AX1145">
        <f t="shared" si="48"/>
        <v>0.97794599999999998</v>
      </c>
      <c r="AZ1145" t="s">
        <v>134</v>
      </c>
      <c r="BA1145">
        <v>1.0225519999999999</v>
      </c>
      <c r="BB1145">
        <v>0.97794599999999998</v>
      </c>
      <c r="BC1145">
        <v>13721107639</v>
      </c>
      <c r="BD1145">
        <v>13418496000</v>
      </c>
    </row>
    <row r="1146" spans="47:56" customFormat="1" x14ac:dyDescent="0.25">
      <c r="AW1146" t="str">
        <f t="shared" si="47"/>
        <v/>
      </c>
      <c r="AX1146" t="str">
        <f t="shared" si="48"/>
        <v/>
      </c>
    </row>
    <row r="1147" spans="47:56" customFormat="1" x14ac:dyDescent="0.25">
      <c r="AW1147" t="str">
        <f t="shared" si="47"/>
        <v/>
      </c>
      <c r="AX1147" t="str">
        <f t="shared" si="48"/>
        <v/>
      </c>
      <c r="AZ1147" t="s">
        <v>105</v>
      </c>
    </row>
    <row r="1148" spans="47:56" customFormat="1" x14ac:dyDescent="0.25">
      <c r="AU1148">
        <v>0.26052599999999998</v>
      </c>
      <c r="AW1148" t="str">
        <f t="shared" si="47"/>
        <v/>
      </c>
      <c r="AX1148" t="str">
        <f t="shared" si="48"/>
        <v/>
      </c>
    </row>
    <row r="1149" spans="47:56" customFormat="1" x14ac:dyDescent="0.25">
      <c r="AU1149">
        <v>0.25976900000000003</v>
      </c>
      <c r="AW1149" t="str">
        <f t="shared" si="47"/>
        <v/>
      </c>
      <c r="AX1149" t="str">
        <f t="shared" si="48"/>
        <v/>
      </c>
      <c r="AZ1149" t="s">
        <v>94</v>
      </c>
    </row>
    <row r="1150" spans="47:56" customFormat="1" x14ac:dyDescent="0.25">
      <c r="AU1150">
        <v>0.265264</v>
      </c>
      <c r="AW1150" t="str">
        <f t="shared" si="47"/>
        <v/>
      </c>
      <c r="AX1150" t="str">
        <f t="shared" si="48"/>
        <v/>
      </c>
    </row>
    <row r="1151" spans="47:56" customFormat="1" x14ac:dyDescent="0.25">
      <c r="AU1151">
        <v>0.25416699999999998</v>
      </c>
      <c r="AV1151">
        <v>7.3371000000000006E-2</v>
      </c>
      <c r="AW1151">
        <f t="shared" si="47"/>
        <v>1.1739360000000001</v>
      </c>
      <c r="AX1151">
        <f t="shared" si="48"/>
        <v>7.3371000000000006E-2</v>
      </c>
      <c r="AZ1151" t="s">
        <v>115</v>
      </c>
      <c r="BA1151">
        <v>13.629276000000001</v>
      </c>
      <c r="BB1151">
        <v>7.3371000000000006E-2</v>
      </c>
      <c r="BC1151">
        <v>208675772991</v>
      </c>
      <c r="BD1151">
        <v>15310848000</v>
      </c>
    </row>
    <row r="1152" spans="47:56" customFormat="1" x14ac:dyDescent="0.25">
      <c r="AU1152">
        <v>0.26306499999999999</v>
      </c>
      <c r="AV1152">
        <v>7.1346999999999994E-2</v>
      </c>
      <c r="AW1152">
        <f t="shared" si="47"/>
        <v>1.1415519999999999</v>
      </c>
      <c r="AX1152">
        <f t="shared" si="48"/>
        <v>7.1346999999999994E-2</v>
      </c>
      <c r="AZ1152" t="s">
        <v>116</v>
      </c>
      <c r="BA1152">
        <v>14.016049000000001</v>
      </c>
      <c r="BB1152">
        <v>7.1346999999999994E-2</v>
      </c>
      <c r="BC1152">
        <v>214597589408</v>
      </c>
      <c r="BD1152">
        <v>15310848000</v>
      </c>
    </row>
    <row r="1153" spans="47:56" customFormat="1" x14ac:dyDescent="0.25">
      <c r="AU1153">
        <v>0.26567800000000003</v>
      </c>
      <c r="AV1153">
        <v>7.5151999999999997E-2</v>
      </c>
      <c r="AW1153">
        <f t="shared" si="47"/>
        <v>1.2024319999999999</v>
      </c>
      <c r="AX1153">
        <f t="shared" si="48"/>
        <v>7.5151999999999997E-2</v>
      </c>
      <c r="AZ1153" t="s">
        <v>117</v>
      </c>
      <c r="BA1153">
        <v>13.306284</v>
      </c>
      <c r="BB1153">
        <v>7.5151999999999997E-2</v>
      </c>
      <c r="BC1153">
        <v>203730499332</v>
      </c>
      <c r="BD1153">
        <v>15310848000</v>
      </c>
    </row>
    <row r="1154" spans="47:56" customFormat="1" x14ac:dyDescent="0.25">
      <c r="AU1154">
        <v>0.26425199999999999</v>
      </c>
      <c r="AV1154">
        <v>7.4152999999999997E-2</v>
      </c>
      <c r="AW1154">
        <f t="shared" si="47"/>
        <v>1.1864479999999999</v>
      </c>
      <c r="AX1154">
        <f t="shared" si="48"/>
        <v>7.4152999999999997E-2</v>
      </c>
      <c r="AZ1154" t="s">
        <v>118</v>
      </c>
      <c r="BA1154">
        <v>13.485556000000001</v>
      </c>
      <c r="BB1154">
        <v>7.4152999999999997E-2</v>
      </c>
      <c r="BC1154">
        <v>206475304892</v>
      </c>
      <c r="BD1154">
        <v>15310848000</v>
      </c>
    </row>
    <row r="1155" spans="47:56" customFormat="1" x14ac:dyDescent="0.25">
      <c r="AU1155">
        <v>0.26517099999999999</v>
      </c>
      <c r="AV1155">
        <v>7.4714000000000003E-2</v>
      </c>
      <c r="AW1155">
        <f t="shared" si="47"/>
        <v>1.195424</v>
      </c>
      <c r="AX1155">
        <f t="shared" si="48"/>
        <v>7.4714000000000003E-2</v>
      </c>
      <c r="AZ1155" t="s">
        <v>119</v>
      </c>
      <c r="BA1155">
        <v>13.384357</v>
      </c>
      <c r="BB1155">
        <v>7.4714000000000003E-2</v>
      </c>
      <c r="BC1155">
        <v>204925857788</v>
      </c>
      <c r="BD1155">
        <v>15310848000</v>
      </c>
    </row>
    <row r="1156" spans="47:56" customFormat="1" x14ac:dyDescent="0.25">
      <c r="AU1156">
        <v>0.26375900000000002</v>
      </c>
      <c r="AV1156">
        <v>7.3164000000000007E-2</v>
      </c>
      <c r="AW1156">
        <f t="shared" si="47"/>
        <v>1.1706240000000001</v>
      </c>
      <c r="AX1156">
        <f t="shared" si="48"/>
        <v>7.3164000000000007E-2</v>
      </c>
      <c r="AZ1156" t="s">
        <v>120</v>
      </c>
      <c r="BA1156">
        <v>13.667994999999999</v>
      </c>
      <c r="BB1156">
        <v>7.3164000000000007E-2</v>
      </c>
      <c r="BC1156">
        <v>209268595928</v>
      </c>
      <c r="BD1156">
        <v>15310848000</v>
      </c>
    </row>
    <row r="1157" spans="47:56" customFormat="1" x14ac:dyDescent="0.25">
      <c r="AU1157">
        <v>0.26412799999999997</v>
      </c>
      <c r="AV1157">
        <v>7.3339000000000001E-2</v>
      </c>
      <c r="AW1157">
        <f t="shared" si="47"/>
        <v>1.173424</v>
      </c>
      <c r="AX1157">
        <f t="shared" si="48"/>
        <v>7.3339000000000001E-2</v>
      </c>
      <c r="AZ1157" t="s">
        <v>121</v>
      </c>
      <c r="BA1157">
        <v>13.635237</v>
      </c>
      <c r="BB1157">
        <v>7.3339000000000001E-2</v>
      </c>
      <c r="BC1157">
        <v>208767043587</v>
      </c>
      <c r="BD1157">
        <v>15310848000</v>
      </c>
    </row>
    <row r="1158" spans="47:56" customFormat="1" x14ac:dyDescent="0.25">
      <c r="AU1158">
        <v>0.265129</v>
      </c>
      <c r="AV1158">
        <v>7.2075E-2</v>
      </c>
      <c r="AW1158">
        <f t="shared" si="47"/>
        <v>1.1532</v>
      </c>
      <c r="AX1158">
        <f t="shared" si="48"/>
        <v>7.2075E-2</v>
      </c>
      <c r="AZ1158" t="s">
        <v>122</v>
      </c>
      <c r="BA1158">
        <v>13.874394000000001</v>
      </c>
      <c r="BB1158">
        <v>7.2075E-2</v>
      </c>
      <c r="BC1158">
        <v>212428733699</v>
      </c>
      <c r="BD1158">
        <v>15310848000</v>
      </c>
    </row>
    <row r="1159" spans="47:56" customFormat="1" x14ac:dyDescent="0.25">
      <c r="AU1159">
        <v>0.26469900000000002</v>
      </c>
      <c r="AV1159">
        <v>7.5894000000000003E-2</v>
      </c>
      <c r="AW1159">
        <f t="shared" si="47"/>
        <v>1.2143040000000001</v>
      </c>
      <c r="AX1159">
        <f t="shared" si="48"/>
        <v>7.5894000000000003E-2</v>
      </c>
      <c r="AZ1159" t="s">
        <v>123</v>
      </c>
      <c r="BA1159">
        <v>13.176240999999999</v>
      </c>
      <c r="BB1159">
        <v>7.5894000000000003E-2</v>
      </c>
      <c r="BC1159">
        <v>201739423830</v>
      </c>
      <c r="BD1159">
        <v>15310848000</v>
      </c>
    </row>
    <row r="1160" spans="47:56" customFormat="1" x14ac:dyDescent="0.25">
      <c r="AU1160">
        <v>0.26522699999999999</v>
      </c>
      <c r="AV1160">
        <v>7.3644000000000001E-2</v>
      </c>
      <c r="AW1160">
        <f t="shared" ref="AW1160:AW1223" si="49">IF(AV1160&lt;&gt;"",AV1160*16,"")</f>
        <v>1.178304</v>
      </c>
      <c r="AX1160">
        <f t="shared" ref="AX1160:AX1223" si="50">IF(AV1160&lt;&gt;"",AV1160,"")</f>
        <v>7.3644000000000001E-2</v>
      </c>
      <c r="AZ1160" t="s">
        <v>124</v>
      </c>
      <c r="BA1160">
        <v>13.578782</v>
      </c>
      <c r="BB1160">
        <v>7.3644000000000001E-2</v>
      </c>
      <c r="BC1160">
        <v>207902661251</v>
      </c>
      <c r="BD1160">
        <v>15310848000</v>
      </c>
    </row>
    <row r="1161" spans="47:56" customFormat="1" x14ac:dyDescent="0.25">
      <c r="AU1161">
        <v>0.26571400000000001</v>
      </c>
      <c r="AV1161">
        <v>7.4864E-2</v>
      </c>
      <c r="AW1161">
        <f t="shared" si="49"/>
        <v>1.197824</v>
      </c>
      <c r="AX1161">
        <f t="shared" si="50"/>
        <v>7.4864E-2</v>
      </c>
      <c r="AZ1161" t="s">
        <v>125</v>
      </c>
      <c r="BA1161">
        <v>13.357616</v>
      </c>
      <c r="BB1161">
        <v>7.4864E-2</v>
      </c>
      <c r="BC1161">
        <v>204516430547</v>
      </c>
      <c r="BD1161">
        <v>15310848000</v>
      </c>
    </row>
    <row r="1162" spans="47:56" customFormat="1" x14ac:dyDescent="0.25">
      <c r="AU1162">
        <v>0.25584600000000002</v>
      </c>
      <c r="AV1162">
        <v>7.6969999999999997E-2</v>
      </c>
      <c r="AW1162">
        <f t="shared" si="49"/>
        <v>1.2315199999999999</v>
      </c>
      <c r="AX1162">
        <f t="shared" si="50"/>
        <v>7.6969999999999997E-2</v>
      </c>
      <c r="AZ1162" t="s">
        <v>126</v>
      </c>
      <c r="BA1162">
        <v>12.992063999999999</v>
      </c>
      <c r="BB1162">
        <v>7.6969999999999997E-2</v>
      </c>
      <c r="BC1162">
        <v>198919511610</v>
      </c>
      <c r="BD1162">
        <v>15310848000</v>
      </c>
    </row>
    <row r="1163" spans="47:56" customFormat="1" x14ac:dyDescent="0.25">
      <c r="AU1163">
        <v>0.25931500000000002</v>
      </c>
      <c r="AV1163">
        <v>7.5107999999999994E-2</v>
      </c>
      <c r="AW1163">
        <f t="shared" si="49"/>
        <v>1.2017279999999999</v>
      </c>
      <c r="AX1163">
        <f t="shared" si="50"/>
        <v>7.5107999999999994E-2</v>
      </c>
      <c r="AZ1163" t="s">
        <v>127</v>
      </c>
      <c r="BA1163">
        <v>13.314233</v>
      </c>
      <c r="BB1163">
        <v>7.5107999999999994E-2</v>
      </c>
      <c r="BC1163">
        <v>203852197616</v>
      </c>
      <c r="BD1163">
        <v>15310848000</v>
      </c>
    </row>
    <row r="1164" spans="47:56" customFormat="1" x14ac:dyDescent="0.25">
      <c r="AU1164">
        <v>0.26495200000000002</v>
      </c>
      <c r="AV1164">
        <v>7.6360999999999998E-2</v>
      </c>
      <c r="AW1164">
        <f t="shared" si="49"/>
        <v>1.221776</v>
      </c>
      <c r="AX1164">
        <f t="shared" si="50"/>
        <v>7.6360999999999998E-2</v>
      </c>
      <c r="AZ1164" t="s">
        <v>128</v>
      </c>
      <c r="BA1164">
        <v>13.095634</v>
      </c>
      <c r="BB1164">
        <v>7.6360999999999998E-2</v>
      </c>
      <c r="BC1164">
        <v>200505256096</v>
      </c>
      <c r="BD1164">
        <v>15310848000</v>
      </c>
    </row>
    <row r="1165" spans="47:56" customFormat="1" x14ac:dyDescent="0.25">
      <c r="AU1165">
        <v>0.26438</v>
      </c>
      <c r="AV1165">
        <v>7.4847999999999998E-2</v>
      </c>
      <c r="AW1165">
        <f t="shared" si="49"/>
        <v>1.197568</v>
      </c>
      <c r="AX1165">
        <f t="shared" si="50"/>
        <v>7.4847999999999998E-2</v>
      </c>
      <c r="AZ1165" t="s">
        <v>129</v>
      </c>
      <c r="BA1165">
        <v>13.360429</v>
      </c>
      <c r="BB1165">
        <v>7.4847999999999998E-2</v>
      </c>
      <c r="BC1165">
        <v>204559498651</v>
      </c>
      <c r="BD1165">
        <v>15310848000</v>
      </c>
    </row>
    <row r="1166" spans="47:56" customFormat="1" x14ac:dyDescent="0.25">
      <c r="AU1166">
        <v>0.26558999999999999</v>
      </c>
      <c r="AV1166">
        <v>7.3501999999999998E-2</v>
      </c>
      <c r="AW1166">
        <f t="shared" si="49"/>
        <v>1.176032</v>
      </c>
      <c r="AX1166">
        <f t="shared" si="50"/>
        <v>7.3501999999999998E-2</v>
      </c>
      <c r="AZ1166" t="s">
        <v>130</v>
      </c>
      <c r="BA1166">
        <v>13.605028000000001</v>
      </c>
      <c r="BB1166">
        <v>7.3501999999999998E-2</v>
      </c>
      <c r="BC1166">
        <v>208304514409</v>
      </c>
      <c r="BD1166">
        <v>15310848000</v>
      </c>
    </row>
    <row r="1167" spans="47:56" customFormat="1" x14ac:dyDescent="0.25">
      <c r="AU1167">
        <v>0.25171300000000002</v>
      </c>
      <c r="AV1167">
        <v>7.6439000000000007E-2</v>
      </c>
      <c r="AW1167">
        <f t="shared" si="49"/>
        <v>1.2230240000000001</v>
      </c>
      <c r="AX1167">
        <f t="shared" si="50"/>
        <v>7.6439000000000007E-2</v>
      </c>
      <c r="AZ1167" t="s">
        <v>131</v>
      </c>
      <c r="BA1167">
        <v>13.082413000000001</v>
      </c>
      <c r="BB1167">
        <v>7.6439000000000007E-2</v>
      </c>
      <c r="BC1167">
        <v>200302831060</v>
      </c>
      <c r="BD1167">
        <v>15310848000</v>
      </c>
    </row>
    <row r="1168" spans="47:56" customFormat="1" x14ac:dyDescent="0.25">
      <c r="AV1168">
        <v>7.1622000000000005E-2</v>
      </c>
      <c r="AW1168">
        <f t="shared" si="49"/>
        <v>1.1459520000000001</v>
      </c>
      <c r="AX1168">
        <f t="shared" si="50"/>
        <v>7.1622000000000005E-2</v>
      </c>
      <c r="AZ1168" t="s">
        <v>132</v>
      </c>
      <c r="BA1168">
        <v>13.962222000000001</v>
      </c>
      <c r="BB1168">
        <v>7.1622000000000005E-2</v>
      </c>
      <c r="BC1168">
        <v>213773456968</v>
      </c>
      <c r="BD1168">
        <v>15310848000</v>
      </c>
    </row>
    <row r="1169" spans="47:56" customFormat="1" x14ac:dyDescent="0.25">
      <c r="AV1169">
        <v>7.2666999999999995E-2</v>
      </c>
      <c r="AW1169">
        <f t="shared" si="49"/>
        <v>1.1626719999999999</v>
      </c>
      <c r="AX1169">
        <f t="shared" si="50"/>
        <v>7.2666999999999995E-2</v>
      </c>
      <c r="AZ1169" t="s">
        <v>133</v>
      </c>
      <c r="BA1169">
        <v>13.761424</v>
      </c>
      <c r="BB1169">
        <v>7.2666999999999995E-2</v>
      </c>
      <c r="BC1169">
        <v>210699076313</v>
      </c>
      <c r="BD1169">
        <v>15310848000</v>
      </c>
    </row>
    <row r="1170" spans="47:56" customFormat="1" x14ac:dyDescent="0.25">
      <c r="AV1170">
        <v>7.5847999999999999E-2</v>
      </c>
      <c r="AW1170">
        <f t="shared" si="49"/>
        <v>1.213568</v>
      </c>
      <c r="AX1170">
        <f t="shared" si="50"/>
        <v>7.5847999999999999E-2</v>
      </c>
      <c r="AZ1170" t="s">
        <v>134</v>
      </c>
      <c r="BA1170">
        <v>13.184269</v>
      </c>
      <c r="BB1170">
        <v>7.5847999999999999E-2</v>
      </c>
      <c r="BC1170">
        <v>201862335944</v>
      </c>
      <c r="BD1170">
        <v>15310848000</v>
      </c>
    </row>
    <row r="1171" spans="47:56" customFormat="1" x14ac:dyDescent="0.25">
      <c r="AU1171">
        <v>0.26205499999999998</v>
      </c>
      <c r="AW1171" t="str">
        <f t="shared" si="49"/>
        <v/>
      </c>
      <c r="AX1171" t="str">
        <f t="shared" si="50"/>
        <v/>
      </c>
    </row>
    <row r="1172" spans="47:56" customFormat="1" x14ac:dyDescent="0.25">
      <c r="AU1172">
        <v>0.25811400000000001</v>
      </c>
      <c r="AW1172" t="str">
        <f t="shared" si="49"/>
        <v/>
      </c>
      <c r="AX1172" t="str">
        <f t="shared" si="50"/>
        <v/>
      </c>
      <c r="AZ1172" t="s">
        <v>95</v>
      </c>
    </row>
    <row r="1173" spans="47:56" customFormat="1" x14ac:dyDescent="0.25">
      <c r="AU1173">
        <v>0.26299499999999998</v>
      </c>
      <c r="AW1173" t="str">
        <f t="shared" si="49"/>
        <v/>
      </c>
      <c r="AX1173" t="str">
        <f t="shared" si="50"/>
        <v/>
      </c>
    </row>
    <row r="1174" spans="47:56" customFormat="1" x14ac:dyDescent="0.25">
      <c r="AU1174">
        <v>0.25450600000000001</v>
      </c>
      <c r="AV1174">
        <v>6.8981000000000001E-2</v>
      </c>
      <c r="AW1174">
        <f t="shared" si="49"/>
        <v>1.103696</v>
      </c>
      <c r="AX1174">
        <f t="shared" si="50"/>
        <v>6.8981000000000001E-2</v>
      </c>
      <c r="AZ1174" t="s">
        <v>115</v>
      </c>
      <c r="BA1174">
        <v>14.496649</v>
      </c>
      <c r="BB1174">
        <v>6.8981000000000001E-2</v>
      </c>
      <c r="BC1174">
        <v>221955991174</v>
      </c>
      <c r="BD1174">
        <v>15310848000</v>
      </c>
    </row>
    <row r="1175" spans="47:56" customFormat="1" x14ac:dyDescent="0.25">
      <c r="AU1175">
        <v>0.262623</v>
      </c>
      <c r="AV1175">
        <v>6.8769999999999998E-2</v>
      </c>
      <c r="AW1175">
        <f t="shared" si="49"/>
        <v>1.10032</v>
      </c>
      <c r="AX1175">
        <f t="shared" si="50"/>
        <v>6.8769999999999998E-2</v>
      </c>
      <c r="AZ1175" t="s">
        <v>116</v>
      </c>
      <c r="BA1175">
        <v>14.541283</v>
      </c>
      <c r="BB1175">
        <v>6.8769999999999998E-2</v>
      </c>
      <c r="BC1175">
        <v>222639370570</v>
      </c>
      <c r="BD1175">
        <v>15310848000</v>
      </c>
    </row>
    <row r="1176" spans="47:56" customFormat="1" x14ac:dyDescent="0.25">
      <c r="AU1176">
        <v>0.265212</v>
      </c>
      <c r="AV1176">
        <v>7.1300000000000002E-2</v>
      </c>
      <c r="AW1176">
        <f t="shared" si="49"/>
        <v>1.1408</v>
      </c>
      <c r="AX1176">
        <f t="shared" si="50"/>
        <v>7.1300000000000002E-2</v>
      </c>
      <c r="AZ1176" t="s">
        <v>117</v>
      </c>
      <c r="BA1176">
        <v>14.02534</v>
      </c>
      <c r="BB1176">
        <v>7.1300000000000002E-2</v>
      </c>
      <c r="BC1176">
        <v>214739845647</v>
      </c>
      <c r="BD1176">
        <v>15310848000</v>
      </c>
    </row>
    <row r="1177" spans="47:56" customFormat="1" x14ac:dyDescent="0.25">
      <c r="AU1177">
        <v>0.26585300000000001</v>
      </c>
      <c r="AV1177">
        <v>6.2893000000000004E-2</v>
      </c>
      <c r="AW1177">
        <f t="shared" si="49"/>
        <v>1.0062880000000001</v>
      </c>
      <c r="AX1177">
        <f t="shared" si="50"/>
        <v>6.2893000000000004E-2</v>
      </c>
      <c r="AZ1177" t="s">
        <v>118</v>
      </c>
      <c r="BA1177">
        <v>15.900138</v>
      </c>
      <c r="BB1177">
        <v>6.2893000000000004E-2</v>
      </c>
      <c r="BC1177">
        <v>243444592014</v>
      </c>
      <c r="BD1177">
        <v>15310848000</v>
      </c>
    </row>
    <row r="1178" spans="47:56" customFormat="1" x14ac:dyDescent="0.25">
      <c r="AU1178">
        <v>0.26360099999999997</v>
      </c>
      <c r="AV1178">
        <v>7.0784E-2</v>
      </c>
      <c r="AW1178">
        <f t="shared" si="49"/>
        <v>1.132544</v>
      </c>
      <c r="AX1178">
        <f t="shared" si="50"/>
        <v>7.0784E-2</v>
      </c>
      <c r="AZ1178" t="s">
        <v>119</v>
      </c>
      <c r="BA1178">
        <v>14.127483</v>
      </c>
      <c r="BB1178">
        <v>7.0784E-2</v>
      </c>
      <c r="BC1178">
        <v>216303744769</v>
      </c>
      <c r="BD1178">
        <v>15310848000</v>
      </c>
    </row>
    <row r="1179" spans="47:56" customFormat="1" x14ac:dyDescent="0.25">
      <c r="AU1179">
        <v>0.26049099999999997</v>
      </c>
      <c r="AV1179">
        <v>6.7993999999999999E-2</v>
      </c>
      <c r="AW1179">
        <f t="shared" si="49"/>
        <v>1.087904</v>
      </c>
      <c r="AX1179">
        <f t="shared" si="50"/>
        <v>6.7993999999999999E-2</v>
      </c>
      <c r="AZ1179" t="s">
        <v>120</v>
      </c>
      <c r="BA1179">
        <v>14.707079999999999</v>
      </c>
      <c r="BB1179">
        <v>6.7993999999999999E-2</v>
      </c>
      <c r="BC1179">
        <v>225177860734</v>
      </c>
      <c r="BD1179">
        <v>15310848000</v>
      </c>
    </row>
    <row r="1180" spans="47:56" customFormat="1" x14ac:dyDescent="0.25">
      <c r="AU1180">
        <v>0.26437100000000002</v>
      </c>
      <c r="AV1180">
        <v>6.7698999999999995E-2</v>
      </c>
      <c r="AW1180">
        <f t="shared" si="49"/>
        <v>1.0831839999999999</v>
      </c>
      <c r="AX1180">
        <f t="shared" si="50"/>
        <v>6.7698999999999995E-2</v>
      </c>
      <c r="AZ1180" t="s">
        <v>121</v>
      </c>
      <c r="BA1180">
        <v>14.771248</v>
      </c>
      <c r="BB1180">
        <v>6.7698999999999995E-2</v>
      </c>
      <c r="BC1180">
        <v>226160326451</v>
      </c>
      <c r="BD1180">
        <v>15310848000</v>
      </c>
    </row>
    <row r="1181" spans="47:56" customFormat="1" x14ac:dyDescent="0.25">
      <c r="AU1181">
        <v>0.26547300000000001</v>
      </c>
      <c r="AV1181">
        <v>6.8902000000000005E-2</v>
      </c>
      <c r="AW1181">
        <f t="shared" si="49"/>
        <v>1.1024320000000001</v>
      </c>
      <c r="AX1181">
        <f t="shared" si="50"/>
        <v>6.8902000000000005E-2</v>
      </c>
      <c r="AZ1181" t="s">
        <v>122</v>
      </c>
      <c r="BA1181">
        <v>14.513379</v>
      </c>
      <c r="BB1181">
        <v>6.8902000000000005E-2</v>
      </c>
      <c r="BC1181">
        <v>222212139327</v>
      </c>
      <c r="BD1181">
        <v>15310848000</v>
      </c>
    </row>
    <row r="1182" spans="47:56" customFormat="1" x14ac:dyDescent="0.25">
      <c r="AU1182">
        <v>0.26112000000000002</v>
      </c>
      <c r="AV1182">
        <v>7.4912000000000006E-2</v>
      </c>
      <c r="AW1182">
        <f t="shared" si="49"/>
        <v>1.1985920000000001</v>
      </c>
      <c r="AX1182">
        <f t="shared" si="50"/>
        <v>7.4912000000000006E-2</v>
      </c>
      <c r="AZ1182" t="s">
        <v>123</v>
      </c>
      <c r="BA1182">
        <v>13.349074</v>
      </c>
      <c r="BB1182">
        <v>7.4912000000000006E-2</v>
      </c>
      <c r="BC1182">
        <v>204385650265</v>
      </c>
      <c r="BD1182">
        <v>15310848000</v>
      </c>
    </row>
    <row r="1183" spans="47:56" customFormat="1" x14ac:dyDescent="0.25">
      <c r="AU1183">
        <v>0.26642300000000002</v>
      </c>
      <c r="AV1183">
        <v>6.8182999999999994E-2</v>
      </c>
      <c r="AW1183">
        <f t="shared" si="49"/>
        <v>1.0909279999999999</v>
      </c>
      <c r="AX1183">
        <f t="shared" si="50"/>
        <v>6.8182999999999994E-2</v>
      </c>
      <c r="AZ1183" t="s">
        <v>124</v>
      </c>
      <c r="BA1183">
        <v>14.666353000000001</v>
      </c>
      <c r="BB1183">
        <v>6.8182999999999994E-2</v>
      </c>
      <c r="BC1183">
        <v>224554302012</v>
      </c>
      <c r="BD1183">
        <v>15310848000</v>
      </c>
    </row>
    <row r="1184" spans="47:56" customFormat="1" x14ac:dyDescent="0.25">
      <c r="AU1184">
        <v>0.26093699999999997</v>
      </c>
      <c r="AV1184">
        <v>6.8312999999999999E-2</v>
      </c>
      <c r="AW1184">
        <f t="shared" si="49"/>
        <v>1.093008</v>
      </c>
      <c r="AX1184">
        <f t="shared" si="50"/>
        <v>6.8312999999999999E-2</v>
      </c>
      <c r="AZ1184" t="s">
        <v>125</v>
      </c>
      <c r="BA1184">
        <v>14.638445000000001</v>
      </c>
      <c r="BB1184">
        <v>6.8312999999999999E-2</v>
      </c>
      <c r="BC1184">
        <v>224127001723</v>
      </c>
      <c r="BD1184">
        <v>15310848000</v>
      </c>
    </row>
    <row r="1185" spans="47:56" customFormat="1" x14ac:dyDescent="0.25">
      <c r="AU1185">
        <v>0.25152200000000002</v>
      </c>
      <c r="AV1185">
        <v>6.3964999999999994E-2</v>
      </c>
      <c r="AW1185">
        <f t="shared" si="49"/>
        <v>1.0234399999999999</v>
      </c>
      <c r="AX1185">
        <f t="shared" si="50"/>
        <v>6.3964999999999994E-2</v>
      </c>
      <c r="AZ1185" t="s">
        <v>126</v>
      </c>
      <c r="BA1185">
        <v>15.6335</v>
      </c>
      <c r="BB1185">
        <v>6.3964999999999994E-2</v>
      </c>
      <c r="BC1185">
        <v>239362149805</v>
      </c>
      <c r="BD1185">
        <v>15310848000</v>
      </c>
    </row>
    <row r="1186" spans="47:56" customFormat="1" x14ac:dyDescent="0.25">
      <c r="AU1186">
        <v>0.25111899999999998</v>
      </c>
      <c r="AV1186">
        <v>7.1458999999999995E-2</v>
      </c>
      <c r="AW1186">
        <f t="shared" si="49"/>
        <v>1.1433439999999999</v>
      </c>
      <c r="AX1186">
        <f t="shared" si="50"/>
        <v>7.1458999999999995E-2</v>
      </c>
      <c r="AZ1186" t="s">
        <v>127</v>
      </c>
      <c r="BA1186">
        <v>13.994125</v>
      </c>
      <c r="BB1186">
        <v>7.1458999999999995E-2</v>
      </c>
      <c r="BC1186">
        <v>214261926712</v>
      </c>
      <c r="BD1186">
        <v>15310848000</v>
      </c>
    </row>
    <row r="1187" spans="47:56" customFormat="1" x14ac:dyDescent="0.25">
      <c r="AU1187">
        <v>0.23354800000000001</v>
      </c>
      <c r="AV1187">
        <v>7.1790000000000007E-2</v>
      </c>
      <c r="AW1187">
        <f t="shared" si="49"/>
        <v>1.1486400000000001</v>
      </c>
      <c r="AX1187">
        <f t="shared" si="50"/>
        <v>7.1790000000000007E-2</v>
      </c>
      <c r="AZ1187" t="s">
        <v>128</v>
      </c>
      <c r="BA1187">
        <v>13.929477</v>
      </c>
      <c r="BB1187">
        <v>7.1790000000000007E-2</v>
      </c>
      <c r="BC1187">
        <v>213272100142</v>
      </c>
      <c r="BD1187">
        <v>15310848000</v>
      </c>
    </row>
    <row r="1188" spans="47:56" customFormat="1" x14ac:dyDescent="0.25">
      <c r="AU1188">
        <v>0.22078500000000001</v>
      </c>
      <c r="AV1188">
        <v>7.0128999999999997E-2</v>
      </c>
      <c r="AW1188">
        <f t="shared" si="49"/>
        <v>1.122064</v>
      </c>
      <c r="AX1188">
        <f t="shared" si="50"/>
        <v>7.0128999999999997E-2</v>
      </c>
      <c r="AZ1188" t="s">
        <v>129</v>
      </c>
      <c r="BA1188">
        <v>14.259433</v>
      </c>
      <c r="BB1188">
        <v>7.0128999999999997E-2</v>
      </c>
      <c r="BC1188">
        <v>218324014372</v>
      </c>
      <c r="BD1188">
        <v>15310848000</v>
      </c>
    </row>
    <row r="1189" spans="47:56" customFormat="1" x14ac:dyDescent="0.25">
      <c r="AU1189">
        <v>0.23837900000000001</v>
      </c>
      <c r="AV1189">
        <v>6.8215999999999999E-2</v>
      </c>
      <c r="AW1189">
        <f t="shared" si="49"/>
        <v>1.091456</v>
      </c>
      <c r="AX1189">
        <f t="shared" si="50"/>
        <v>6.8215999999999999E-2</v>
      </c>
      <c r="AZ1189" t="s">
        <v>130</v>
      </c>
      <c r="BA1189">
        <v>14.659214</v>
      </c>
      <c r="BB1189">
        <v>6.8215999999999999E-2</v>
      </c>
      <c r="BC1189">
        <v>224445000139</v>
      </c>
      <c r="BD1189">
        <v>15310848000</v>
      </c>
    </row>
    <row r="1190" spans="47:56" customFormat="1" x14ac:dyDescent="0.25">
      <c r="AU1190">
        <v>0.25170300000000001</v>
      </c>
      <c r="AV1190">
        <v>6.4209000000000002E-2</v>
      </c>
      <c r="AW1190">
        <f t="shared" si="49"/>
        <v>1.027344</v>
      </c>
      <c r="AX1190">
        <f t="shared" si="50"/>
        <v>6.4209000000000002E-2</v>
      </c>
      <c r="AZ1190" t="s">
        <v>131</v>
      </c>
      <c r="BA1190">
        <v>15.574229000000001</v>
      </c>
      <c r="BB1190">
        <v>6.4209000000000002E-2</v>
      </c>
      <c r="BC1190">
        <v>238454658914</v>
      </c>
      <c r="BD1190">
        <v>15310848000</v>
      </c>
    </row>
    <row r="1191" spans="47:56" customFormat="1" x14ac:dyDescent="0.25">
      <c r="AV1191">
        <v>6.8513000000000004E-2</v>
      </c>
      <c r="AW1191">
        <f t="shared" si="49"/>
        <v>1.0962080000000001</v>
      </c>
      <c r="AX1191">
        <f t="shared" si="50"/>
        <v>6.8513000000000004E-2</v>
      </c>
      <c r="AZ1191" t="s">
        <v>132</v>
      </c>
      <c r="BA1191">
        <v>14.595768</v>
      </c>
      <c r="BB1191">
        <v>6.8513000000000004E-2</v>
      </c>
      <c r="BC1191">
        <v>223473592878</v>
      </c>
      <c r="BD1191">
        <v>15310848000</v>
      </c>
    </row>
    <row r="1192" spans="47:56" customFormat="1" x14ac:dyDescent="0.25">
      <c r="AV1192">
        <v>6.8908999999999998E-2</v>
      </c>
      <c r="AW1192">
        <f t="shared" si="49"/>
        <v>1.102544</v>
      </c>
      <c r="AX1192">
        <f t="shared" si="50"/>
        <v>6.8908999999999998E-2</v>
      </c>
      <c r="AZ1192" t="s">
        <v>133</v>
      </c>
      <c r="BA1192">
        <v>14.511982</v>
      </c>
      <c r="BB1192">
        <v>6.8908999999999998E-2</v>
      </c>
      <c r="BC1192">
        <v>222190752617</v>
      </c>
      <c r="BD1192">
        <v>15310848000</v>
      </c>
    </row>
    <row r="1193" spans="47:56" customFormat="1" x14ac:dyDescent="0.25">
      <c r="AV1193">
        <v>6.4684000000000005E-2</v>
      </c>
      <c r="AW1193">
        <f t="shared" si="49"/>
        <v>1.0349440000000001</v>
      </c>
      <c r="AX1193">
        <f t="shared" si="50"/>
        <v>6.4684000000000005E-2</v>
      </c>
      <c r="AZ1193" t="s">
        <v>134</v>
      </c>
      <c r="BA1193">
        <v>15.459751000000001</v>
      </c>
      <c r="BB1193">
        <v>6.4684000000000005E-2</v>
      </c>
      <c r="BC1193">
        <v>236701902826</v>
      </c>
      <c r="BD1193">
        <v>15310848000</v>
      </c>
    </row>
    <row r="1194" spans="47:56" customFormat="1" x14ac:dyDescent="0.25">
      <c r="AW1194" t="str">
        <f t="shared" si="49"/>
        <v/>
      </c>
      <c r="AX1194" t="str">
        <f t="shared" si="50"/>
        <v/>
      </c>
    </row>
    <row r="1195" spans="47:56" customFormat="1" x14ac:dyDescent="0.25">
      <c r="AW1195" t="str">
        <f t="shared" si="49"/>
        <v/>
      </c>
      <c r="AX1195" t="str">
        <f t="shared" si="50"/>
        <v/>
      </c>
      <c r="AZ1195" t="s">
        <v>96</v>
      </c>
    </row>
    <row r="1196" spans="47:56" customFormat="1" x14ac:dyDescent="0.25">
      <c r="AU1196">
        <v>2.6552410000000002</v>
      </c>
      <c r="AW1196" t="str">
        <f t="shared" si="49"/>
        <v/>
      </c>
      <c r="AX1196" t="str">
        <f t="shared" si="50"/>
        <v/>
      </c>
    </row>
    <row r="1197" spans="47:56" customFormat="1" x14ac:dyDescent="0.25">
      <c r="AU1197">
        <v>2.6623749999999999</v>
      </c>
      <c r="AV1197">
        <v>6.9015000000000007E-2</v>
      </c>
      <c r="AW1197">
        <f t="shared" si="49"/>
        <v>1.1042400000000001</v>
      </c>
      <c r="AX1197">
        <f t="shared" si="50"/>
        <v>6.9015000000000007E-2</v>
      </c>
      <c r="AZ1197" t="s">
        <v>115</v>
      </c>
      <c r="BA1197">
        <v>14.489617000000001</v>
      </c>
      <c r="BB1197">
        <v>6.9015000000000007E-2</v>
      </c>
      <c r="BC1197">
        <v>221848324959</v>
      </c>
      <c r="BD1197">
        <v>15310848000</v>
      </c>
    </row>
    <row r="1198" spans="47:56" customFormat="1" x14ac:dyDescent="0.25">
      <c r="AU1198">
        <v>2.751544</v>
      </c>
      <c r="AV1198">
        <v>6.9505999999999998E-2</v>
      </c>
      <c r="AW1198">
        <f t="shared" si="49"/>
        <v>1.112096</v>
      </c>
      <c r="AX1198">
        <f t="shared" si="50"/>
        <v>6.9505999999999998E-2</v>
      </c>
      <c r="AZ1198" t="s">
        <v>116</v>
      </c>
      <c r="BA1198">
        <v>14.387195999999999</v>
      </c>
      <c r="BB1198">
        <v>6.9505999999999998E-2</v>
      </c>
      <c r="BC1198">
        <v>220280166912</v>
      </c>
      <c r="BD1198">
        <v>15310848000</v>
      </c>
    </row>
    <row r="1199" spans="47:56" customFormat="1" x14ac:dyDescent="0.25">
      <c r="AU1199">
        <v>3.1603349999999999</v>
      </c>
      <c r="AV1199">
        <v>7.0846000000000006E-2</v>
      </c>
      <c r="AW1199">
        <f t="shared" si="49"/>
        <v>1.1335360000000001</v>
      </c>
      <c r="AX1199">
        <f t="shared" si="50"/>
        <v>7.0846000000000006E-2</v>
      </c>
      <c r="AZ1199" t="s">
        <v>117</v>
      </c>
      <c r="BA1199">
        <v>14.115038</v>
      </c>
      <c r="BB1199">
        <v>7.0846000000000006E-2</v>
      </c>
      <c r="BC1199">
        <v>216113202144</v>
      </c>
      <c r="BD1199">
        <v>15310848000</v>
      </c>
    </row>
    <row r="1200" spans="47:56" customFormat="1" x14ac:dyDescent="0.25">
      <c r="AU1200">
        <v>2.9376769999999999</v>
      </c>
      <c r="AV1200">
        <v>6.2913999999999998E-2</v>
      </c>
      <c r="AW1200">
        <f t="shared" si="49"/>
        <v>1.006624</v>
      </c>
      <c r="AX1200">
        <f t="shared" si="50"/>
        <v>6.2913999999999998E-2</v>
      </c>
      <c r="AZ1200" t="s">
        <v>118</v>
      </c>
      <c r="BA1200">
        <v>15.894666000000001</v>
      </c>
      <c r="BB1200">
        <v>6.2913999999999998E-2</v>
      </c>
      <c r="BC1200">
        <v>243360821317</v>
      </c>
      <c r="BD1200">
        <v>15310848000</v>
      </c>
    </row>
    <row r="1201" spans="47:56" customFormat="1" x14ac:dyDescent="0.25">
      <c r="AU1201">
        <v>2.9758689999999999</v>
      </c>
      <c r="AV1201">
        <v>7.0612999999999995E-2</v>
      </c>
      <c r="AW1201">
        <f t="shared" si="49"/>
        <v>1.1298079999999999</v>
      </c>
      <c r="AX1201">
        <f t="shared" si="50"/>
        <v>7.0612999999999995E-2</v>
      </c>
      <c r="AZ1201" t="s">
        <v>119</v>
      </c>
      <c r="BA1201">
        <v>14.161789000000001</v>
      </c>
      <c r="BB1201">
        <v>7.0612999999999995E-2</v>
      </c>
      <c r="BC1201">
        <v>216829001130</v>
      </c>
      <c r="BD1201">
        <v>15310848000</v>
      </c>
    </row>
    <row r="1202" spans="47:56" customFormat="1" x14ac:dyDescent="0.25">
      <c r="AU1202">
        <v>2.7437369999999999</v>
      </c>
      <c r="AV1202">
        <v>6.7141999999999993E-2</v>
      </c>
      <c r="AW1202">
        <f t="shared" si="49"/>
        <v>1.0742719999999999</v>
      </c>
      <c r="AX1202">
        <f t="shared" si="50"/>
        <v>6.7141999999999993E-2</v>
      </c>
      <c r="AZ1202" t="s">
        <v>120</v>
      </c>
      <c r="BA1202">
        <v>14.893894</v>
      </c>
      <c r="BB1202">
        <v>6.7141999999999993E-2</v>
      </c>
      <c r="BC1202">
        <v>228038144393</v>
      </c>
      <c r="BD1202">
        <v>15310848000</v>
      </c>
    </row>
    <row r="1203" spans="47:56" customFormat="1" x14ac:dyDescent="0.25">
      <c r="AU1203">
        <v>3.063574</v>
      </c>
      <c r="AV1203">
        <v>6.7509E-2</v>
      </c>
      <c r="AW1203">
        <f t="shared" si="49"/>
        <v>1.080144</v>
      </c>
      <c r="AX1203">
        <f t="shared" si="50"/>
        <v>6.7509E-2</v>
      </c>
      <c r="AZ1203" t="s">
        <v>121</v>
      </c>
      <c r="BA1203">
        <v>14.812771</v>
      </c>
      <c r="BB1203">
        <v>6.7509E-2</v>
      </c>
      <c r="BC1203">
        <v>226796085827</v>
      </c>
      <c r="BD1203">
        <v>15310848000</v>
      </c>
    </row>
    <row r="1204" spans="47:56" customFormat="1" x14ac:dyDescent="0.25">
      <c r="AU1204">
        <v>2.8287339999999999</v>
      </c>
      <c r="AV1204">
        <v>6.8265000000000006E-2</v>
      </c>
      <c r="AW1204">
        <f t="shared" si="49"/>
        <v>1.0922400000000001</v>
      </c>
      <c r="AX1204">
        <f t="shared" si="50"/>
        <v>6.8265000000000006E-2</v>
      </c>
      <c r="AZ1204" t="s">
        <v>122</v>
      </c>
      <c r="BA1204">
        <v>14.648898000000001</v>
      </c>
      <c r="BB1204">
        <v>6.8265000000000006E-2</v>
      </c>
      <c r="BC1204">
        <v>224287047034</v>
      </c>
      <c r="BD1204">
        <v>15310848000</v>
      </c>
    </row>
    <row r="1205" spans="47:56" customFormat="1" x14ac:dyDescent="0.25">
      <c r="AU1205">
        <v>2.8715350000000002</v>
      </c>
      <c r="AV1205">
        <v>7.0702000000000001E-2</v>
      </c>
      <c r="AW1205">
        <f t="shared" si="49"/>
        <v>1.131232</v>
      </c>
      <c r="AX1205">
        <f t="shared" si="50"/>
        <v>7.0702000000000001E-2</v>
      </c>
      <c r="AZ1205" t="s">
        <v>123</v>
      </c>
      <c r="BA1205">
        <v>14.143960999999999</v>
      </c>
      <c r="BB1205">
        <v>7.0702000000000001E-2</v>
      </c>
      <c r="BC1205">
        <v>216556033212</v>
      </c>
      <c r="BD1205">
        <v>15310848000</v>
      </c>
    </row>
    <row r="1206" spans="47:56" customFormat="1" x14ac:dyDescent="0.25">
      <c r="AU1206">
        <v>2.8123619999999998</v>
      </c>
      <c r="AV1206">
        <v>6.8445000000000006E-2</v>
      </c>
      <c r="AW1206">
        <f t="shared" si="49"/>
        <v>1.0951200000000001</v>
      </c>
      <c r="AX1206">
        <f t="shared" si="50"/>
        <v>6.8445000000000006E-2</v>
      </c>
      <c r="AZ1206" t="s">
        <v>124</v>
      </c>
      <c r="BA1206">
        <v>14.610246</v>
      </c>
      <c r="BB1206">
        <v>6.8445000000000006E-2</v>
      </c>
      <c r="BC1206">
        <v>223695262496</v>
      </c>
      <c r="BD1206">
        <v>15310848000</v>
      </c>
    </row>
    <row r="1207" spans="47:56" customFormat="1" x14ac:dyDescent="0.25">
      <c r="AU1207">
        <v>2.6684939999999999</v>
      </c>
      <c r="AV1207">
        <v>6.8893999999999997E-2</v>
      </c>
      <c r="AW1207">
        <f t="shared" si="49"/>
        <v>1.102304</v>
      </c>
      <c r="AX1207">
        <f t="shared" si="50"/>
        <v>6.8893999999999997E-2</v>
      </c>
      <c r="AZ1207" t="s">
        <v>125</v>
      </c>
      <c r="BA1207">
        <v>14.515091</v>
      </c>
      <c r="BB1207">
        <v>6.8893999999999997E-2</v>
      </c>
      <c r="BC1207">
        <v>222238357739</v>
      </c>
      <c r="BD1207">
        <v>15310848000</v>
      </c>
    </row>
    <row r="1208" spans="47:56" customFormat="1" x14ac:dyDescent="0.25">
      <c r="AU1208">
        <v>2.9311569999999998</v>
      </c>
      <c r="AV1208">
        <v>6.4033000000000007E-2</v>
      </c>
      <c r="AW1208">
        <f t="shared" si="49"/>
        <v>1.0245280000000001</v>
      </c>
      <c r="AX1208">
        <f t="shared" si="50"/>
        <v>6.4033000000000007E-2</v>
      </c>
      <c r="AZ1208" t="s">
        <v>126</v>
      </c>
      <c r="BA1208">
        <v>15.616958</v>
      </c>
      <c r="BB1208">
        <v>6.4033000000000007E-2</v>
      </c>
      <c r="BC1208">
        <v>239108872010</v>
      </c>
      <c r="BD1208">
        <v>15310848000</v>
      </c>
    </row>
    <row r="1209" spans="47:56" customFormat="1" x14ac:dyDescent="0.25">
      <c r="AU1209">
        <v>2.9215779999999998</v>
      </c>
      <c r="AV1209">
        <v>7.1371000000000004E-2</v>
      </c>
      <c r="AW1209">
        <f t="shared" si="49"/>
        <v>1.1419360000000001</v>
      </c>
      <c r="AX1209">
        <f t="shared" si="50"/>
        <v>7.1371000000000004E-2</v>
      </c>
      <c r="AZ1209" t="s">
        <v>127</v>
      </c>
      <c r="BA1209">
        <v>14.011246</v>
      </c>
      <c r="BB1209">
        <v>7.1371000000000004E-2</v>
      </c>
      <c r="BC1209">
        <v>214524057288</v>
      </c>
      <c r="BD1209">
        <v>15310848000</v>
      </c>
    </row>
    <row r="1210" spans="47:56" customFormat="1" x14ac:dyDescent="0.25">
      <c r="AU1210">
        <v>3.6097929999999998</v>
      </c>
      <c r="AV1210">
        <v>7.1388999999999994E-2</v>
      </c>
      <c r="AW1210">
        <f t="shared" si="49"/>
        <v>1.1422239999999999</v>
      </c>
      <c r="AX1210">
        <f t="shared" si="50"/>
        <v>7.1388999999999994E-2</v>
      </c>
      <c r="AZ1210" t="s">
        <v>128</v>
      </c>
      <c r="BA1210">
        <v>14.0078</v>
      </c>
      <c r="BB1210">
        <v>7.1388999999999994E-2</v>
      </c>
      <c r="BC1210">
        <v>214471292124</v>
      </c>
      <c r="BD1210">
        <v>15310848000</v>
      </c>
    </row>
    <row r="1211" spans="47:56" customFormat="1" x14ac:dyDescent="0.25">
      <c r="AU1211">
        <v>3.14934</v>
      </c>
      <c r="AV1211">
        <v>7.109E-2</v>
      </c>
      <c r="AW1211">
        <f t="shared" si="49"/>
        <v>1.13744</v>
      </c>
      <c r="AX1211">
        <f t="shared" si="50"/>
        <v>7.109E-2</v>
      </c>
      <c r="AZ1211" t="s">
        <v>129</v>
      </c>
      <c r="BA1211">
        <v>14.066706</v>
      </c>
      <c r="BB1211">
        <v>7.109E-2</v>
      </c>
      <c r="BC1211">
        <v>215373204246</v>
      </c>
      <c r="BD1211">
        <v>15310848000</v>
      </c>
    </row>
    <row r="1212" spans="47:56" customFormat="1" x14ac:dyDescent="0.25">
      <c r="AU1212">
        <v>2.8470689999999998</v>
      </c>
      <c r="AV1212">
        <v>6.7875000000000005E-2</v>
      </c>
      <c r="AW1212">
        <f t="shared" si="49"/>
        <v>1.0860000000000001</v>
      </c>
      <c r="AX1212">
        <f t="shared" si="50"/>
        <v>6.7875000000000005E-2</v>
      </c>
      <c r="AZ1212" t="s">
        <v>130</v>
      </c>
      <c r="BA1212">
        <v>14.733048999999999</v>
      </c>
      <c r="BB1212">
        <v>6.7875000000000005E-2</v>
      </c>
      <c r="BC1212">
        <v>225575468078</v>
      </c>
      <c r="BD1212">
        <v>15310848000</v>
      </c>
    </row>
    <row r="1213" spans="47:56" customFormat="1" x14ac:dyDescent="0.25">
      <c r="AU1213">
        <v>3.1199020000000002</v>
      </c>
      <c r="AV1213">
        <v>6.3152E-2</v>
      </c>
      <c r="AW1213">
        <f t="shared" si="49"/>
        <v>1.010432</v>
      </c>
      <c r="AX1213">
        <f t="shared" si="50"/>
        <v>6.3152E-2</v>
      </c>
      <c r="AZ1213" t="s">
        <v>131</v>
      </c>
      <c r="BA1213">
        <v>15.834752</v>
      </c>
      <c r="BB1213">
        <v>6.3152E-2</v>
      </c>
      <c r="BC1213">
        <v>242443477087</v>
      </c>
      <c r="BD1213">
        <v>15310848000</v>
      </c>
    </row>
    <row r="1214" spans="47:56" customFormat="1" x14ac:dyDescent="0.25">
      <c r="AU1214">
        <v>2.9260869999999999</v>
      </c>
      <c r="AV1214">
        <v>6.7423999999999998E-2</v>
      </c>
      <c r="AW1214">
        <f t="shared" si="49"/>
        <v>1.078784</v>
      </c>
      <c r="AX1214">
        <f t="shared" si="50"/>
        <v>6.7423999999999998E-2</v>
      </c>
      <c r="AZ1214" t="s">
        <v>132</v>
      </c>
      <c r="BA1214">
        <v>14.831618000000001</v>
      </c>
      <c r="BB1214">
        <v>6.7423999999999998E-2</v>
      </c>
      <c r="BC1214">
        <v>227084648459</v>
      </c>
      <c r="BD1214">
        <v>15310848000</v>
      </c>
    </row>
    <row r="1215" spans="47:56" customFormat="1" x14ac:dyDescent="0.25">
      <c r="AU1215">
        <v>2.7897129999999999</v>
      </c>
      <c r="AV1215">
        <v>6.7229999999999998E-2</v>
      </c>
      <c r="AW1215">
        <f t="shared" si="49"/>
        <v>1.07568</v>
      </c>
      <c r="AX1215">
        <f t="shared" si="50"/>
        <v>6.7229999999999998E-2</v>
      </c>
      <c r="AZ1215" t="s">
        <v>133</v>
      </c>
      <c r="BA1215">
        <v>14.874394000000001</v>
      </c>
      <c r="BB1215">
        <v>6.7229999999999998E-2</v>
      </c>
      <c r="BC1215">
        <v>227739591285</v>
      </c>
      <c r="BD1215">
        <v>15310848000</v>
      </c>
    </row>
    <row r="1216" spans="47:56" customFormat="1" x14ac:dyDescent="0.25">
      <c r="AV1216">
        <v>6.3946000000000003E-2</v>
      </c>
      <c r="AW1216">
        <f t="shared" si="49"/>
        <v>1.023136</v>
      </c>
      <c r="AX1216">
        <f t="shared" si="50"/>
        <v>6.3946000000000003E-2</v>
      </c>
      <c r="AZ1216" t="s">
        <v>134</v>
      </c>
      <c r="BA1216">
        <v>15.638101000000001</v>
      </c>
      <c r="BB1216">
        <v>6.3946000000000003E-2</v>
      </c>
      <c r="BC1216">
        <v>239432591306</v>
      </c>
      <c r="BD1216">
        <v>15310848000</v>
      </c>
    </row>
    <row r="1217" spans="47:56" customFormat="1" x14ac:dyDescent="0.25">
      <c r="AW1217" t="str">
        <f t="shared" si="49"/>
        <v/>
      </c>
      <c r="AX1217" t="str">
        <f t="shared" si="50"/>
        <v/>
      </c>
    </row>
    <row r="1218" spans="47:56" customFormat="1" x14ac:dyDescent="0.25">
      <c r="AW1218" t="str">
        <f t="shared" si="49"/>
        <v/>
      </c>
      <c r="AX1218" t="str">
        <f t="shared" si="50"/>
        <v/>
      </c>
      <c r="AZ1218" t="s">
        <v>97</v>
      </c>
    </row>
    <row r="1219" spans="47:56" customFormat="1" x14ac:dyDescent="0.25">
      <c r="AU1219">
        <v>1.7278119999999999</v>
      </c>
      <c r="AW1219" t="str">
        <f t="shared" si="49"/>
        <v/>
      </c>
      <c r="AX1219" t="str">
        <f t="shared" si="50"/>
        <v/>
      </c>
    </row>
    <row r="1220" spans="47:56" customFormat="1" x14ac:dyDescent="0.25">
      <c r="AU1220">
        <v>1.8111889999999999</v>
      </c>
      <c r="AW1220" t="str">
        <f t="shared" si="49"/>
        <v/>
      </c>
      <c r="AX1220" t="str">
        <f t="shared" si="50"/>
        <v/>
      </c>
      <c r="AZ1220" t="s">
        <v>94</v>
      </c>
    </row>
    <row r="1221" spans="47:56" customFormat="1" x14ac:dyDescent="0.25">
      <c r="AU1221">
        <v>2.2056559999999998</v>
      </c>
      <c r="AW1221" t="str">
        <f t="shared" si="49"/>
        <v/>
      </c>
      <c r="AX1221" t="str">
        <f t="shared" si="50"/>
        <v/>
      </c>
    </row>
    <row r="1222" spans="47:56" customFormat="1" x14ac:dyDescent="0.25">
      <c r="AU1222">
        <v>2.669997</v>
      </c>
      <c r="AV1222">
        <v>0.88138300000000003</v>
      </c>
      <c r="AW1222">
        <f t="shared" si="49"/>
        <v>14.102128</v>
      </c>
      <c r="AX1222">
        <f t="shared" si="50"/>
        <v>0.88138300000000003</v>
      </c>
      <c r="AZ1222" t="s">
        <v>115</v>
      </c>
      <c r="BA1222">
        <v>1.1345799999999999</v>
      </c>
      <c r="BB1222">
        <v>0.88138300000000003</v>
      </c>
      <c r="BC1222">
        <v>17371386611</v>
      </c>
      <c r="BD1222">
        <v>15310848000</v>
      </c>
    </row>
    <row r="1223" spans="47:56" customFormat="1" x14ac:dyDescent="0.25">
      <c r="AU1223">
        <v>2.0617200000000002</v>
      </c>
      <c r="AV1223">
        <v>0.99425300000000005</v>
      </c>
      <c r="AW1223">
        <f t="shared" si="49"/>
        <v>15.908048000000001</v>
      </c>
      <c r="AX1223">
        <f t="shared" si="50"/>
        <v>0.99425300000000005</v>
      </c>
      <c r="AZ1223" t="s">
        <v>116</v>
      </c>
      <c r="BA1223">
        <v>1.005781</v>
      </c>
      <c r="BB1223">
        <v>0.99425300000000005</v>
      </c>
      <c r="BC1223">
        <v>15399354966</v>
      </c>
      <c r="BD1223">
        <v>15310848000</v>
      </c>
    </row>
    <row r="1224" spans="47:56" customFormat="1" x14ac:dyDescent="0.25">
      <c r="AU1224">
        <v>2.133194</v>
      </c>
      <c r="AV1224">
        <v>1.664695</v>
      </c>
      <c r="AW1224">
        <f t="shared" ref="AW1224:AW1287" si="51">IF(AV1224&lt;&gt;"",AV1224*16,"")</f>
        <v>26.635120000000001</v>
      </c>
      <c r="AX1224">
        <f t="shared" ref="AX1224:AX1287" si="52">IF(AV1224&lt;&gt;"",AV1224,"")</f>
        <v>1.664695</v>
      </c>
      <c r="AZ1224" t="s">
        <v>117</v>
      </c>
      <c r="BA1224">
        <v>0.60071099999999999</v>
      </c>
      <c r="BB1224">
        <v>1.664695</v>
      </c>
      <c r="BC1224">
        <v>9197388789</v>
      </c>
      <c r="BD1224">
        <v>15310848000</v>
      </c>
    </row>
    <row r="1225" spans="47:56" customFormat="1" x14ac:dyDescent="0.25">
      <c r="AU1225">
        <v>2.0722689999999999</v>
      </c>
      <c r="AV1225">
        <v>1.439953</v>
      </c>
      <c r="AW1225">
        <f t="shared" si="51"/>
        <v>23.039248000000001</v>
      </c>
      <c r="AX1225">
        <f t="shared" si="52"/>
        <v>1.439953</v>
      </c>
      <c r="AZ1225" t="s">
        <v>118</v>
      </c>
      <c r="BA1225">
        <v>0.69446699999999995</v>
      </c>
      <c r="BB1225">
        <v>1.439953</v>
      </c>
      <c r="BC1225">
        <v>10632882327</v>
      </c>
      <c r="BD1225">
        <v>15310848000</v>
      </c>
    </row>
    <row r="1226" spans="47:56" customFormat="1" x14ac:dyDescent="0.25">
      <c r="AU1226">
        <v>2.1442209999999999</v>
      </c>
      <c r="AV1226">
        <v>1.482556</v>
      </c>
      <c r="AW1226">
        <f t="shared" si="51"/>
        <v>23.720896</v>
      </c>
      <c r="AX1226">
        <f t="shared" si="52"/>
        <v>1.482556</v>
      </c>
      <c r="AZ1226" t="s">
        <v>119</v>
      </c>
      <c r="BA1226">
        <v>0.67451099999999997</v>
      </c>
      <c r="BB1226">
        <v>1.482556</v>
      </c>
      <c r="BC1226">
        <v>10327328766</v>
      </c>
      <c r="BD1226">
        <v>15310848000</v>
      </c>
    </row>
    <row r="1227" spans="47:56" customFormat="1" x14ac:dyDescent="0.25">
      <c r="AU1227">
        <v>2.1490010000000002</v>
      </c>
      <c r="AV1227">
        <v>1.468931</v>
      </c>
      <c r="AW1227">
        <f t="shared" si="51"/>
        <v>23.502896</v>
      </c>
      <c r="AX1227">
        <f t="shared" si="52"/>
        <v>1.468931</v>
      </c>
      <c r="AZ1227" t="s">
        <v>120</v>
      </c>
      <c r="BA1227">
        <v>0.68076700000000001</v>
      </c>
      <c r="BB1227">
        <v>1.468931</v>
      </c>
      <c r="BC1227">
        <v>10423120655</v>
      </c>
      <c r="BD1227">
        <v>15310848000</v>
      </c>
    </row>
    <row r="1228" spans="47:56" customFormat="1" x14ac:dyDescent="0.25">
      <c r="AU1228">
        <v>2.1102690000000002</v>
      </c>
      <c r="AV1228">
        <v>1.446601</v>
      </c>
      <c r="AW1228">
        <f t="shared" si="51"/>
        <v>23.145616</v>
      </c>
      <c r="AX1228">
        <f t="shared" si="52"/>
        <v>1.446601</v>
      </c>
      <c r="AZ1228" t="s">
        <v>121</v>
      </c>
      <c r="BA1228">
        <v>0.691276</v>
      </c>
      <c r="BB1228">
        <v>1.446601</v>
      </c>
      <c r="BC1228">
        <v>10584017852</v>
      </c>
      <c r="BD1228">
        <v>15310848000</v>
      </c>
    </row>
    <row r="1229" spans="47:56" customFormat="1" x14ac:dyDescent="0.25">
      <c r="AU1229">
        <v>2.1356280000000001</v>
      </c>
      <c r="AV1229">
        <v>1.5844940000000001</v>
      </c>
      <c r="AW1229">
        <f t="shared" si="51"/>
        <v>25.351904000000001</v>
      </c>
      <c r="AX1229">
        <f t="shared" si="52"/>
        <v>1.5844940000000001</v>
      </c>
      <c r="AZ1229" t="s">
        <v>122</v>
      </c>
      <c r="BA1229">
        <v>0.63111600000000001</v>
      </c>
      <c r="BB1229">
        <v>1.5844940000000001</v>
      </c>
      <c r="BC1229">
        <v>9662928265</v>
      </c>
      <c r="BD1229">
        <v>15310848000</v>
      </c>
    </row>
    <row r="1230" spans="47:56" customFormat="1" x14ac:dyDescent="0.25">
      <c r="AU1230">
        <v>2.2057389999999999</v>
      </c>
      <c r="AV1230">
        <v>1.52701</v>
      </c>
      <c r="AW1230">
        <f t="shared" si="51"/>
        <v>24.43216</v>
      </c>
      <c r="AX1230">
        <f t="shared" si="52"/>
        <v>1.52701</v>
      </c>
      <c r="AZ1230" t="s">
        <v>123</v>
      </c>
      <c r="BA1230">
        <v>0.65487499999999998</v>
      </c>
      <c r="BB1230">
        <v>1.52701</v>
      </c>
      <c r="BC1230">
        <v>10026686421</v>
      </c>
      <c r="BD1230">
        <v>15310848000</v>
      </c>
    </row>
    <row r="1231" spans="47:56" customFormat="1" x14ac:dyDescent="0.25">
      <c r="AU1231">
        <v>2.2774350000000001</v>
      </c>
      <c r="AV1231">
        <v>1.4465889999999999</v>
      </c>
      <c r="AW1231">
        <f t="shared" si="51"/>
        <v>23.145423999999998</v>
      </c>
      <c r="AX1231">
        <f t="shared" si="52"/>
        <v>1.4465889999999999</v>
      </c>
      <c r="AZ1231" t="s">
        <v>124</v>
      </c>
      <c r="BA1231">
        <v>0.69128100000000003</v>
      </c>
      <c r="BB1231">
        <v>1.4465889999999999</v>
      </c>
      <c r="BC1231">
        <v>10584100943</v>
      </c>
      <c r="BD1231">
        <v>15310848000</v>
      </c>
    </row>
    <row r="1232" spans="47:56" customFormat="1" x14ac:dyDescent="0.25">
      <c r="AU1232">
        <v>2.250667</v>
      </c>
      <c r="AV1232">
        <v>1.3905289999999999</v>
      </c>
      <c r="AW1232">
        <f t="shared" si="51"/>
        <v>22.248463999999998</v>
      </c>
      <c r="AX1232">
        <f t="shared" si="52"/>
        <v>1.3905289999999999</v>
      </c>
      <c r="AZ1232" t="s">
        <v>125</v>
      </c>
      <c r="BA1232">
        <v>0.71915099999999998</v>
      </c>
      <c r="BB1232">
        <v>1.3905289999999999</v>
      </c>
      <c r="BC1232">
        <v>11010805695</v>
      </c>
      <c r="BD1232">
        <v>15310848000</v>
      </c>
    </row>
    <row r="1233" spans="47:56" customFormat="1" x14ac:dyDescent="0.25">
      <c r="AU1233">
        <v>3.1600060000000001</v>
      </c>
      <c r="AV1233">
        <v>1.7217229999999999</v>
      </c>
      <c r="AW1233">
        <f t="shared" si="51"/>
        <v>27.547567999999998</v>
      </c>
      <c r="AX1233">
        <f t="shared" si="52"/>
        <v>1.7217229999999999</v>
      </c>
      <c r="AZ1233" t="s">
        <v>126</v>
      </c>
      <c r="BA1233">
        <v>0.58081300000000002</v>
      </c>
      <c r="BB1233">
        <v>1.7217229999999999</v>
      </c>
      <c r="BC1233">
        <v>8892747020</v>
      </c>
      <c r="BD1233">
        <v>15310848000</v>
      </c>
    </row>
    <row r="1234" spans="47:56" customFormat="1" x14ac:dyDescent="0.25">
      <c r="AU1234">
        <v>3.3010570000000001</v>
      </c>
      <c r="AV1234">
        <v>1.380053</v>
      </c>
      <c r="AW1234">
        <f t="shared" si="51"/>
        <v>22.080848</v>
      </c>
      <c r="AX1234">
        <f t="shared" si="52"/>
        <v>1.380053</v>
      </c>
      <c r="AZ1234" t="s">
        <v>127</v>
      </c>
      <c r="BA1234">
        <v>0.72460999999999998</v>
      </c>
      <c r="BB1234">
        <v>1.380053</v>
      </c>
      <c r="BC1234">
        <v>11094392101</v>
      </c>
      <c r="BD1234">
        <v>15310848000</v>
      </c>
    </row>
    <row r="1235" spans="47:56" customFormat="1" x14ac:dyDescent="0.25">
      <c r="AU1235">
        <v>2.3658450000000002</v>
      </c>
      <c r="AV1235">
        <v>1.675403</v>
      </c>
      <c r="AW1235">
        <f t="shared" si="51"/>
        <v>26.806448</v>
      </c>
      <c r="AX1235">
        <f t="shared" si="52"/>
        <v>1.675403</v>
      </c>
      <c r="AZ1235" t="s">
        <v>128</v>
      </c>
      <c r="BA1235">
        <v>0.59687100000000004</v>
      </c>
      <c r="BB1235">
        <v>1.675403</v>
      </c>
      <c r="BC1235">
        <v>9138606286</v>
      </c>
      <c r="BD1235">
        <v>15310848000</v>
      </c>
    </row>
    <row r="1236" spans="47:56" customFormat="1" x14ac:dyDescent="0.25">
      <c r="AU1236">
        <v>2.3366020000000001</v>
      </c>
      <c r="AV1236">
        <v>1.352881</v>
      </c>
      <c r="AW1236">
        <f t="shared" si="51"/>
        <v>21.646096</v>
      </c>
      <c r="AX1236">
        <f t="shared" si="52"/>
        <v>1.352881</v>
      </c>
      <c r="AZ1236" t="s">
        <v>129</v>
      </c>
      <c r="BA1236">
        <v>0.73916300000000001</v>
      </c>
      <c r="BB1236">
        <v>1.352881</v>
      </c>
      <c r="BC1236">
        <v>11317215079</v>
      </c>
      <c r="BD1236">
        <v>15310848000</v>
      </c>
    </row>
    <row r="1237" spans="47:56" customFormat="1" x14ac:dyDescent="0.25">
      <c r="AU1237">
        <v>2.3304610000000001</v>
      </c>
      <c r="AV1237">
        <v>1.526303</v>
      </c>
      <c r="AW1237">
        <f t="shared" si="51"/>
        <v>24.420847999999999</v>
      </c>
      <c r="AX1237">
        <f t="shared" si="52"/>
        <v>1.526303</v>
      </c>
      <c r="AZ1237" t="s">
        <v>130</v>
      </c>
      <c r="BA1237">
        <v>0.65517800000000004</v>
      </c>
      <c r="BB1237">
        <v>1.526303</v>
      </c>
      <c r="BC1237">
        <v>10031331450</v>
      </c>
      <c r="BD1237">
        <v>15310848000</v>
      </c>
    </row>
    <row r="1238" spans="47:56" customFormat="1" x14ac:dyDescent="0.25">
      <c r="AU1238">
        <v>2.7443360000000001</v>
      </c>
      <c r="AV1238">
        <v>1.662371</v>
      </c>
      <c r="AW1238">
        <f t="shared" si="51"/>
        <v>26.597936000000001</v>
      </c>
      <c r="AX1238">
        <f t="shared" si="52"/>
        <v>1.662371</v>
      </c>
      <c r="AZ1238" t="s">
        <v>131</v>
      </c>
      <c r="BA1238">
        <v>0.60155000000000003</v>
      </c>
      <c r="BB1238">
        <v>1.662371</v>
      </c>
      <c r="BC1238">
        <v>9210247231</v>
      </c>
      <c r="BD1238">
        <v>15310848000</v>
      </c>
    </row>
    <row r="1239" spans="47:56" customFormat="1" x14ac:dyDescent="0.25">
      <c r="AV1239">
        <v>1.6025</v>
      </c>
      <c r="AW1239">
        <f t="shared" si="51"/>
        <v>25.64</v>
      </c>
      <c r="AX1239">
        <f t="shared" si="52"/>
        <v>1.6025</v>
      </c>
      <c r="AZ1239" t="s">
        <v>132</v>
      </c>
      <c r="BA1239">
        <v>0.62402500000000005</v>
      </c>
      <c r="BB1239">
        <v>1.6025</v>
      </c>
      <c r="BC1239">
        <v>9554350897</v>
      </c>
      <c r="BD1239">
        <v>15310848000</v>
      </c>
    </row>
    <row r="1240" spans="47:56" customFormat="1" x14ac:dyDescent="0.25">
      <c r="AV1240">
        <v>1.5838369999999999</v>
      </c>
      <c r="AW1240">
        <f t="shared" si="51"/>
        <v>25.341391999999999</v>
      </c>
      <c r="AX1240">
        <f t="shared" si="52"/>
        <v>1.5838369999999999</v>
      </c>
      <c r="AZ1240" t="s">
        <v>133</v>
      </c>
      <c r="BA1240">
        <v>0.63137799999999999</v>
      </c>
      <c r="BB1240">
        <v>1.5838369999999999</v>
      </c>
      <c r="BC1240">
        <v>9666934474</v>
      </c>
      <c r="BD1240">
        <v>15310848000</v>
      </c>
    </row>
    <row r="1241" spans="47:56" customFormat="1" x14ac:dyDescent="0.25">
      <c r="AV1241">
        <v>1.6383859999999999</v>
      </c>
      <c r="AW1241">
        <f t="shared" si="51"/>
        <v>26.214175999999998</v>
      </c>
      <c r="AX1241">
        <f t="shared" si="52"/>
        <v>1.6383859999999999</v>
      </c>
      <c r="AZ1241" t="s">
        <v>134</v>
      </c>
      <c r="BA1241">
        <v>0.61035700000000004</v>
      </c>
      <c r="BB1241">
        <v>1.6383859999999999</v>
      </c>
      <c r="BC1241">
        <v>9345081732</v>
      </c>
      <c r="BD1241">
        <v>15310848000</v>
      </c>
    </row>
    <row r="1242" spans="47:56" customFormat="1" x14ac:dyDescent="0.25">
      <c r="AU1242">
        <v>1.7782910000000001</v>
      </c>
      <c r="AW1242" t="str">
        <f t="shared" si="51"/>
        <v/>
      </c>
      <c r="AX1242" t="str">
        <f t="shared" si="52"/>
        <v/>
      </c>
    </row>
    <row r="1243" spans="47:56" customFormat="1" x14ac:dyDescent="0.25">
      <c r="AU1243">
        <v>1.7477510000000001</v>
      </c>
      <c r="AW1243" t="str">
        <f t="shared" si="51"/>
        <v/>
      </c>
      <c r="AX1243" t="str">
        <f t="shared" si="52"/>
        <v/>
      </c>
      <c r="AZ1243" t="s">
        <v>95</v>
      </c>
    </row>
    <row r="1244" spans="47:56" customFormat="1" x14ac:dyDescent="0.25">
      <c r="AU1244">
        <v>2.1739009999999999</v>
      </c>
      <c r="AW1244" t="str">
        <f t="shared" si="51"/>
        <v/>
      </c>
      <c r="AX1244" t="str">
        <f t="shared" si="52"/>
        <v/>
      </c>
    </row>
    <row r="1245" spans="47:56" customFormat="1" x14ac:dyDescent="0.25">
      <c r="AU1245">
        <v>2.8271069999999998</v>
      </c>
      <c r="AV1245">
        <v>0.52459699999999998</v>
      </c>
      <c r="AW1245">
        <f t="shared" si="51"/>
        <v>8.3935519999999997</v>
      </c>
      <c r="AX1245">
        <f t="shared" si="52"/>
        <v>0.52459699999999998</v>
      </c>
      <c r="AZ1245" t="s">
        <v>115</v>
      </c>
      <c r="BA1245">
        <v>1.906226</v>
      </c>
      <c r="BB1245">
        <v>0.52459699999999998</v>
      </c>
      <c r="BC1245">
        <v>29185937559</v>
      </c>
      <c r="BD1245">
        <v>15310848000</v>
      </c>
    </row>
    <row r="1246" spans="47:56" customFormat="1" x14ac:dyDescent="0.25">
      <c r="AU1246">
        <v>1.471492</v>
      </c>
      <c r="AV1246">
        <v>0.89670499999999997</v>
      </c>
      <c r="AW1246">
        <f t="shared" si="51"/>
        <v>14.34728</v>
      </c>
      <c r="AX1246">
        <f t="shared" si="52"/>
        <v>0.89670499999999997</v>
      </c>
      <c r="AZ1246" t="s">
        <v>116</v>
      </c>
      <c r="BA1246">
        <v>1.115194</v>
      </c>
      <c r="BB1246">
        <v>0.89670499999999997</v>
      </c>
      <c r="BC1246">
        <v>17074563631</v>
      </c>
      <c r="BD1246">
        <v>15310848000</v>
      </c>
    </row>
    <row r="1247" spans="47:56" customFormat="1" x14ac:dyDescent="0.25">
      <c r="AU1247">
        <v>1.5531820000000001</v>
      </c>
      <c r="AV1247">
        <v>1.2584880000000001</v>
      </c>
      <c r="AW1247">
        <f t="shared" si="51"/>
        <v>20.135808000000001</v>
      </c>
      <c r="AX1247">
        <f t="shared" si="52"/>
        <v>1.2584880000000001</v>
      </c>
      <c r="AZ1247" t="s">
        <v>117</v>
      </c>
      <c r="BA1247">
        <v>0.79460399999999998</v>
      </c>
      <c r="BB1247">
        <v>1.2584880000000001</v>
      </c>
      <c r="BC1247">
        <v>12166067006</v>
      </c>
      <c r="BD1247">
        <v>15310848000</v>
      </c>
    </row>
    <row r="1248" spans="47:56" customFormat="1" x14ac:dyDescent="0.25">
      <c r="AU1248">
        <v>1.536664</v>
      </c>
      <c r="AV1248">
        <v>1.091442</v>
      </c>
      <c r="AW1248">
        <f t="shared" si="51"/>
        <v>17.463072</v>
      </c>
      <c r="AX1248">
        <f t="shared" si="52"/>
        <v>1.091442</v>
      </c>
      <c r="AZ1248" t="s">
        <v>118</v>
      </c>
      <c r="BA1248">
        <v>0.91621900000000001</v>
      </c>
      <c r="BB1248">
        <v>1.091442</v>
      </c>
      <c r="BC1248">
        <v>14028096882</v>
      </c>
      <c r="BD1248">
        <v>15310848000</v>
      </c>
    </row>
    <row r="1249" spans="47:56" customFormat="1" x14ac:dyDescent="0.25">
      <c r="AU1249">
        <v>2.1219869999999998</v>
      </c>
      <c r="AV1249">
        <v>1.100897</v>
      </c>
      <c r="AW1249">
        <f t="shared" si="51"/>
        <v>17.614352</v>
      </c>
      <c r="AX1249">
        <f t="shared" si="52"/>
        <v>1.100897</v>
      </c>
      <c r="AZ1249" t="s">
        <v>119</v>
      </c>
      <c r="BA1249">
        <v>0.90834999999999999</v>
      </c>
      <c r="BB1249">
        <v>1.100897</v>
      </c>
      <c r="BC1249">
        <v>13907610541</v>
      </c>
      <c r="BD1249">
        <v>15310848000</v>
      </c>
    </row>
    <row r="1250" spans="47:56" customFormat="1" x14ac:dyDescent="0.25">
      <c r="AU1250">
        <v>2.1173229999999998</v>
      </c>
      <c r="AV1250">
        <v>1.0810029999999999</v>
      </c>
      <c r="AW1250">
        <f t="shared" si="51"/>
        <v>17.296047999999999</v>
      </c>
      <c r="AX1250">
        <f t="shared" si="52"/>
        <v>1.0810029999999999</v>
      </c>
      <c r="AZ1250" t="s">
        <v>120</v>
      </c>
      <c r="BA1250">
        <v>0.92506699999999997</v>
      </c>
      <c r="BB1250">
        <v>1.0810029999999999</v>
      </c>
      <c r="BC1250">
        <v>14163560554</v>
      </c>
      <c r="BD1250">
        <v>15310848000</v>
      </c>
    </row>
    <row r="1251" spans="47:56" customFormat="1" x14ac:dyDescent="0.25">
      <c r="AU1251">
        <v>2.0899290000000001</v>
      </c>
      <c r="AV1251">
        <v>1.0884819999999999</v>
      </c>
      <c r="AW1251">
        <f t="shared" si="51"/>
        <v>17.415711999999999</v>
      </c>
      <c r="AX1251">
        <f t="shared" si="52"/>
        <v>1.0884819999999999</v>
      </c>
      <c r="AZ1251" t="s">
        <v>121</v>
      </c>
      <c r="BA1251">
        <v>0.91871100000000006</v>
      </c>
      <c r="BB1251">
        <v>1.0884819999999999</v>
      </c>
      <c r="BC1251">
        <v>14066240781</v>
      </c>
      <c r="BD1251">
        <v>15310848000</v>
      </c>
    </row>
    <row r="1252" spans="47:56" customFormat="1" x14ac:dyDescent="0.25">
      <c r="AU1252">
        <v>2.116085</v>
      </c>
      <c r="AV1252">
        <v>1.207689</v>
      </c>
      <c r="AW1252">
        <f t="shared" si="51"/>
        <v>19.323024</v>
      </c>
      <c r="AX1252">
        <f t="shared" si="52"/>
        <v>1.207689</v>
      </c>
      <c r="AZ1252" t="s">
        <v>122</v>
      </c>
      <c r="BA1252">
        <v>0.82802799999999999</v>
      </c>
      <c r="BB1252">
        <v>1.207689</v>
      </c>
      <c r="BC1252">
        <v>12677807670</v>
      </c>
      <c r="BD1252">
        <v>15310848000</v>
      </c>
    </row>
    <row r="1253" spans="47:56" customFormat="1" x14ac:dyDescent="0.25">
      <c r="AU1253">
        <v>2.0761750000000001</v>
      </c>
      <c r="AV1253">
        <v>1.257979</v>
      </c>
      <c r="AW1253">
        <f t="shared" si="51"/>
        <v>20.127663999999999</v>
      </c>
      <c r="AX1253">
        <f t="shared" si="52"/>
        <v>1.257979</v>
      </c>
      <c r="AZ1253" t="s">
        <v>123</v>
      </c>
      <c r="BA1253">
        <v>0.79492600000000002</v>
      </c>
      <c r="BB1253">
        <v>1.257979</v>
      </c>
      <c r="BC1253">
        <v>12170991883</v>
      </c>
      <c r="BD1253">
        <v>15310848000</v>
      </c>
    </row>
    <row r="1254" spans="47:56" customFormat="1" x14ac:dyDescent="0.25">
      <c r="AU1254">
        <v>2.1295799999999998</v>
      </c>
      <c r="AV1254">
        <v>1.0394650000000001</v>
      </c>
      <c r="AW1254">
        <f t="shared" si="51"/>
        <v>16.631440000000001</v>
      </c>
      <c r="AX1254">
        <f t="shared" si="52"/>
        <v>1.0394650000000001</v>
      </c>
      <c r="AZ1254" t="s">
        <v>124</v>
      </c>
      <c r="BA1254">
        <v>0.96203300000000003</v>
      </c>
      <c r="BB1254">
        <v>1.0394650000000001</v>
      </c>
      <c r="BC1254">
        <v>14729540834</v>
      </c>
      <c r="BD1254">
        <v>15310848000</v>
      </c>
    </row>
    <row r="1255" spans="47:56" customFormat="1" x14ac:dyDescent="0.25">
      <c r="AU1255">
        <v>2.123964</v>
      </c>
      <c r="AV1255">
        <v>1.0827279999999999</v>
      </c>
      <c r="AW1255">
        <f t="shared" si="51"/>
        <v>17.323647999999999</v>
      </c>
      <c r="AX1255">
        <f t="shared" si="52"/>
        <v>1.0827279999999999</v>
      </c>
      <c r="AZ1255" t="s">
        <v>125</v>
      </c>
      <c r="BA1255">
        <v>0.923593</v>
      </c>
      <c r="BB1255">
        <v>1.0827279999999999</v>
      </c>
      <c r="BC1255">
        <v>14140998328</v>
      </c>
      <c r="BD1255">
        <v>15310848000</v>
      </c>
    </row>
    <row r="1256" spans="47:56" customFormat="1" x14ac:dyDescent="0.25">
      <c r="AU1256">
        <v>3.1787040000000002</v>
      </c>
      <c r="AV1256">
        <v>1.0924259999999999</v>
      </c>
      <c r="AW1256">
        <f t="shared" si="51"/>
        <v>17.478815999999998</v>
      </c>
      <c r="AX1256">
        <f t="shared" si="52"/>
        <v>1.0924259999999999</v>
      </c>
      <c r="AZ1256" t="s">
        <v>126</v>
      </c>
      <c r="BA1256">
        <v>0.91539400000000004</v>
      </c>
      <c r="BB1256">
        <v>1.0924259999999999</v>
      </c>
      <c r="BC1256">
        <v>14015451481</v>
      </c>
      <c r="BD1256">
        <v>15310848000</v>
      </c>
    </row>
    <row r="1257" spans="47:56" customFormat="1" x14ac:dyDescent="0.25">
      <c r="AU1257">
        <v>3.262089</v>
      </c>
      <c r="AV1257">
        <v>1.0688230000000001</v>
      </c>
      <c r="AW1257">
        <f t="shared" si="51"/>
        <v>17.101168000000001</v>
      </c>
      <c r="AX1257">
        <f t="shared" si="52"/>
        <v>1.0688230000000001</v>
      </c>
      <c r="AZ1257" t="s">
        <v>127</v>
      </c>
      <c r="BA1257">
        <v>0.935608</v>
      </c>
      <c r="BB1257">
        <v>1.0688230000000001</v>
      </c>
      <c r="BC1257">
        <v>14324956524</v>
      </c>
      <c r="BD1257">
        <v>15310848000</v>
      </c>
    </row>
    <row r="1258" spans="47:56" customFormat="1" x14ac:dyDescent="0.25">
      <c r="AU1258">
        <v>2.1744910000000002</v>
      </c>
      <c r="AV1258">
        <v>1.3038000000000001</v>
      </c>
      <c r="AW1258">
        <f t="shared" si="51"/>
        <v>20.860800000000001</v>
      </c>
      <c r="AX1258">
        <f t="shared" si="52"/>
        <v>1.3038000000000001</v>
      </c>
      <c r="AZ1258" t="s">
        <v>128</v>
      </c>
      <c r="BA1258">
        <v>0.76698900000000003</v>
      </c>
      <c r="BB1258">
        <v>1.3038000000000001</v>
      </c>
      <c r="BC1258">
        <v>11743247251</v>
      </c>
      <c r="BD1258">
        <v>15310848000</v>
      </c>
    </row>
    <row r="1259" spans="47:56" customFormat="1" x14ac:dyDescent="0.25">
      <c r="AU1259">
        <v>2.1818369999999998</v>
      </c>
      <c r="AV1259">
        <v>1.08101</v>
      </c>
      <c r="AW1259">
        <f t="shared" si="51"/>
        <v>17.29616</v>
      </c>
      <c r="AX1259">
        <f t="shared" si="52"/>
        <v>1.08101</v>
      </c>
      <c r="AZ1259" t="s">
        <v>129</v>
      </c>
      <c r="BA1259">
        <v>0.92506100000000002</v>
      </c>
      <c r="BB1259">
        <v>1.08101</v>
      </c>
      <c r="BC1259">
        <v>14163463068</v>
      </c>
      <c r="BD1259">
        <v>15310848000</v>
      </c>
    </row>
    <row r="1260" spans="47:56" customFormat="1" x14ac:dyDescent="0.25">
      <c r="AU1260">
        <v>2.1537630000000001</v>
      </c>
      <c r="AV1260">
        <v>1.0771360000000001</v>
      </c>
      <c r="AW1260">
        <f t="shared" si="51"/>
        <v>17.234176000000001</v>
      </c>
      <c r="AX1260">
        <f t="shared" si="52"/>
        <v>1.0771360000000001</v>
      </c>
      <c r="AZ1260" t="s">
        <v>130</v>
      </c>
      <c r="BA1260">
        <v>0.92838799999999999</v>
      </c>
      <c r="BB1260">
        <v>1.0771360000000001</v>
      </c>
      <c r="BC1260">
        <v>14214401096</v>
      </c>
      <c r="BD1260">
        <v>15310848000</v>
      </c>
    </row>
    <row r="1261" spans="47:56" customFormat="1" x14ac:dyDescent="0.25">
      <c r="AU1261">
        <v>2.7388119999999998</v>
      </c>
      <c r="AV1261">
        <v>1.096681</v>
      </c>
      <c r="AW1261">
        <f t="shared" si="51"/>
        <v>17.546896</v>
      </c>
      <c r="AX1261">
        <f t="shared" si="52"/>
        <v>1.096681</v>
      </c>
      <c r="AZ1261" t="s">
        <v>131</v>
      </c>
      <c r="BA1261">
        <v>0.91184200000000004</v>
      </c>
      <c r="BB1261">
        <v>1.096681</v>
      </c>
      <c r="BC1261">
        <v>13961074467</v>
      </c>
      <c r="BD1261">
        <v>15310848000</v>
      </c>
    </row>
    <row r="1262" spans="47:56" customFormat="1" x14ac:dyDescent="0.25">
      <c r="AV1262">
        <v>1.1402399999999999</v>
      </c>
      <c r="AW1262">
        <f t="shared" si="51"/>
        <v>18.243839999999999</v>
      </c>
      <c r="AX1262">
        <f t="shared" si="52"/>
        <v>1.1402399999999999</v>
      </c>
      <c r="AZ1262" t="s">
        <v>132</v>
      </c>
      <c r="BA1262">
        <v>0.87700800000000001</v>
      </c>
      <c r="BB1262">
        <v>1.1402399999999999</v>
      </c>
      <c r="BC1262">
        <v>13427741660</v>
      </c>
      <c r="BD1262">
        <v>15310848000</v>
      </c>
    </row>
    <row r="1263" spans="47:56" customFormat="1" x14ac:dyDescent="0.25">
      <c r="AV1263">
        <v>1.113426</v>
      </c>
      <c r="AW1263">
        <f t="shared" si="51"/>
        <v>17.814816</v>
      </c>
      <c r="AX1263">
        <f t="shared" si="52"/>
        <v>1.113426</v>
      </c>
      <c r="AZ1263" t="s">
        <v>133</v>
      </c>
      <c r="BA1263">
        <v>0.89812800000000004</v>
      </c>
      <c r="BB1263">
        <v>1.113426</v>
      </c>
      <c r="BC1263">
        <v>13751108140</v>
      </c>
      <c r="BD1263">
        <v>15310848000</v>
      </c>
    </row>
    <row r="1264" spans="47:56" customFormat="1" x14ac:dyDescent="0.25">
      <c r="AV1264">
        <v>1.0643009999999999</v>
      </c>
      <c r="AW1264">
        <f t="shared" si="51"/>
        <v>17.028815999999999</v>
      </c>
      <c r="AX1264">
        <f t="shared" si="52"/>
        <v>1.0643009999999999</v>
      </c>
      <c r="AZ1264" t="s">
        <v>134</v>
      </c>
      <c r="BA1264">
        <v>0.93958399999999997</v>
      </c>
      <c r="BB1264">
        <v>1.0643009999999999</v>
      </c>
      <c r="BC1264">
        <v>14385827786</v>
      </c>
      <c r="BD1264">
        <v>15310848000</v>
      </c>
    </row>
    <row r="1265" spans="47:56" customFormat="1" x14ac:dyDescent="0.25">
      <c r="AW1265" t="str">
        <f t="shared" si="51"/>
        <v/>
      </c>
      <c r="AX1265" t="str">
        <f t="shared" si="52"/>
        <v/>
      </c>
    </row>
    <row r="1266" spans="47:56" customFormat="1" x14ac:dyDescent="0.25">
      <c r="AW1266" t="str">
        <f t="shared" si="51"/>
        <v/>
      </c>
      <c r="AX1266" t="str">
        <f t="shared" si="52"/>
        <v/>
      </c>
      <c r="AZ1266" t="s">
        <v>96</v>
      </c>
    </row>
    <row r="1267" spans="47:56" customFormat="1" x14ac:dyDescent="0.25">
      <c r="AU1267">
        <v>0.31673899999999999</v>
      </c>
      <c r="AW1267" t="str">
        <f t="shared" si="51"/>
        <v/>
      </c>
      <c r="AX1267" t="str">
        <f t="shared" si="52"/>
        <v/>
      </c>
    </row>
    <row r="1268" spans="47:56" customFormat="1" x14ac:dyDescent="0.25">
      <c r="AU1268">
        <v>0.31569000000000003</v>
      </c>
      <c r="AV1268">
        <v>0.52288800000000002</v>
      </c>
      <c r="AW1268">
        <f t="shared" si="51"/>
        <v>8.3662080000000003</v>
      </c>
      <c r="AX1268">
        <f t="shared" si="52"/>
        <v>0.52288800000000002</v>
      </c>
      <c r="AZ1268" t="s">
        <v>115</v>
      </c>
      <c r="BA1268">
        <v>1.9124559999999999</v>
      </c>
      <c r="BB1268">
        <v>0.52288800000000002</v>
      </c>
      <c r="BC1268">
        <v>29281329602</v>
      </c>
      <c r="BD1268">
        <v>15310848000</v>
      </c>
    </row>
    <row r="1269" spans="47:56" customFormat="1" x14ac:dyDescent="0.25">
      <c r="AU1269">
        <v>0.31956200000000001</v>
      </c>
      <c r="AV1269">
        <v>0.84156900000000001</v>
      </c>
      <c r="AW1269">
        <f t="shared" si="51"/>
        <v>13.465104</v>
      </c>
      <c r="AX1269">
        <f t="shared" si="52"/>
        <v>0.84156900000000001</v>
      </c>
      <c r="AZ1269" t="s">
        <v>116</v>
      </c>
      <c r="BA1269">
        <v>1.1882569999999999</v>
      </c>
      <c r="BB1269">
        <v>0.84156900000000001</v>
      </c>
      <c r="BC1269">
        <v>18193221970</v>
      </c>
      <c r="BD1269">
        <v>15310848000</v>
      </c>
    </row>
    <row r="1270" spans="47:56" customFormat="1" x14ac:dyDescent="0.25">
      <c r="AU1270">
        <v>0.31414399999999998</v>
      </c>
      <c r="AV1270">
        <v>1.2959080000000001</v>
      </c>
      <c r="AW1270">
        <f t="shared" si="51"/>
        <v>20.734528000000001</v>
      </c>
      <c r="AX1270">
        <f t="shared" si="52"/>
        <v>1.2959080000000001</v>
      </c>
      <c r="AZ1270" t="s">
        <v>117</v>
      </c>
      <c r="BA1270">
        <v>0.77166000000000001</v>
      </c>
      <c r="BB1270">
        <v>1.2959080000000001</v>
      </c>
      <c r="BC1270">
        <v>11814766788</v>
      </c>
      <c r="BD1270">
        <v>15310848000</v>
      </c>
    </row>
    <row r="1271" spans="47:56" customFormat="1" x14ac:dyDescent="0.25">
      <c r="AU1271">
        <v>0.31714799999999999</v>
      </c>
      <c r="AV1271">
        <v>1.108481</v>
      </c>
      <c r="AW1271">
        <f t="shared" si="51"/>
        <v>17.735696000000001</v>
      </c>
      <c r="AX1271">
        <f t="shared" si="52"/>
        <v>1.108481</v>
      </c>
      <c r="AZ1271" t="s">
        <v>118</v>
      </c>
      <c r="BA1271">
        <v>0.90213600000000005</v>
      </c>
      <c r="BB1271">
        <v>1.108481</v>
      </c>
      <c r="BC1271">
        <v>13812461405</v>
      </c>
      <c r="BD1271">
        <v>15310848000</v>
      </c>
    </row>
    <row r="1272" spans="47:56" customFormat="1" x14ac:dyDescent="0.25">
      <c r="AU1272">
        <v>0.31801200000000002</v>
      </c>
      <c r="AV1272">
        <v>1.195918</v>
      </c>
      <c r="AW1272">
        <f t="shared" si="51"/>
        <v>19.134688000000001</v>
      </c>
      <c r="AX1272">
        <f t="shared" si="52"/>
        <v>1.195918</v>
      </c>
      <c r="AZ1272" t="s">
        <v>119</v>
      </c>
      <c r="BA1272">
        <v>0.83617799999999998</v>
      </c>
      <c r="BB1272">
        <v>1.195918</v>
      </c>
      <c r="BC1272">
        <v>12802587634</v>
      </c>
      <c r="BD1272">
        <v>15310848000</v>
      </c>
    </row>
    <row r="1273" spans="47:56" customFormat="1" x14ac:dyDescent="0.25">
      <c r="AU1273">
        <v>0.317747</v>
      </c>
      <c r="AV1273">
        <v>1.0698300000000001</v>
      </c>
      <c r="AW1273">
        <f t="shared" si="51"/>
        <v>17.117280000000001</v>
      </c>
      <c r="AX1273">
        <f t="shared" si="52"/>
        <v>1.0698300000000001</v>
      </c>
      <c r="AZ1273" t="s">
        <v>120</v>
      </c>
      <c r="BA1273">
        <v>0.934728</v>
      </c>
      <c r="BB1273">
        <v>1.0698300000000001</v>
      </c>
      <c r="BC1273">
        <v>14311472877</v>
      </c>
      <c r="BD1273">
        <v>15310848000</v>
      </c>
    </row>
    <row r="1274" spans="47:56" customFormat="1" x14ac:dyDescent="0.25">
      <c r="AU1274">
        <v>0.32134400000000002</v>
      </c>
      <c r="AV1274">
        <v>1.1175999999999999</v>
      </c>
      <c r="AW1274">
        <f t="shared" si="51"/>
        <v>17.881599999999999</v>
      </c>
      <c r="AX1274">
        <f t="shared" si="52"/>
        <v>1.1175999999999999</v>
      </c>
      <c r="AZ1274" t="s">
        <v>121</v>
      </c>
      <c r="BA1274">
        <v>0.89477499999999999</v>
      </c>
      <c r="BB1274">
        <v>1.1175999999999999</v>
      </c>
      <c r="BC1274">
        <v>13699762640</v>
      </c>
      <c r="BD1274">
        <v>15310848000</v>
      </c>
    </row>
    <row r="1275" spans="47:56" customFormat="1" x14ac:dyDescent="0.25">
      <c r="AU1275">
        <v>0.32180300000000001</v>
      </c>
      <c r="AV1275">
        <v>1.241517</v>
      </c>
      <c r="AW1275">
        <f t="shared" si="51"/>
        <v>19.864272</v>
      </c>
      <c r="AX1275">
        <f t="shared" si="52"/>
        <v>1.241517</v>
      </c>
      <c r="AZ1275" t="s">
        <v>122</v>
      </c>
      <c r="BA1275">
        <v>0.80546600000000002</v>
      </c>
      <c r="BB1275">
        <v>1.241517</v>
      </c>
      <c r="BC1275">
        <v>12332366153</v>
      </c>
      <c r="BD1275">
        <v>15310848000</v>
      </c>
    </row>
    <row r="1276" spans="47:56" customFormat="1" x14ac:dyDescent="0.25">
      <c r="AU1276">
        <v>0.31711899999999998</v>
      </c>
      <c r="AV1276">
        <v>1.2616259999999999</v>
      </c>
      <c r="AW1276">
        <f t="shared" si="51"/>
        <v>20.186015999999999</v>
      </c>
      <c r="AX1276">
        <f t="shared" si="52"/>
        <v>1.2616259999999999</v>
      </c>
      <c r="AZ1276" t="s">
        <v>123</v>
      </c>
      <c r="BA1276">
        <v>0.792628</v>
      </c>
      <c r="BB1276">
        <v>1.2616259999999999</v>
      </c>
      <c r="BC1276">
        <v>12135803587</v>
      </c>
      <c r="BD1276">
        <v>15310848000</v>
      </c>
    </row>
    <row r="1277" spans="47:56" customFormat="1" x14ac:dyDescent="0.25">
      <c r="AU1277">
        <v>0.31662000000000001</v>
      </c>
      <c r="AV1277">
        <v>1.0985259999999999</v>
      </c>
      <c r="AW1277">
        <f t="shared" si="51"/>
        <v>17.576415999999998</v>
      </c>
      <c r="AX1277">
        <f t="shared" si="52"/>
        <v>1.0985259999999999</v>
      </c>
      <c r="AZ1277" t="s">
        <v>124</v>
      </c>
      <c r="BA1277">
        <v>0.91031099999999998</v>
      </c>
      <c r="BB1277">
        <v>1.0985259999999999</v>
      </c>
      <c r="BC1277">
        <v>13937633271</v>
      </c>
      <c r="BD1277">
        <v>15310848000</v>
      </c>
    </row>
    <row r="1278" spans="47:56" customFormat="1" x14ac:dyDescent="0.25">
      <c r="AU1278">
        <v>0.31672600000000001</v>
      </c>
      <c r="AV1278">
        <v>1.0929</v>
      </c>
      <c r="AW1278">
        <f t="shared" si="51"/>
        <v>17.4864</v>
      </c>
      <c r="AX1278">
        <f t="shared" si="52"/>
        <v>1.0929</v>
      </c>
      <c r="AZ1278" t="s">
        <v>125</v>
      </c>
      <c r="BA1278">
        <v>0.91499699999999995</v>
      </c>
      <c r="BB1278">
        <v>1.0929</v>
      </c>
      <c r="BC1278">
        <v>14009376675</v>
      </c>
      <c r="BD1278">
        <v>15310848000</v>
      </c>
    </row>
    <row r="1279" spans="47:56" customFormat="1" x14ac:dyDescent="0.25">
      <c r="AU1279">
        <v>0.32150099999999998</v>
      </c>
      <c r="AV1279">
        <v>1.064611</v>
      </c>
      <c r="AW1279">
        <f t="shared" si="51"/>
        <v>17.033776</v>
      </c>
      <c r="AX1279">
        <f t="shared" si="52"/>
        <v>1.064611</v>
      </c>
      <c r="AZ1279" t="s">
        <v>126</v>
      </c>
      <c r="BA1279">
        <v>0.93930999999999998</v>
      </c>
      <c r="BB1279">
        <v>1.064611</v>
      </c>
      <c r="BC1279">
        <v>14381629442</v>
      </c>
      <c r="BD1279">
        <v>15310848000</v>
      </c>
    </row>
    <row r="1280" spans="47:56" customFormat="1" x14ac:dyDescent="0.25">
      <c r="AU1280">
        <v>0.32068600000000003</v>
      </c>
      <c r="AV1280">
        <v>1.043831</v>
      </c>
      <c r="AW1280">
        <f t="shared" si="51"/>
        <v>16.701295999999999</v>
      </c>
      <c r="AX1280">
        <f t="shared" si="52"/>
        <v>1.043831</v>
      </c>
      <c r="AZ1280" t="s">
        <v>127</v>
      </c>
      <c r="BA1280">
        <v>0.95801000000000003</v>
      </c>
      <c r="BB1280">
        <v>1.043831</v>
      </c>
      <c r="BC1280">
        <v>14667943958</v>
      </c>
      <c r="BD1280">
        <v>15310848000</v>
      </c>
    </row>
    <row r="1281" spans="47:56" customFormat="1" x14ac:dyDescent="0.25">
      <c r="AU1281">
        <v>0.31173600000000001</v>
      </c>
      <c r="AV1281">
        <v>1.273001</v>
      </c>
      <c r="AW1281">
        <f t="shared" si="51"/>
        <v>20.368016000000001</v>
      </c>
      <c r="AX1281">
        <f t="shared" si="52"/>
        <v>1.273001</v>
      </c>
      <c r="AZ1281" t="s">
        <v>128</v>
      </c>
      <c r="BA1281">
        <v>0.78554500000000005</v>
      </c>
      <c r="BB1281">
        <v>1.273001</v>
      </c>
      <c r="BC1281">
        <v>12027365068</v>
      </c>
      <c r="BD1281">
        <v>15310848000</v>
      </c>
    </row>
    <row r="1282" spans="47:56" customFormat="1" x14ac:dyDescent="0.25">
      <c r="AU1282">
        <v>0.31229200000000001</v>
      </c>
      <c r="AV1282">
        <v>1.0248900000000001</v>
      </c>
      <c r="AW1282">
        <f t="shared" si="51"/>
        <v>16.398240000000001</v>
      </c>
      <c r="AX1282">
        <f t="shared" si="52"/>
        <v>1.0248900000000001</v>
      </c>
      <c r="AZ1282" t="s">
        <v>129</v>
      </c>
      <c r="BA1282">
        <v>0.975715</v>
      </c>
      <c r="BB1282">
        <v>1.0248900000000001</v>
      </c>
      <c r="BC1282">
        <v>14939017460</v>
      </c>
      <c r="BD1282">
        <v>15310848000</v>
      </c>
    </row>
    <row r="1283" spans="47:56" customFormat="1" x14ac:dyDescent="0.25">
      <c r="AU1283">
        <v>0.311782</v>
      </c>
      <c r="AV1283">
        <v>1.0481039999999999</v>
      </c>
      <c r="AW1283">
        <f t="shared" si="51"/>
        <v>16.769663999999999</v>
      </c>
      <c r="AX1283">
        <f t="shared" si="52"/>
        <v>1.0481039999999999</v>
      </c>
      <c r="AZ1283" t="s">
        <v>130</v>
      </c>
      <c r="BA1283">
        <v>0.95410300000000003</v>
      </c>
      <c r="BB1283">
        <v>1.0481039999999999</v>
      </c>
      <c r="BC1283">
        <v>14608132658</v>
      </c>
      <c r="BD1283">
        <v>15310848000</v>
      </c>
    </row>
    <row r="1284" spans="47:56" customFormat="1" x14ac:dyDescent="0.25">
      <c r="AU1284">
        <v>0.31336900000000001</v>
      </c>
      <c r="AV1284">
        <v>1.070084</v>
      </c>
      <c r="AW1284">
        <f t="shared" si="51"/>
        <v>17.121344000000001</v>
      </c>
      <c r="AX1284">
        <f t="shared" si="52"/>
        <v>1.070084</v>
      </c>
      <c r="AZ1284" t="s">
        <v>131</v>
      </c>
      <c r="BA1284">
        <v>0.93450599999999995</v>
      </c>
      <c r="BB1284">
        <v>1.070084</v>
      </c>
      <c r="BC1284">
        <v>14308076948</v>
      </c>
      <c r="BD1284">
        <v>15310848000</v>
      </c>
    </row>
    <row r="1285" spans="47:56" customFormat="1" x14ac:dyDescent="0.25">
      <c r="AU1285">
        <v>0.31164799999999998</v>
      </c>
      <c r="AV1285">
        <v>1.1242430000000001</v>
      </c>
      <c r="AW1285">
        <f t="shared" si="51"/>
        <v>17.987888000000002</v>
      </c>
      <c r="AX1285">
        <f t="shared" si="52"/>
        <v>1.1242430000000001</v>
      </c>
      <c r="AZ1285" t="s">
        <v>132</v>
      </c>
      <c r="BA1285">
        <v>0.88948799999999995</v>
      </c>
      <c r="BB1285">
        <v>1.1242430000000001</v>
      </c>
      <c r="BC1285">
        <v>13618810988</v>
      </c>
      <c r="BD1285">
        <v>15310848000</v>
      </c>
    </row>
    <row r="1286" spans="47:56" customFormat="1" x14ac:dyDescent="0.25">
      <c r="AU1286">
        <v>0.311006</v>
      </c>
      <c r="AV1286">
        <v>1.1182350000000001</v>
      </c>
      <c r="AW1286">
        <f t="shared" si="51"/>
        <v>17.891760000000001</v>
      </c>
      <c r="AX1286">
        <f t="shared" si="52"/>
        <v>1.1182350000000001</v>
      </c>
      <c r="AZ1286" t="s">
        <v>133</v>
      </c>
      <c r="BA1286">
        <v>0.89426700000000003</v>
      </c>
      <c r="BB1286">
        <v>1.1182350000000001</v>
      </c>
      <c r="BC1286">
        <v>13691978474</v>
      </c>
      <c r="BD1286">
        <v>15310848000</v>
      </c>
    </row>
    <row r="1287" spans="47:56" customFormat="1" x14ac:dyDescent="0.25">
      <c r="AV1287">
        <v>1.030405</v>
      </c>
      <c r="AW1287">
        <f t="shared" si="51"/>
        <v>16.48648</v>
      </c>
      <c r="AX1287">
        <f t="shared" si="52"/>
        <v>1.030405</v>
      </c>
      <c r="AZ1287" t="s">
        <v>134</v>
      </c>
      <c r="BA1287">
        <v>0.97049200000000002</v>
      </c>
      <c r="BB1287">
        <v>1.030405</v>
      </c>
      <c r="BC1287">
        <v>14859059461</v>
      </c>
      <c r="BD1287">
        <v>15310848000</v>
      </c>
    </row>
    <row r="1288" spans="47:56" customFormat="1" x14ac:dyDescent="0.25">
      <c r="AW1288" t="str">
        <f t="shared" ref="AW1288:AW1351" si="53">IF(AV1288&lt;&gt;"",AV1288*16,"")</f>
        <v/>
      </c>
      <c r="AX1288" t="str">
        <f t="shared" ref="AX1288:AX1351" si="54">IF(AV1288&lt;&gt;"",AV1288,"")</f>
        <v/>
      </c>
    </row>
    <row r="1289" spans="47:56" customFormat="1" x14ac:dyDescent="0.25">
      <c r="AW1289" t="str">
        <f t="shared" si="53"/>
        <v/>
      </c>
      <c r="AX1289" t="str">
        <f t="shared" si="54"/>
        <v/>
      </c>
      <c r="AZ1289" t="s">
        <v>106</v>
      </c>
    </row>
    <row r="1290" spans="47:56" customFormat="1" x14ac:dyDescent="0.25">
      <c r="AU1290">
        <v>0.30252000000000001</v>
      </c>
      <c r="AW1290" t="str">
        <f t="shared" si="53"/>
        <v/>
      </c>
      <c r="AX1290" t="str">
        <f t="shared" si="54"/>
        <v/>
      </c>
    </row>
    <row r="1291" spans="47:56" customFormat="1" x14ac:dyDescent="0.25">
      <c r="AU1291">
        <v>0.29933599999999999</v>
      </c>
      <c r="AW1291" t="str">
        <f t="shared" si="53"/>
        <v/>
      </c>
      <c r="AX1291" t="str">
        <f t="shared" si="54"/>
        <v/>
      </c>
      <c r="AZ1291" t="s">
        <v>94</v>
      </c>
    </row>
    <row r="1292" spans="47:56" customFormat="1" x14ac:dyDescent="0.25">
      <c r="AU1292">
        <v>0.30577300000000002</v>
      </c>
      <c r="AW1292" t="str">
        <f t="shared" si="53"/>
        <v/>
      </c>
      <c r="AX1292" t="str">
        <f t="shared" si="54"/>
        <v/>
      </c>
    </row>
    <row r="1293" spans="47:56" customFormat="1" x14ac:dyDescent="0.25">
      <c r="AU1293">
        <v>0.29401100000000002</v>
      </c>
      <c r="AV1293">
        <v>8.5224999999999995E-2</v>
      </c>
      <c r="AW1293">
        <f t="shared" si="53"/>
        <v>1.3635999999999999</v>
      </c>
      <c r="AX1293">
        <f t="shared" si="54"/>
        <v>8.5224999999999995E-2</v>
      </c>
      <c r="AZ1293" t="s">
        <v>115</v>
      </c>
      <c r="BA1293">
        <v>11.733677999999999</v>
      </c>
      <c r="BB1293">
        <v>8.5224999999999995E-2</v>
      </c>
      <c r="BC1293">
        <v>200703347027</v>
      </c>
      <c r="BD1293">
        <v>17104896000</v>
      </c>
    </row>
    <row r="1294" spans="47:56" customFormat="1" x14ac:dyDescent="0.25">
      <c r="AU1294">
        <v>0.30312</v>
      </c>
      <c r="AV1294">
        <v>8.6510000000000004E-2</v>
      </c>
      <c r="AW1294">
        <f t="shared" si="53"/>
        <v>1.3841600000000001</v>
      </c>
      <c r="AX1294">
        <f t="shared" si="54"/>
        <v>8.6510000000000004E-2</v>
      </c>
      <c r="AZ1294" t="s">
        <v>116</v>
      </c>
      <c r="BA1294">
        <v>11.559329999999999</v>
      </c>
      <c r="BB1294">
        <v>8.6510000000000004E-2</v>
      </c>
      <c r="BC1294">
        <v>197721132909</v>
      </c>
      <c r="BD1294">
        <v>17104896000</v>
      </c>
    </row>
    <row r="1295" spans="47:56" customFormat="1" x14ac:dyDescent="0.25">
      <c r="AU1295">
        <v>0.30560100000000001</v>
      </c>
      <c r="AV1295">
        <v>8.7684999999999999E-2</v>
      </c>
      <c r="AW1295">
        <f t="shared" si="53"/>
        <v>1.40296</v>
      </c>
      <c r="AX1295">
        <f t="shared" si="54"/>
        <v>8.7684999999999999E-2</v>
      </c>
      <c r="AZ1295" t="s">
        <v>117</v>
      </c>
      <c r="BA1295">
        <v>11.404508</v>
      </c>
      <c r="BB1295">
        <v>8.7684999999999999E-2</v>
      </c>
      <c r="BC1295">
        <v>195072924756</v>
      </c>
      <c r="BD1295">
        <v>17104896000</v>
      </c>
    </row>
    <row r="1296" spans="47:56" customFormat="1" x14ac:dyDescent="0.25">
      <c r="AU1296">
        <v>0.30427399999999999</v>
      </c>
      <c r="AV1296">
        <v>8.8228000000000001E-2</v>
      </c>
      <c r="AW1296">
        <f t="shared" si="53"/>
        <v>1.411648</v>
      </c>
      <c r="AX1296">
        <f t="shared" si="54"/>
        <v>8.8228000000000001E-2</v>
      </c>
      <c r="AZ1296" t="s">
        <v>118</v>
      </c>
      <c r="BA1296">
        <v>11.334325</v>
      </c>
      <c r="BB1296">
        <v>8.8228000000000001E-2</v>
      </c>
      <c r="BC1296">
        <v>193872452596</v>
      </c>
      <c r="BD1296">
        <v>17104896000</v>
      </c>
    </row>
    <row r="1297" spans="47:56" customFormat="1" x14ac:dyDescent="0.25">
      <c r="AU1297">
        <v>0.305697</v>
      </c>
      <c r="AV1297">
        <v>8.8092000000000004E-2</v>
      </c>
      <c r="AW1297">
        <f t="shared" si="53"/>
        <v>1.4094720000000001</v>
      </c>
      <c r="AX1297">
        <f t="shared" si="54"/>
        <v>8.8092000000000004E-2</v>
      </c>
      <c r="AZ1297" t="s">
        <v>119</v>
      </c>
      <c r="BA1297">
        <v>11.351799</v>
      </c>
      <c r="BB1297">
        <v>8.8092000000000004E-2</v>
      </c>
      <c r="BC1297">
        <v>194171346429</v>
      </c>
      <c r="BD1297">
        <v>17104896000</v>
      </c>
    </row>
    <row r="1298" spans="47:56" customFormat="1" x14ac:dyDescent="0.25">
      <c r="AU1298">
        <v>0.30588900000000002</v>
      </c>
      <c r="AV1298">
        <v>8.8508000000000003E-2</v>
      </c>
      <c r="AW1298">
        <f t="shared" si="53"/>
        <v>1.4161280000000001</v>
      </c>
      <c r="AX1298">
        <f t="shared" si="54"/>
        <v>8.8508000000000003E-2</v>
      </c>
      <c r="AZ1298" t="s">
        <v>120</v>
      </c>
      <c r="BA1298">
        <v>11.298351</v>
      </c>
      <c r="BB1298">
        <v>8.8508000000000003E-2</v>
      </c>
      <c r="BC1298">
        <v>193257111733</v>
      </c>
      <c r="BD1298">
        <v>17104896000</v>
      </c>
    </row>
    <row r="1299" spans="47:56" customFormat="1" x14ac:dyDescent="0.25">
      <c r="AU1299">
        <v>0.30647799999999997</v>
      </c>
      <c r="AV1299">
        <v>8.8571999999999998E-2</v>
      </c>
      <c r="AW1299">
        <f t="shared" si="53"/>
        <v>1.417152</v>
      </c>
      <c r="AX1299">
        <f t="shared" si="54"/>
        <v>8.8571999999999998E-2</v>
      </c>
      <c r="AZ1299" t="s">
        <v>121</v>
      </c>
      <c r="BA1299">
        <v>11.290213</v>
      </c>
      <c r="BB1299">
        <v>8.8571999999999998E-2</v>
      </c>
      <c r="BC1299">
        <v>193117926470</v>
      </c>
      <c r="BD1299">
        <v>17104896000</v>
      </c>
    </row>
    <row r="1300" spans="47:56" customFormat="1" x14ac:dyDescent="0.25">
      <c r="AU1300">
        <v>0.30647999999999997</v>
      </c>
      <c r="AV1300">
        <v>8.4041000000000005E-2</v>
      </c>
      <c r="AW1300">
        <f t="shared" si="53"/>
        <v>1.3446560000000001</v>
      </c>
      <c r="AX1300">
        <f t="shared" si="54"/>
        <v>8.4041000000000005E-2</v>
      </c>
      <c r="AZ1300" t="s">
        <v>122</v>
      </c>
      <c r="BA1300">
        <v>11.898999</v>
      </c>
      <c r="BB1300">
        <v>8.4041000000000005E-2</v>
      </c>
      <c r="BC1300">
        <v>203531137662</v>
      </c>
      <c r="BD1300">
        <v>17104896000</v>
      </c>
    </row>
    <row r="1301" spans="47:56" customFormat="1" x14ac:dyDescent="0.25">
      <c r="AU1301">
        <v>0.30558400000000002</v>
      </c>
      <c r="AV1301">
        <v>8.7674000000000002E-2</v>
      </c>
      <c r="AW1301">
        <f t="shared" si="53"/>
        <v>1.402784</v>
      </c>
      <c r="AX1301">
        <f t="shared" si="54"/>
        <v>8.7674000000000002E-2</v>
      </c>
      <c r="AZ1301" t="s">
        <v>123</v>
      </c>
      <c r="BA1301">
        <v>11.405837999999999</v>
      </c>
      <c r="BB1301">
        <v>8.7674000000000002E-2</v>
      </c>
      <c r="BC1301">
        <v>195095664878</v>
      </c>
      <c r="BD1301">
        <v>17104896000</v>
      </c>
    </row>
    <row r="1302" spans="47:56" customFormat="1" x14ac:dyDescent="0.25">
      <c r="AU1302">
        <v>0.30524899999999999</v>
      </c>
      <c r="AV1302">
        <v>8.9019000000000001E-2</v>
      </c>
      <c r="AW1302">
        <f t="shared" si="53"/>
        <v>1.424304</v>
      </c>
      <c r="AX1302">
        <f t="shared" si="54"/>
        <v>8.9019000000000001E-2</v>
      </c>
      <c r="AZ1302" t="s">
        <v>124</v>
      </c>
      <c r="BA1302">
        <v>11.233504</v>
      </c>
      <c r="BB1302">
        <v>8.9019000000000001E-2</v>
      </c>
      <c r="BC1302">
        <v>192147909790</v>
      </c>
      <c r="BD1302">
        <v>17104896000</v>
      </c>
    </row>
    <row r="1303" spans="47:56" customFormat="1" x14ac:dyDescent="0.25">
      <c r="AU1303">
        <v>0.305892</v>
      </c>
      <c r="AV1303">
        <v>8.8834999999999997E-2</v>
      </c>
      <c r="AW1303">
        <f t="shared" si="53"/>
        <v>1.42136</v>
      </c>
      <c r="AX1303">
        <f t="shared" si="54"/>
        <v>8.8834999999999997E-2</v>
      </c>
      <c r="AZ1303" t="s">
        <v>125</v>
      </c>
      <c r="BA1303">
        <v>11.256841</v>
      </c>
      <c r="BB1303">
        <v>8.8834999999999997E-2</v>
      </c>
      <c r="BC1303">
        <v>192547100302</v>
      </c>
      <c r="BD1303">
        <v>17104896000</v>
      </c>
    </row>
    <row r="1304" spans="47:56" customFormat="1" x14ac:dyDescent="0.25">
      <c r="AU1304">
        <v>0.29461599999999999</v>
      </c>
      <c r="AV1304">
        <v>8.8474999999999998E-2</v>
      </c>
      <c r="AW1304">
        <f t="shared" si="53"/>
        <v>1.4156</v>
      </c>
      <c r="AX1304">
        <f t="shared" si="54"/>
        <v>8.8474999999999998E-2</v>
      </c>
      <c r="AZ1304" t="s">
        <v>126</v>
      </c>
      <c r="BA1304">
        <v>11.302654</v>
      </c>
      <c r="BB1304">
        <v>8.8474999999999998E-2</v>
      </c>
      <c r="BC1304">
        <v>193330717945</v>
      </c>
      <c r="BD1304">
        <v>17104896000</v>
      </c>
    </row>
    <row r="1305" spans="47:56" customFormat="1" x14ac:dyDescent="0.25">
      <c r="AU1305">
        <v>0.30396600000000001</v>
      </c>
      <c r="AV1305">
        <v>8.7178000000000005E-2</v>
      </c>
      <c r="AW1305">
        <f t="shared" si="53"/>
        <v>1.3948480000000001</v>
      </c>
      <c r="AX1305">
        <f t="shared" si="54"/>
        <v>8.7178000000000005E-2</v>
      </c>
      <c r="AZ1305" t="s">
        <v>127</v>
      </c>
      <c r="BA1305">
        <v>11.470783000000001</v>
      </c>
      <c r="BB1305">
        <v>8.7178000000000005E-2</v>
      </c>
      <c r="BC1305">
        <v>196206552472</v>
      </c>
      <c r="BD1305">
        <v>17104896000</v>
      </c>
    </row>
    <row r="1306" spans="47:56" customFormat="1" x14ac:dyDescent="0.25">
      <c r="AU1306">
        <v>0.30391000000000001</v>
      </c>
      <c r="AV1306">
        <v>8.7908E-2</v>
      </c>
      <c r="AW1306">
        <f t="shared" si="53"/>
        <v>1.406528</v>
      </c>
      <c r="AX1306">
        <f t="shared" si="54"/>
        <v>8.7908E-2</v>
      </c>
      <c r="AZ1306" t="s">
        <v>128</v>
      </c>
      <c r="BA1306">
        <v>11.375468</v>
      </c>
      <c r="BB1306">
        <v>8.7908E-2</v>
      </c>
      <c r="BC1306">
        <v>194576204865</v>
      </c>
      <c r="BD1306">
        <v>17104896000</v>
      </c>
    </row>
    <row r="1307" spans="47:56" customFormat="1" x14ac:dyDescent="0.25">
      <c r="AU1307">
        <v>0.30360700000000002</v>
      </c>
      <c r="AV1307">
        <v>8.6874000000000007E-2</v>
      </c>
      <c r="AW1307">
        <f t="shared" si="53"/>
        <v>1.3899840000000001</v>
      </c>
      <c r="AX1307">
        <f t="shared" si="54"/>
        <v>8.6874000000000007E-2</v>
      </c>
      <c r="AZ1307" t="s">
        <v>129</v>
      </c>
      <c r="BA1307">
        <v>11.510956</v>
      </c>
      <c r="BB1307">
        <v>8.6874000000000007E-2</v>
      </c>
      <c r="BC1307">
        <v>196893702702</v>
      </c>
      <c r="BD1307">
        <v>17104896000</v>
      </c>
    </row>
    <row r="1308" spans="47:56" customFormat="1" x14ac:dyDescent="0.25">
      <c r="AU1308">
        <v>0.30413400000000002</v>
      </c>
      <c r="AV1308">
        <v>8.8687000000000002E-2</v>
      </c>
      <c r="AW1308">
        <f t="shared" si="53"/>
        <v>1.418992</v>
      </c>
      <c r="AX1308">
        <f t="shared" si="54"/>
        <v>8.8687000000000002E-2</v>
      </c>
      <c r="AZ1308" t="s">
        <v>130</v>
      </c>
      <c r="BA1308">
        <v>11.275608</v>
      </c>
      <c r="BB1308">
        <v>8.8687000000000002E-2</v>
      </c>
      <c r="BC1308">
        <v>192868106908</v>
      </c>
      <c r="BD1308">
        <v>17104896000</v>
      </c>
    </row>
    <row r="1309" spans="47:56" customFormat="1" x14ac:dyDescent="0.25">
      <c r="AU1309">
        <v>0.291238</v>
      </c>
      <c r="AV1309">
        <v>8.8562000000000002E-2</v>
      </c>
      <c r="AW1309">
        <f t="shared" si="53"/>
        <v>1.416992</v>
      </c>
      <c r="AX1309">
        <f t="shared" si="54"/>
        <v>8.8562000000000002E-2</v>
      </c>
      <c r="AZ1309" t="s">
        <v>131</v>
      </c>
      <c r="BA1309">
        <v>11.291579</v>
      </c>
      <c r="BB1309">
        <v>8.8562000000000002E-2</v>
      </c>
      <c r="BC1309">
        <v>193141286983</v>
      </c>
      <c r="BD1309">
        <v>17104896000</v>
      </c>
    </row>
    <row r="1310" spans="47:56" customFormat="1" x14ac:dyDescent="0.25">
      <c r="AV1310">
        <v>8.4464999999999998E-2</v>
      </c>
      <c r="AW1310">
        <f t="shared" si="53"/>
        <v>1.35144</v>
      </c>
      <c r="AX1310">
        <f t="shared" si="54"/>
        <v>8.4464999999999998E-2</v>
      </c>
      <c r="AZ1310" t="s">
        <v>132</v>
      </c>
      <c r="BA1310">
        <v>11.83929</v>
      </c>
      <c r="BB1310">
        <v>8.4464999999999998E-2</v>
      </c>
      <c r="BC1310">
        <v>202509825250</v>
      </c>
      <c r="BD1310">
        <v>17104896000</v>
      </c>
    </row>
    <row r="1311" spans="47:56" customFormat="1" x14ac:dyDescent="0.25">
      <c r="AV1311">
        <v>8.8803000000000007E-2</v>
      </c>
      <c r="AW1311">
        <f t="shared" si="53"/>
        <v>1.4208480000000001</v>
      </c>
      <c r="AX1311">
        <f t="shared" si="54"/>
        <v>8.8803000000000007E-2</v>
      </c>
      <c r="AZ1311" t="s">
        <v>133</v>
      </c>
      <c r="BA1311">
        <v>11.260828</v>
      </c>
      <c r="BB1311">
        <v>8.8803000000000007E-2</v>
      </c>
      <c r="BC1311">
        <v>192615296056</v>
      </c>
      <c r="BD1311">
        <v>17104896000</v>
      </c>
    </row>
    <row r="1312" spans="47:56" customFormat="1" x14ac:dyDescent="0.25">
      <c r="AV1312">
        <v>8.8104000000000002E-2</v>
      </c>
      <c r="AW1312">
        <f t="shared" si="53"/>
        <v>1.409664</v>
      </c>
      <c r="AX1312">
        <f t="shared" si="54"/>
        <v>8.8104000000000002E-2</v>
      </c>
      <c r="AZ1312" t="s">
        <v>134</v>
      </c>
      <c r="BA1312">
        <v>11.350215</v>
      </c>
      <c r="BB1312">
        <v>8.8104000000000002E-2</v>
      </c>
      <c r="BC1312">
        <v>194144243470</v>
      </c>
      <c r="BD1312">
        <v>17104896000</v>
      </c>
    </row>
    <row r="1313" spans="47:56" customFormat="1" x14ac:dyDescent="0.25">
      <c r="AU1313">
        <v>0.29882700000000001</v>
      </c>
      <c r="AW1313" t="str">
        <f t="shared" si="53"/>
        <v/>
      </c>
      <c r="AX1313" t="str">
        <f t="shared" si="54"/>
        <v/>
      </c>
    </row>
    <row r="1314" spans="47:56" customFormat="1" x14ac:dyDescent="0.25">
      <c r="AU1314">
        <v>0.29294999999999999</v>
      </c>
      <c r="AW1314" t="str">
        <f t="shared" si="53"/>
        <v/>
      </c>
      <c r="AX1314" t="str">
        <f t="shared" si="54"/>
        <v/>
      </c>
      <c r="AZ1314" t="s">
        <v>95</v>
      </c>
    </row>
    <row r="1315" spans="47:56" customFormat="1" x14ac:dyDescent="0.25">
      <c r="AU1315">
        <v>0.30145300000000003</v>
      </c>
      <c r="AW1315" t="str">
        <f t="shared" si="53"/>
        <v/>
      </c>
      <c r="AX1315" t="str">
        <f t="shared" si="54"/>
        <v/>
      </c>
    </row>
    <row r="1316" spans="47:56" customFormat="1" x14ac:dyDescent="0.25">
      <c r="AU1316">
        <v>0.29402499999999998</v>
      </c>
      <c r="AV1316">
        <v>7.9286999999999996E-2</v>
      </c>
      <c r="AW1316">
        <f t="shared" si="53"/>
        <v>1.2685919999999999</v>
      </c>
      <c r="AX1316">
        <f t="shared" si="54"/>
        <v>7.9286999999999996E-2</v>
      </c>
      <c r="AZ1316" t="s">
        <v>115</v>
      </c>
      <c r="BA1316">
        <v>12.612347</v>
      </c>
      <c r="BB1316">
        <v>7.9286999999999996E-2</v>
      </c>
      <c r="BC1316">
        <v>215732891581</v>
      </c>
      <c r="BD1316">
        <v>17104896000</v>
      </c>
    </row>
    <row r="1317" spans="47:56" customFormat="1" x14ac:dyDescent="0.25">
      <c r="AU1317">
        <v>0.30163699999999999</v>
      </c>
      <c r="AV1317">
        <v>6.5685999999999994E-2</v>
      </c>
      <c r="AW1317">
        <f t="shared" si="53"/>
        <v>1.0509759999999999</v>
      </c>
      <c r="AX1317">
        <f t="shared" si="54"/>
        <v>6.5685999999999994E-2</v>
      </c>
      <c r="AZ1317" t="s">
        <v>116</v>
      </c>
      <c r="BA1317">
        <v>15.223898999999999</v>
      </c>
      <c r="BB1317">
        <v>6.5685999999999994E-2</v>
      </c>
      <c r="BC1317">
        <v>260403211848</v>
      </c>
      <c r="BD1317">
        <v>17104896000</v>
      </c>
    </row>
    <row r="1318" spans="47:56" customFormat="1" x14ac:dyDescent="0.25">
      <c r="AU1318">
        <v>0.30503999999999998</v>
      </c>
      <c r="AV1318">
        <v>7.9004000000000005E-2</v>
      </c>
      <c r="AW1318">
        <f t="shared" si="53"/>
        <v>1.2640640000000001</v>
      </c>
      <c r="AX1318">
        <f t="shared" si="54"/>
        <v>7.9004000000000005E-2</v>
      </c>
      <c r="AZ1318" t="s">
        <v>117</v>
      </c>
      <c r="BA1318">
        <v>12.657578000000001</v>
      </c>
      <c r="BB1318">
        <v>7.9004000000000005E-2</v>
      </c>
      <c r="BC1318">
        <v>216506555378</v>
      </c>
      <c r="BD1318">
        <v>17104896000</v>
      </c>
    </row>
    <row r="1319" spans="47:56" customFormat="1" x14ac:dyDescent="0.25">
      <c r="AU1319">
        <v>0.30519400000000002</v>
      </c>
      <c r="AV1319">
        <v>6.7207000000000003E-2</v>
      </c>
      <c r="AW1319">
        <f t="shared" si="53"/>
        <v>1.075312</v>
      </c>
      <c r="AX1319">
        <f t="shared" si="54"/>
        <v>6.7207000000000003E-2</v>
      </c>
      <c r="AZ1319" t="s">
        <v>118</v>
      </c>
      <c r="BA1319">
        <v>14.879417</v>
      </c>
      <c r="BB1319">
        <v>6.7207000000000003E-2</v>
      </c>
      <c r="BC1319">
        <v>254510873015</v>
      </c>
      <c r="BD1319">
        <v>17104896000</v>
      </c>
    </row>
    <row r="1320" spans="47:56" customFormat="1" x14ac:dyDescent="0.25">
      <c r="AU1320">
        <v>0.30180000000000001</v>
      </c>
      <c r="AV1320">
        <v>7.8705999999999998E-2</v>
      </c>
      <c r="AW1320">
        <f t="shared" si="53"/>
        <v>1.259296</v>
      </c>
      <c r="AX1320">
        <f t="shared" si="54"/>
        <v>7.8705999999999998E-2</v>
      </c>
      <c r="AZ1320" t="s">
        <v>119</v>
      </c>
      <c r="BA1320">
        <v>12.705551</v>
      </c>
      <c r="BB1320">
        <v>7.8705999999999998E-2</v>
      </c>
      <c r="BC1320">
        <v>217327129605</v>
      </c>
      <c r="BD1320">
        <v>17104896000</v>
      </c>
    </row>
    <row r="1321" spans="47:56" customFormat="1" x14ac:dyDescent="0.25">
      <c r="AU1321">
        <v>0.30171599999999998</v>
      </c>
      <c r="AV1321">
        <v>6.8118999999999999E-2</v>
      </c>
      <c r="AW1321">
        <f t="shared" si="53"/>
        <v>1.089904</v>
      </c>
      <c r="AX1321">
        <f t="shared" si="54"/>
        <v>6.8118999999999999E-2</v>
      </c>
      <c r="AZ1321" t="s">
        <v>120</v>
      </c>
      <c r="BA1321">
        <v>14.680196</v>
      </c>
      <c r="BB1321">
        <v>6.8118999999999999E-2</v>
      </c>
      <c r="BC1321">
        <v>251103229872</v>
      </c>
      <c r="BD1321">
        <v>17104896000</v>
      </c>
    </row>
    <row r="1322" spans="47:56" customFormat="1" x14ac:dyDescent="0.25">
      <c r="AU1322">
        <v>0.30131400000000003</v>
      </c>
      <c r="AV1322">
        <v>6.9113999999999995E-2</v>
      </c>
      <c r="AW1322">
        <f t="shared" si="53"/>
        <v>1.1058239999999999</v>
      </c>
      <c r="AX1322">
        <f t="shared" si="54"/>
        <v>6.9113999999999995E-2</v>
      </c>
      <c r="AZ1322" t="s">
        <v>121</v>
      </c>
      <c r="BA1322">
        <v>14.468843</v>
      </c>
      <c r="BB1322">
        <v>6.9113999999999995E-2</v>
      </c>
      <c r="BC1322">
        <v>247488056875</v>
      </c>
      <c r="BD1322">
        <v>17104896000</v>
      </c>
    </row>
    <row r="1323" spans="47:56" customFormat="1" x14ac:dyDescent="0.25">
      <c r="AU1323">
        <v>0.30111399999999999</v>
      </c>
      <c r="AV1323">
        <v>7.3955999999999994E-2</v>
      </c>
      <c r="AW1323">
        <f t="shared" si="53"/>
        <v>1.1832959999999999</v>
      </c>
      <c r="AX1323">
        <f t="shared" si="54"/>
        <v>7.3955999999999994E-2</v>
      </c>
      <c r="AZ1323" t="s">
        <v>122</v>
      </c>
      <c r="BA1323">
        <v>13.521513000000001</v>
      </c>
      <c r="BB1323">
        <v>7.3955999999999994E-2</v>
      </c>
      <c r="BC1323">
        <v>231284076637</v>
      </c>
      <c r="BD1323">
        <v>17104896000</v>
      </c>
    </row>
    <row r="1324" spans="47:56" customFormat="1" x14ac:dyDescent="0.25">
      <c r="AU1324">
        <v>0.30014299999999999</v>
      </c>
      <c r="AV1324">
        <v>8.0199999999999994E-2</v>
      </c>
      <c r="AW1324">
        <f t="shared" si="53"/>
        <v>1.2831999999999999</v>
      </c>
      <c r="AX1324">
        <f t="shared" si="54"/>
        <v>8.0199999999999994E-2</v>
      </c>
      <c r="AZ1324" t="s">
        <v>123</v>
      </c>
      <c r="BA1324">
        <v>12.468814999999999</v>
      </c>
      <c r="BB1324">
        <v>8.0199999999999994E-2</v>
      </c>
      <c r="BC1324">
        <v>213277780060</v>
      </c>
      <c r="BD1324">
        <v>17104896000</v>
      </c>
    </row>
    <row r="1325" spans="47:56" customFormat="1" x14ac:dyDescent="0.25">
      <c r="AU1325">
        <v>0.300566</v>
      </c>
      <c r="AV1325">
        <v>6.8368999999999999E-2</v>
      </c>
      <c r="AW1325">
        <f t="shared" si="53"/>
        <v>1.093904</v>
      </c>
      <c r="AX1325">
        <f t="shared" si="54"/>
        <v>6.8368999999999999E-2</v>
      </c>
      <c r="AZ1325" t="s">
        <v>124</v>
      </c>
      <c r="BA1325">
        <v>14.626549000000001</v>
      </c>
      <c r="BB1325">
        <v>6.8368999999999999E-2</v>
      </c>
      <c r="BC1325">
        <v>250185602140</v>
      </c>
      <c r="BD1325">
        <v>17104896000</v>
      </c>
    </row>
    <row r="1326" spans="47:56" customFormat="1" x14ac:dyDescent="0.25">
      <c r="AU1326">
        <v>0.30191899999999999</v>
      </c>
      <c r="AV1326">
        <v>6.8468000000000001E-2</v>
      </c>
      <c r="AW1326">
        <f t="shared" si="53"/>
        <v>1.095488</v>
      </c>
      <c r="AX1326">
        <f t="shared" si="54"/>
        <v>6.8468000000000001E-2</v>
      </c>
      <c r="AZ1326" t="s">
        <v>125</v>
      </c>
      <c r="BA1326">
        <v>14.605387</v>
      </c>
      <c r="BB1326">
        <v>6.8468000000000001E-2</v>
      </c>
      <c r="BC1326">
        <v>249823625519</v>
      </c>
      <c r="BD1326">
        <v>17104896000</v>
      </c>
    </row>
    <row r="1327" spans="47:56" customFormat="1" x14ac:dyDescent="0.25">
      <c r="AU1327">
        <v>0.29490499999999997</v>
      </c>
      <c r="AV1327">
        <v>6.9403999999999993E-2</v>
      </c>
      <c r="AW1327">
        <f t="shared" si="53"/>
        <v>1.1104639999999999</v>
      </c>
      <c r="AX1327">
        <f t="shared" si="54"/>
        <v>6.9403999999999993E-2</v>
      </c>
      <c r="AZ1327" t="s">
        <v>126</v>
      </c>
      <c r="BA1327">
        <v>14.408341</v>
      </c>
      <c r="BB1327">
        <v>6.9403999999999993E-2</v>
      </c>
      <c r="BC1327">
        <v>246453167212</v>
      </c>
      <c r="BD1327">
        <v>17104896000</v>
      </c>
    </row>
    <row r="1328" spans="47:56" customFormat="1" x14ac:dyDescent="0.25">
      <c r="AU1328">
        <v>0.29938300000000001</v>
      </c>
      <c r="AV1328">
        <v>8.1072000000000005E-2</v>
      </c>
      <c r="AW1328">
        <f t="shared" si="53"/>
        <v>1.2971520000000001</v>
      </c>
      <c r="AX1328">
        <f t="shared" si="54"/>
        <v>8.1072000000000005E-2</v>
      </c>
      <c r="AZ1328" t="s">
        <v>127</v>
      </c>
      <c r="BA1328">
        <v>12.334762</v>
      </c>
      <c r="BB1328">
        <v>8.1072000000000005E-2</v>
      </c>
      <c r="BC1328">
        <v>210984816003</v>
      </c>
      <c r="BD1328">
        <v>17104896000</v>
      </c>
    </row>
    <row r="1329" spans="47:56" customFormat="1" x14ac:dyDescent="0.25">
      <c r="AU1329">
        <v>0.29738700000000001</v>
      </c>
      <c r="AV1329">
        <v>8.1068000000000001E-2</v>
      </c>
      <c r="AW1329">
        <f t="shared" si="53"/>
        <v>1.297088</v>
      </c>
      <c r="AX1329">
        <f t="shared" si="54"/>
        <v>8.1068000000000001E-2</v>
      </c>
      <c r="AZ1329" t="s">
        <v>128</v>
      </c>
      <c r="BA1329">
        <v>12.335317</v>
      </c>
      <c r="BB1329">
        <v>8.1068000000000001E-2</v>
      </c>
      <c r="BC1329">
        <v>210994307764</v>
      </c>
      <c r="BD1329">
        <v>17104896000</v>
      </c>
    </row>
    <row r="1330" spans="47:56" customFormat="1" x14ac:dyDescent="0.25">
      <c r="AU1330">
        <v>0.29946200000000001</v>
      </c>
      <c r="AV1330">
        <v>8.1000000000000003E-2</v>
      </c>
      <c r="AW1330">
        <f t="shared" si="53"/>
        <v>1.296</v>
      </c>
      <c r="AX1330">
        <f t="shared" si="54"/>
        <v>8.1000000000000003E-2</v>
      </c>
      <c r="AZ1330" t="s">
        <v>129</v>
      </c>
      <c r="BA1330">
        <v>12.345751</v>
      </c>
      <c r="BB1330">
        <v>8.1000000000000003E-2</v>
      </c>
      <c r="BC1330">
        <v>211172781433</v>
      </c>
      <c r="BD1330">
        <v>17104896000</v>
      </c>
    </row>
    <row r="1331" spans="47:56" customFormat="1" x14ac:dyDescent="0.25">
      <c r="AU1331">
        <v>0.29944300000000001</v>
      </c>
      <c r="AV1331">
        <v>6.9120000000000001E-2</v>
      </c>
      <c r="AW1331">
        <f t="shared" si="53"/>
        <v>1.10592</v>
      </c>
      <c r="AX1331">
        <f t="shared" si="54"/>
        <v>6.9120000000000001E-2</v>
      </c>
      <c r="AZ1331" t="s">
        <v>130</v>
      </c>
      <c r="BA1331">
        <v>14.467502</v>
      </c>
      <c r="BB1331">
        <v>6.9120000000000001E-2</v>
      </c>
      <c r="BC1331">
        <v>247465118954</v>
      </c>
      <c r="BD1331">
        <v>17104896000</v>
      </c>
    </row>
    <row r="1332" spans="47:56" customFormat="1" x14ac:dyDescent="0.25">
      <c r="AU1332">
        <v>0.29132599999999997</v>
      </c>
      <c r="AV1332">
        <v>6.9321999999999995E-2</v>
      </c>
      <c r="AW1332">
        <f t="shared" si="53"/>
        <v>1.1091519999999999</v>
      </c>
      <c r="AX1332">
        <f t="shared" si="54"/>
        <v>6.9321999999999995E-2</v>
      </c>
      <c r="AZ1332" t="s">
        <v>131</v>
      </c>
      <c r="BA1332">
        <v>14.425494</v>
      </c>
      <c r="BB1332">
        <v>6.9321999999999995E-2</v>
      </c>
      <c r="BC1332">
        <v>246746574653</v>
      </c>
      <c r="BD1332">
        <v>17104896000</v>
      </c>
    </row>
    <row r="1333" spans="47:56" customFormat="1" x14ac:dyDescent="0.25">
      <c r="AV1333">
        <v>7.7919000000000002E-2</v>
      </c>
      <c r="AW1333">
        <f t="shared" si="53"/>
        <v>1.246704</v>
      </c>
      <c r="AX1333">
        <f t="shared" si="54"/>
        <v>7.7919000000000002E-2</v>
      </c>
      <c r="AZ1333" t="s">
        <v>132</v>
      </c>
      <c r="BA1333">
        <v>12.833788999999999</v>
      </c>
      <c r="BB1333">
        <v>7.7919000000000002E-2</v>
      </c>
      <c r="BC1333">
        <v>219520634105</v>
      </c>
      <c r="BD1333">
        <v>17104896000</v>
      </c>
    </row>
    <row r="1334" spans="47:56" customFormat="1" x14ac:dyDescent="0.25">
      <c r="AV1334">
        <v>6.9617999999999999E-2</v>
      </c>
      <c r="AW1334">
        <f t="shared" si="53"/>
        <v>1.113888</v>
      </c>
      <c r="AX1334">
        <f t="shared" si="54"/>
        <v>6.9617999999999999E-2</v>
      </c>
      <c r="AZ1334" t="s">
        <v>133</v>
      </c>
      <c r="BA1334">
        <v>14.364169</v>
      </c>
      <c r="BB1334">
        <v>6.9617999999999999E-2</v>
      </c>
      <c r="BC1334">
        <v>245697624043</v>
      </c>
      <c r="BD1334">
        <v>17104896000</v>
      </c>
    </row>
    <row r="1335" spans="47:56" customFormat="1" x14ac:dyDescent="0.25">
      <c r="AV1335">
        <v>7.0179000000000005E-2</v>
      </c>
      <c r="AW1335">
        <f t="shared" si="53"/>
        <v>1.1228640000000001</v>
      </c>
      <c r="AX1335">
        <f t="shared" si="54"/>
        <v>7.0179000000000005E-2</v>
      </c>
      <c r="AZ1335" t="s">
        <v>134</v>
      </c>
      <c r="BA1335">
        <v>14.249333999999999</v>
      </c>
      <c r="BB1335">
        <v>7.0179000000000005E-2</v>
      </c>
      <c r="BC1335">
        <v>243733381442</v>
      </c>
      <c r="BD1335">
        <v>17104896000</v>
      </c>
    </row>
    <row r="1336" spans="47:56" customFormat="1" x14ac:dyDescent="0.25">
      <c r="AW1336" t="str">
        <f t="shared" si="53"/>
        <v/>
      </c>
      <c r="AX1336" t="str">
        <f t="shared" si="54"/>
        <v/>
      </c>
    </row>
    <row r="1337" spans="47:56" customFormat="1" x14ac:dyDescent="0.25">
      <c r="AW1337" t="str">
        <f t="shared" si="53"/>
        <v/>
      </c>
      <c r="AX1337" t="str">
        <f t="shared" si="54"/>
        <v/>
      </c>
      <c r="AZ1337" t="s">
        <v>96</v>
      </c>
    </row>
    <row r="1338" spans="47:56" customFormat="1" x14ac:dyDescent="0.25">
      <c r="AU1338">
        <v>3.1501399999999999</v>
      </c>
      <c r="AW1338" t="str">
        <f t="shared" si="53"/>
        <v/>
      </c>
      <c r="AX1338" t="str">
        <f t="shared" si="54"/>
        <v/>
      </c>
    </row>
    <row r="1339" spans="47:56" customFormat="1" x14ac:dyDescent="0.25">
      <c r="AU1339">
        <v>3.414679</v>
      </c>
      <c r="AV1339">
        <v>7.9753000000000004E-2</v>
      </c>
      <c r="AW1339">
        <f t="shared" si="53"/>
        <v>1.2760480000000001</v>
      </c>
      <c r="AX1339">
        <f t="shared" si="54"/>
        <v>7.9753000000000004E-2</v>
      </c>
      <c r="AZ1339" t="s">
        <v>115</v>
      </c>
      <c r="BA1339">
        <v>12.538724999999999</v>
      </c>
      <c r="BB1339">
        <v>7.9753000000000004E-2</v>
      </c>
      <c r="BC1339">
        <v>214473579818</v>
      </c>
      <c r="BD1339">
        <v>17104896000</v>
      </c>
    </row>
    <row r="1340" spans="47:56" customFormat="1" x14ac:dyDescent="0.25">
      <c r="AU1340">
        <v>3.7215530000000001</v>
      </c>
      <c r="AV1340">
        <v>6.8004999999999996E-2</v>
      </c>
      <c r="AW1340">
        <f t="shared" si="53"/>
        <v>1.0880799999999999</v>
      </c>
      <c r="AX1340">
        <f t="shared" si="54"/>
        <v>6.8004999999999996E-2</v>
      </c>
      <c r="AZ1340" t="s">
        <v>116</v>
      </c>
      <c r="BA1340">
        <v>14.704878000000001</v>
      </c>
      <c r="BB1340">
        <v>6.8004999999999996E-2</v>
      </c>
      <c r="BC1340">
        <v>251525415296</v>
      </c>
      <c r="BD1340">
        <v>17104896000</v>
      </c>
    </row>
    <row r="1341" spans="47:56" customFormat="1" x14ac:dyDescent="0.25">
      <c r="AU1341">
        <v>3.639688</v>
      </c>
      <c r="AV1341">
        <v>8.0595E-2</v>
      </c>
      <c r="AW1341">
        <f t="shared" si="53"/>
        <v>1.28952</v>
      </c>
      <c r="AX1341">
        <f t="shared" si="54"/>
        <v>8.0595E-2</v>
      </c>
      <c r="AZ1341" t="s">
        <v>117</v>
      </c>
      <c r="BA1341">
        <v>12.407662</v>
      </c>
      <c r="BB1341">
        <v>8.0595E-2</v>
      </c>
      <c r="BC1341">
        <v>212231776640</v>
      </c>
      <c r="BD1341">
        <v>17104896000</v>
      </c>
    </row>
    <row r="1342" spans="47:56" customFormat="1" x14ac:dyDescent="0.25">
      <c r="AU1342">
        <v>3.0987140000000002</v>
      </c>
      <c r="AV1342">
        <v>6.8462999999999996E-2</v>
      </c>
      <c r="AW1342">
        <f t="shared" si="53"/>
        <v>1.0954079999999999</v>
      </c>
      <c r="AX1342">
        <f t="shared" si="54"/>
        <v>6.8462999999999996E-2</v>
      </c>
      <c r="AZ1342" t="s">
        <v>118</v>
      </c>
      <c r="BA1342">
        <v>14.606325</v>
      </c>
      <c r="BB1342">
        <v>6.8462999999999996E-2</v>
      </c>
      <c r="BC1342">
        <v>249839663287</v>
      </c>
      <c r="BD1342">
        <v>17104896000</v>
      </c>
    </row>
    <row r="1343" spans="47:56" customFormat="1" x14ac:dyDescent="0.25">
      <c r="AU1343">
        <v>3.3412839999999999</v>
      </c>
      <c r="AV1343">
        <v>8.0044000000000004E-2</v>
      </c>
      <c r="AW1343">
        <f t="shared" si="53"/>
        <v>1.2807040000000001</v>
      </c>
      <c r="AX1343">
        <f t="shared" si="54"/>
        <v>8.0044000000000004E-2</v>
      </c>
      <c r="AZ1343" t="s">
        <v>119</v>
      </c>
      <c r="BA1343">
        <v>12.493081999999999</v>
      </c>
      <c r="BB1343">
        <v>8.0044000000000004E-2</v>
      </c>
      <c r="BC1343">
        <v>213692863400</v>
      </c>
      <c r="BD1343">
        <v>17104896000</v>
      </c>
    </row>
    <row r="1344" spans="47:56" customFormat="1" x14ac:dyDescent="0.25">
      <c r="AU1344">
        <v>3.3602029999999998</v>
      </c>
      <c r="AV1344">
        <v>6.8718000000000001E-2</v>
      </c>
      <c r="AW1344">
        <f t="shared" si="53"/>
        <v>1.099488</v>
      </c>
      <c r="AX1344">
        <f t="shared" si="54"/>
        <v>6.8718000000000001E-2</v>
      </c>
      <c r="AZ1344" t="s">
        <v>120</v>
      </c>
      <c r="BA1344">
        <v>14.552160000000001</v>
      </c>
      <c r="BB1344">
        <v>6.8718000000000001E-2</v>
      </c>
      <c r="BC1344">
        <v>248913186465</v>
      </c>
      <c r="BD1344">
        <v>17104896000</v>
      </c>
    </row>
    <row r="1345" spans="47:56" customFormat="1" x14ac:dyDescent="0.25">
      <c r="AU1345">
        <v>3.5309400000000002</v>
      </c>
      <c r="AV1345">
        <v>6.9282999999999997E-2</v>
      </c>
      <c r="AW1345">
        <f t="shared" si="53"/>
        <v>1.108528</v>
      </c>
      <c r="AX1345">
        <f t="shared" si="54"/>
        <v>6.9282999999999997E-2</v>
      </c>
      <c r="AZ1345" t="s">
        <v>121</v>
      </c>
      <c r="BA1345">
        <v>14.433593</v>
      </c>
      <c r="BB1345">
        <v>6.9282999999999997E-2</v>
      </c>
      <c r="BC1345">
        <v>246885114396</v>
      </c>
      <c r="BD1345">
        <v>17104896000</v>
      </c>
    </row>
    <row r="1346" spans="47:56" customFormat="1" x14ac:dyDescent="0.25">
      <c r="AU1346">
        <v>2.8366289999999998</v>
      </c>
      <c r="AV1346">
        <v>7.7800999999999995E-2</v>
      </c>
      <c r="AW1346">
        <f t="shared" si="53"/>
        <v>1.2448159999999999</v>
      </c>
      <c r="AX1346">
        <f t="shared" si="54"/>
        <v>7.7800999999999995E-2</v>
      </c>
      <c r="AZ1346" t="s">
        <v>122</v>
      </c>
      <c r="BA1346">
        <v>12.853376000000001</v>
      </c>
      <c r="BB1346">
        <v>7.7800999999999995E-2</v>
      </c>
      <c r="BC1346">
        <v>219855664200</v>
      </c>
      <c r="BD1346">
        <v>17104896000</v>
      </c>
    </row>
    <row r="1347" spans="47:56" customFormat="1" x14ac:dyDescent="0.25">
      <c r="AU1347">
        <v>2.9879790000000002</v>
      </c>
      <c r="AV1347">
        <v>8.0837000000000006E-2</v>
      </c>
      <c r="AW1347">
        <f t="shared" si="53"/>
        <v>1.2933920000000001</v>
      </c>
      <c r="AX1347">
        <f t="shared" si="54"/>
        <v>8.0837000000000006E-2</v>
      </c>
      <c r="AZ1347" t="s">
        <v>123</v>
      </c>
      <c r="BA1347">
        <v>12.370547</v>
      </c>
      <c r="BB1347">
        <v>8.0837000000000006E-2</v>
      </c>
      <c r="BC1347">
        <v>211596924697</v>
      </c>
      <c r="BD1347">
        <v>17104896000</v>
      </c>
    </row>
    <row r="1348" spans="47:56" customFormat="1" x14ac:dyDescent="0.25">
      <c r="AU1348">
        <v>3.3414069999999998</v>
      </c>
      <c r="AV1348">
        <v>6.8935999999999997E-2</v>
      </c>
      <c r="AW1348">
        <f t="shared" si="53"/>
        <v>1.102976</v>
      </c>
      <c r="AX1348">
        <f t="shared" si="54"/>
        <v>6.8935999999999997E-2</v>
      </c>
      <c r="AZ1348" t="s">
        <v>124</v>
      </c>
      <c r="BA1348">
        <v>14.506283</v>
      </c>
      <c r="BB1348">
        <v>6.8935999999999997E-2</v>
      </c>
      <c r="BC1348">
        <v>248128466192</v>
      </c>
      <c r="BD1348">
        <v>17104896000</v>
      </c>
    </row>
    <row r="1349" spans="47:56" customFormat="1" x14ac:dyDescent="0.25">
      <c r="AU1349">
        <v>3.0633059999999999</v>
      </c>
      <c r="AV1349">
        <v>6.83E-2</v>
      </c>
      <c r="AW1349">
        <f t="shared" si="53"/>
        <v>1.0928</v>
      </c>
      <c r="AX1349">
        <f t="shared" si="54"/>
        <v>6.83E-2</v>
      </c>
      <c r="AZ1349" t="s">
        <v>125</v>
      </c>
      <c r="BA1349">
        <v>14.641197</v>
      </c>
      <c r="BB1349">
        <v>6.83E-2</v>
      </c>
      <c r="BC1349">
        <v>250436147559</v>
      </c>
      <c r="BD1349">
        <v>17104896000</v>
      </c>
    </row>
    <row r="1350" spans="47:56" customFormat="1" x14ac:dyDescent="0.25">
      <c r="AU1350">
        <v>3.2368399999999999</v>
      </c>
      <c r="AV1350">
        <v>6.8561999999999998E-2</v>
      </c>
      <c r="AW1350">
        <f t="shared" si="53"/>
        <v>1.096992</v>
      </c>
      <c r="AX1350">
        <f t="shared" si="54"/>
        <v>6.8561999999999998E-2</v>
      </c>
      <c r="AZ1350" t="s">
        <v>126</v>
      </c>
      <c r="BA1350">
        <v>14.585418000000001</v>
      </c>
      <c r="BB1350">
        <v>6.8561999999999998E-2</v>
      </c>
      <c r="BC1350">
        <v>249482064996</v>
      </c>
      <c r="BD1350">
        <v>17104896000</v>
      </c>
    </row>
    <row r="1351" spans="47:56" customFormat="1" x14ac:dyDescent="0.25">
      <c r="AU1351">
        <v>3.3997380000000001</v>
      </c>
      <c r="AV1351">
        <v>8.0195000000000002E-2</v>
      </c>
      <c r="AW1351">
        <f t="shared" si="53"/>
        <v>1.28312</v>
      </c>
      <c r="AX1351">
        <f t="shared" si="54"/>
        <v>8.0195000000000002E-2</v>
      </c>
      <c r="AZ1351" t="s">
        <v>127</v>
      </c>
      <c r="BA1351">
        <v>12.469569999999999</v>
      </c>
      <c r="BB1351">
        <v>8.0195000000000002E-2</v>
      </c>
      <c r="BC1351">
        <v>213290697220</v>
      </c>
      <c r="BD1351">
        <v>17104896000</v>
      </c>
    </row>
    <row r="1352" spans="47:56" customFormat="1" x14ac:dyDescent="0.25">
      <c r="AU1352">
        <v>3.9788410000000001</v>
      </c>
      <c r="AV1352">
        <v>7.9686999999999994E-2</v>
      </c>
      <c r="AW1352">
        <f t="shared" ref="AW1352:AW1415" si="55">IF(AV1352&lt;&gt;"",AV1352*16,"")</f>
        <v>1.2749919999999999</v>
      </c>
      <c r="AX1352">
        <f t="shared" ref="AX1352:AX1415" si="56">IF(AV1352&lt;&gt;"",AV1352,"")</f>
        <v>7.9686999999999994E-2</v>
      </c>
      <c r="AZ1352" t="s">
        <v>128</v>
      </c>
      <c r="BA1352">
        <v>12.549109</v>
      </c>
      <c r="BB1352">
        <v>7.9686999999999994E-2</v>
      </c>
      <c r="BC1352">
        <v>214651206468</v>
      </c>
      <c r="BD1352">
        <v>17104896000</v>
      </c>
    </row>
    <row r="1353" spans="47:56" customFormat="1" x14ac:dyDescent="0.25">
      <c r="AU1353">
        <v>3.218067</v>
      </c>
      <c r="AV1353">
        <v>7.9467999999999997E-2</v>
      </c>
      <c r="AW1353">
        <f t="shared" si="55"/>
        <v>1.271488</v>
      </c>
      <c r="AX1353">
        <f t="shared" si="56"/>
        <v>7.9467999999999997E-2</v>
      </c>
      <c r="AZ1353" t="s">
        <v>129</v>
      </c>
      <c r="BA1353">
        <v>12.583636</v>
      </c>
      <c r="BB1353">
        <v>7.9467999999999997E-2</v>
      </c>
      <c r="BC1353">
        <v>215241776972</v>
      </c>
      <c r="BD1353">
        <v>17104896000</v>
      </c>
    </row>
    <row r="1354" spans="47:56" customFormat="1" x14ac:dyDescent="0.25">
      <c r="AU1354">
        <v>3.064765</v>
      </c>
      <c r="AV1354">
        <v>6.7809999999999995E-2</v>
      </c>
      <c r="AW1354">
        <f t="shared" si="55"/>
        <v>1.0849599999999999</v>
      </c>
      <c r="AX1354">
        <f t="shared" si="56"/>
        <v>6.7809999999999995E-2</v>
      </c>
      <c r="AZ1354" t="s">
        <v>130</v>
      </c>
      <c r="BA1354">
        <v>14.747178999999999</v>
      </c>
      <c r="BB1354">
        <v>6.7809999999999995E-2</v>
      </c>
      <c r="BC1354">
        <v>252248959562</v>
      </c>
      <c r="BD1354">
        <v>17104896000</v>
      </c>
    </row>
    <row r="1355" spans="47:56" customFormat="1" x14ac:dyDescent="0.25">
      <c r="AU1355">
        <v>3.2003119999999998</v>
      </c>
      <c r="AV1355">
        <v>6.7306000000000005E-2</v>
      </c>
      <c r="AW1355">
        <f t="shared" si="55"/>
        <v>1.0768960000000001</v>
      </c>
      <c r="AX1355">
        <f t="shared" si="56"/>
        <v>6.7306000000000005E-2</v>
      </c>
      <c r="AZ1355" t="s">
        <v>131</v>
      </c>
      <c r="BA1355">
        <v>14.85759</v>
      </c>
      <c r="BB1355">
        <v>6.7306000000000005E-2</v>
      </c>
      <c r="BC1355">
        <v>254137530087</v>
      </c>
      <c r="BD1355">
        <v>17104896000</v>
      </c>
    </row>
    <row r="1356" spans="47:56" customFormat="1" x14ac:dyDescent="0.25">
      <c r="AU1356">
        <v>3.126255</v>
      </c>
      <c r="AV1356">
        <v>7.5323000000000001E-2</v>
      </c>
      <c r="AW1356">
        <f t="shared" si="55"/>
        <v>1.205168</v>
      </c>
      <c r="AX1356">
        <f t="shared" si="56"/>
        <v>7.5323000000000001E-2</v>
      </c>
      <c r="AZ1356" t="s">
        <v>132</v>
      </c>
      <c r="BA1356">
        <v>13.276236000000001</v>
      </c>
      <c r="BB1356">
        <v>7.5323000000000001E-2</v>
      </c>
      <c r="BC1356">
        <v>227088636927</v>
      </c>
      <c r="BD1356">
        <v>17104896000</v>
      </c>
    </row>
    <row r="1357" spans="47:56" customFormat="1" x14ac:dyDescent="0.25">
      <c r="AU1357">
        <v>3.0958779999999999</v>
      </c>
      <c r="AV1357">
        <v>6.7442000000000002E-2</v>
      </c>
      <c r="AW1357">
        <f t="shared" si="55"/>
        <v>1.079072</v>
      </c>
      <c r="AX1357">
        <f t="shared" si="56"/>
        <v>6.7442000000000002E-2</v>
      </c>
      <c r="AZ1357" t="s">
        <v>133</v>
      </c>
      <c r="BA1357">
        <v>14.827639</v>
      </c>
      <c r="BB1357">
        <v>6.7442000000000002E-2</v>
      </c>
      <c r="BC1357">
        <v>253625222431</v>
      </c>
      <c r="BD1357">
        <v>17104896000</v>
      </c>
    </row>
    <row r="1358" spans="47:56" customFormat="1" x14ac:dyDescent="0.25">
      <c r="AV1358">
        <v>6.8861000000000006E-2</v>
      </c>
      <c r="AW1358">
        <f t="shared" si="55"/>
        <v>1.1017760000000001</v>
      </c>
      <c r="AX1358">
        <f t="shared" si="56"/>
        <v>6.8861000000000006E-2</v>
      </c>
      <c r="AZ1358" t="s">
        <v>134</v>
      </c>
      <c r="BA1358">
        <v>14.522098</v>
      </c>
      <c r="BB1358">
        <v>6.8861000000000006E-2</v>
      </c>
      <c r="BC1358">
        <v>248398976675</v>
      </c>
      <c r="BD1358">
        <v>17104896000</v>
      </c>
    </row>
    <row r="1359" spans="47:56" customFormat="1" x14ac:dyDescent="0.25">
      <c r="AW1359" t="str">
        <f t="shared" si="55"/>
        <v/>
      </c>
      <c r="AX1359" t="str">
        <f t="shared" si="56"/>
        <v/>
      </c>
    </row>
    <row r="1360" spans="47:56" customFormat="1" x14ac:dyDescent="0.25">
      <c r="AW1360" t="str">
        <f t="shared" si="55"/>
        <v/>
      </c>
      <c r="AX1360" t="str">
        <f t="shared" si="56"/>
        <v/>
      </c>
      <c r="AZ1360" t="s">
        <v>97</v>
      </c>
    </row>
    <row r="1361" spans="47:56" customFormat="1" x14ac:dyDescent="0.25">
      <c r="AU1361">
        <v>1.811258</v>
      </c>
      <c r="AW1361" t="str">
        <f t="shared" si="55"/>
        <v/>
      </c>
      <c r="AX1361" t="str">
        <f t="shared" si="56"/>
        <v/>
      </c>
    </row>
    <row r="1362" spans="47:56" customFormat="1" x14ac:dyDescent="0.25">
      <c r="AU1362">
        <v>1.880099</v>
      </c>
      <c r="AW1362" t="str">
        <f t="shared" si="55"/>
        <v/>
      </c>
      <c r="AX1362" t="str">
        <f t="shared" si="56"/>
        <v/>
      </c>
      <c r="AZ1362" t="s">
        <v>94</v>
      </c>
    </row>
    <row r="1363" spans="47:56" customFormat="1" x14ac:dyDescent="0.25">
      <c r="AU1363">
        <v>2.3977189999999999</v>
      </c>
      <c r="AW1363" t="str">
        <f t="shared" si="55"/>
        <v/>
      </c>
      <c r="AX1363" t="str">
        <f t="shared" si="56"/>
        <v/>
      </c>
    </row>
    <row r="1364" spans="47:56" customFormat="1" x14ac:dyDescent="0.25">
      <c r="AU1364">
        <v>2.7226180000000002</v>
      </c>
      <c r="AV1364">
        <v>0.98428099999999996</v>
      </c>
      <c r="AW1364">
        <f t="shared" si="55"/>
        <v>15.748495999999999</v>
      </c>
      <c r="AX1364">
        <f t="shared" si="56"/>
        <v>0.98428099999999996</v>
      </c>
      <c r="AZ1364" t="s">
        <v>115</v>
      </c>
      <c r="BA1364">
        <v>1.01597</v>
      </c>
      <c r="BB1364">
        <v>0.98428099999999996</v>
      </c>
      <c r="BC1364">
        <v>17378052941</v>
      </c>
      <c r="BD1364">
        <v>17104896000</v>
      </c>
    </row>
    <row r="1365" spans="47:56" customFormat="1" x14ac:dyDescent="0.25">
      <c r="AU1365">
        <v>2.2932760000000001</v>
      </c>
      <c r="AV1365">
        <v>0.99742200000000003</v>
      </c>
      <c r="AW1365">
        <f t="shared" si="55"/>
        <v>15.958752</v>
      </c>
      <c r="AX1365">
        <f t="shared" si="56"/>
        <v>0.99742200000000003</v>
      </c>
      <c r="AZ1365" t="s">
        <v>116</v>
      </c>
      <c r="BA1365">
        <v>1.0025850000000001</v>
      </c>
      <c r="BB1365">
        <v>0.99742200000000003</v>
      </c>
      <c r="BC1365">
        <v>17149104063</v>
      </c>
      <c r="BD1365">
        <v>17104896000</v>
      </c>
    </row>
    <row r="1366" spans="47:56" customFormat="1" x14ac:dyDescent="0.25">
      <c r="AU1366">
        <v>2.4003399999999999</v>
      </c>
      <c r="AV1366">
        <v>1.7386490000000001</v>
      </c>
      <c r="AW1366">
        <f t="shared" si="55"/>
        <v>27.818384000000002</v>
      </c>
      <c r="AX1366">
        <f t="shared" si="56"/>
        <v>1.7386490000000001</v>
      </c>
      <c r="AZ1366" t="s">
        <v>117</v>
      </c>
      <c r="BA1366">
        <v>0.57515899999999998</v>
      </c>
      <c r="BB1366">
        <v>1.7386490000000001</v>
      </c>
      <c r="BC1366">
        <v>9838037811</v>
      </c>
      <c r="BD1366">
        <v>17104896000</v>
      </c>
    </row>
    <row r="1367" spans="47:56" customFormat="1" x14ac:dyDescent="0.25">
      <c r="AU1367">
        <v>2.3125270000000002</v>
      </c>
      <c r="AV1367">
        <v>1.6634949999999999</v>
      </c>
      <c r="AW1367">
        <f t="shared" si="55"/>
        <v>26.615919999999999</v>
      </c>
      <c r="AX1367">
        <f t="shared" si="56"/>
        <v>1.6634949999999999</v>
      </c>
      <c r="AZ1367" t="s">
        <v>118</v>
      </c>
      <c r="BA1367">
        <v>0.60114400000000001</v>
      </c>
      <c r="BB1367">
        <v>1.6634949999999999</v>
      </c>
      <c r="BC1367">
        <v>10282503592</v>
      </c>
      <c r="BD1367">
        <v>17104896000</v>
      </c>
    </row>
    <row r="1368" spans="47:56" customFormat="1" x14ac:dyDescent="0.25">
      <c r="AU1368">
        <v>2.4031340000000001</v>
      </c>
      <c r="AV1368">
        <v>1.661616</v>
      </c>
      <c r="AW1368">
        <f t="shared" si="55"/>
        <v>26.585856</v>
      </c>
      <c r="AX1368">
        <f t="shared" si="56"/>
        <v>1.661616</v>
      </c>
      <c r="AZ1368" t="s">
        <v>119</v>
      </c>
      <c r="BA1368">
        <v>0.60182400000000003</v>
      </c>
      <c r="BB1368">
        <v>1.661616</v>
      </c>
      <c r="BC1368">
        <v>10294133065</v>
      </c>
      <c r="BD1368">
        <v>17104896000</v>
      </c>
    </row>
    <row r="1369" spans="47:56" customFormat="1" x14ac:dyDescent="0.25">
      <c r="AU1369">
        <v>2.4196119999999999</v>
      </c>
      <c r="AV1369">
        <v>1.86232</v>
      </c>
      <c r="AW1369">
        <f t="shared" si="55"/>
        <v>29.79712</v>
      </c>
      <c r="AX1369">
        <f t="shared" si="56"/>
        <v>1.86232</v>
      </c>
      <c r="AZ1369" t="s">
        <v>120</v>
      </c>
      <c r="BA1369">
        <v>0.53696500000000003</v>
      </c>
      <c r="BB1369">
        <v>1.86232</v>
      </c>
      <c r="BC1369">
        <v>9184726813</v>
      </c>
      <c r="BD1369">
        <v>17104896000</v>
      </c>
    </row>
    <row r="1370" spans="47:56" customFormat="1" x14ac:dyDescent="0.25">
      <c r="AU1370">
        <v>2.3403</v>
      </c>
      <c r="AV1370">
        <v>1.8160099999999999</v>
      </c>
      <c r="AW1370">
        <f t="shared" si="55"/>
        <v>29.056159999999998</v>
      </c>
      <c r="AX1370">
        <f t="shared" si="56"/>
        <v>1.8160099999999999</v>
      </c>
      <c r="AZ1370" t="s">
        <v>121</v>
      </c>
      <c r="BA1370">
        <v>0.55065799999999998</v>
      </c>
      <c r="BB1370">
        <v>1.8160099999999999</v>
      </c>
      <c r="BC1370">
        <v>9418944970</v>
      </c>
      <c r="BD1370">
        <v>17104896000</v>
      </c>
    </row>
    <row r="1371" spans="47:56" customFormat="1" x14ac:dyDescent="0.25">
      <c r="AU1371">
        <v>2.4658030000000002</v>
      </c>
      <c r="AV1371">
        <v>1.8336460000000001</v>
      </c>
      <c r="AW1371">
        <f t="shared" si="55"/>
        <v>29.338336000000002</v>
      </c>
      <c r="AX1371">
        <f t="shared" si="56"/>
        <v>1.8336460000000001</v>
      </c>
      <c r="AZ1371" t="s">
        <v>122</v>
      </c>
      <c r="BA1371">
        <v>0.54536099999999998</v>
      </c>
      <c r="BB1371">
        <v>1.8336460000000001</v>
      </c>
      <c r="BC1371">
        <v>9328351514</v>
      </c>
      <c r="BD1371">
        <v>17104896000</v>
      </c>
    </row>
    <row r="1372" spans="47:56" customFormat="1" x14ac:dyDescent="0.25">
      <c r="AU1372">
        <v>2.4313389999999999</v>
      </c>
      <c r="AV1372">
        <v>1.785512</v>
      </c>
      <c r="AW1372">
        <f t="shared" si="55"/>
        <v>28.568192</v>
      </c>
      <c r="AX1372">
        <f t="shared" si="56"/>
        <v>1.785512</v>
      </c>
      <c r="AZ1372" t="s">
        <v>123</v>
      </c>
      <c r="BA1372">
        <v>0.56006299999999998</v>
      </c>
      <c r="BB1372">
        <v>1.785512</v>
      </c>
      <c r="BC1372">
        <v>9579827194</v>
      </c>
      <c r="BD1372">
        <v>17104896000</v>
      </c>
    </row>
    <row r="1373" spans="47:56" customFormat="1" x14ac:dyDescent="0.25">
      <c r="AU1373">
        <v>2.5682619999999998</v>
      </c>
      <c r="AV1373">
        <v>1.823531</v>
      </c>
      <c r="AW1373">
        <f t="shared" si="55"/>
        <v>29.176496</v>
      </c>
      <c r="AX1373">
        <f t="shared" si="56"/>
        <v>1.823531</v>
      </c>
      <c r="AZ1373" t="s">
        <v>124</v>
      </c>
      <c r="BA1373">
        <v>0.54838699999999996</v>
      </c>
      <c r="BB1373">
        <v>1.823531</v>
      </c>
      <c r="BC1373">
        <v>9380097344</v>
      </c>
      <c r="BD1373">
        <v>17104896000</v>
      </c>
    </row>
    <row r="1374" spans="47:56" customFormat="1" x14ac:dyDescent="0.25">
      <c r="AU1374">
        <v>2.5143179999999998</v>
      </c>
      <c r="AV1374">
        <v>1.8582669999999999</v>
      </c>
      <c r="AW1374">
        <f t="shared" si="55"/>
        <v>29.732271999999998</v>
      </c>
      <c r="AX1374">
        <f t="shared" si="56"/>
        <v>1.8582669999999999</v>
      </c>
      <c r="AZ1374" t="s">
        <v>125</v>
      </c>
      <c r="BA1374">
        <v>0.53813599999999995</v>
      </c>
      <c r="BB1374">
        <v>1.8582669999999999</v>
      </c>
      <c r="BC1374">
        <v>9204756823</v>
      </c>
      <c r="BD1374">
        <v>17104896000</v>
      </c>
    </row>
    <row r="1375" spans="47:56" customFormat="1" x14ac:dyDescent="0.25">
      <c r="AU1375">
        <v>3.139602</v>
      </c>
      <c r="AV1375">
        <v>1.811407</v>
      </c>
      <c r="AW1375">
        <f t="shared" si="55"/>
        <v>28.982512</v>
      </c>
      <c r="AX1375">
        <f t="shared" si="56"/>
        <v>1.811407</v>
      </c>
      <c r="AZ1375" t="s">
        <v>126</v>
      </c>
      <c r="BA1375">
        <v>0.55205700000000002</v>
      </c>
      <c r="BB1375">
        <v>1.811407</v>
      </c>
      <c r="BC1375">
        <v>9442877685</v>
      </c>
      <c r="BD1375">
        <v>17104896000</v>
      </c>
    </row>
    <row r="1376" spans="47:56" customFormat="1" x14ac:dyDescent="0.25">
      <c r="AU1376">
        <v>2.331162</v>
      </c>
      <c r="AV1376">
        <v>1.443049</v>
      </c>
      <c r="AW1376">
        <f t="shared" si="55"/>
        <v>23.088784</v>
      </c>
      <c r="AX1376">
        <f t="shared" si="56"/>
        <v>1.443049</v>
      </c>
      <c r="AZ1376" t="s">
        <v>127</v>
      </c>
      <c r="BA1376">
        <v>0.69297699999999995</v>
      </c>
      <c r="BB1376">
        <v>1.443049</v>
      </c>
      <c r="BC1376">
        <v>11853305120</v>
      </c>
      <c r="BD1376">
        <v>17104896000</v>
      </c>
    </row>
    <row r="1377" spans="47:56" customFormat="1" x14ac:dyDescent="0.25">
      <c r="AU1377">
        <v>2.360741</v>
      </c>
      <c r="AV1377">
        <v>1.709619</v>
      </c>
      <c r="AW1377">
        <f t="shared" si="55"/>
        <v>27.353904</v>
      </c>
      <c r="AX1377">
        <f t="shared" si="56"/>
        <v>1.709619</v>
      </c>
      <c r="AZ1377" t="s">
        <v>128</v>
      </c>
      <c r="BA1377">
        <v>0.58492599999999995</v>
      </c>
      <c r="BB1377">
        <v>1.709619</v>
      </c>
      <c r="BC1377">
        <v>10005094577</v>
      </c>
      <c r="BD1377">
        <v>17104896000</v>
      </c>
    </row>
    <row r="1378" spans="47:56" customFormat="1" x14ac:dyDescent="0.25">
      <c r="AU1378">
        <v>2.383699</v>
      </c>
      <c r="AV1378">
        <v>1.4025719999999999</v>
      </c>
      <c r="AW1378">
        <f t="shared" si="55"/>
        <v>22.441151999999999</v>
      </c>
      <c r="AX1378">
        <f t="shared" si="56"/>
        <v>1.4025719999999999</v>
      </c>
      <c r="AZ1378" t="s">
        <v>129</v>
      </c>
      <c r="BA1378">
        <v>0.71297600000000005</v>
      </c>
      <c r="BB1378">
        <v>1.4025719999999999</v>
      </c>
      <c r="BC1378">
        <v>12195377115</v>
      </c>
      <c r="BD1378">
        <v>17104896000</v>
      </c>
    </row>
    <row r="1379" spans="47:56" customFormat="1" x14ac:dyDescent="0.25">
      <c r="AU1379">
        <v>2.3675619999999999</v>
      </c>
      <c r="AV1379">
        <v>1.727419</v>
      </c>
      <c r="AW1379">
        <f t="shared" si="55"/>
        <v>27.638704000000001</v>
      </c>
      <c r="AX1379">
        <f t="shared" si="56"/>
        <v>1.727419</v>
      </c>
      <c r="AZ1379" t="s">
        <v>130</v>
      </c>
      <c r="BA1379">
        <v>0.57889800000000002</v>
      </c>
      <c r="BB1379">
        <v>1.727419</v>
      </c>
      <c r="BC1379">
        <v>9901993470</v>
      </c>
      <c r="BD1379">
        <v>17104896000</v>
      </c>
    </row>
    <row r="1380" spans="47:56" customFormat="1" x14ac:dyDescent="0.25">
      <c r="AU1380">
        <v>2.7416909999999999</v>
      </c>
      <c r="AV1380">
        <v>1.745126</v>
      </c>
      <c r="AW1380">
        <f t="shared" si="55"/>
        <v>27.922015999999999</v>
      </c>
      <c r="AX1380">
        <f t="shared" si="56"/>
        <v>1.745126</v>
      </c>
      <c r="AZ1380" t="s">
        <v>131</v>
      </c>
      <c r="BA1380">
        <v>0.57302500000000001</v>
      </c>
      <c r="BB1380">
        <v>1.745126</v>
      </c>
      <c r="BC1380">
        <v>9801524932</v>
      </c>
      <c r="BD1380">
        <v>17104896000</v>
      </c>
    </row>
    <row r="1381" spans="47:56" customFormat="1" x14ac:dyDescent="0.25">
      <c r="AV1381">
        <v>1.743838</v>
      </c>
      <c r="AW1381">
        <f t="shared" si="55"/>
        <v>27.901408</v>
      </c>
      <c r="AX1381">
        <f t="shared" si="56"/>
        <v>1.743838</v>
      </c>
      <c r="AZ1381" t="s">
        <v>132</v>
      </c>
      <c r="BA1381">
        <v>0.57344799999999996</v>
      </c>
      <c r="BB1381">
        <v>1.743838</v>
      </c>
      <c r="BC1381">
        <v>9808764301</v>
      </c>
      <c r="BD1381">
        <v>17104896000</v>
      </c>
    </row>
    <row r="1382" spans="47:56" customFormat="1" x14ac:dyDescent="0.25">
      <c r="AV1382">
        <v>1.6692739999999999</v>
      </c>
      <c r="AW1382">
        <f t="shared" si="55"/>
        <v>26.708383999999999</v>
      </c>
      <c r="AX1382">
        <f t="shared" si="56"/>
        <v>1.6692739999999999</v>
      </c>
      <c r="AZ1382" t="s">
        <v>133</v>
      </c>
      <c r="BA1382">
        <v>0.59906300000000001</v>
      </c>
      <c r="BB1382">
        <v>1.6692739999999999</v>
      </c>
      <c r="BC1382">
        <v>10246909142</v>
      </c>
      <c r="BD1382">
        <v>17104896000</v>
      </c>
    </row>
    <row r="1383" spans="47:56" customFormat="1" x14ac:dyDescent="0.25">
      <c r="AV1383">
        <v>1.6627970000000001</v>
      </c>
      <c r="AW1383">
        <f t="shared" si="55"/>
        <v>26.604752000000001</v>
      </c>
      <c r="AX1383">
        <f t="shared" si="56"/>
        <v>1.6627970000000001</v>
      </c>
      <c r="AZ1383" t="s">
        <v>134</v>
      </c>
      <c r="BA1383">
        <v>0.60139600000000004</v>
      </c>
      <c r="BB1383">
        <v>1.6627970000000001</v>
      </c>
      <c r="BC1383">
        <v>10286819253</v>
      </c>
      <c r="BD1383">
        <v>17104896000</v>
      </c>
    </row>
    <row r="1384" spans="47:56" customFormat="1" x14ac:dyDescent="0.25">
      <c r="AU1384">
        <v>1.870333</v>
      </c>
      <c r="AW1384" t="str">
        <f t="shared" si="55"/>
        <v/>
      </c>
      <c r="AX1384" t="str">
        <f t="shared" si="56"/>
        <v/>
      </c>
    </row>
    <row r="1385" spans="47:56" customFormat="1" x14ac:dyDescent="0.25">
      <c r="AU1385">
        <v>1.8690929999999999</v>
      </c>
      <c r="AW1385" t="str">
        <f t="shared" si="55"/>
        <v/>
      </c>
      <c r="AX1385" t="str">
        <f t="shared" si="56"/>
        <v/>
      </c>
      <c r="AZ1385" t="s">
        <v>95</v>
      </c>
    </row>
    <row r="1386" spans="47:56" customFormat="1" x14ac:dyDescent="0.25">
      <c r="AU1386">
        <v>2.34415</v>
      </c>
      <c r="AW1386" t="str">
        <f t="shared" si="55"/>
        <v/>
      </c>
      <c r="AX1386" t="str">
        <f t="shared" si="56"/>
        <v/>
      </c>
    </row>
    <row r="1387" spans="47:56" customFormat="1" x14ac:dyDescent="0.25">
      <c r="AU1387">
        <v>2.9766249999999999</v>
      </c>
      <c r="AV1387">
        <v>0.55627300000000002</v>
      </c>
      <c r="AW1387">
        <f t="shared" si="55"/>
        <v>8.9003680000000003</v>
      </c>
      <c r="AX1387">
        <f t="shared" si="56"/>
        <v>0.55627300000000002</v>
      </c>
      <c r="AZ1387" t="s">
        <v>115</v>
      </c>
      <c r="BA1387">
        <v>1.7976780000000001</v>
      </c>
      <c r="BB1387">
        <v>0.55627300000000002</v>
      </c>
      <c r="BC1387">
        <v>30749091445</v>
      </c>
      <c r="BD1387">
        <v>17104896000</v>
      </c>
    </row>
    <row r="1388" spans="47:56" customFormat="1" x14ac:dyDescent="0.25">
      <c r="AU1388">
        <v>1.6815279999999999</v>
      </c>
      <c r="AV1388">
        <v>0.80605899999999997</v>
      </c>
      <c r="AW1388">
        <f t="shared" si="55"/>
        <v>12.896944</v>
      </c>
      <c r="AX1388">
        <f t="shared" si="56"/>
        <v>0.80605899999999997</v>
      </c>
      <c r="AZ1388" t="s">
        <v>116</v>
      </c>
      <c r="BA1388">
        <v>1.240604</v>
      </c>
      <c r="BB1388">
        <v>0.80605899999999997</v>
      </c>
      <c r="BC1388">
        <v>21220403271</v>
      </c>
      <c r="BD1388">
        <v>17104896000</v>
      </c>
    </row>
    <row r="1389" spans="47:56" customFormat="1" x14ac:dyDescent="0.25">
      <c r="AU1389">
        <v>1.8039369999999999</v>
      </c>
      <c r="AV1389">
        <v>1.259179</v>
      </c>
      <c r="AW1389">
        <f t="shared" si="55"/>
        <v>20.146864000000001</v>
      </c>
      <c r="AX1389">
        <f t="shared" si="56"/>
        <v>1.259179</v>
      </c>
      <c r="AZ1389" t="s">
        <v>117</v>
      </c>
      <c r="BA1389">
        <v>0.79416799999999999</v>
      </c>
      <c r="BB1389">
        <v>1.259179</v>
      </c>
      <c r="BC1389">
        <v>13584166522</v>
      </c>
      <c r="BD1389">
        <v>17104896000</v>
      </c>
    </row>
    <row r="1390" spans="47:56" customFormat="1" x14ac:dyDescent="0.25">
      <c r="AU1390">
        <v>1.67191</v>
      </c>
      <c r="AV1390">
        <v>1.02013</v>
      </c>
      <c r="AW1390">
        <f t="shared" si="55"/>
        <v>16.32208</v>
      </c>
      <c r="AX1390">
        <f t="shared" si="56"/>
        <v>1.02013</v>
      </c>
      <c r="AZ1390" t="s">
        <v>118</v>
      </c>
      <c r="BA1390">
        <v>0.980267</v>
      </c>
      <c r="BB1390">
        <v>1.02013</v>
      </c>
      <c r="BC1390">
        <v>16767369536</v>
      </c>
      <c r="BD1390">
        <v>17104896000</v>
      </c>
    </row>
    <row r="1391" spans="47:56" customFormat="1" x14ac:dyDescent="0.25">
      <c r="AU1391">
        <v>2.2704300000000002</v>
      </c>
      <c r="AV1391">
        <v>1.181128</v>
      </c>
      <c r="AW1391">
        <f t="shared" si="55"/>
        <v>18.898047999999999</v>
      </c>
      <c r="AX1391">
        <f t="shared" si="56"/>
        <v>1.181128</v>
      </c>
      <c r="AZ1391" t="s">
        <v>119</v>
      </c>
      <c r="BA1391">
        <v>0.84664799999999996</v>
      </c>
      <c r="BB1391">
        <v>1.181128</v>
      </c>
      <c r="BC1391">
        <v>14481825638</v>
      </c>
      <c r="BD1391">
        <v>17104896000</v>
      </c>
    </row>
    <row r="1392" spans="47:56" customFormat="1" x14ac:dyDescent="0.25">
      <c r="AU1392">
        <v>2.2829000000000002</v>
      </c>
      <c r="AV1392">
        <v>1.124128</v>
      </c>
      <c r="AW1392">
        <f t="shared" si="55"/>
        <v>17.986048</v>
      </c>
      <c r="AX1392">
        <f t="shared" si="56"/>
        <v>1.124128</v>
      </c>
      <c r="AZ1392" t="s">
        <v>120</v>
      </c>
      <c r="BA1392">
        <v>0.88957900000000001</v>
      </c>
      <c r="BB1392">
        <v>1.124128</v>
      </c>
      <c r="BC1392">
        <v>15216148589</v>
      </c>
      <c r="BD1392">
        <v>17104896000</v>
      </c>
    </row>
    <row r="1393" spans="47:56" customFormat="1" x14ac:dyDescent="0.25">
      <c r="AU1393">
        <v>2.2746279999999999</v>
      </c>
      <c r="AV1393">
        <v>1.1299650000000001</v>
      </c>
      <c r="AW1393">
        <f t="shared" si="55"/>
        <v>18.079440000000002</v>
      </c>
      <c r="AX1393">
        <f t="shared" si="56"/>
        <v>1.1299650000000001</v>
      </c>
      <c r="AZ1393" t="s">
        <v>121</v>
      </c>
      <c r="BA1393">
        <v>0.88498299999999996</v>
      </c>
      <c r="BB1393">
        <v>1.1299650000000001</v>
      </c>
      <c r="BC1393">
        <v>15137546679</v>
      </c>
      <c r="BD1393">
        <v>17104896000</v>
      </c>
    </row>
    <row r="1394" spans="47:56" customFormat="1" x14ac:dyDescent="0.25">
      <c r="AU1394">
        <v>2.2769560000000002</v>
      </c>
      <c r="AV1394">
        <v>1.2652570000000001</v>
      </c>
      <c r="AW1394">
        <f t="shared" si="55"/>
        <v>20.244112000000001</v>
      </c>
      <c r="AX1394">
        <f t="shared" si="56"/>
        <v>1.2652570000000001</v>
      </c>
      <c r="AZ1394" t="s">
        <v>122</v>
      </c>
      <c r="BA1394">
        <v>0.79035299999999997</v>
      </c>
      <c r="BB1394">
        <v>1.2652570000000001</v>
      </c>
      <c r="BC1394">
        <v>13518913627</v>
      </c>
      <c r="BD1394">
        <v>17104896000</v>
      </c>
    </row>
    <row r="1395" spans="47:56" customFormat="1" x14ac:dyDescent="0.25">
      <c r="AU1395">
        <v>2.188005</v>
      </c>
      <c r="AV1395">
        <v>1.2917590000000001</v>
      </c>
      <c r="AW1395">
        <f t="shared" si="55"/>
        <v>20.668144000000002</v>
      </c>
      <c r="AX1395">
        <f t="shared" si="56"/>
        <v>1.2917590000000001</v>
      </c>
      <c r="AZ1395" t="s">
        <v>123</v>
      </c>
      <c r="BA1395">
        <v>0.77413799999999999</v>
      </c>
      <c r="BB1395">
        <v>1.2917590000000001</v>
      </c>
      <c r="BC1395">
        <v>13241552082</v>
      </c>
      <c r="BD1395">
        <v>17104896000</v>
      </c>
    </row>
    <row r="1396" spans="47:56" customFormat="1" x14ac:dyDescent="0.25">
      <c r="AU1396">
        <v>2.2928739999999999</v>
      </c>
      <c r="AV1396">
        <v>1.090211</v>
      </c>
      <c r="AW1396">
        <f t="shared" si="55"/>
        <v>17.443376000000001</v>
      </c>
      <c r="AX1396">
        <f t="shared" si="56"/>
        <v>1.090211</v>
      </c>
      <c r="AZ1396" t="s">
        <v>124</v>
      </c>
      <c r="BA1396">
        <v>0.91725299999999999</v>
      </c>
      <c r="BB1396">
        <v>1.090211</v>
      </c>
      <c r="BC1396">
        <v>15689523857</v>
      </c>
      <c r="BD1396">
        <v>17104896000</v>
      </c>
    </row>
    <row r="1397" spans="47:56" customFormat="1" x14ac:dyDescent="0.25">
      <c r="AU1397">
        <v>2.1750560000000001</v>
      </c>
      <c r="AV1397">
        <v>1.065124</v>
      </c>
      <c r="AW1397">
        <f t="shared" si="55"/>
        <v>17.041983999999999</v>
      </c>
      <c r="AX1397">
        <f t="shared" si="56"/>
        <v>1.065124</v>
      </c>
      <c r="AZ1397" t="s">
        <v>125</v>
      </c>
      <c r="BA1397">
        <v>0.93885799999999997</v>
      </c>
      <c r="BB1397">
        <v>1.065124</v>
      </c>
      <c r="BC1397">
        <v>16059062874</v>
      </c>
      <c r="BD1397">
        <v>17104896000</v>
      </c>
    </row>
    <row r="1398" spans="47:56" customFormat="1" x14ac:dyDescent="0.25">
      <c r="AU1398">
        <v>3.0655450000000002</v>
      </c>
      <c r="AV1398">
        <v>1.0830519999999999</v>
      </c>
      <c r="AW1398">
        <f t="shared" si="55"/>
        <v>17.328831999999998</v>
      </c>
      <c r="AX1398">
        <f t="shared" si="56"/>
        <v>1.0830519999999999</v>
      </c>
      <c r="AZ1398" t="s">
        <v>126</v>
      </c>
      <c r="BA1398">
        <v>0.92331700000000005</v>
      </c>
      <c r="BB1398">
        <v>1.0830519999999999</v>
      </c>
      <c r="BC1398">
        <v>15793242882</v>
      </c>
      <c r="BD1398">
        <v>17104896000</v>
      </c>
    </row>
    <row r="1399" spans="47:56" customFormat="1" x14ac:dyDescent="0.25">
      <c r="AU1399">
        <v>2.1492239999999998</v>
      </c>
      <c r="AV1399">
        <v>1.118681</v>
      </c>
      <c r="AW1399">
        <f t="shared" si="55"/>
        <v>17.898896000000001</v>
      </c>
      <c r="AX1399">
        <f t="shared" si="56"/>
        <v>1.118681</v>
      </c>
      <c r="AZ1399" t="s">
        <v>127</v>
      </c>
      <c r="BA1399">
        <v>0.89390999999999998</v>
      </c>
      <c r="BB1399">
        <v>1.118681</v>
      </c>
      <c r="BC1399">
        <v>15290237897</v>
      </c>
      <c r="BD1399">
        <v>17104896000</v>
      </c>
    </row>
    <row r="1400" spans="47:56" customFormat="1" x14ac:dyDescent="0.25">
      <c r="AU1400">
        <v>2.1930519999999998</v>
      </c>
      <c r="AV1400">
        <v>1.294878</v>
      </c>
      <c r="AW1400">
        <f t="shared" si="55"/>
        <v>20.718048</v>
      </c>
      <c r="AX1400">
        <f t="shared" si="56"/>
        <v>1.294878</v>
      </c>
      <c r="AZ1400" t="s">
        <v>128</v>
      </c>
      <c r="BA1400">
        <v>0.77227299999999999</v>
      </c>
      <c r="BB1400">
        <v>1.294878</v>
      </c>
      <c r="BC1400">
        <v>13209657405</v>
      </c>
      <c r="BD1400">
        <v>17104896000</v>
      </c>
    </row>
    <row r="1401" spans="47:56" customFormat="1" x14ac:dyDescent="0.25">
      <c r="AU1401">
        <v>2.1566149999999999</v>
      </c>
      <c r="AV1401">
        <v>1.118557</v>
      </c>
      <c r="AW1401">
        <f t="shared" si="55"/>
        <v>17.896912</v>
      </c>
      <c r="AX1401">
        <f t="shared" si="56"/>
        <v>1.118557</v>
      </c>
      <c r="AZ1401" t="s">
        <v>129</v>
      </c>
      <c r="BA1401">
        <v>0.89400900000000005</v>
      </c>
      <c r="BB1401">
        <v>1.118557</v>
      </c>
      <c r="BC1401">
        <v>15291935822</v>
      </c>
      <c r="BD1401">
        <v>17104896000</v>
      </c>
    </row>
    <row r="1402" spans="47:56" customFormat="1" x14ac:dyDescent="0.25">
      <c r="AU1402">
        <v>2.166814</v>
      </c>
      <c r="AV1402">
        <v>1.0933489999999999</v>
      </c>
      <c r="AW1402">
        <f t="shared" si="55"/>
        <v>17.493583999999998</v>
      </c>
      <c r="AX1402">
        <f t="shared" si="56"/>
        <v>1.0933489999999999</v>
      </c>
      <c r="AZ1402" t="s">
        <v>130</v>
      </c>
      <c r="BA1402">
        <v>0.91462100000000002</v>
      </c>
      <c r="BB1402">
        <v>1.0933489999999999</v>
      </c>
      <c r="BC1402">
        <v>15644500776</v>
      </c>
      <c r="BD1402">
        <v>17104896000</v>
      </c>
    </row>
    <row r="1403" spans="47:56" customFormat="1" x14ac:dyDescent="0.25">
      <c r="AU1403">
        <v>2.618738</v>
      </c>
      <c r="AV1403">
        <v>1.0956440000000001</v>
      </c>
      <c r="AW1403">
        <f t="shared" si="55"/>
        <v>17.530304000000001</v>
      </c>
      <c r="AX1403">
        <f t="shared" si="56"/>
        <v>1.0956440000000001</v>
      </c>
      <c r="AZ1403" t="s">
        <v>131</v>
      </c>
      <c r="BA1403">
        <v>0.91270600000000002</v>
      </c>
      <c r="BB1403">
        <v>1.0956440000000001</v>
      </c>
      <c r="BC1403">
        <v>15611734629</v>
      </c>
      <c r="BD1403">
        <v>17104896000</v>
      </c>
    </row>
    <row r="1404" spans="47:56" customFormat="1" x14ac:dyDescent="0.25">
      <c r="AV1404">
        <v>1.1939329999999999</v>
      </c>
      <c r="AW1404">
        <f t="shared" si="55"/>
        <v>19.102927999999999</v>
      </c>
      <c r="AX1404">
        <f t="shared" si="56"/>
        <v>1.1939329999999999</v>
      </c>
      <c r="AZ1404" t="s">
        <v>132</v>
      </c>
      <c r="BA1404">
        <v>0.83756799999999998</v>
      </c>
      <c r="BB1404">
        <v>1.1939329999999999</v>
      </c>
      <c r="BC1404">
        <v>14326508494</v>
      </c>
      <c r="BD1404">
        <v>17104896000</v>
      </c>
    </row>
    <row r="1405" spans="47:56" customFormat="1" x14ac:dyDescent="0.25">
      <c r="AV1405">
        <v>1.1153219999999999</v>
      </c>
      <c r="AW1405">
        <f t="shared" si="55"/>
        <v>17.845151999999999</v>
      </c>
      <c r="AX1405">
        <f t="shared" si="56"/>
        <v>1.1153219999999999</v>
      </c>
      <c r="AZ1405" t="s">
        <v>133</v>
      </c>
      <c r="BA1405">
        <v>0.89660200000000001</v>
      </c>
      <c r="BB1405">
        <v>1.1153219999999999</v>
      </c>
      <c r="BC1405">
        <v>15336283926</v>
      </c>
      <c r="BD1405">
        <v>17104896000</v>
      </c>
    </row>
    <row r="1406" spans="47:56" customFormat="1" x14ac:dyDescent="0.25">
      <c r="AV1406">
        <v>0.98190699999999997</v>
      </c>
      <c r="AW1406">
        <f t="shared" si="55"/>
        <v>15.710512</v>
      </c>
      <c r="AX1406">
        <f t="shared" si="56"/>
        <v>0.98190699999999997</v>
      </c>
      <c r="AZ1406" t="s">
        <v>134</v>
      </c>
      <c r="BA1406">
        <v>1.0184260000000001</v>
      </c>
      <c r="BB1406">
        <v>0.98190699999999997</v>
      </c>
      <c r="BC1406">
        <v>17420070057</v>
      </c>
      <c r="BD1406">
        <v>17104896000</v>
      </c>
    </row>
    <row r="1407" spans="47:56" customFormat="1" x14ac:dyDescent="0.25">
      <c r="AW1407" t="str">
        <f t="shared" si="55"/>
        <v/>
      </c>
      <c r="AX1407" t="str">
        <f t="shared" si="56"/>
        <v/>
      </c>
    </row>
    <row r="1408" spans="47:56" customFormat="1" x14ac:dyDescent="0.25">
      <c r="AW1408" t="str">
        <f t="shared" si="55"/>
        <v/>
      </c>
      <c r="AX1408" t="str">
        <f t="shared" si="56"/>
        <v/>
      </c>
      <c r="AZ1408" t="s">
        <v>96</v>
      </c>
    </row>
    <row r="1409" spans="47:56" customFormat="1" x14ac:dyDescent="0.25">
      <c r="AU1409">
        <v>0.33071099999999998</v>
      </c>
      <c r="AW1409" t="str">
        <f t="shared" si="55"/>
        <v/>
      </c>
      <c r="AX1409" t="str">
        <f t="shared" si="56"/>
        <v/>
      </c>
    </row>
    <row r="1410" spans="47:56" customFormat="1" x14ac:dyDescent="0.25">
      <c r="AU1410">
        <v>0.33166899999999999</v>
      </c>
      <c r="AV1410">
        <v>0.54886299999999999</v>
      </c>
      <c r="AW1410">
        <f t="shared" si="55"/>
        <v>8.7818079999999998</v>
      </c>
      <c r="AX1410">
        <f t="shared" si="56"/>
        <v>0.54886299999999999</v>
      </c>
      <c r="AZ1410" t="s">
        <v>115</v>
      </c>
      <c r="BA1410">
        <v>1.821947</v>
      </c>
      <c r="BB1410">
        <v>0.54886299999999999</v>
      </c>
      <c r="BC1410">
        <v>31164216198</v>
      </c>
      <c r="BD1410">
        <v>17104896000</v>
      </c>
    </row>
    <row r="1411" spans="47:56" customFormat="1" x14ac:dyDescent="0.25">
      <c r="AU1411">
        <v>0.33676299999999998</v>
      </c>
      <c r="AV1411">
        <v>0.82115499999999997</v>
      </c>
      <c r="AW1411">
        <f t="shared" si="55"/>
        <v>13.138479999999999</v>
      </c>
      <c r="AX1411">
        <f t="shared" si="56"/>
        <v>0.82115499999999997</v>
      </c>
      <c r="AZ1411" t="s">
        <v>116</v>
      </c>
      <c r="BA1411">
        <v>1.2177960000000001</v>
      </c>
      <c r="BB1411">
        <v>0.82115499999999997</v>
      </c>
      <c r="BC1411">
        <v>20830277981</v>
      </c>
      <c r="BD1411">
        <v>17104896000</v>
      </c>
    </row>
    <row r="1412" spans="47:56" customFormat="1" x14ac:dyDescent="0.25">
      <c r="AU1412">
        <v>0.33174999999999999</v>
      </c>
      <c r="AV1412">
        <v>1.276821</v>
      </c>
      <c r="AW1412">
        <f t="shared" si="55"/>
        <v>20.429136</v>
      </c>
      <c r="AX1412">
        <f t="shared" si="56"/>
        <v>1.276821</v>
      </c>
      <c r="AZ1412" t="s">
        <v>117</v>
      </c>
      <c r="BA1412">
        <v>0.78319499999999997</v>
      </c>
      <c r="BB1412">
        <v>1.276821</v>
      </c>
      <c r="BC1412">
        <v>13396469328</v>
      </c>
      <c r="BD1412">
        <v>17104896000</v>
      </c>
    </row>
    <row r="1413" spans="47:56" customFormat="1" x14ac:dyDescent="0.25">
      <c r="AU1413">
        <v>0.33327000000000001</v>
      </c>
      <c r="AV1413">
        <v>1.0243990000000001</v>
      </c>
      <c r="AW1413">
        <f t="shared" si="55"/>
        <v>16.390384000000001</v>
      </c>
      <c r="AX1413">
        <f t="shared" si="56"/>
        <v>1.0243990000000001</v>
      </c>
      <c r="AZ1413" t="s">
        <v>118</v>
      </c>
      <c r="BA1413">
        <v>0.97618199999999999</v>
      </c>
      <c r="BB1413">
        <v>1.0243990000000001</v>
      </c>
      <c r="BC1413">
        <v>16697490687</v>
      </c>
      <c r="BD1413">
        <v>17104896000</v>
      </c>
    </row>
    <row r="1414" spans="47:56" customFormat="1" x14ac:dyDescent="0.25">
      <c r="AU1414">
        <v>0.334229</v>
      </c>
      <c r="AV1414">
        <v>1.2387170000000001</v>
      </c>
      <c r="AW1414">
        <f t="shared" si="55"/>
        <v>19.819472000000001</v>
      </c>
      <c r="AX1414">
        <f t="shared" si="56"/>
        <v>1.2387170000000001</v>
      </c>
      <c r="AZ1414" t="s">
        <v>119</v>
      </c>
      <c r="BA1414">
        <v>0.80728699999999998</v>
      </c>
      <c r="BB1414">
        <v>1.2387170000000001</v>
      </c>
      <c r="BC1414">
        <v>13808563432</v>
      </c>
      <c r="BD1414">
        <v>17104896000</v>
      </c>
    </row>
    <row r="1415" spans="47:56" customFormat="1" x14ac:dyDescent="0.25">
      <c r="AU1415">
        <v>0.33408599999999999</v>
      </c>
      <c r="AV1415">
        <v>1.078282</v>
      </c>
      <c r="AW1415">
        <f t="shared" si="55"/>
        <v>17.252511999999999</v>
      </c>
      <c r="AX1415">
        <f t="shared" si="56"/>
        <v>1.078282</v>
      </c>
      <c r="AZ1415" t="s">
        <v>120</v>
      </c>
      <c r="BA1415">
        <v>0.92740100000000003</v>
      </c>
      <c r="BB1415">
        <v>1.078282</v>
      </c>
      <c r="BC1415">
        <v>15863093699</v>
      </c>
      <c r="BD1415">
        <v>17104896000</v>
      </c>
    </row>
    <row r="1416" spans="47:56" customFormat="1" x14ac:dyDescent="0.25">
      <c r="AU1416">
        <v>0.33647100000000002</v>
      </c>
      <c r="AV1416">
        <v>1.084776</v>
      </c>
      <c r="AW1416">
        <f t="shared" ref="AW1416:AW1479" si="57">IF(AV1416&lt;&gt;"",AV1416*16,"")</f>
        <v>17.356415999999999</v>
      </c>
      <c r="AX1416">
        <f t="shared" ref="AX1416:AX1479" si="58">IF(AV1416&lt;&gt;"",AV1416,"")</f>
        <v>1.084776</v>
      </c>
      <c r="AZ1416" t="s">
        <v>121</v>
      </c>
      <c r="BA1416">
        <v>0.92184900000000003</v>
      </c>
      <c r="BB1416">
        <v>1.084776</v>
      </c>
      <c r="BC1416">
        <v>15768139052</v>
      </c>
      <c r="BD1416">
        <v>17104896000</v>
      </c>
    </row>
    <row r="1417" spans="47:56" customFormat="1" x14ac:dyDescent="0.25">
      <c r="AU1417">
        <v>0.33549899999999999</v>
      </c>
      <c r="AV1417">
        <v>1.2207170000000001</v>
      </c>
      <c r="AW1417">
        <f t="shared" si="57"/>
        <v>19.531472000000001</v>
      </c>
      <c r="AX1417">
        <f t="shared" si="58"/>
        <v>1.2207170000000001</v>
      </c>
      <c r="AZ1417" t="s">
        <v>122</v>
      </c>
      <c r="BA1417">
        <v>0.819191</v>
      </c>
      <c r="BB1417">
        <v>1.2207170000000001</v>
      </c>
      <c r="BC1417">
        <v>14012171854</v>
      </c>
      <c r="BD1417">
        <v>17104896000</v>
      </c>
    </row>
    <row r="1418" spans="47:56" customFormat="1" x14ac:dyDescent="0.25">
      <c r="AU1418">
        <v>0.33039800000000003</v>
      </c>
      <c r="AV1418">
        <v>1.2593620000000001</v>
      </c>
      <c r="AW1418">
        <f t="shared" si="57"/>
        <v>20.149792000000001</v>
      </c>
      <c r="AX1418">
        <f t="shared" si="58"/>
        <v>1.2593620000000001</v>
      </c>
      <c r="AZ1418" t="s">
        <v>123</v>
      </c>
      <c r="BA1418">
        <v>0.79405300000000001</v>
      </c>
      <c r="BB1418">
        <v>1.2593620000000001</v>
      </c>
      <c r="BC1418">
        <v>13582186681</v>
      </c>
      <c r="BD1418">
        <v>17104896000</v>
      </c>
    </row>
    <row r="1419" spans="47:56" customFormat="1" x14ac:dyDescent="0.25">
      <c r="AU1419">
        <v>0.329457</v>
      </c>
      <c r="AV1419">
        <v>1.077148</v>
      </c>
      <c r="AW1419">
        <f t="shared" si="57"/>
        <v>17.234368</v>
      </c>
      <c r="AX1419">
        <f t="shared" si="58"/>
        <v>1.077148</v>
      </c>
      <c r="AZ1419" t="s">
        <v>124</v>
      </c>
      <c r="BA1419">
        <v>0.92837800000000004</v>
      </c>
      <c r="BB1419">
        <v>1.077148</v>
      </c>
      <c r="BC1419">
        <v>15879808075</v>
      </c>
      <c r="BD1419">
        <v>17104896000</v>
      </c>
    </row>
    <row r="1420" spans="47:56" customFormat="1" x14ac:dyDescent="0.25">
      <c r="AU1420">
        <v>0.33412199999999997</v>
      </c>
      <c r="AV1420">
        <v>1.063272</v>
      </c>
      <c r="AW1420">
        <f t="shared" si="57"/>
        <v>17.012352</v>
      </c>
      <c r="AX1420">
        <f t="shared" si="58"/>
        <v>1.063272</v>
      </c>
      <c r="AZ1420" t="s">
        <v>125</v>
      </c>
      <c r="BA1420">
        <v>0.94049300000000002</v>
      </c>
      <c r="BB1420">
        <v>1.063272</v>
      </c>
      <c r="BC1420">
        <v>16087039021</v>
      </c>
      <c r="BD1420">
        <v>17104896000</v>
      </c>
    </row>
    <row r="1421" spans="47:56" customFormat="1" x14ac:dyDescent="0.25">
      <c r="AU1421">
        <v>0.33854899999999999</v>
      </c>
      <c r="AV1421">
        <v>1.066586</v>
      </c>
      <c r="AW1421">
        <f t="shared" si="57"/>
        <v>17.065376000000001</v>
      </c>
      <c r="AX1421">
        <f t="shared" si="58"/>
        <v>1.066586</v>
      </c>
      <c r="AZ1421" t="s">
        <v>126</v>
      </c>
      <c r="BA1421">
        <v>0.93757100000000004</v>
      </c>
      <c r="BB1421">
        <v>1.066586</v>
      </c>
      <c r="BC1421">
        <v>16037053910</v>
      </c>
      <c r="BD1421">
        <v>17104896000</v>
      </c>
    </row>
    <row r="1422" spans="47:56" customFormat="1" x14ac:dyDescent="0.25">
      <c r="AU1422">
        <v>0.33612500000000001</v>
      </c>
      <c r="AV1422">
        <v>1.033485</v>
      </c>
      <c r="AW1422">
        <f t="shared" si="57"/>
        <v>16.53576</v>
      </c>
      <c r="AX1422">
        <f t="shared" si="58"/>
        <v>1.033485</v>
      </c>
      <c r="AZ1422" t="s">
        <v>127</v>
      </c>
      <c r="BA1422">
        <v>0.96759899999999999</v>
      </c>
      <c r="BB1422">
        <v>1.033485</v>
      </c>
      <c r="BC1422">
        <v>16550688294</v>
      </c>
      <c r="BD1422">
        <v>17104896000</v>
      </c>
    </row>
    <row r="1423" spans="47:56" customFormat="1" x14ac:dyDescent="0.25">
      <c r="AU1423">
        <v>0.33138699999999999</v>
      </c>
      <c r="AV1423">
        <v>1.21899</v>
      </c>
      <c r="AW1423">
        <f t="shared" si="57"/>
        <v>19.50384</v>
      </c>
      <c r="AX1423">
        <f t="shared" si="58"/>
        <v>1.21899</v>
      </c>
      <c r="AZ1423" t="s">
        <v>128</v>
      </c>
      <c r="BA1423">
        <v>0.82035100000000005</v>
      </c>
      <c r="BB1423">
        <v>1.21899</v>
      </c>
      <c r="BC1423">
        <v>14032025796</v>
      </c>
      <c r="BD1423">
        <v>17104896000</v>
      </c>
    </row>
    <row r="1424" spans="47:56" customFormat="1" x14ac:dyDescent="0.25">
      <c r="AU1424">
        <v>0.321884</v>
      </c>
      <c r="AV1424">
        <v>1.087553</v>
      </c>
      <c r="AW1424">
        <f t="shared" si="57"/>
        <v>17.400848</v>
      </c>
      <c r="AX1424">
        <f t="shared" si="58"/>
        <v>1.087553</v>
      </c>
      <c r="AZ1424" t="s">
        <v>129</v>
      </c>
      <c r="BA1424">
        <v>0.91949599999999998</v>
      </c>
      <c r="BB1424">
        <v>1.087553</v>
      </c>
      <c r="BC1424">
        <v>15727877955</v>
      </c>
      <c r="BD1424">
        <v>17104896000</v>
      </c>
    </row>
    <row r="1425" spans="47:56" customFormat="1" x14ac:dyDescent="0.25">
      <c r="AU1425">
        <v>0.32531399999999999</v>
      </c>
      <c r="AV1425">
        <v>1.075985</v>
      </c>
      <c r="AW1425">
        <f t="shared" si="57"/>
        <v>17.21576</v>
      </c>
      <c r="AX1425">
        <f t="shared" si="58"/>
        <v>1.075985</v>
      </c>
      <c r="AZ1425" t="s">
        <v>130</v>
      </c>
      <c r="BA1425">
        <v>0.92938100000000001</v>
      </c>
      <c r="BB1425">
        <v>1.075985</v>
      </c>
      <c r="BC1425">
        <v>15896963958</v>
      </c>
      <c r="BD1425">
        <v>17104896000</v>
      </c>
    </row>
    <row r="1426" spans="47:56" customFormat="1" x14ac:dyDescent="0.25">
      <c r="AU1426">
        <v>0.32844200000000001</v>
      </c>
      <c r="AV1426">
        <v>1.0704279999999999</v>
      </c>
      <c r="AW1426">
        <f t="shared" si="57"/>
        <v>17.126847999999999</v>
      </c>
      <c r="AX1426">
        <f t="shared" si="58"/>
        <v>1.0704279999999999</v>
      </c>
      <c r="AZ1426" t="s">
        <v>131</v>
      </c>
      <c r="BA1426">
        <v>0.93420599999999998</v>
      </c>
      <c r="BB1426">
        <v>1.0704279999999999</v>
      </c>
      <c r="BC1426">
        <v>15979489271</v>
      </c>
      <c r="BD1426">
        <v>17104896000</v>
      </c>
    </row>
    <row r="1427" spans="47:56" customFormat="1" x14ac:dyDescent="0.25">
      <c r="AU1427">
        <v>0.31461699999999998</v>
      </c>
      <c r="AV1427">
        <v>1.157872</v>
      </c>
      <c r="AW1427">
        <f t="shared" si="57"/>
        <v>18.525952</v>
      </c>
      <c r="AX1427">
        <f t="shared" si="58"/>
        <v>1.157872</v>
      </c>
      <c r="AZ1427" t="s">
        <v>132</v>
      </c>
      <c r="BA1427">
        <v>0.863653</v>
      </c>
      <c r="BB1427">
        <v>1.157872</v>
      </c>
      <c r="BC1427">
        <v>14772699557</v>
      </c>
      <c r="BD1427">
        <v>17104896000</v>
      </c>
    </row>
    <row r="1428" spans="47:56" customFormat="1" x14ac:dyDescent="0.25">
      <c r="AU1428">
        <v>0.32234699999999999</v>
      </c>
      <c r="AV1428">
        <v>1.0773630000000001</v>
      </c>
      <c r="AW1428">
        <f t="shared" si="57"/>
        <v>17.237808000000001</v>
      </c>
      <c r="AX1428">
        <f t="shared" si="58"/>
        <v>1.0773630000000001</v>
      </c>
      <c r="AZ1428" t="s">
        <v>133</v>
      </c>
      <c r="BA1428">
        <v>0.92819200000000002</v>
      </c>
      <c r="BB1428">
        <v>1.0773630000000001</v>
      </c>
      <c r="BC1428">
        <v>15876625933</v>
      </c>
      <c r="BD1428">
        <v>17104896000</v>
      </c>
    </row>
    <row r="1429" spans="47:56" customFormat="1" x14ac:dyDescent="0.25">
      <c r="AV1429">
        <v>1.0893390000000001</v>
      </c>
      <c r="AW1429">
        <f t="shared" si="57"/>
        <v>17.429424000000001</v>
      </c>
      <c r="AX1429">
        <f t="shared" si="58"/>
        <v>1.0893390000000001</v>
      </c>
      <c r="AZ1429" t="s">
        <v>134</v>
      </c>
      <c r="BA1429">
        <v>0.91798800000000003</v>
      </c>
      <c r="BB1429">
        <v>1.0893390000000001</v>
      </c>
      <c r="BC1429">
        <v>15702091239</v>
      </c>
      <c r="BD1429">
        <v>17104896000</v>
      </c>
    </row>
    <row r="1430" spans="47:56" customFormat="1" x14ac:dyDescent="0.25">
      <c r="AW1430" t="str">
        <f t="shared" si="57"/>
        <v/>
      </c>
      <c r="AX1430" t="str">
        <f t="shared" si="58"/>
        <v/>
      </c>
    </row>
    <row r="1431" spans="47:56" customFormat="1" x14ac:dyDescent="0.25">
      <c r="AW1431" t="str">
        <f t="shared" si="57"/>
        <v/>
      </c>
      <c r="AX1431" t="str">
        <f t="shared" si="58"/>
        <v/>
      </c>
      <c r="AZ1431" t="s">
        <v>107</v>
      </c>
    </row>
    <row r="1432" spans="47:56" customFormat="1" x14ac:dyDescent="0.25">
      <c r="AU1432">
        <v>0.32128800000000002</v>
      </c>
      <c r="AW1432" t="str">
        <f t="shared" si="57"/>
        <v/>
      </c>
      <c r="AX1432" t="str">
        <f t="shared" si="58"/>
        <v/>
      </c>
    </row>
    <row r="1433" spans="47:56" customFormat="1" x14ac:dyDescent="0.25">
      <c r="AU1433">
        <v>0.32645099999999999</v>
      </c>
      <c r="AW1433" t="str">
        <f t="shared" si="57"/>
        <v/>
      </c>
      <c r="AX1433" t="str">
        <f t="shared" si="58"/>
        <v/>
      </c>
      <c r="AZ1433" t="s">
        <v>94</v>
      </c>
    </row>
    <row r="1434" spans="47:56" customFormat="1" x14ac:dyDescent="0.25">
      <c r="AU1434">
        <v>0.33219500000000002</v>
      </c>
      <c r="AW1434" t="str">
        <f t="shared" si="57"/>
        <v/>
      </c>
      <c r="AX1434" t="str">
        <f t="shared" si="58"/>
        <v/>
      </c>
    </row>
    <row r="1435" spans="47:56" customFormat="1" x14ac:dyDescent="0.25">
      <c r="AU1435">
        <v>0.318666</v>
      </c>
      <c r="AV1435">
        <v>0.104561</v>
      </c>
      <c r="AW1435">
        <f t="shared" si="57"/>
        <v>1.672976</v>
      </c>
      <c r="AX1435">
        <f t="shared" si="58"/>
        <v>0.104561</v>
      </c>
      <c r="AZ1435" t="s">
        <v>115</v>
      </c>
      <c r="BA1435">
        <v>9.5638129999999997</v>
      </c>
      <c r="BB1435">
        <v>0.104561</v>
      </c>
      <c r="BC1435">
        <v>199784223115</v>
      </c>
      <c r="BD1435">
        <v>20889600000</v>
      </c>
    </row>
    <row r="1436" spans="47:56" customFormat="1" x14ac:dyDescent="0.25">
      <c r="AU1436">
        <v>0.32885599999999998</v>
      </c>
      <c r="AV1436">
        <v>0.101273</v>
      </c>
      <c r="AW1436">
        <f t="shared" si="57"/>
        <v>1.620368</v>
      </c>
      <c r="AX1436">
        <f t="shared" si="58"/>
        <v>0.101273</v>
      </c>
      <c r="AZ1436" t="s">
        <v>116</v>
      </c>
      <c r="BA1436">
        <v>9.8742719999999995</v>
      </c>
      <c r="BB1436">
        <v>0.101273</v>
      </c>
      <c r="BC1436">
        <v>206269591350</v>
      </c>
      <c r="BD1436">
        <v>20889600000</v>
      </c>
    </row>
    <row r="1437" spans="47:56" customFormat="1" x14ac:dyDescent="0.25">
      <c r="AU1437">
        <v>0.32936900000000002</v>
      </c>
      <c r="AV1437">
        <v>9.9336999999999995E-2</v>
      </c>
      <c r="AW1437">
        <f t="shared" si="57"/>
        <v>1.5893919999999999</v>
      </c>
      <c r="AX1437">
        <f t="shared" si="58"/>
        <v>9.9336999999999995E-2</v>
      </c>
      <c r="AZ1437" t="s">
        <v>117</v>
      </c>
      <c r="BA1437">
        <v>10.066699</v>
      </c>
      <c r="BB1437">
        <v>9.9336999999999995E-2</v>
      </c>
      <c r="BC1437">
        <v>210289323354</v>
      </c>
      <c r="BD1437">
        <v>20889600000</v>
      </c>
    </row>
    <row r="1438" spans="47:56" customFormat="1" x14ac:dyDescent="0.25">
      <c r="AU1438">
        <v>0.33072699999999999</v>
      </c>
      <c r="AV1438">
        <v>0.101283</v>
      </c>
      <c r="AW1438">
        <f t="shared" si="57"/>
        <v>1.620528</v>
      </c>
      <c r="AX1438">
        <f t="shared" si="58"/>
        <v>0.101283</v>
      </c>
      <c r="AZ1438" t="s">
        <v>118</v>
      </c>
      <c r="BA1438">
        <v>9.8733529999999998</v>
      </c>
      <c r="BB1438">
        <v>0.101283</v>
      </c>
      <c r="BC1438">
        <v>206250393452</v>
      </c>
      <c r="BD1438">
        <v>20889600000</v>
      </c>
    </row>
    <row r="1439" spans="47:56" customFormat="1" x14ac:dyDescent="0.25">
      <c r="AU1439">
        <v>0.33223000000000003</v>
      </c>
      <c r="AV1439">
        <v>9.9225999999999995E-2</v>
      </c>
      <c r="AW1439">
        <f t="shared" si="57"/>
        <v>1.5876159999999999</v>
      </c>
      <c r="AX1439">
        <f t="shared" si="58"/>
        <v>9.9225999999999995E-2</v>
      </c>
      <c r="AZ1439" t="s">
        <v>119</v>
      </c>
      <c r="BA1439">
        <v>10.07804</v>
      </c>
      <c r="BB1439">
        <v>9.9225999999999995E-2</v>
      </c>
      <c r="BC1439">
        <v>210526220234</v>
      </c>
      <c r="BD1439">
        <v>20889600000</v>
      </c>
    </row>
    <row r="1440" spans="47:56" customFormat="1" x14ac:dyDescent="0.25">
      <c r="AU1440">
        <v>0.33310600000000001</v>
      </c>
      <c r="AV1440">
        <v>9.1825000000000004E-2</v>
      </c>
      <c r="AW1440">
        <f t="shared" si="57"/>
        <v>1.4692000000000001</v>
      </c>
      <c r="AX1440">
        <f t="shared" si="58"/>
        <v>9.1825000000000004E-2</v>
      </c>
      <c r="AZ1440" t="s">
        <v>120</v>
      </c>
      <c r="BA1440">
        <v>10.890269</v>
      </c>
      <c r="BB1440">
        <v>9.1825000000000004E-2</v>
      </c>
      <c r="BC1440">
        <v>227493360154</v>
      </c>
      <c r="BD1440">
        <v>20889600000</v>
      </c>
    </row>
    <row r="1441" spans="47:56" customFormat="1" x14ac:dyDescent="0.25">
      <c r="AU1441">
        <v>0.33451799999999998</v>
      </c>
      <c r="AV1441">
        <v>9.2585000000000001E-2</v>
      </c>
      <c r="AW1441">
        <f t="shared" si="57"/>
        <v>1.48136</v>
      </c>
      <c r="AX1441">
        <f t="shared" si="58"/>
        <v>9.2585000000000001E-2</v>
      </c>
      <c r="AZ1441" t="s">
        <v>121</v>
      </c>
      <c r="BA1441">
        <v>10.800927</v>
      </c>
      <c r="BB1441">
        <v>9.2585000000000001E-2</v>
      </c>
      <c r="BC1441">
        <v>225627048644</v>
      </c>
      <c r="BD1441">
        <v>20889600000</v>
      </c>
    </row>
    <row r="1442" spans="47:56" customFormat="1" x14ac:dyDescent="0.25">
      <c r="AU1442">
        <v>0.33653300000000003</v>
      </c>
      <c r="AV1442">
        <v>9.9974999999999994E-2</v>
      </c>
      <c r="AW1442">
        <f t="shared" si="57"/>
        <v>1.5995999999999999</v>
      </c>
      <c r="AX1442">
        <f t="shared" si="58"/>
        <v>9.9974999999999994E-2</v>
      </c>
      <c r="AZ1442" t="s">
        <v>122</v>
      </c>
      <c r="BA1442">
        <v>10.002466999999999</v>
      </c>
      <c r="BB1442">
        <v>9.9974999999999994E-2</v>
      </c>
      <c r="BC1442">
        <v>208947539304</v>
      </c>
      <c r="BD1442">
        <v>20889600000</v>
      </c>
    </row>
    <row r="1443" spans="47:56" customFormat="1" x14ac:dyDescent="0.25">
      <c r="AU1443">
        <v>0.33358399999999999</v>
      </c>
      <c r="AV1443">
        <v>9.9389000000000005E-2</v>
      </c>
      <c r="AW1443">
        <f t="shared" si="57"/>
        <v>1.5902240000000001</v>
      </c>
      <c r="AX1443">
        <f t="shared" si="58"/>
        <v>9.9389000000000005E-2</v>
      </c>
      <c r="AZ1443" t="s">
        <v>123</v>
      </c>
      <c r="BA1443">
        <v>10.061526000000001</v>
      </c>
      <c r="BB1443">
        <v>9.9389000000000005E-2</v>
      </c>
      <c r="BC1443">
        <v>210181246986</v>
      </c>
      <c r="BD1443">
        <v>20889600000</v>
      </c>
    </row>
    <row r="1444" spans="47:56" customFormat="1" x14ac:dyDescent="0.25">
      <c r="AU1444">
        <v>0.331704</v>
      </c>
      <c r="AV1444">
        <v>0.103147</v>
      </c>
      <c r="AW1444">
        <f t="shared" si="57"/>
        <v>1.650352</v>
      </c>
      <c r="AX1444">
        <f t="shared" si="58"/>
        <v>0.103147</v>
      </c>
      <c r="AZ1444" t="s">
        <v>124</v>
      </c>
      <c r="BA1444">
        <v>9.6949190000000005</v>
      </c>
      <c r="BB1444">
        <v>0.103147</v>
      </c>
      <c r="BC1444">
        <v>202522981123</v>
      </c>
      <c r="BD1444">
        <v>20889600000</v>
      </c>
    </row>
    <row r="1445" spans="47:56" customFormat="1" x14ac:dyDescent="0.25">
      <c r="AU1445">
        <v>0.33599400000000001</v>
      </c>
      <c r="AV1445">
        <v>9.1948000000000002E-2</v>
      </c>
      <c r="AW1445">
        <f t="shared" si="57"/>
        <v>1.471168</v>
      </c>
      <c r="AX1445">
        <f t="shared" si="58"/>
        <v>9.1948000000000002E-2</v>
      </c>
      <c r="AZ1445" t="s">
        <v>125</v>
      </c>
      <c r="BA1445">
        <v>10.875733</v>
      </c>
      <c r="BB1445">
        <v>9.1948000000000002E-2</v>
      </c>
      <c r="BC1445">
        <v>227189718067</v>
      </c>
      <c r="BD1445">
        <v>20889600000</v>
      </c>
    </row>
    <row r="1446" spans="47:56" customFormat="1" x14ac:dyDescent="0.25">
      <c r="AU1446">
        <v>0.33421800000000002</v>
      </c>
      <c r="AV1446">
        <v>0.101746</v>
      </c>
      <c r="AW1446">
        <f t="shared" si="57"/>
        <v>1.627936</v>
      </c>
      <c r="AX1446">
        <f t="shared" si="58"/>
        <v>0.101746</v>
      </c>
      <c r="AZ1446" t="s">
        <v>126</v>
      </c>
      <c r="BA1446">
        <v>9.8284300000000009</v>
      </c>
      <c r="BB1446">
        <v>0.101746</v>
      </c>
      <c r="BC1446">
        <v>205311969957</v>
      </c>
      <c r="BD1446">
        <v>20889600000</v>
      </c>
    </row>
    <row r="1447" spans="47:56" customFormat="1" x14ac:dyDescent="0.25">
      <c r="AU1447">
        <v>0.32600699999999999</v>
      </c>
      <c r="AV1447">
        <v>0.104548</v>
      </c>
      <c r="AW1447">
        <f t="shared" si="57"/>
        <v>1.672768</v>
      </c>
      <c r="AX1447">
        <f t="shared" si="58"/>
        <v>0.104548</v>
      </c>
      <c r="AZ1447" t="s">
        <v>127</v>
      </c>
      <c r="BA1447">
        <v>9.5650080000000006</v>
      </c>
      <c r="BB1447">
        <v>0.104548</v>
      </c>
      <c r="BC1447">
        <v>199809196245</v>
      </c>
      <c r="BD1447">
        <v>20889600000</v>
      </c>
    </row>
    <row r="1448" spans="47:56" customFormat="1" x14ac:dyDescent="0.25">
      <c r="AU1448">
        <v>0.332922</v>
      </c>
      <c r="AV1448">
        <v>0.100449</v>
      </c>
      <c r="AW1448">
        <f t="shared" si="57"/>
        <v>1.6071839999999999</v>
      </c>
      <c r="AX1448">
        <f t="shared" si="58"/>
        <v>0.100449</v>
      </c>
      <c r="AZ1448" t="s">
        <v>128</v>
      </c>
      <c r="BA1448">
        <v>9.9552650000000007</v>
      </c>
      <c r="BB1448">
        <v>0.100449</v>
      </c>
      <c r="BC1448">
        <v>207961513957</v>
      </c>
      <c r="BD1448">
        <v>20889600000</v>
      </c>
    </row>
    <row r="1449" spans="47:56" customFormat="1" x14ac:dyDescent="0.25">
      <c r="AU1449">
        <v>0.32899499999999998</v>
      </c>
      <c r="AV1449">
        <v>0.10108499999999999</v>
      </c>
      <c r="AW1449">
        <f t="shared" si="57"/>
        <v>1.6173599999999999</v>
      </c>
      <c r="AX1449">
        <f t="shared" si="58"/>
        <v>0.10108499999999999</v>
      </c>
      <c r="AZ1449" t="s">
        <v>129</v>
      </c>
      <c r="BA1449">
        <v>9.8926730000000003</v>
      </c>
      <c r="BB1449">
        <v>0.10108499999999999</v>
      </c>
      <c r="BC1449">
        <v>206653985386</v>
      </c>
      <c r="BD1449">
        <v>20889600000</v>
      </c>
    </row>
    <row r="1450" spans="47:56" customFormat="1" x14ac:dyDescent="0.25">
      <c r="AU1450">
        <v>0.329235</v>
      </c>
      <c r="AV1450">
        <v>0.101843</v>
      </c>
      <c r="AW1450">
        <f t="shared" si="57"/>
        <v>1.629488</v>
      </c>
      <c r="AX1450">
        <f t="shared" si="58"/>
        <v>0.101843</v>
      </c>
      <c r="AZ1450" t="s">
        <v>130</v>
      </c>
      <c r="BA1450">
        <v>9.8190109999999997</v>
      </c>
      <c r="BB1450">
        <v>0.101843</v>
      </c>
      <c r="BC1450">
        <v>205115210639</v>
      </c>
      <c r="BD1450">
        <v>20889600000</v>
      </c>
    </row>
    <row r="1451" spans="47:56" customFormat="1" x14ac:dyDescent="0.25">
      <c r="AU1451">
        <v>0.31665500000000002</v>
      </c>
      <c r="AV1451">
        <v>9.4433000000000003E-2</v>
      </c>
      <c r="AW1451">
        <f t="shared" si="57"/>
        <v>1.510928</v>
      </c>
      <c r="AX1451">
        <f t="shared" si="58"/>
        <v>9.4433000000000003E-2</v>
      </c>
      <c r="AZ1451" t="s">
        <v>131</v>
      </c>
      <c r="BA1451">
        <v>10.589567000000001</v>
      </c>
      <c r="BB1451">
        <v>9.4433000000000003E-2</v>
      </c>
      <c r="BC1451">
        <v>221211817070</v>
      </c>
      <c r="BD1451">
        <v>20889600000</v>
      </c>
    </row>
    <row r="1452" spans="47:56" customFormat="1" x14ac:dyDescent="0.25">
      <c r="AV1452">
        <v>0.105208</v>
      </c>
      <c r="AW1452">
        <f t="shared" si="57"/>
        <v>1.6833279999999999</v>
      </c>
      <c r="AX1452">
        <f t="shared" si="58"/>
        <v>0.105208</v>
      </c>
      <c r="AZ1452" t="s">
        <v>132</v>
      </c>
      <c r="BA1452">
        <v>9.5049469999999996</v>
      </c>
      <c r="BB1452">
        <v>0.105208</v>
      </c>
      <c r="BC1452">
        <v>198554549438</v>
      </c>
      <c r="BD1452">
        <v>20889600000</v>
      </c>
    </row>
    <row r="1453" spans="47:56" customFormat="1" x14ac:dyDescent="0.25">
      <c r="AV1453">
        <v>0.10380200000000001</v>
      </c>
      <c r="AW1453">
        <f t="shared" si="57"/>
        <v>1.6608320000000001</v>
      </c>
      <c r="AX1453">
        <f t="shared" si="58"/>
        <v>0.10380200000000001</v>
      </c>
      <c r="AZ1453" t="s">
        <v>133</v>
      </c>
      <c r="BA1453">
        <v>9.6337290000000007</v>
      </c>
      <c r="BB1453">
        <v>0.10380200000000001</v>
      </c>
      <c r="BC1453">
        <v>201244750376</v>
      </c>
      <c r="BD1453">
        <v>20889600000</v>
      </c>
    </row>
    <row r="1454" spans="47:56" customFormat="1" x14ac:dyDescent="0.25">
      <c r="AV1454">
        <v>0.10224999999999999</v>
      </c>
      <c r="AW1454">
        <f t="shared" si="57"/>
        <v>1.6359999999999999</v>
      </c>
      <c r="AX1454">
        <f t="shared" si="58"/>
        <v>0.10224999999999999</v>
      </c>
      <c r="AZ1454" t="s">
        <v>134</v>
      </c>
      <c r="BA1454">
        <v>9.7799549999999993</v>
      </c>
      <c r="BB1454">
        <v>0.10224999999999999</v>
      </c>
      <c r="BC1454">
        <v>204299350229</v>
      </c>
      <c r="BD1454">
        <v>20889600000</v>
      </c>
    </row>
    <row r="1455" spans="47:56" customFormat="1" x14ac:dyDescent="0.25">
      <c r="AU1455">
        <v>0.32366400000000001</v>
      </c>
      <c r="AW1455" t="str">
        <f t="shared" si="57"/>
        <v/>
      </c>
      <c r="AX1455" t="str">
        <f t="shared" si="58"/>
        <v/>
      </c>
    </row>
    <row r="1456" spans="47:56" customFormat="1" x14ac:dyDescent="0.25">
      <c r="AU1456">
        <v>0.318772</v>
      </c>
      <c r="AW1456" t="str">
        <f t="shared" si="57"/>
        <v/>
      </c>
      <c r="AX1456" t="str">
        <f t="shared" si="58"/>
        <v/>
      </c>
      <c r="AZ1456" t="s">
        <v>95</v>
      </c>
    </row>
    <row r="1457" spans="47:56" customFormat="1" x14ac:dyDescent="0.25">
      <c r="AU1457">
        <v>0.32715300000000003</v>
      </c>
      <c r="AW1457" t="str">
        <f t="shared" si="57"/>
        <v/>
      </c>
      <c r="AX1457" t="str">
        <f t="shared" si="58"/>
        <v/>
      </c>
    </row>
    <row r="1458" spans="47:56" customFormat="1" x14ac:dyDescent="0.25">
      <c r="AU1458">
        <v>0.32527600000000001</v>
      </c>
      <c r="AV1458">
        <v>0.10001500000000001</v>
      </c>
      <c r="AW1458">
        <f t="shared" si="57"/>
        <v>1.6002400000000001</v>
      </c>
      <c r="AX1458">
        <f t="shared" si="58"/>
        <v>0.10001500000000001</v>
      </c>
      <c r="AZ1458" t="s">
        <v>115</v>
      </c>
      <c r="BA1458">
        <v>9.9985199999999992</v>
      </c>
      <c r="BB1458">
        <v>0.10001500000000001</v>
      </c>
      <c r="BC1458">
        <v>208865083725</v>
      </c>
      <c r="BD1458">
        <v>20889600000</v>
      </c>
    </row>
    <row r="1459" spans="47:56" customFormat="1" x14ac:dyDescent="0.25">
      <c r="AU1459">
        <v>0.328484</v>
      </c>
      <c r="AV1459">
        <v>9.6688999999999997E-2</v>
      </c>
      <c r="AW1459">
        <f t="shared" si="57"/>
        <v>1.547024</v>
      </c>
      <c r="AX1459">
        <f t="shared" si="58"/>
        <v>9.6688999999999997E-2</v>
      </c>
      <c r="AZ1459" t="s">
        <v>116</v>
      </c>
      <c r="BA1459">
        <v>10.342421</v>
      </c>
      <c r="BB1459">
        <v>9.6688999999999997E-2</v>
      </c>
      <c r="BC1459">
        <v>216049044924</v>
      </c>
      <c r="BD1459">
        <v>20889600000</v>
      </c>
    </row>
    <row r="1460" spans="47:56" customFormat="1" x14ac:dyDescent="0.25">
      <c r="AU1460">
        <v>0.32873400000000003</v>
      </c>
      <c r="AV1460">
        <v>0.100662</v>
      </c>
      <c r="AW1460">
        <f t="shared" si="57"/>
        <v>1.610592</v>
      </c>
      <c r="AX1460">
        <f t="shared" si="58"/>
        <v>0.100662</v>
      </c>
      <c r="AZ1460" t="s">
        <v>117</v>
      </c>
      <c r="BA1460">
        <v>9.9342799999999993</v>
      </c>
      <c r="BB1460">
        <v>0.100662</v>
      </c>
      <c r="BC1460">
        <v>207523133570</v>
      </c>
      <c r="BD1460">
        <v>20889600000</v>
      </c>
    </row>
    <row r="1461" spans="47:56" customFormat="1" x14ac:dyDescent="0.25">
      <c r="AU1461">
        <v>0.33189600000000002</v>
      </c>
      <c r="AV1461">
        <v>0.102871</v>
      </c>
      <c r="AW1461">
        <f t="shared" si="57"/>
        <v>1.6459360000000001</v>
      </c>
      <c r="AX1461">
        <f t="shared" si="58"/>
        <v>0.102871</v>
      </c>
      <c r="AZ1461" t="s">
        <v>118</v>
      </c>
      <c r="BA1461">
        <v>9.7209339999999997</v>
      </c>
      <c r="BB1461">
        <v>0.102871</v>
      </c>
      <c r="BC1461">
        <v>203066424679</v>
      </c>
      <c r="BD1461">
        <v>20889600000</v>
      </c>
    </row>
    <row r="1462" spans="47:56" customFormat="1" x14ac:dyDescent="0.25">
      <c r="AU1462">
        <v>0.32643499999999998</v>
      </c>
      <c r="AV1462">
        <v>0.10312300000000001</v>
      </c>
      <c r="AW1462">
        <f t="shared" si="57"/>
        <v>1.6499680000000001</v>
      </c>
      <c r="AX1462">
        <f t="shared" si="58"/>
        <v>0.10312300000000001</v>
      </c>
      <c r="AZ1462" t="s">
        <v>119</v>
      </c>
      <c r="BA1462">
        <v>9.6971530000000001</v>
      </c>
      <c r="BB1462">
        <v>0.10312300000000001</v>
      </c>
      <c r="BC1462">
        <v>202569642837</v>
      </c>
      <c r="BD1462">
        <v>20889600000</v>
      </c>
    </row>
    <row r="1463" spans="47:56" customFormat="1" x14ac:dyDescent="0.25">
      <c r="AU1463">
        <v>0.32406299999999999</v>
      </c>
      <c r="AV1463">
        <v>0.10074</v>
      </c>
      <c r="AW1463">
        <f t="shared" si="57"/>
        <v>1.6118399999999999</v>
      </c>
      <c r="AX1463">
        <f t="shared" si="58"/>
        <v>0.10074</v>
      </c>
      <c r="AZ1463" t="s">
        <v>120</v>
      </c>
      <c r="BA1463">
        <v>9.9265760000000007</v>
      </c>
      <c r="BB1463">
        <v>0.10074</v>
      </c>
      <c r="BC1463">
        <v>207362193384</v>
      </c>
      <c r="BD1463">
        <v>20889600000</v>
      </c>
    </row>
    <row r="1464" spans="47:56" customFormat="1" x14ac:dyDescent="0.25">
      <c r="AU1464">
        <v>0.323378</v>
      </c>
      <c r="AV1464">
        <v>0.101147</v>
      </c>
      <c r="AW1464">
        <f t="shared" si="57"/>
        <v>1.618352</v>
      </c>
      <c r="AX1464">
        <f t="shared" si="58"/>
        <v>0.101147</v>
      </c>
      <c r="AZ1464" t="s">
        <v>121</v>
      </c>
      <c r="BA1464">
        <v>9.8866289999999992</v>
      </c>
      <c r="BB1464">
        <v>0.101147</v>
      </c>
      <c r="BC1464">
        <v>206527726094</v>
      </c>
      <c r="BD1464">
        <v>20889600000</v>
      </c>
    </row>
    <row r="1465" spans="47:56" customFormat="1" x14ac:dyDescent="0.25">
      <c r="AU1465">
        <v>0.326519</v>
      </c>
      <c r="AV1465">
        <v>0.101483</v>
      </c>
      <c r="AW1465">
        <f t="shared" si="57"/>
        <v>1.6237280000000001</v>
      </c>
      <c r="AX1465">
        <f t="shared" si="58"/>
        <v>0.101483</v>
      </c>
      <c r="AZ1465" t="s">
        <v>122</v>
      </c>
      <c r="BA1465">
        <v>9.8538689999999995</v>
      </c>
      <c r="BB1465">
        <v>0.101483</v>
      </c>
      <c r="BC1465">
        <v>205843375799</v>
      </c>
      <c r="BD1465">
        <v>20889600000</v>
      </c>
    </row>
    <row r="1466" spans="47:56" customFormat="1" x14ac:dyDescent="0.25">
      <c r="AU1466">
        <v>0.32710299999999998</v>
      </c>
      <c r="AV1466">
        <v>0.10136000000000001</v>
      </c>
      <c r="AW1466">
        <f t="shared" si="57"/>
        <v>1.6217600000000001</v>
      </c>
      <c r="AX1466">
        <f t="shared" si="58"/>
        <v>0.10136000000000001</v>
      </c>
      <c r="AZ1466" t="s">
        <v>123</v>
      </c>
      <c r="BA1466">
        <v>9.8658560000000008</v>
      </c>
      <c r="BB1466">
        <v>0.10136000000000001</v>
      </c>
      <c r="BC1466">
        <v>206093791286</v>
      </c>
      <c r="BD1466">
        <v>20889600000</v>
      </c>
    </row>
    <row r="1467" spans="47:56" customFormat="1" x14ac:dyDescent="0.25">
      <c r="AU1467">
        <v>0.32672800000000002</v>
      </c>
      <c r="AV1467">
        <v>9.8815E-2</v>
      </c>
      <c r="AW1467">
        <f t="shared" si="57"/>
        <v>1.58104</v>
      </c>
      <c r="AX1467">
        <f t="shared" si="58"/>
        <v>9.8815E-2</v>
      </c>
      <c r="AZ1467" t="s">
        <v>124</v>
      </c>
      <c r="BA1467">
        <v>10.119873999999999</v>
      </c>
      <c r="BB1467">
        <v>9.8815E-2</v>
      </c>
      <c r="BC1467">
        <v>211400109745</v>
      </c>
      <c r="BD1467">
        <v>20889600000</v>
      </c>
    </row>
    <row r="1468" spans="47:56" customFormat="1" x14ac:dyDescent="0.25">
      <c r="AU1468">
        <v>0.32544899999999999</v>
      </c>
      <c r="AV1468">
        <v>0.100244</v>
      </c>
      <c r="AW1468">
        <f t="shared" si="57"/>
        <v>1.603904</v>
      </c>
      <c r="AX1468">
        <f t="shared" si="58"/>
        <v>0.100244</v>
      </c>
      <c r="AZ1468" t="s">
        <v>125</v>
      </c>
      <c r="BA1468">
        <v>9.9756579999999992</v>
      </c>
      <c r="BB1468">
        <v>0.100244</v>
      </c>
      <c r="BC1468">
        <v>208387513224</v>
      </c>
      <c r="BD1468">
        <v>20889600000</v>
      </c>
    </row>
    <row r="1469" spans="47:56" customFormat="1" x14ac:dyDescent="0.25">
      <c r="AU1469">
        <v>0.324374</v>
      </c>
      <c r="AV1469">
        <v>0.101948</v>
      </c>
      <c r="AW1469">
        <f t="shared" si="57"/>
        <v>1.631168</v>
      </c>
      <c r="AX1469">
        <f t="shared" si="58"/>
        <v>0.101948</v>
      </c>
      <c r="AZ1469" t="s">
        <v>126</v>
      </c>
      <c r="BA1469">
        <v>9.8088990000000003</v>
      </c>
      <c r="BB1469">
        <v>0.101948</v>
      </c>
      <c r="BC1469">
        <v>204903969164</v>
      </c>
      <c r="BD1469">
        <v>20889600000</v>
      </c>
    </row>
    <row r="1470" spans="47:56" customFormat="1" x14ac:dyDescent="0.25">
      <c r="AU1470">
        <v>0.32494099999999998</v>
      </c>
      <c r="AV1470">
        <v>9.9755999999999997E-2</v>
      </c>
      <c r="AW1470">
        <f t="shared" si="57"/>
        <v>1.596096</v>
      </c>
      <c r="AX1470">
        <f t="shared" si="58"/>
        <v>9.9755999999999997E-2</v>
      </c>
      <c r="AZ1470" t="s">
        <v>127</v>
      </c>
      <c r="BA1470">
        <v>10.024478999999999</v>
      </c>
      <c r="BB1470">
        <v>9.9755999999999997E-2</v>
      </c>
      <c r="BC1470">
        <v>209407362426</v>
      </c>
      <c r="BD1470">
        <v>20889600000</v>
      </c>
    </row>
    <row r="1471" spans="47:56" customFormat="1" x14ac:dyDescent="0.25">
      <c r="AU1471">
        <v>0.32692500000000002</v>
      </c>
      <c r="AV1471">
        <v>0.101646</v>
      </c>
      <c r="AW1471">
        <f t="shared" si="57"/>
        <v>1.626336</v>
      </c>
      <c r="AX1471">
        <f t="shared" si="58"/>
        <v>0.101646</v>
      </c>
      <c r="AZ1471" t="s">
        <v>128</v>
      </c>
      <c r="BA1471">
        <v>9.8380200000000002</v>
      </c>
      <c r="BB1471">
        <v>0.101646</v>
      </c>
      <c r="BC1471">
        <v>205512307395</v>
      </c>
      <c r="BD1471">
        <v>20889600000</v>
      </c>
    </row>
    <row r="1472" spans="47:56" customFormat="1" x14ac:dyDescent="0.25">
      <c r="AU1472">
        <v>0.32726300000000003</v>
      </c>
      <c r="AV1472">
        <v>0.102297</v>
      </c>
      <c r="AW1472">
        <f t="shared" si="57"/>
        <v>1.636752</v>
      </c>
      <c r="AX1472">
        <f t="shared" si="58"/>
        <v>0.102297</v>
      </c>
      <c r="AZ1472" t="s">
        <v>129</v>
      </c>
      <c r="BA1472">
        <v>9.7754849999999998</v>
      </c>
      <c r="BB1472">
        <v>0.102297</v>
      </c>
      <c r="BC1472">
        <v>204205970860</v>
      </c>
      <c r="BD1472">
        <v>20889600000</v>
      </c>
    </row>
    <row r="1473" spans="47:56" customFormat="1" x14ac:dyDescent="0.25">
      <c r="AU1473">
        <v>0.32725599999999999</v>
      </c>
      <c r="AV1473">
        <v>0.102825</v>
      </c>
      <c r="AW1473">
        <f t="shared" si="57"/>
        <v>1.6452</v>
      </c>
      <c r="AX1473">
        <f t="shared" si="58"/>
        <v>0.102825</v>
      </c>
      <c r="AZ1473" t="s">
        <v>130</v>
      </c>
      <c r="BA1473">
        <v>9.7252489999999998</v>
      </c>
      <c r="BB1473">
        <v>0.102825</v>
      </c>
      <c r="BC1473">
        <v>203156553770</v>
      </c>
      <c r="BD1473">
        <v>20889600000</v>
      </c>
    </row>
    <row r="1474" spans="47:56" customFormat="1" x14ac:dyDescent="0.25">
      <c r="AU1474">
        <v>0.31720399999999999</v>
      </c>
      <c r="AV1474">
        <v>0.101421</v>
      </c>
      <c r="AW1474">
        <f t="shared" si="57"/>
        <v>1.622736</v>
      </c>
      <c r="AX1474">
        <f t="shared" si="58"/>
        <v>0.101421</v>
      </c>
      <c r="AZ1474" t="s">
        <v>131</v>
      </c>
      <c r="BA1474">
        <v>9.8599329999999998</v>
      </c>
      <c r="BB1474">
        <v>0.101421</v>
      </c>
      <c r="BC1474">
        <v>205970053239</v>
      </c>
      <c r="BD1474">
        <v>20889600000</v>
      </c>
    </row>
    <row r="1475" spans="47:56" customFormat="1" x14ac:dyDescent="0.25">
      <c r="AV1475">
        <v>0.10294300000000001</v>
      </c>
      <c r="AW1475">
        <f t="shared" si="57"/>
        <v>1.6470880000000001</v>
      </c>
      <c r="AX1475">
        <f t="shared" si="58"/>
        <v>0.10294300000000001</v>
      </c>
      <c r="AZ1475" t="s">
        <v>132</v>
      </c>
      <c r="BA1475">
        <v>9.7141420000000007</v>
      </c>
      <c r="BB1475">
        <v>0.10294300000000001</v>
      </c>
      <c r="BC1475">
        <v>202924534281</v>
      </c>
      <c r="BD1475">
        <v>20889600000</v>
      </c>
    </row>
    <row r="1476" spans="47:56" customFormat="1" x14ac:dyDescent="0.25">
      <c r="AV1476">
        <v>0.102224</v>
      </c>
      <c r="AW1476">
        <f t="shared" si="57"/>
        <v>1.6355839999999999</v>
      </c>
      <c r="AX1476">
        <f t="shared" si="58"/>
        <v>0.102224</v>
      </c>
      <c r="AZ1476" t="s">
        <v>133</v>
      </c>
      <c r="BA1476">
        <v>9.7823960000000003</v>
      </c>
      <c r="BB1476">
        <v>0.102224</v>
      </c>
      <c r="BC1476">
        <v>204350334662</v>
      </c>
      <c r="BD1476">
        <v>20889600000</v>
      </c>
    </row>
    <row r="1477" spans="47:56" customFormat="1" x14ac:dyDescent="0.25">
      <c r="AV1477">
        <v>0.100427</v>
      </c>
      <c r="AW1477">
        <f t="shared" si="57"/>
        <v>1.606832</v>
      </c>
      <c r="AX1477">
        <f t="shared" si="58"/>
        <v>0.100427</v>
      </c>
      <c r="AZ1477" t="s">
        <v>134</v>
      </c>
      <c r="BA1477">
        <v>9.9575180000000003</v>
      </c>
      <c r="BB1477">
        <v>0.100427</v>
      </c>
      <c r="BC1477">
        <v>208008559917</v>
      </c>
      <c r="BD1477">
        <v>20889600000</v>
      </c>
    </row>
    <row r="1478" spans="47:56" customFormat="1" x14ac:dyDescent="0.25">
      <c r="AW1478" t="str">
        <f t="shared" si="57"/>
        <v/>
      </c>
      <c r="AX1478" t="str">
        <f t="shared" si="58"/>
        <v/>
      </c>
    </row>
    <row r="1479" spans="47:56" customFormat="1" x14ac:dyDescent="0.25">
      <c r="AW1479" t="str">
        <f t="shared" si="57"/>
        <v/>
      </c>
      <c r="AX1479" t="str">
        <f t="shared" si="58"/>
        <v/>
      </c>
      <c r="AZ1479" t="s">
        <v>96</v>
      </c>
    </row>
    <row r="1480" spans="47:56" customFormat="1" x14ac:dyDescent="0.25">
      <c r="AU1480">
        <v>2.9356469999999999</v>
      </c>
      <c r="AW1480" t="str">
        <f t="shared" ref="AW1480:AW1543" si="59">IF(AV1480&lt;&gt;"",AV1480*16,"")</f>
        <v/>
      </c>
      <c r="AX1480" t="str">
        <f t="shared" ref="AX1480:AX1543" si="60">IF(AV1480&lt;&gt;"",AV1480,"")</f>
        <v/>
      </c>
    </row>
    <row r="1481" spans="47:56" customFormat="1" x14ac:dyDescent="0.25">
      <c r="AU1481">
        <v>3.228558</v>
      </c>
      <c r="AV1481">
        <v>9.9838999999999997E-2</v>
      </c>
      <c r="AW1481">
        <f t="shared" si="59"/>
        <v>1.597424</v>
      </c>
      <c r="AX1481">
        <f t="shared" si="60"/>
        <v>9.9838999999999997E-2</v>
      </c>
      <c r="AZ1481" t="s">
        <v>115</v>
      </c>
      <c r="BA1481">
        <v>10.016145</v>
      </c>
      <c r="BB1481">
        <v>9.9838999999999997E-2</v>
      </c>
      <c r="BC1481">
        <v>209233259976</v>
      </c>
      <c r="BD1481">
        <v>20889600000</v>
      </c>
    </row>
    <row r="1482" spans="47:56" customFormat="1" x14ac:dyDescent="0.25">
      <c r="AU1482">
        <v>3.5115470000000002</v>
      </c>
      <c r="AV1482">
        <v>9.8138000000000003E-2</v>
      </c>
      <c r="AW1482">
        <f t="shared" si="59"/>
        <v>1.570208</v>
      </c>
      <c r="AX1482">
        <f t="shared" si="60"/>
        <v>9.8138000000000003E-2</v>
      </c>
      <c r="AZ1482" t="s">
        <v>116</v>
      </c>
      <c r="BA1482">
        <v>10.189776</v>
      </c>
      <c r="BB1482">
        <v>9.8138000000000003E-2</v>
      </c>
      <c r="BC1482">
        <v>212860347373</v>
      </c>
      <c r="BD1482">
        <v>20889600000</v>
      </c>
    </row>
    <row r="1483" spans="47:56" customFormat="1" x14ac:dyDescent="0.25">
      <c r="AU1483">
        <v>3.575914</v>
      </c>
      <c r="AV1483">
        <v>9.9388000000000004E-2</v>
      </c>
      <c r="AW1483">
        <f t="shared" si="59"/>
        <v>1.5902080000000001</v>
      </c>
      <c r="AX1483">
        <f t="shared" si="60"/>
        <v>9.9388000000000004E-2</v>
      </c>
      <c r="AZ1483" t="s">
        <v>117</v>
      </c>
      <c r="BA1483">
        <v>10.061593999999999</v>
      </c>
      <c r="BB1483">
        <v>9.9388000000000004E-2</v>
      </c>
      <c r="BC1483">
        <v>210182683880</v>
      </c>
      <c r="BD1483">
        <v>20889600000</v>
      </c>
    </row>
    <row r="1484" spans="47:56" customFormat="1" x14ac:dyDescent="0.25">
      <c r="AU1484">
        <v>3.2334390000000002</v>
      </c>
      <c r="AV1484">
        <v>9.9824999999999997E-2</v>
      </c>
      <c r="AW1484">
        <f t="shared" si="59"/>
        <v>1.5972</v>
      </c>
      <c r="AX1484">
        <f t="shared" si="60"/>
        <v>9.9824999999999997E-2</v>
      </c>
      <c r="AZ1484" t="s">
        <v>118</v>
      </c>
      <c r="BA1484">
        <v>10.017538999999999</v>
      </c>
      <c r="BB1484">
        <v>9.9824999999999997E-2</v>
      </c>
      <c r="BC1484">
        <v>209262376431</v>
      </c>
      <c r="BD1484">
        <v>20889600000</v>
      </c>
    </row>
    <row r="1485" spans="47:56" customFormat="1" x14ac:dyDescent="0.25">
      <c r="AU1485">
        <v>3.4267699999999999</v>
      </c>
      <c r="AV1485">
        <v>0.100243</v>
      </c>
      <c r="AW1485">
        <f t="shared" si="59"/>
        <v>1.603888</v>
      </c>
      <c r="AX1485">
        <f t="shared" si="60"/>
        <v>0.100243</v>
      </c>
      <c r="AZ1485" t="s">
        <v>119</v>
      </c>
      <c r="BA1485">
        <v>9.9757829999999998</v>
      </c>
      <c r="BB1485">
        <v>0.100243</v>
      </c>
      <c r="BC1485">
        <v>208390114441</v>
      </c>
      <c r="BD1485">
        <v>20889600000</v>
      </c>
    </row>
    <row r="1486" spans="47:56" customFormat="1" x14ac:dyDescent="0.25">
      <c r="AU1486">
        <v>3.4492479999999999</v>
      </c>
      <c r="AV1486">
        <v>9.8682000000000006E-2</v>
      </c>
      <c r="AW1486">
        <f t="shared" si="59"/>
        <v>1.5789120000000001</v>
      </c>
      <c r="AX1486">
        <f t="shared" si="60"/>
        <v>9.8682000000000006E-2</v>
      </c>
      <c r="AZ1486" t="s">
        <v>120</v>
      </c>
      <c r="BA1486">
        <v>10.133528999999999</v>
      </c>
      <c r="BB1486">
        <v>9.8682000000000006E-2</v>
      </c>
      <c r="BC1486">
        <v>211685358900</v>
      </c>
      <c r="BD1486">
        <v>20889600000</v>
      </c>
    </row>
    <row r="1487" spans="47:56" customFormat="1" x14ac:dyDescent="0.25">
      <c r="AU1487">
        <v>3.5244689999999999</v>
      </c>
      <c r="AV1487">
        <v>9.8030000000000006E-2</v>
      </c>
      <c r="AW1487">
        <f t="shared" si="59"/>
        <v>1.5684800000000001</v>
      </c>
      <c r="AX1487">
        <f t="shared" si="60"/>
        <v>9.8030000000000006E-2</v>
      </c>
      <c r="AZ1487" t="s">
        <v>121</v>
      </c>
      <c r="BA1487">
        <v>10.200972999999999</v>
      </c>
      <c r="BB1487">
        <v>9.8030000000000006E-2</v>
      </c>
      <c r="BC1487">
        <v>213094249235</v>
      </c>
      <c r="BD1487">
        <v>20889600000</v>
      </c>
    </row>
    <row r="1488" spans="47:56" customFormat="1" x14ac:dyDescent="0.25">
      <c r="AU1488">
        <v>3.5486550000000001</v>
      </c>
      <c r="AV1488">
        <v>9.7891000000000006E-2</v>
      </c>
      <c r="AW1488">
        <f t="shared" si="59"/>
        <v>1.5662560000000001</v>
      </c>
      <c r="AX1488">
        <f t="shared" si="60"/>
        <v>9.7891000000000006E-2</v>
      </c>
      <c r="AZ1488" t="s">
        <v>122</v>
      </c>
      <c r="BA1488">
        <v>10.215476000000001</v>
      </c>
      <c r="BB1488">
        <v>9.7891000000000006E-2</v>
      </c>
      <c r="BC1488">
        <v>213397199016</v>
      </c>
      <c r="BD1488">
        <v>20889600000</v>
      </c>
    </row>
    <row r="1489" spans="47:56" customFormat="1" x14ac:dyDescent="0.25">
      <c r="AU1489">
        <v>3.4181849999999998</v>
      </c>
      <c r="AV1489">
        <v>9.9602999999999997E-2</v>
      </c>
      <c r="AW1489">
        <f t="shared" si="59"/>
        <v>1.593648</v>
      </c>
      <c r="AX1489">
        <f t="shared" si="60"/>
        <v>9.9602999999999997E-2</v>
      </c>
      <c r="AZ1489" t="s">
        <v>123</v>
      </c>
      <c r="BA1489">
        <v>10.039875</v>
      </c>
      <c r="BB1489">
        <v>9.9602999999999997E-2</v>
      </c>
      <c r="BC1489">
        <v>209728973737</v>
      </c>
      <c r="BD1489">
        <v>20889600000</v>
      </c>
    </row>
    <row r="1490" spans="47:56" customFormat="1" x14ac:dyDescent="0.25">
      <c r="AU1490">
        <v>3.4975890000000001</v>
      </c>
      <c r="AV1490">
        <v>0.100423</v>
      </c>
      <c r="AW1490">
        <f t="shared" si="59"/>
        <v>1.606768</v>
      </c>
      <c r="AX1490">
        <f t="shared" si="60"/>
        <v>0.100423</v>
      </c>
      <c r="AZ1490" t="s">
        <v>124</v>
      </c>
      <c r="BA1490">
        <v>9.9578659999999992</v>
      </c>
      <c r="BB1490">
        <v>0.100423</v>
      </c>
      <c r="BC1490">
        <v>208015828848</v>
      </c>
      <c r="BD1490">
        <v>20889600000</v>
      </c>
    </row>
    <row r="1491" spans="47:56" customFormat="1" x14ac:dyDescent="0.25">
      <c r="AU1491">
        <v>3.3010959999999998</v>
      </c>
      <c r="AV1491">
        <v>9.8763000000000004E-2</v>
      </c>
      <c r="AW1491">
        <f t="shared" si="59"/>
        <v>1.5802080000000001</v>
      </c>
      <c r="AX1491">
        <f t="shared" si="60"/>
        <v>9.8763000000000004E-2</v>
      </c>
      <c r="AZ1491" t="s">
        <v>125</v>
      </c>
      <c r="BA1491">
        <v>10.125261</v>
      </c>
      <c r="BB1491">
        <v>9.8763000000000004E-2</v>
      </c>
      <c r="BC1491">
        <v>211512662602</v>
      </c>
      <c r="BD1491">
        <v>20889600000</v>
      </c>
    </row>
    <row r="1492" spans="47:56" customFormat="1" x14ac:dyDescent="0.25">
      <c r="AU1492">
        <v>3.4960610000000001</v>
      </c>
      <c r="AV1492">
        <v>0.101676</v>
      </c>
      <c r="AW1492">
        <f t="shared" si="59"/>
        <v>1.626816</v>
      </c>
      <c r="AX1492">
        <f t="shared" si="60"/>
        <v>0.101676</v>
      </c>
      <c r="AZ1492" t="s">
        <v>126</v>
      </c>
      <c r="BA1492">
        <v>9.8351839999999999</v>
      </c>
      <c r="BB1492">
        <v>0.101676</v>
      </c>
      <c r="BC1492">
        <v>205453052026</v>
      </c>
      <c r="BD1492">
        <v>20889600000</v>
      </c>
    </row>
    <row r="1493" spans="47:56" customFormat="1" x14ac:dyDescent="0.25">
      <c r="AU1493">
        <v>3.5273050000000001</v>
      </c>
      <c r="AV1493">
        <v>9.8753999999999995E-2</v>
      </c>
      <c r="AW1493">
        <f t="shared" si="59"/>
        <v>1.5800639999999999</v>
      </c>
      <c r="AX1493">
        <f t="shared" si="60"/>
        <v>9.8753999999999995E-2</v>
      </c>
      <c r="AZ1493" t="s">
        <v>127</v>
      </c>
      <c r="BA1493">
        <v>10.126211</v>
      </c>
      <c r="BB1493">
        <v>9.8753999999999995E-2</v>
      </c>
      <c r="BC1493">
        <v>211532503511</v>
      </c>
      <c r="BD1493">
        <v>20889600000</v>
      </c>
    </row>
    <row r="1494" spans="47:56" customFormat="1" x14ac:dyDescent="0.25">
      <c r="AU1494">
        <v>3.470256</v>
      </c>
      <c r="AV1494">
        <v>0.10027</v>
      </c>
      <c r="AW1494">
        <f t="shared" si="59"/>
        <v>1.60432</v>
      </c>
      <c r="AX1494">
        <f t="shared" si="60"/>
        <v>0.10027</v>
      </c>
      <c r="AZ1494" t="s">
        <v>128</v>
      </c>
      <c r="BA1494">
        <v>9.9730380000000007</v>
      </c>
      <c r="BB1494">
        <v>0.10027</v>
      </c>
      <c r="BC1494">
        <v>208332777246</v>
      </c>
      <c r="BD1494">
        <v>20889600000</v>
      </c>
    </row>
    <row r="1495" spans="47:56" customFormat="1" x14ac:dyDescent="0.25">
      <c r="AU1495">
        <v>3.4897770000000001</v>
      </c>
      <c r="AV1495">
        <v>0.100508</v>
      </c>
      <c r="AW1495">
        <f t="shared" si="59"/>
        <v>1.608128</v>
      </c>
      <c r="AX1495">
        <f t="shared" si="60"/>
        <v>0.100508</v>
      </c>
      <c r="AZ1495" t="s">
        <v>129</v>
      </c>
      <c r="BA1495">
        <v>9.9494679999999995</v>
      </c>
      <c r="BB1495">
        <v>0.100508</v>
      </c>
      <c r="BC1495">
        <v>207840414580</v>
      </c>
      <c r="BD1495">
        <v>20889600000</v>
      </c>
    </row>
    <row r="1496" spans="47:56" customFormat="1" x14ac:dyDescent="0.25">
      <c r="AU1496">
        <v>3.4244080000000001</v>
      </c>
      <c r="AV1496">
        <v>0.10022</v>
      </c>
      <c r="AW1496">
        <f t="shared" si="59"/>
        <v>1.6035200000000001</v>
      </c>
      <c r="AX1496">
        <f t="shared" si="60"/>
        <v>0.10022</v>
      </c>
      <c r="AZ1496" t="s">
        <v>130</v>
      </c>
      <c r="BA1496">
        <v>9.9780060000000006</v>
      </c>
      <c r="BB1496">
        <v>0.10022</v>
      </c>
      <c r="BC1496">
        <v>208436550619</v>
      </c>
      <c r="BD1496">
        <v>20889600000</v>
      </c>
    </row>
    <row r="1497" spans="47:56" customFormat="1" x14ac:dyDescent="0.25">
      <c r="AU1497">
        <v>3.527533</v>
      </c>
      <c r="AV1497">
        <v>9.9540000000000003E-2</v>
      </c>
      <c r="AW1497">
        <f t="shared" si="59"/>
        <v>1.5926400000000001</v>
      </c>
      <c r="AX1497">
        <f t="shared" si="60"/>
        <v>9.9540000000000003E-2</v>
      </c>
      <c r="AZ1497" t="s">
        <v>131</v>
      </c>
      <c r="BA1497">
        <v>10.046187</v>
      </c>
      <c r="BB1497">
        <v>9.9540000000000003E-2</v>
      </c>
      <c r="BC1497">
        <v>209860826711</v>
      </c>
      <c r="BD1497">
        <v>20889600000</v>
      </c>
    </row>
    <row r="1498" spans="47:56" customFormat="1" x14ac:dyDescent="0.25">
      <c r="AU1498">
        <v>3.4274650000000002</v>
      </c>
      <c r="AV1498">
        <v>9.9552000000000002E-2</v>
      </c>
      <c r="AW1498">
        <f t="shared" si="59"/>
        <v>1.592832</v>
      </c>
      <c r="AX1498">
        <f t="shared" si="60"/>
        <v>9.9552000000000002E-2</v>
      </c>
      <c r="AZ1498" t="s">
        <v>132</v>
      </c>
      <c r="BA1498">
        <v>10.044988999999999</v>
      </c>
      <c r="BB1498">
        <v>9.9552000000000002E-2</v>
      </c>
      <c r="BC1498">
        <v>209835805986</v>
      </c>
      <c r="BD1498">
        <v>20889600000</v>
      </c>
    </row>
    <row r="1499" spans="47:56" customFormat="1" x14ac:dyDescent="0.25">
      <c r="AU1499">
        <v>3.3890790000000002</v>
      </c>
      <c r="AV1499">
        <v>9.9252999999999994E-2</v>
      </c>
      <c r="AW1499">
        <f t="shared" si="59"/>
        <v>1.5880479999999999</v>
      </c>
      <c r="AX1499">
        <f t="shared" si="60"/>
        <v>9.9252999999999994E-2</v>
      </c>
      <c r="AZ1499" t="s">
        <v>133</v>
      </c>
      <c r="BA1499">
        <v>10.075303</v>
      </c>
      <c r="BB1499">
        <v>9.9252999999999994E-2</v>
      </c>
      <c r="BC1499">
        <v>210469058385</v>
      </c>
      <c r="BD1499">
        <v>20889600000</v>
      </c>
    </row>
    <row r="1500" spans="47:56" customFormat="1" x14ac:dyDescent="0.25">
      <c r="AV1500">
        <v>9.9262000000000003E-2</v>
      </c>
      <c r="AW1500">
        <f t="shared" si="59"/>
        <v>1.588192</v>
      </c>
      <c r="AX1500">
        <f t="shared" si="60"/>
        <v>9.9262000000000003E-2</v>
      </c>
      <c r="AZ1500" t="s">
        <v>134</v>
      </c>
      <c r="BA1500">
        <v>10.074369000000001</v>
      </c>
      <c r="BB1500">
        <v>9.9262000000000003E-2</v>
      </c>
      <c r="BC1500">
        <v>210449546366</v>
      </c>
      <c r="BD1500">
        <v>20889600000</v>
      </c>
    </row>
    <row r="1501" spans="47:56" customFormat="1" x14ac:dyDescent="0.25">
      <c r="AW1501" t="str">
        <f t="shared" si="59"/>
        <v/>
      </c>
      <c r="AX1501" t="str">
        <f t="shared" si="60"/>
        <v/>
      </c>
    </row>
    <row r="1502" spans="47:56" customFormat="1" x14ac:dyDescent="0.25">
      <c r="AW1502" t="str">
        <f t="shared" si="59"/>
        <v/>
      </c>
      <c r="AX1502" t="str">
        <f t="shared" si="60"/>
        <v/>
      </c>
      <c r="AZ1502" t="s">
        <v>97</v>
      </c>
    </row>
    <row r="1503" spans="47:56" customFormat="1" x14ac:dyDescent="0.25">
      <c r="AU1503">
        <v>2.0761569999999998</v>
      </c>
      <c r="AW1503" t="str">
        <f t="shared" si="59"/>
        <v/>
      </c>
      <c r="AX1503" t="str">
        <f t="shared" si="60"/>
        <v/>
      </c>
    </row>
    <row r="1504" spans="47:56" customFormat="1" x14ac:dyDescent="0.25">
      <c r="AU1504">
        <v>2.170083</v>
      </c>
      <c r="AW1504" t="str">
        <f t="shared" si="59"/>
        <v/>
      </c>
      <c r="AX1504" t="str">
        <f t="shared" si="60"/>
        <v/>
      </c>
      <c r="AZ1504" t="s">
        <v>94</v>
      </c>
    </row>
    <row r="1505" spans="47:56" customFormat="1" x14ac:dyDescent="0.25">
      <c r="AU1505">
        <v>2.527755</v>
      </c>
      <c r="AW1505" t="str">
        <f t="shared" si="59"/>
        <v/>
      </c>
      <c r="AX1505" t="str">
        <f t="shared" si="60"/>
        <v/>
      </c>
    </row>
    <row r="1506" spans="47:56" customFormat="1" x14ac:dyDescent="0.25">
      <c r="AU1506">
        <v>3.216189</v>
      </c>
      <c r="AV1506">
        <v>1.1684429999999999</v>
      </c>
      <c r="AW1506">
        <f t="shared" si="59"/>
        <v>18.695087999999998</v>
      </c>
      <c r="AX1506">
        <f t="shared" si="60"/>
        <v>1.1684429999999999</v>
      </c>
      <c r="AZ1506" t="s">
        <v>115</v>
      </c>
      <c r="BA1506">
        <v>0.85584000000000005</v>
      </c>
      <c r="BB1506">
        <v>1.1684429999999999</v>
      </c>
      <c r="BC1506">
        <v>17878153762</v>
      </c>
      <c r="BD1506">
        <v>20889600000</v>
      </c>
    </row>
    <row r="1507" spans="47:56" customFormat="1" x14ac:dyDescent="0.25">
      <c r="AU1507">
        <v>2.3694850000000001</v>
      </c>
      <c r="AV1507">
        <v>1.2126209999999999</v>
      </c>
      <c r="AW1507">
        <f t="shared" si="59"/>
        <v>19.401935999999999</v>
      </c>
      <c r="AX1507">
        <f t="shared" si="60"/>
        <v>1.2126209999999999</v>
      </c>
      <c r="AZ1507" t="s">
        <v>116</v>
      </c>
      <c r="BA1507">
        <v>0.82465999999999995</v>
      </c>
      <c r="BB1507">
        <v>1.2126209999999999</v>
      </c>
      <c r="BC1507">
        <v>17226810929</v>
      </c>
      <c r="BD1507">
        <v>20889600000</v>
      </c>
    </row>
    <row r="1508" spans="47:56" customFormat="1" x14ac:dyDescent="0.25">
      <c r="AU1508">
        <v>2.3724630000000002</v>
      </c>
      <c r="AV1508">
        <v>1.3533200000000001</v>
      </c>
      <c r="AW1508">
        <f t="shared" si="59"/>
        <v>21.653120000000001</v>
      </c>
      <c r="AX1508">
        <f t="shared" si="60"/>
        <v>1.3533200000000001</v>
      </c>
      <c r="AZ1508" t="s">
        <v>117</v>
      </c>
      <c r="BA1508">
        <v>0.73892400000000003</v>
      </c>
      <c r="BB1508">
        <v>1.3533200000000001</v>
      </c>
      <c r="BC1508">
        <v>15435818894</v>
      </c>
      <c r="BD1508">
        <v>20889600000</v>
      </c>
    </row>
    <row r="1509" spans="47:56" customFormat="1" x14ac:dyDescent="0.25">
      <c r="AU1509">
        <v>2.3380830000000001</v>
      </c>
      <c r="AV1509">
        <v>1.3563259999999999</v>
      </c>
      <c r="AW1509">
        <f t="shared" si="59"/>
        <v>21.701215999999999</v>
      </c>
      <c r="AX1509">
        <f t="shared" si="60"/>
        <v>1.3563259999999999</v>
      </c>
      <c r="AZ1509" t="s">
        <v>118</v>
      </c>
      <c r="BA1509">
        <v>0.737286</v>
      </c>
      <c r="BB1509">
        <v>1.3563259999999999</v>
      </c>
      <c r="BC1509">
        <v>15401601535</v>
      </c>
      <c r="BD1509">
        <v>20889600000</v>
      </c>
    </row>
    <row r="1510" spans="47:56" customFormat="1" x14ac:dyDescent="0.25">
      <c r="AU1510">
        <v>2.389313</v>
      </c>
      <c r="AV1510">
        <v>1.300567</v>
      </c>
      <c r="AW1510">
        <f t="shared" si="59"/>
        <v>20.809072</v>
      </c>
      <c r="AX1510">
        <f t="shared" si="60"/>
        <v>1.300567</v>
      </c>
      <c r="AZ1510" t="s">
        <v>119</v>
      </c>
      <c r="BA1510">
        <v>0.768895</v>
      </c>
      <c r="BB1510">
        <v>1.300567</v>
      </c>
      <c r="BC1510">
        <v>16061915035</v>
      </c>
      <c r="BD1510">
        <v>20889600000</v>
      </c>
    </row>
    <row r="1511" spans="47:56" customFormat="1" x14ac:dyDescent="0.25">
      <c r="AU1511">
        <v>2.3929689999999999</v>
      </c>
      <c r="AV1511">
        <v>1.5768629999999999</v>
      </c>
      <c r="AW1511">
        <f t="shared" si="59"/>
        <v>25.229807999999998</v>
      </c>
      <c r="AX1511">
        <f t="shared" si="60"/>
        <v>1.5768629999999999</v>
      </c>
      <c r="AZ1511" t="s">
        <v>120</v>
      </c>
      <c r="BA1511">
        <v>0.63417000000000001</v>
      </c>
      <c r="BB1511">
        <v>1.5768629999999999</v>
      </c>
      <c r="BC1511">
        <v>13247566843</v>
      </c>
      <c r="BD1511">
        <v>20889600000</v>
      </c>
    </row>
    <row r="1512" spans="47:56" customFormat="1" x14ac:dyDescent="0.25">
      <c r="AU1512">
        <v>2.3481459999999998</v>
      </c>
      <c r="AV1512">
        <v>1.562854</v>
      </c>
      <c r="AW1512">
        <f t="shared" si="59"/>
        <v>25.005663999999999</v>
      </c>
      <c r="AX1512">
        <f t="shared" si="60"/>
        <v>1.562854</v>
      </c>
      <c r="AZ1512" t="s">
        <v>121</v>
      </c>
      <c r="BA1512">
        <v>0.63985499999999995</v>
      </c>
      <c r="BB1512">
        <v>1.562854</v>
      </c>
      <c r="BC1512">
        <v>13366317932</v>
      </c>
      <c r="BD1512">
        <v>20889600000</v>
      </c>
    </row>
    <row r="1513" spans="47:56" customFormat="1" x14ac:dyDescent="0.25">
      <c r="AU1513">
        <v>2.4015930000000001</v>
      </c>
      <c r="AV1513">
        <v>1.348052</v>
      </c>
      <c r="AW1513">
        <f t="shared" si="59"/>
        <v>21.568832</v>
      </c>
      <c r="AX1513">
        <f t="shared" si="60"/>
        <v>1.348052</v>
      </c>
      <c r="AZ1513" t="s">
        <v>122</v>
      </c>
      <c r="BA1513">
        <v>0.741811</v>
      </c>
      <c r="BB1513">
        <v>1.348052</v>
      </c>
      <c r="BC1513">
        <v>15496138502</v>
      </c>
      <c r="BD1513">
        <v>20889600000</v>
      </c>
    </row>
    <row r="1514" spans="47:56" customFormat="1" x14ac:dyDescent="0.25">
      <c r="AU1514">
        <v>2.3416079999999999</v>
      </c>
      <c r="AV1514">
        <v>1.3639429999999999</v>
      </c>
      <c r="AW1514">
        <f t="shared" si="59"/>
        <v>21.823087999999998</v>
      </c>
      <c r="AX1514">
        <f t="shared" si="60"/>
        <v>1.3639429999999999</v>
      </c>
      <c r="AZ1514" t="s">
        <v>123</v>
      </c>
      <c r="BA1514">
        <v>0.73316899999999996</v>
      </c>
      <c r="BB1514">
        <v>1.3639429999999999</v>
      </c>
      <c r="BC1514">
        <v>15315599853</v>
      </c>
      <c r="BD1514">
        <v>20889600000</v>
      </c>
    </row>
    <row r="1515" spans="47:56" customFormat="1" x14ac:dyDescent="0.25">
      <c r="AU1515">
        <v>2.4217680000000001</v>
      </c>
      <c r="AV1515">
        <v>1.687649</v>
      </c>
      <c r="AW1515">
        <f t="shared" si="59"/>
        <v>27.002383999999999</v>
      </c>
      <c r="AX1515">
        <f t="shared" si="60"/>
        <v>1.687649</v>
      </c>
      <c r="AZ1515" t="s">
        <v>124</v>
      </c>
      <c r="BA1515">
        <v>0.59253999999999996</v>
      </c>
      <c r="BB1515">
        <v>1.687649</v>
      </c>
      <c r="BC1515">
        <v>12377926609</v>
      </c>
      <c r="BD1515">
        <v>20889600000</v>
      </c>
    </row>
    <row r="1516" spans="47:56" customFormat="1" x14ac:dyDescent="0.25">
      <c r="AU1516">
        <v>2.384274</v>
      </c>
      <c r="AV1516">
        <v>1.594076</v>
      </c>
      <c r="AW1516">
        <f t="shared" si="59"/>
        <v>25.505216000000001</v>
      </c>
      <c r="AX1516">
        <f t="shared" si="60"/>
        <v>1.594076</v>
      </c>
      <c r="AZ1516" t="s">
        <v>125</v>
      </c>
      <c r="BA1516">
        <v>0.62732299999999996</v>
      </c>
      <c r="BB1516">
        <v>1.594076</v>
      </c>
      <c r="BC1516">
        <v>13104520636</v>
      </c>
      <c r="BD1516">
        <v>20889600000</v>
      </c>
    </row>
    <row r="1517" spans="47:56" customFormat="1" x14ac:dyDescent="0.25">
      <c r="AU1517">
        <v>2.340363</v>
      </c>
      <c r="AV1517">
        <v>1.5242150000000001</v>
      </c>
      <c r="AW1517">
        <f t="shared" si="59"/>
        <v>24.387440000000002</v>
      </c>
      <c r="AX1517">
        <f t="shared" si="60"/>
        <v>1.5242150000000001</v>
      </c>
      <c r="AZ1517" t="s">
        <v>126</v>
      </c>
      <c r="BA1517">
        <v>0.65607499999999996</v>
      </c>
      <c r="BB1517">
        <v>1.5242150000000001</v>
      </c>
      <c r="BC1517">
        <v>13705150735</v>
      </c>
      <c r="BD1517">
        <v>20889600000</v>
      </c>
    </row>
    <row r="1518" spans="47:56" customFormat="1" x14ac:dyDescent="0.25">
      <c r="AU1518">
        <v>2.2876069999999999</v>
      </c>
      <c r="AV1518">
        <v>1.5395749999999999</v>
      </c>
      <c r="AW1518">
        <f t="shared" si="59"/>
        <v>24.633199999999999</v>
      </c>
      <c r="AX1518">
        <f t="shared" si="60"/>
        <v>1.5395749999999999</v>
      </c>
      <c r="AZ1518" t="s">
        <v>127</v>
      </c>
      <c r="BA1518">
        <v>0.64953000000000005</v>
      </c>
      <c r="BB1518">
        <v>1.5395749999999999</v>
      </c>
      <c r="BC1518">
        <v>13568421621</v>
      </c>
      <c r="BD1518">
        <v>20889600000</v>
      </c>
    </row>
    <row r="1519" spans="47:56" customFormat="1" x14ac:dyDescent="0.25">
      <c r="AU1519">
        <v>2.3136429999999999</v>
      </c>
      <c r="AV1519">
        <v>1.3600589999999999</v>
      </c>
      <c r="AW1519">
        <f t="shared" si="59"/>
        <v>21.760943999999999</v>
      </c>
      <c r="AX1519">
        <f t="shared" si="60"/>
        <v>1.3600589999999999</v>
      </c>
      <c r="AZ1519" t="s">
        <v>128</v>
      </c>
      <c r="BA1519">
        <v>0.73526199999999997</v>
      </c>
      <c r="BB1519">
        <v>1.3600589999999999</v>
      </c>
      <c r="BC1519">
        <v>15359328049</v>
      </c>
      <c r="BD1519">
        <v>20889600000</v>
      </c>
    </row>
    <row r="1520" spans="47:56" customFormat="1" x14ac:dyDescent="0.25">
      <c r="AU1520">
        <v>2.3722490000000001</v>
      </c>
      <c r="AV1520">
        <v>1.907961</v>
      </c>
      <c r="AW1520">
        <f t="shared" si="59"/>
        <v>30.527376</v>
      </c>
      <c r="AX1520">
        <f t="shared" si="60"/>
        <v>1.907961</v>
      </c>
      <c r="AZ1520" t="s">
        <v>129</v>
      </c>
      <c r="BA1520">
        <v>0.52412000000000003</v>
      </c>
      <c r="BB1520">
        <v>1.907961</v>
      </c>
      <c r="BC1520">
        <v>10948653837</v>
      </c>
      <c r="BD1520">
        <v>20889600000</v>
      </c>
    </row>
    <row r="1521" spans="47:56" customFormat="1" x14ac:dyDescent="0.25">
      <c r="AU1521">
        <v>2.4110939999999998</v>
      </c>
      <c r="AV1521">
        <v>1.8353539999999999</v>
      </c>
      <c r="AW1521">
        <f t="shared" si="59"/>
        <v>29.365663999999999</v>
      </c>
      <c r="AX1521">
        <f t="shared" si="60"/>
        <v>1.8353539999999999</v>
      </c>
      <c r="AZ1521" t="s">
        <v>130</v>
      </c>
      <c r="BA1521">
        <v>0.54485399999999995</v>
      </c>
      <c r="BB1521">
        <v>1.8353539999999999</v>
      </c>
      <c r="BC1521">
        <v>11381781047</v>
      </c>
      <c r="BD1521">
        <v>20889600000</v>
      </c>
    </row>
    <row r="1522" spans="47:56" customFormat="1" x14ac:dyDescent="0.25">
      <c r="AU1522">
        <v>2.9002819999999998</v>
      </c>
      <c r="AV1522">
        <v>1.639607</v>
      </c>
      <c r="AW1522">
        <f t="shared" si="59"/>
        <v>26.233712000000001</v>
      </c>
      <c r="AX1522">
        <f t="shared" si="60"/>
        <v>1.639607</v>
      </c>
      <c r="AZ1522" t="s">
        <v>131</v>
      </c>
      <c r="BA1522">
        <v>0.60990200000000006</v>
      </c>
      <c r="BB1522">
        <v>1.639607</v>
      </c>
      <c r="BC1522">
        <v>12740617787</v>
      </c>
      <c r="BD1522">
        <v>20889600000</v>
      </c>
    </row>
    <row r="1523" spans="47:56" customFormat="1" x14ac:dyDescent="0.25">
      <c r="AV1523">
        <v>1.952966</v>
      </c>
      <c r="AW1523">
        <f t="shared" si="59"/>
        <v>31.247456</v>
      </c>
      <c r="AX1523">
        <f t="shared" si="60"/>
        <v>1.952966</v>
      </c>
      <c r="AZ1523" t="s">
        <v>132</v>
      </c>
      <c r="BA1523">
        <v>0.512042</v>
      </c>
      <c r="BB1523">
        <v>1.952966</v>
      </c>
      <c r="BC1523">
        <v>10696344870</v>
      </c>
      <c r="BD1523">
        <v>20889600000</v>
      </c>
    </row>
    <row r="1524" spans="47:56" customFormat="1" x14ac:dyDescent="0.25">
      <c r="AV1524">
        <v>1.7994030000000001</v>
      </c>
      <c r="AW1524">
        <f t="shared" si="59"/>
        <v>28.790448000000001</v>
      </c>
      <c r="AX1524">
        <f t="shared" si="60"/>
        <v>1.7994030000000001</v>
      </c>
      <c r="AZ1524" t="s">
        <v>133</v>
      </c>
      <c r="BA1524">
        <v>0.55574000000000001</v>
      </c>
      <c r="BB1524">
        <v>1.7994030000000001</v>
      </c>
      <c r="BC1524">
        <v>11609182898</v>
      </c>
      <c r="BD1524">
        <v>20889600000</v>
      </c>
    </row>
    <row r="1525" spans="47:56" customFormat="1" x14ac:dyDescent="0.25">
      <c r="AV1525">
        <v>1.4086460000000001</v>
      </c>
      <c r="AW1525">
        <f t="shared" si="59"/>
        <v>22.538336000000001</v>
      </c>
      <c r="AX1525">
        <f t="shared" si="60"/>
        <v>1.4086460000000001</v>
      </c>
      <c r="AZ1525" t="s">
        <v>134</v>
      </c>
      <c r="BA1525">
        <v>0.709901</v>
      </c>
      <c r="BB1525">
        <v>1.4086460000000001</v>
      </c>
      <c r="BC1525">
        <v>14829555057</v>
      </c>
      <c r="BD1525">
        <v>20889600000</v>
      </c>
    </row>
    <row r="1526" spans="47:56" customFormat="1" x14ac:dyDescent="0.25">
      <c r="AU1526">
        <v>1.856689</v>
      </c>
      <c r="AW1526" t="str">
        <f t="shared" si="59"/>
        <v/>
      </c>
      <c r="AX1526" t="str">
        <f t="shared" si="60"/>
        <v/>
      </c>
    </row>
    <row r="1527" spans="47:56" customFormat="1" x14ac:dyDescent="0.25">
      <c r="AU1527">
        <v>1.8806240000000001</v>
      </c>
      <c r="AW1527" t="str">
        <f t="shared" si="59"/>
        <v/>
      </c>
      <c r="AX1527" t="str">
        <f t="shared" si="60"/>
        <v/>
      </c>
      <c r="AZ1527" t="s">
        <v>95</v>
      </c>
    </row>
    <row r="1528" spans="47:56" customFormat="1" x14ac:dyDescent="0.25">
      <c r="AU1528">
        <v>2.2978499999999999</v>
      </c>
      <c r="AW1528" t="str">
        <f t="shared" si="59"/>
        <v/>
      </c>
      <c r="AX1528" t="str">
        <f t="shared" si="60"/>
        <v/>
      </c>
    </row>
    <row r="1529" spans="47:56" customFormat="1" x14ac:dyDescent="0.25">
      <c r="AU1529">
        <v>3.0826720000000001</v>
      </c>
      <c r="AV1529">
        <v>0.69220899999999996</v>
      </c>
      <c r="AW1529">
        <f t="shared" si="59"/>
        <v>11.075343999999999</v>
      </c>
      <c r="AX1529">
        <f t="shared" si="60"/>
        <v>0.69220899999999996</v>
      </c>
      <c r="AZ1529" t="s">
        <v>115</v>
      </c>
      <c r="BA1529">
        <v>1.4446509999999999</v>
      </c>
      <c r="BB1529">
        <v>0.69220899999999996</v>
      </c>
      <c r="BC1529">
        <v>30178185025</v>
      </c>
      <c r="BD1529">
        <v>20889600000</v>
      </c>
    </row>
    <row r="1530" spans="47:56" customFormat="1" x14ac:dyDescent="0.25">
      <c r="AU1530">
        <v>1.602538</v>
      </c>
      <c r="AV1530">
        <v>1.1612199999999999</v>
      </c>
      <c r="AW1530">
        <f t="shared" si="59"/>
        <v>18.579519999999999</v>
      </c>
      <c r="AX1530">
        <f t="shared" si="60"/>
        <v>1.1612199999999999</v>
      </c>
      <c r="AZ1530" t="s">
        <v>116</v>
      </c>
      <c r="BA1530">
        <v>0.86116300000000001</v>
      </c>
      <c r="BB1530">
        <v>1.1612199999999999</v>
      </c>
      <c r="BC1530">
        <v>17989352898</v>
      </c>
      <c r="BD1530">
        <v>20889600000</v>
      </c>
    </row>
    <row r="1531" spans="47:56" customFormat="1" x14ac:dyDescent="0.25">
      <c r="AU1531">
        <v>1.7004079999999999</v>
      </c>
      <c r="AV1531">
        <v>1.447495</v>
      </c>
      <c r="AW1531">
        <f t="shared" si="59"/>
        <v>23.15992</v>
      </c>
      <c r="AX1531">
        <f t="shared" si="60"/>
        <v>1.447495</v>
      </c>
      <c r="AZ1531" t="s">
        <v>117</v>
      </c>
      <c r="BA1531">
        <v>0.69084900000000005</v>
      </c>
      <c r="BB1531">
        <v>1.447495</v>
      </c>
      <c r="BC1531">
        <v>14431552566</v>
      </c>
      <c r="BD1531">
        <v>20889600000</v>
      </c>
    </row>
    <row r="1532" spans="47:56" customFormat="1" x14ac:dyDescent="0.25">
      <c r="AU1532">
        <v>1.6978930000000001</v>
      </c>
      <c r="AV1532">
        <v>1.3554079999999999</v>
      </c>
      <c r="AW1532">
        <f t="shared" si="59"/>
        <v>21.686527999999999</v>
      </c>
      <c r="AX1532">
        <f t="shared" si="60"/>
        <v>1.3554079999999999</v>
      </c>
      <c r="AZ1532" t="s">
        <v>118</v>
      </c>
      <c r="BA1532">
        <v>0.73778500000000002</v>
      </c>
      <c r="BB1532">
        <v>1.3554079999999999</v>
      </c>
      <c r="BC1532">
        <v>15412035113</v>
      </c>
      <c r="BD1532">
        <v>20889600000</v>
      </c>
    </row>
    <row r="1533" spans="47:56" customFormat="1" x14ac:dyDescent="0.25">
      <c r="AU1533">
        <v>2.240462</v>
      </c>
      <c r="AV1533">
        <v>1.341882</v>
      </c>
      <c r="AW1533">
        <f t="shared" si="59"/>
        <v>21.470112</v>
      </c>
      <c r="AX1533">
        <f t="shared" si="60"/>
        <v>1.341882</v>
      </c>
      <c r="AZ1533" t="s">
        <v>119</v>
      </c>
      <c r="BA1533">
        <v>0.74522200000000005</v>
      </c>
      <c r="BB1533">
        <v>1.341882</v>
      </c>
      <c r="BC1533">
        <v>15567395018</v>
      </c>
      <c r="BD1533">
        <v>20889600000</v>
      </c>
    </row>
    <row r="1534" spans="47:56" customFormat="1" x14ac:dyDescent="0.25">
      <c r="AU1534">
        <v>2.2443219999999999</v>
      </c>
      <c r="AV1534">
        <v>1.49326</v>
      </c>
      <c r="AW1534">
        <f t="shared" si="59"/>
        <v>23.892160000000001</v>
      </c>
      <c r="AX1534">
        <f t="shared" si="60"/>
        <v>1.49326</v>
      </c>
      <c r="AZ1534" t="s">
        <v>120</v>
      </c>
      <c r="BA1534">
        <v>0.66967600000000005</v>
      </c>
      <c r="BB1534">
        <v>1.49326</v>
      </c>
      <c r="BC1534">
        <v>13989257034</v>
      </c>
      <c r="BD1534">
        <v>20889600000</v>
      </c>
    </row>
    <row r="1535" spans="47:56" customFormat="1" x14ac:dyDescent="0.25">
      <c r="AU1535">
        <v>2.2224979999999999</v>
      </c>
      <c r="AV1535">
        <v>1.517638</v>
      </c>
      <c r="AW1535">
        <f t="shared" si="59"/>
        <v>24.282208000000001</v>
      </c>
      <c r="AX1535">
        <f t="shared" si="60"/>
        <v>1.517638</v>
      </c>
      <c r="AZ1535" t="s">
        <v>121</v>
      </c>
      <c r="BA1535">
        <v>0.658918</v>
      </c>
      <c r="BB1535">
        <v>1.517638</v>
      </c>
      <c r="BC1535">
        <v>13764543254</v>
      </c>
      <c r="BD1535">
        <v>20889600000</v>
      </c>
    </row>
    <row r="1536" spans="47:56" customFormat="1" x14ac:dyDescent="0.25">
      <c r="AU1536">
        <v>2.2382759999999999</v>
      </c>
      <c r="AV1536">
        <v>1.4942029999999999</v>
      </c>
      <c r="AW1536">
        <f t="shared" si="59"/>
        <v>23.907247999999999</v>
      </c>
      <c r="AX1536">
        <f t="shared" si="60"/>
        <v>1.4942029999999999</v>
      </c>
      <c r="AZ1536" t="s">
        <v>122</v>
      </c>
      <c r="BA1536">
        <v>0.66925299999999999</v>
      </c>
      <c r="BB1536">
        <v>1.4942029999999999</v>
      </c>
      <c r="BC1536">
        <v>13980434113</v>
      </c>
      <c r="BD1536">
        <v>20889600000</v>
      </c>
    </row>
    <row r="1537" spans="47:56" customFormat="1" x14ac:dyDescent="0.25">
      <c r="AU1537">
        <v>2.2149869999999998</v>
      </c>
      <c r="AV1537">
        <v>1.46221</v>
      </c>
      <c r="AW1537">
        <f t="shared" si="59"/>
        <v>23.39536</v>
      </c>
      <c r="AX1537">
        <f t="shared" si="60"/>
        <v>1.46221</v>
      </c>
      <c r="AZ1537" t="s">
        <v>123</v>
      </c>
      <c r="BA1537">
        <v>0.68389599999999995</v>
      </c>
      <c r="BB1537">
        <v>1.46221</v>
      </c>
      <c r="BC1537">
        <v>14286318281</v>
      </c>
      <c r="BD1537">
        <v>20889600000</v>
      </c>
    </row>
    <row r="1538" spans="47:56" customFormat="1" x14ac:dyDescent="0.25">
      <c r="AU1538">
        <v>2.2598829999999999</v>
      </c>
      <c r="AV1538">
        <v>1.565858</v>
      </c>
      <c r="AW1538">
        <f t="shared" si="59"/>
        <v>25.053728</v>
      </c>
      <c r="AX1538">
        <f t="shared" si="60"/>
        <v>1.565858</v>
      </c>
      <c r="AZ1538" t="s">
        <v>124</v>
      </c>
      <c r="BA1538">
        <v>0.63862799999999997</v>
      </c>
      <c r="BB1538">
        <v>1.565858</v>
      </c>
      <c r="BC1538">
        <v>13340674122</v>
      </c>
      <c r="BD1538">
        <v>20889600000</v>
      </c>
    </row>
    <row r="1539" spans="47:56" customFormat="1" x14ac:dyDescent="0.25">
      <c r="AU1539">
        <v>2.2366100000000002</v>
      </c>
      <c r="AV1539">
        <v>1.521487</v>
      </c>
      <c r="AW1539">
        <f t="shared" si="59"/>
        <v>24.343792000000001</v>
      </c>
      <c r="AX1539">
        <f t="shared" si="60"/>
        <v>1.521487</v>
      </c>
      <c r="AZ1539" t="s">
        <v>125</v>
      </c>
      <c r="BA1539">
        <v>0.65725199999999995</v>
      </c>
      <c r="BB1539">
        <v>1.521487</v>
      </c>
      <c r="BC1539">
        <v>13729722798</v>
      </c>
      <c r="BD1539">
        <v>20889600000</v>
      </c>
    </row>
    <row r="1540" spans="47:56" customFormat="1" x14ac:dyDescent="0.25">
      <c r="AU1540">
        <v>2.2078799999999998</v>
      </c>
      <c r="AV1540">
        <v>1.5714619999999999</v>
      </c>
      <c r="AW1540">
        <f t="shared" si="59"/>
        <v>25.143391999999999</v>
      </c>
      <c r="AX1540">
        <f t="shared" si="60"/>
        <v>1.5714619999999999</v>
      </c>
      <c r="AZ1540" t="s">
        <v>126</v>
      </c>
      <c r="BA1540">
        <v>0.63634999999999997</v>
      </c>
      <c r="BB1540">
        <v>1.5714619999999999</v>
      </c>
      <c r="BC1540">
        <v>13293103219</v>
      </c>
      <c r="BD1540">
        <v>20889600000</v>
      </c>
    </row>
    <row r="1541" spans="47:56" customFormat="1" x14ac:dyDescent="0.25">
      <c r="AU1541">
        <v>2.1537169999999999</v>
      </c>
      <c r="AV1541">
        <v>1.307194</v>
      </c>
      <c r="AW1541">
        <f t="shared" si="59"/>
        <v>20.915103999999999</v>
      </c>
      <c r="AX1541">
        <f t="shared" si="60"/>
        <v>1.307194</v>
      </c>
      <c r="AZ1541" t="s">
        <v>127</v>
      </c>
      <c r="BA1541">
        <v>0.76499700000000004</v>
      </c>
      <c r="BB1541">
        <v>1.307194</v>
      </c>
      <c r="BC1541">
        <v>15980485646</v>
      </c>
      <c r="BD1541">
        <v>20889600000</v>
      </c>
    </row>
    <row r="1542" spans="47:56" customFormat="1" x14ac:dyDescent="0.25">
      <c r="AU1542">
        <v>2.2078440000000001</v>
      </c>
      <c r="AV1542">
        <v>1.4248149999999999</v>
      </c>
      <c r="AW1542">
        <f t="shared" si="59"/>
        <v>22.797039999999999</v>
      </c>
      <c r="AX1542">
        <f t="shared" si="60"/>
        <v>1.4248149999999999</v>
      </c>
      <c r="AZ1542" t="s">
        <v>128</v>
      </c>
      <c r="BA1542">
        <v>0.70184599999999997</v>
      </c>
      <c r="BB1542">
        <v>1.4248149999999999</v>
      </c>
      <c r="BC1542">
        <v>14661271903</v>
      </c>
      <c r="BD1542">
        <v>20889600000</v>
      </c>
    </row>
    <row r="1543" spans="47:56" customFormat="1" x14ac:dyDescent="0.25">
      <c r="AU1543">
        <v>2.1616240000000002</v>
      </c>
      <c r="AV1543">
        <v>1.6542330000000001</v>
      </c>
      <c r="AW1543">
        <f t="shared" si="59"/>
        <v>26.467728000000001</v>
      </c>
      <c r="AX1543">
        <f t="shared" si="60"/>
        <v>1.6542330000000001</v>
      </c>
      <c r="AZ1543" t="s">
        <v>129</v>
      </c>
      <c r="BA1543">
        <v>0.60450999999999999</v>
      </c>
      <c r="BB1543">
        <v>1.6542330000000001</v>
      </c>
      <c r="BC1543">
        <v>12627967251</v>
      </c>
      <c r="BD1543">
        <v>20889600000</v>
      </c>
    </row>
    <row r="1544" spans="47:56" customFormat="1" x14ac:dyDescent="0.25">
      <c r="AU1544">
        <v>2.1334650000000002</v>
      </c>
      <c r="AV1544">
        <v>1.2523839999999999</v>
      </c>
      <c r="AW1544">
        <f t="shared" ref="AW1544:AW1607" si="61">IF(AV1544&lt;&gt;"",AV1544*16,"")</f>
        <v>20.038143999999999</v>
      </c>
      <c r="AX1544">
        <f t="shared" ref="AX1544:AX1607" si="62">IF(AV1544&lt;&gt;"",AV1544,"")</f>
        <v>1.2523839999999999</v>
      </c>
      <c r="AZ1544" t="s">
        <v>130</v>
      </c>
      <c r="BA1544">
        <v>0.79847699999999999</v>
      </c>
      <c r="BB1544">
        <v>1.2523839999999999</v>
      </c>
      <c r="BC1544">
        <v>16679862831</v>
      </c>
      <c r="BD1544">
        <v>20889600000</v>
      </c>
    </row>
    <row r="1545" spans="47:56" customFormat="1" x14ac:dyDescent="0.25">
      <c r="AU1545">
        <v>2.710477</v>
      </c>
      <c r="AV1545">
        <v>1.3913439999999999</v>
      </c>
      <c r="AW1545">
        <f t="shared" si="61"/>
        <v>22.261503999999999</v>
      </c>
      <c r="AX1545">
        <f t="shared" si="62"/>
        <v>1.3913439999999999</v>
      </c>
      <c r="AZ1545" t="s">
        <v>131</v>
      </c>
      <c r="BA1545">
        <v>0.71872999999999998</v>
      </c>
      <c r="BB1545">
        <v>1.3913439999999999</v>
      </c>
      <c r="BC1545">
        <v>15013972841</v>
      </c>
      <c r="BD1545">
        <v>20889600000</v>
      </c>
    </row>
    <row r="1546" spans="47:56" customFormat="1" x14ac:dyDescent="0.25">
      <c r="AV1546">
        <v>1.291115</v>
      </c>
      <c r="AW1546">
        <f t="shared" si="61"/>
        <v>20.65784</v>
      </c>
      <c r="AX1546">
        <f t="shared" si="62"/>
        <v>1.291115</v>
      </c>
      <c r="AZ1546" t="s">
        <v>132</v>
      </c>
      <c r="BA1546">
        <v>0.77452500000000002</v>
      </c>
      <c r="BB1546">
        <v>1.291115</v>
      </c>
      <c r="BC1546">
        <v>16179507271</v>
      </c>
      <c r="BD1546">
        <v>20889600000</v>
      </c>
    </row>
    <row r="1547" spans="47:56" customFormat="1" x14ac:dyDescent="0.25">
      <c r="AV1547">
        <v>1.3940410000000001</v>
      </c>
      <c r="AW1547">
        <f t="shared" si="61"/>
        <v>22.304656000000001</v>
      </c>
      <c r="AX1547">
        <f t="shared" si="62"/>
        <v>1.3940410000000001</v>
      </c>
      <c r="AZ1547" t="s">
        <v>133</v>
      </c>
      <c r="BA1547">
        <v>0.71733899999999995</v>
      </c>
      <c r="BB1547">
        <v>1.3940410000000001</v>
      </c>
      <c r="BC1547">
        <v>14984928548</v>
      </c>
      <c r="BD1547">
        <v>20889600000</v>
      </c>
    </row>
    <row r="1548" spans="47:56" customFormat="1" x14ac:dyDescent="0.25">
      <c r="AV1548">
        <v>1.1898070000000001</v>
      </c>
      <c r="AW1548">
        <f t="shared" si="61"/>
        <v>19.036912000000001</v>
      </c>
      <c r="AX1548">
        <f t="shared" si="62"/>
        <v>1.1898070000000001</v>
      </c>
      <c r="AZ1548" t="s">
        <v>134</v>
      </c>
      <c r="BA1548">
        <v>0.840472</v>
      </c>
      <c r="BB1548">
        <v>1.1898070000000001</v>
      </c>
      <c r="BC1548">
        <v>17557129304</v>
      </c>
      <c r="BD1548">
        <v>20889600000</v>
      </c>
    </row>
    <row r="1549" spans="47:56" customFormat="1" x14ac:dyDescent="0.25">
      <c r="AW1549" t="str">
        <f t="shared" si="61"/>
        <v/>
      </c>
      <c r="AX1549" t="str">
        <f t="shared" si="62"/>
        <v/>
      </c>
    </row>
    <row r="1550" spans="47:56" customFormat="1" x14ac:dyDescent="0.25">
      <c r="AW1550" t="str">
        <f t="shared" si="61"/>
        <v/>
      </c>
      <c r="AX1550" t="str">
        <f t="shared" si="62"/>
        <v/>
      </c>
      <c r="AZ1550" t="s">
        <v>96</v>
      </c>
    </row>
    <row r="1551" spans="47:56" customFormat="1" x14ac:dyDescent="0.25">
      <c r="AU1551">
        <v>0.36192600000000003</v>
      </c>
      <c r="AW1551" t="str">
        <f t="shared" si="61"/>
        <v/>
      </c>
      <c r="AX1551" t="str">
        <f t="shared" si="62"/>
        <v/>
      </c>
    </row>
    <row r="1552" spans="47:56" customFormat="1" x14ac:dyDescent="0.25">
      <c r="AU1552">
        <v>0.35508600000000001</v>
      </c>
      <c r="AV1552">
        <v>0.66227400000000003</v>
      </c>
      <c r="AW1552">
        <f t="shared" si="61"/>
        <v>10.596384</v>
      </c>
      <c r="AX1552">
        <f t="shared" si="62"/>
        <v>0.66227400000000003</v>
      </c>
      <c r="AZ1552" t="s">
        <v>115</v>
      </c>
      <c r="BA1552">
        <v>1.509949</v>
      </c>
      <c r="BB1552">
        <v>0.66227400000000003</v>
      </c>
      <c r="BC1552">
        <v>31542228690</v>
      </c>
      <c r="BD1552">
        <v>20889600000</v>
      </c>
    </row>
    <row r="1553" spans="47:56" customFormat="1" x14ac:dyDescent="0.25">
      <c r="AU1553">
        <v>0.36867800000000001</v>
      </c>
      <c r="AV1553">
        <v>1.1516329999999999</v>
      </c>
      <c r="AW1553">
        <f t="shared" si="61"/>
        <v>18.426127999999999</v>
      </c>
      <c r="AX1553">
        <f t="shared" si="62"/>
        <v>1.1516329999999999</v>
      </c>
      <c r="AZ1553" t="s">
        <v>116</v>
      </c>
      <c r="BA1553">
        <v>0.86833199999999999</v>
      </c>
      <c r="BB1553">
        <v>1.1516329999999999</v>
      </c>
      <c r="BC1553">
        <v>18139105982</v>
      </c>
      <c r="BD1553">
        <v>20889600000</v>
      </c>
    </row>
    <row r="1554" spans="47:56" customFormat="1" x14ac:dyDescent="0.25">
      <c r="AU1554">
        <v>0.36265599999999998</v>
      </c>
      <c r="AV1554">
        <v>1.445147</v>
      </c>
      <c r="AW1554">
        <f t="shared" si="61"/>
        <v>23.122351999999999</v>
      </c>
      <c r="AX1554">
        <f t="shared" si="62"/>
        <v>1.445147</v>
      </c>
      <c r="AZ1554" t="s">
        <v>117</v>
      </c>
      <c r="BA1554">
        <v>0.691971</v>
      </c>
      <c r="BB1554">
        <v>1.445147</v>
      </c>
      <c r="BC1554">
        <v>14454999656</v>
      </c>
      <c r="BD1554">
        <v>20889600000</v>
      </c>
    </row>
    <row r="1555" spans="47:56" customFormat="1" x14ac:dyDescent="0.25">
      <c r="AU1555">
        <v>0.36371999999999999</v>
      </c>
      <c r="AV1555">
        <v>1.3618669999999999</v>
      </c>
      <c r="AW1555">
        <f t="shared" si="61"/>
        <v>21.789871999999999</v>
      </c>
      <c r="AX1555">
        <f t="shared" si="62"/>
        <v>1.3618669999999999</v>
      </c>
      <c r="AZ1555" t="s">
        <v>118</v>
      </c>
      <c r="BA1555">
        <v>0.73428599999999999</v>
      </c>
      <c r="BB1555">
        <v>1.3618669999999999</v>
      </c>
      <c r="BC1555">
        <v>15338944931</v>
      </c>
      <c r="BD1555">
        <v>20889600000</v>
      </c>
    </row>
    <row r="1556" spans="47:56" customFormat="1" x14ac:dyDescent="0.25">
      <c r="AU1556">
        <v>0.36449900000000002</v>
      </c>
      <c r="AV1556">
        <v>1.4079870000000001</v>
      </c>
      <c r="AW1556">
        <f t="shared" si="61"/>
        <v>22.527792000000002</v>
      </c>
      <c r="AX1556">
        <f t="shared" si="62"/>
        <v>1.4079870000000001</v>
      </c>
      <c r="AZ1556" t="s">
        <v>119</v>
      </c>
      <c r="BA1556">
        <v>0.71023400000000003</v>
      </c>
      <c r="BB1556">
        <v>1.4079870000000001</v>
      </c>
      <c r="BC1556">
        <v>14836499442</v>
      </c>
      <c r="BD1556">
        <v>20889600000</v>
      </c>
    </row>
    <row r="1557" spans="47:56" customFormat="1" x14ac:dyDescent="0.25">
      <c r="AU1557">
        <v>0.365589</v>
      </c>
      <c r="AV1557">
        <v>1.5633729999999999</v>
      </c>
      <c r="AW1557">
        <f t="shared" si="61"/>
        <v>25.013967999999998</v>
      </c>
      <c r="AX1557">
        <f t="shared" si="62"/>
        <v>1.5633729999999999</v>
      </c>
      <c r="AZ1557" t="s">
        <v>120</v>
      </c>
      <c r="BA1557">
        <v>0.63964299999999996</v>
      </c>
      <c r="BB1557">
        <v>1.5633729999999999</v>
      </c>
      <c r="BC1557">
        <v>13361880985</v>
      </c>
      <c r="BD1557">
        <v>20889600000</v>
      </c>
    </row>
    <row r="1558" spans="47:56" customFormat="1" x14ac:dyDescent="0.25">
      <c r="AU1558">
        <v>0.36547099999999999</v>
      </c>
      <c r="AV1558">
        <v>1.5249429999999999</v>
      </c>
      <c r="AW1558">
        <f t="shared" si="61"/>
        <v>24.399087999999999</v>
      </c>
      <c r="AX1558">
        <f t="shared" si="62"/>
        <v>1.5249429999999999</v>
      </c>
      <c r="AZ1558" t="s">
        <v>121</v>
      </c>
      <c r="BA1558">
        <v>0.65576199999999996</v>
      </c>
      <c r="BB1558">
        <v>1.5249429999999999</v>
      </c>
      <c r="BC1558">
        <v>13698606859</v>
      </c>
      <c r="BD1558">
        <v>20889600000</v>
      </c>
    </row>
    <row r="1559" spans="47:56" customFormat="1" x14ac:dyDescent="0.25">
      <c r="AU1559">
        <v>0.36826199999999998</v>
      </c>
      <c r="AV1559">
        <v>1.4656819999999999</v>
      </c>
      <c r="AW1559">
        <f t="shared" si="61"/>
        <v>23.450911999999999</v>
      </c>
      <c r="AX1559">
        <f t="shared" si="62"/>
        <v>1.4656819999999999</v>
      </c>
      <c r="AZ1559" t="s">
        <v>122</v>
      </c>
      <c r="BA1559">
        <v>0.68227599999999999</v>
      </c>
      <c r="BB1559">
        <v>1.4656819999999999</v>
      </c>
      <c r="BC1559">
        <v>14252477734</v>
      </c>
      <c r="BD1559">
        <v>20889600000</v>
      </c>
    </row>
    <row r="1560" spans="47:56" customFormat="1" x14ac:dyDescent="0.25">
      <c r="AU1560">
        <v>0.36623</v>
      </c>
      <c r="AV1560">
        <v>1.4700200000000001</v>
      </c>
      <c r="AW1560">
        <f t="shared" si="61"/>
        <v>23.520320000000002</v>
      </c>
      <c r="AX1560">
        <f t="shared" si="62"/>
        <v>1.4700200000000001</v>
      </c>
      <c r="AZ1560" t="s">
        <v>123</v>
      </c>
      <c r="BA1560">
        <v>0.68026299999999995</v>
      </c>
      <c r="BB1560">
        <v>1.4700200000000001</v>
      </c>
      <c r="BC1560">
        <v>14210421276</v>
      </c>
      <c r="BD1560">
        <v>20889600000</v>
      </c>
    </row>
    <row r="1561" spans="47:56" customFormat="1" x14ac:dyDescent="0.25">
      <c r="AU1561">
        <v>0.35577700000000001</v>
      </c>
      <c r="AV1561">
        <v>1.5670919999999999</v>
      </c>
      <c r="AW1561">
        <f t="shared" si="61"/>
        <v>25.073471999999999</v>
      </c>
      <c r="AX1561">
        <f t="shared" si="62"/>
        <v>1.5670919999999999</v>
      </c>
      <c r="AZ1561" t="s">
        <v>124</v>
      </c>
      <c r="BA1561">
        <v>0.63812500000000005</v>
      </c>
      <c r="BB1561">
        <v>1.5670919999999999</v>
      </c>
      <c r="BC1561">
        <v>13330169036</v>
      </c>
      <c r="BD1561">
        <v>20889600000</v>
      </c>
    </row>
    <row r="1562" spans="47:56" customFormat="1" x14ac:dyDescent="0.25">
      <c r="AU1562">
        <v>0.36336099999999999</v>
      </c>
      <c r="AV1562">
        <v>1.4724330000000001</v>
      </c>
      <c r="AW1562">
        <f t="shared" si="61"/>
        <v>23.558928000000002</v>
      </c>
      <c r="AX1562">
        <f t="shared" si="62"/>
        <v>1.4724330000000001</v>
      </c>
      <c r="AZ1562" t="s">
        <v>125</v>
      </c>
      <c r="BA1562">
        <v>0.67914799999999997</v>
      </c>
      <c r="BB1562">
        <v>1.4724330000000001</v>
      </c>
      <c r="BC1562">
        <v>14187135625</v>
      </c>
      <c r="BD1562">
        <v>20889600000</v>
      </c>
    </row>
    <row r="1563" spans="47:56" customFormat="1" x14ac:dyDescent="0.25">
      <c r="AU1563">
        <v>0.37051200000000001</v>
      </c>
      <c r="AV1563">
        <v>1.5170920000000001</v>
      </c>
      <c r="AW1563">
        <f t="shared" si="61"/>
        <v>24.273472000000002</v>
      </c>
      <c r="AX1563">
        <f t="shared" si="62"/>
        <v>1.5170920000000001</v>
      </c>
      <c r="AZ1563" t="s">
        <v>126</v>
      </c>
      <c r="BA1563">
        <v>0.65915599999999996</v>
      </c>
      <c r="BB1563">
        <v>1.5170920000000001</v>
      </c>
      <c r="BC1563">
        <v>13769500229</v>
      </c>
      <c r="BD1563">
        <v>20889600000</v>
      </c>
    </row>
    <row r="1564" spans="47:56" customFormat="1" x14ac:dyDescent="0.25">
      <c r="AU1564">
        <v>0.370813</v>
      </c>
      <c r="AV1564">
        <v>1.317985</v>
      </c>
      <c r="AW1564">
        <f t="shared" si="61"/>
        <v>21.087759999999999</v>
      </c>
      <c r="AX1564">
        <f t="shared" si="62"/>
        <v>1.317985</v>
      </c>
      <c r="AZ1564" t="s">
        <v>127</v>
      </c>
      <c r="BA1564">
        <v>0.75873400000000002</v>
      </c>
      <c r="BB1564">
        <v>1.317985</v>
      </c>
      <c r="BC1564">
        <v>15849653113</v>
      </c>
      <c r="BD1564">
        <v>20889600000</v>
      </c>
    </row>
    <row r="1565" spans="47:56" customFormat="1" x14ac:dyDescent="0.25">
      <c r="AU1565">
        <v>0.361591</v>
      </c>
      <c r="AV1565">
        <v>1.4557850000000001</v>
      </c>
      <c r="AW1565">
        <f t="shared" si="61"/>
        <v>23.292560000000002</v>
      </c>
      <c r="AX1565">
        <f t="shared" si="62"/>
        <v>1.4557850000000001</v>
      </c>
      <c r="AZ1565" t="s">
        <v>128</v>
      </c>
      <c r="BA1565">
        <v>0.68691400000000002</v>
      </c>
      <c r="BB1565">
        <v>1.4557850000000001</v>
      </c>
      <c r="BC1565">
        <v>14349367204</v>
      </c>
      <c r="BD1565">
        <v>20889600000</v>
      </c>
    </row>
    <row r="1566" spans="47:56" customFormat="1" x14ac:dyDescent="0.25">
      <c r="AU1566">
        <v>0.35699399999999998</v>
      </c>
      <c r="AV1566">
        <v>1.586905</v>
      </c>
      <c r="AW1566">
        <f t="shared" si="61"/>
        <v>25.39048</v>
      </c>
      <c r="AX1566">
        <f t="shared" si="62"/>
        <v>1.586905</v>
      </c>
      <c r="AZ1566" t="s">
        <v>129</v>
      </c>
      <c r="BA1566">
        <v>0.63015699999999997</v>
      </c>
      <c r="BB1566">
        <v>1.586905</v>
      </c>
      <c r="BC1566">
        <v>13163737925</v>
      </c>
      <c r="BD1566">
        <v>20889600000</v>
      </c>
    </row>
    <row r="1567" spans="47:56" customFormat="1" x14ac:dyDescent="0.25">
      <c r="AU1567">
        <v>0.36291800000000002</v>
      </c>
      <c r="AV1567">
        <v>1.5484119999999999</v>
      </c>
      <c r="AW1567">
        <f t="shared" si="61"/>
        <v>24.774591999999998</v>
      </c>
      <c r="AX1567">
        <f t="shared" si="62"/>
        <v>1.5484119999999999</v>
      </c>
      <c r="AZ1567" t="s">
        <v>130</v>
      </c>
      <c r="BA1567">
        <v>0.64582300000000004</v>
      </c>
      <c r="BB1567">
        <v>1.5484119999999999</v>
      </c>
      <c r="BC1567">
        <v>13490987203</v>
      </c>
      <c r="BD1567">
        <v>20889600000</v>
      </c>
    </row>
    <row r="1568" spans="47:56" customFormat="1" x14ac:dyDescent="0.25">
      <c r="AU1568">
        <v>0.36949399999999999</v>
      </c>
      <c r="AV1568">
        <v>1.488435</v>
      </c>
      <c r="AW1568">
        <f t="shared" si="61"/>
        <v>23.814959999999999</v>
      </c>
      <c r="AX1568">
        <f t="shared" si="62"/>
        <v>1.488435</v>
      </c>
      <c r="AZ1568" t="s">
        <v>131</v>
      </c>
      <c r="BA1568">
        <v>0.67184699999999997</v>
      </c>
      <c r="BB1568">
        <v>1.488435</v>
      </c>
      <c r="BC1568">
        <v>14034610486</v>
      </c>
      <c r="BD1568">
        <v>20889600000</v>
      </c>
    </row>
    <row r="1569" spans="47:56" customFormat="1" x14ac:dyDescent="0.25">
      <c r="AU1569">
        <v>0.35863099999999998</v>
      </c>
      <c r="AV1569">
        <v>1.5903970000000001</v>
      </c>
      <c r="AW1569">
        <f t="shared" si="61"/>
        <v>25.446352000000001</v>
      </c>
      <c r="AX1569">
        <f t="shared" si="62"/>
        <v>1.5903970000000001</v>
      </c>
      <c r="AZ1569" t="s">
        <v>132</v>
      </c>
      <c r="BA1569">
        <v>0.62877400000000006</v>
      </c>
      <c r="BB1569">
        <v>1.5903970000000001</v>
      </c>
      <c r="BC1569">
        <v>13134830462</v>
      </c>
      <c r="BD1569">
        <v>20889600000</v>
      </c>
    </row>
    <row r="1570" spans="47:56" customFormat="1" x14ac:dyDescent="0.25">
      <c r="AU1570">
        <v>0.35839100000000002</v>
      </c>
      <c r="AV1570">
        <v>1.5600510000000001</v>
      </c>
      <c r="AW1570">
        <f t="shared" si="61"/>
        <v>24.960816000000001</v>
      </c>
      <c r="AX1570">
        <f t="shared" si="62"/>
        <v>1.5600510000000001</v>
      </c>
      <c r="AZ1570" t="s">
        <v>133</v>
      </c>
      <c r="BA1570">
        <v>0.64100500000000005</v>
      </c>
      <c r="BB1570">
        <v>1.5600510000000001</v>
      </c>
      <c r="BC1570">
        <v>13390328310</v>
      </c>
      <c r="BD1570">
        <v>20889600000</v>
      </c>
    </row>
    <row r="1571" spans="47:56" customFormat="1" x14ac:dyDescent="0.25">
      <c r="AV1571">
        <v>1.345594</v>
      </c>
      <c r="AW1571">
        <f t="shared" si="61"/>
        <v>21.529503999999999</v>
      </c>
      <c r="AX1571">
        <f t="shared" si="62"/>
        <v>1.345594</v>
      </c>
      <c r="AZ1571" t="s">
        <v>134</v>
      </c>
      <c r="BA1571">
        <v>0.74316599999999999</v>
      </c>
      <c r="BB1571">
        <v>1.345594</v>
      </c>
      <c r="BC1571">
        <v>15524445875</v>
      </c>
      <c r="BD1571">
        <v>20889600000</v>
      </c>
    </row>
    <row r="1572" spans="47:56" customFormat="1" x14ac:dyDescent="0.25">
      <c r="AW1572" t="str">
        <f t="shared" si="61"/>
        <v/>
      </c>
      <c r="AX1572" t="str">
        <f t="shared" si="62"/>
        <v/>
      </c>
    </row>
    <row r="1573" spans="47:56" customFormat="1" x14ac:dyDescent="0.25">
      <c r="AW1573" t="str">
        <f t="shared" si="61"/>
        <v/>
      </c>
      <c r="AX1573" t="str">
        <f t="shared" si="62"/>
        <v/>
      </c>
      <c r="AZ1573" t="s">
        <v>108</v>
      </c>
    </row>
    <row r="1574" spans="47:56" customFormat="1" x14ac:dyDescent="0.25">
      <c r="AU1574">
        <v>0.354854</v>
      </c>
      <c r="AW1574" t="str">
        <f t="shared" si="61"/>
        <v/>
      </c>
      <c r="AX1574" t="str">
        <f t="shared" si="62"/>
        <v/>
      </c>
    </row>
    <row r="1575" spans="47:56" customFormat="1" x14ac:dyDescent="0.25">
      <c r="AU1575">
        <v>0.35121000000000002</v>
      </c>
      <c r="AW1575" t="str">
        <f t="shared" si="61"/>
        <v/>
      </c>
      <c r="AX1575" t="str">
        <f t="shared" si="62"/>
        <v/>
      </c>
      <c r="AZ1575" t="s">
        <v>94</v>
      </c>
    </row>
    <row r="1576" spans="47:56" customFormat="1" x14ac:dyDescent="0.25">
      <c r="AU1576">
        <v>0.35790899999999998</v>
      </c>
      <c r="AW1576" t="str">
        <f t="shared" si="61"/>
        <v/>
      </c>
      <c r="AX1576" t="str">
        <f t="shared" si="62"/>
        <v/>
      </c>
    </row>
    <row r="1577" spans="47:56" customFormat="1" x14ac:dyDescent="0.25">
      <c r="AU1577">
        <v>0.345609</v>
      </c>
      <c r="AV1577">
        <v>0.123059</v>
      </c>
      <c r="AW1577">
        <f t="shared" si="61"/>
        <v>1.968944</v>
      </c>
      <c r="AX1577">
        <f t="shared" si="62"/>
        <v>0.123059</v>
      </c>
      <c r="AZ1577" t="s">
        <v>115</v>
      </c>
      <c r="BA1577">
        <v>8.1261849999999995</v>
      </c>
      <c r="BB1577">
        <v>0.123059</v>
      </c>
      <c r="BC1577">
        <v>198910281491</v>
      </c>
      <c r="BD1577">
        <v>24477696000</v>
      </c>
    </row>
    <row r="1578" spans="47:56" customFormat="1" x14ac:dyDescent="0.25">
      <c r="AU1578">
        <v>0.355993</v>
      </c>
      <c r="AV1578">
        <v>0.122443</v>
      </c>
      <c r="AW1578">
        <f t="shared" si="61"/>
        <v>1.9590879999999999</v>
      </c>
      <c r="AX1578">
        <f t="shared" si="62"/>
        <v>0.122443</v>
      </c>
      <c r="AZ1578" t="s">
        <v>116</v>
      </c>
      <c r="BA1578">
        <v>8.1670669999999994</v>
      </c>
      <c r="BB1578">
        <v>0.122443</v>
      </c>
      <c r="BC1578">
        <v>199910992498</v>
      </c>
      <c r="BD1578">
        <v>24477696000</v>
      </c>
    </row>
    <row r="1579" spans="47:56" customFormat="1" x14ac:dyDescent="0.25">
      <c r="AU1579">
        <v>0.36030400000000001</v>
      </c>
      <c r="AV1579">
        <v>0.122568</v>
      </c>
      <c r="AW1579">
        <f t="shared" si="61"/>
        <v>1.9610879999999999</v>
      </c>
      <c r="AX1579">
        <f t="shared" si="62"/>
        <v>0.122568</v>
      </c>
      <c r="AZ1579" t="s">
        <v>117</v>
      </c>
      <c r="BA1579">
        <v>8.1587309999999995</v>
      </c>
      <c r="BB1579">
        <v>0.122568</v>
      </c>
      <c r="BC1579">
        <v>199706935757</v>
      </c>
      <c r="BD1579">
        <v>24477696000</v>
      </c>
    </row>
    <row r="1580" spans="47:56" customFormat="1" x14ac:dyDescent="0.25">
      <c r="AU1580">
        <v>0.35458699999999999</v>
      </c>
      <c r="AV1580">
        <v>0.123853</v>
      </c>
      <c r="AW1580">
        <f t="shared" si="61"/>
        <v>1.9816480000000001</v>
      </c>
      <c r="AX1580">
        <f t="shared" si="62"/>
        <v>0.123853</v>
      </c>
      <c r="AZ1580" t="s">
        <v>118</v>
      </c>
      <c r="BA1580">
        <v>8.0740820000000006</v>
      </c>
      <c r="BB1580">
        <v>0.123853</v>
      </c>
      <c r="BC1580">
        <v>197634935846</v>
      </c>
      <c r="BD1580">
        <v>24477696000</v>
      </c>
    </row>
    <row r="1581" spans="47:56" customFormat="1" x14ac:dyDescent="0.25">
      <c r="AU1581">
        <v>0.362541</v>
      </c>
      <c r="AV1581">
        <v>0.119365</v>
      </c>
      <c r="AW1581">
        <f t="shared" si="61"/>
        <v>1.90984</v>
      </c>
      <c r="AX1581">
        <f t="shared" si="62"/>
        <v>0.119365</v>
      </c>
      <c r="AZ1581" t="s">
        <v>119</v>
      </c>
      <c r="BA1581">
        <v>8.3776810000000008</v>
      </c>
      <c r="BB1581">
        <v>0.119365</v>
      </c>
      <c r="BC1581">
        <v>205066322307</v>
      </c>
      <c r="BD1581">
        <v>24477696000</v>
      </c>
    </row>
    <row r="1582" spans="47:56" customFormat="1" x14ac:dyDescent="0.25">
      <c r="AU1582">
        <v>0.36554500000000001</v>
      </c>
      <c r="AV1582">
        <v>0.122253</v>
      </c>
      <c r="AW1582">
        <f t="shared" si="61"/>
        <v>1.956048</v>
      </c>
      <c r="AX1582">
        <f t="shared" si="62"/>
        <v>0.122253</v>
      </c>
      <c r="AZ1582" t="s">
        <v>120</v>
      </c>
      <c r="BA1582">
        <v>8.1797319999999996</v>
      </c>
      <c r="BB1582">
        <v>0.122253</v>
      </c>
      <c r="BC1582">
        <v>200220986035</v>
      </c>
      <c r="BD1582">
        <v>24477696000</v>
      </c>
    </row>
    <row r="1583" spans="47:56" customFormat="1" x14ac:dyDescent="0.25">
      <c r="AU1583">
        <v>0.35778700000000002</v>
      </c>
      <c r="AV1583">
        <v>0.12281599999999999</v>
      </c>
      <c r="AW1583">
        <f t="shared" si="61"/>
        <v>1.9650559999999999</v>
      </c>
      <c r="AX1583">
        <f t="shared" si="62"/>
        <v>0.12281599999999999</v>
      </c>
      <c r="AZ1583" t="s">
        <v>121</v>
      </c>
      <c r="BA1583">
        <v>8.1422550000000005</v>
      </c>
      <c r="BB1583">
        <v>0.12281599999999999</v>
      </c>
      <c r="BC1583">
        <v>199303647450</v>
      </c>
      <c r="BD1583">
        <v>24477696000</v>
      </c>
    </row>
    <row r="1584" spans="47:56" customFormat="1" x14ac:dyDescent="0.25">
      <c r="AU1584">
        <v>0.35767300000000002</v>
      </c>
      <c r="AV1584">
        <v>0.121475</v>
      </c>
      <c r="AW1584">
        <f t="shared" si="61"/>
        <v>1.9436</v>
      </c>
      <c r="AX1584">
        <f t="shared" si="62"/>
        <v>0.121475</v>
      </c>
      <c r="AZ1584" t="s">
        <v>122</v>
      </c>
      <c r="BA1584">
        <v>8.2321220000000004</v>
      </c>
      <c r="BB1584">
        <v>0.121475</v>
      </c>
      <c r="BC1584">
        <v>201503386467</v>
      </c>
      <c r="BD1584">
        <v>24477696000</v>
      </c>
    </row>
    <row r="1585" spans="47:56" customFormat="1" x14ac:dyDescent="0.25">
      <c r="AU1585">
        <v>0.35514400000000002</v>
      </c>
      <c r="AV1585">
        <v>0.121143</v>
      </c>
      <c r="AW1585">
        <f t="shared" si="61"/>
        <v>1.938288</v>
      </c>
      <c r="AX1585">
        <f t="shared" si="62"/>
        <v>0.121143</v>
      </c>
      <c r="AZ1585" t="s">
        <v>123</v>
      </c>
      <c r="BA1585">
        <v>8.2546990000000005</v>
      </c>
      <c r="BB1585">
        <v>0.121143</v>
      </c>
      <c r="BC1585">
        <v>202056016197</v>
      </c>
      <c r="BD1585">
        <v>24477696000</v>
      </c>
    </row>
    <row r="1586" spans="47:56" customFormat="1" x14ac:dyDescent="0.25">
      <c r="AU1586">
        <v>0.35135</v>
      </c>
      <c r="AV1586">
        <v>0.12443800000000001</v>
      </c>
      <c r="AW1586">
        <f t="shared" si="61"/>
        <v>1.9910080000000001</v>
      </c>
      <c r="AX1586">
        <f t="shared" si="62"/>
        <v>0.12443800000000001</v>
      </c>
      <c r="AZ1586" t="s">
        <v>124</v>
      </c>
      <c r="BA1586">
        <v>8.0361390000000004</v>
      </c>
      <c r="BB1586">
        <v>0.12443800000000001</v>
      </c>
      <c r="BC1586">
        <v>196706166533</v>
      </c>
      <c r="BD1586">
        <v>24477696000</v>
      </c>
    </row>
    <row r="1587" spans="47:56" customFormat="1" x14ac:dyDescent="0.25">
      <c r="AU1587">
        <v>0.36088100000000001</v>
      </c>
      <c r="AV1587">
        <v>0.122547</v>
      </c>
      <c r="AW1587">
        <f t="shared" si="61"/>
        <v>1.9607520000000001</v>
      </c>
      <c r="AX1587">
        <f t="shared" si="62"/>
        <v>0.122547</v>
      </c>
      <c r="AZ1587" t="s">
        <v>125</v>
      </c>
      <c r="BA1587">
        <v>8.1601440000000007</v>
      </c>
      <c r="BB1587">
        <v>0.122547</v>
      </c>
      <c r="BC1587">
        <v>199741514560</v>
      </c>
      <c r="BD1587">
        <v>24477696000</v>
      </c>
    </row>
    <row r="1588" spans="47:56" customFormat="1" x14ac:dyDescent="0.25">
      <c r="AU1588">
        <v>0.35708400000000001</v>
      </c>
      <c r="AV1588">
        <v>0.123989</v>
      </c>
      <c r="AW1588">
        <f t="shared" si="61"/>
        <v>1.983824</v>
      </c>
      <c r="AX1588">
        <f t="shared" si="62"/>
        <v>0.123989</v>
      </c>
      <c r="AZ1588" t="s">
        <v>126</v>
      </c>
      <c r="BA1588">
        <v>8.0652399999999993</v>
      </c>
      <c r="BB1588">
        <v>0.123989</v>
      </c>
      <c r="BC1588">
        <v>197418489899</v>
      </c>
      <c r="BD1588">
        <v>24477696000</v>
      </c>
    </row>
    <row r="1589" spans="47:56" customFormat="1" x14ac:dyDescent="0.25">
      <c r="AU1589">
        <v>0.33193699999999998</v>
      </c>
      <c r="AV1589">
        <v>0.123233</v>
      </c>
      <c r="AW1589">
        <f t="shared" si="61"/>
        <v>1.9717279999999999</v>
      </c>
      <c r="AX1589">
        <f t="shared" si="62"/>
        <v>0.123233</v>
      </c>
      <c r="AZ1589" t="s">
        <v>127</v>
      </c>
      <c r="BA1589">
        <v>8.1147390000000001</v>
      </c>
      <c r="BB1589">
        <v>0.123233</v>
      </c>
      <c r="BC1589">
        <v>198630120418</v>
      </c>
      <c r="BD1589">
        <v>24477696000</v>
      </c>
    </row>
    <row r="1590" spans="47:56" customFormat="1" x14ac:dyDescent="0.25">
      <c r="AU1590">
        <v>0.309112</v>
      </c>
      <c r="AV1590">
        <v>0.119993</v>
      </c>
      <c r="AW1590">
        <f t="shared" si="61"/>
        <v>1.919888</v>
      </c>
      <c r="AX1590">
        <f t="shared" si="62"/>
        <v>0.119993</v>
      </c>
      <c r="AZ1590" t="s">
        <v>128</v>
      </c>
      <c r="BA1590">
        <v>8.3338110000000007</v>
      </c>
      <c r="BB1590">
        <v>0.119993</v>
      </c>
      <c r="BC1590">
        <v>203992504177</v>
      </c>
      <c r="BD1590">
        <v>24477696000</v>
      </c>
    </row>
    <row r="1591" spans="47:56" customFormat="1" x14ac:dyDescent="0.25">
      <c r="AU1591">
        <v>0.30958400000000003</v>
      </c>
      <c r="AV1591">
        <v>0.122041</v>
      </c>
      <c r="AW1591">
        <f t="shared" si="61"/>
        <v>1.9526559999999999</v>
      </c>
      <c r="AX1591">
        <f t="shared" si="62"/>
        <v>0.122041</v>
      </c>
      <c r="AZ1591" t="s">
        <v>129</v>
      </c>
      <c r="BA1591">
        <v>8.1939620000000009</v>
      </c>
      <c r="BB1591">
        <v>0.122041</v>
      </c>
      <c r="BC1591">
        <v>200569316172</v>
      </c>
      <c r="BD1591">
        <v>24477696000</v>
      </c>
    </row>
    <row r="1592" spans="47:56" customFormat="1" x14ac:dyDescent="0.25">
      <c r="AU1592">
        <v>0.322322</v>
      </c>
      <c r="AV1592">
        <v>0.123823</v>
      </c>
      <c r="AW1592">
        <f t="shared" si="61"/>
        <v>1.981168</v>
      </c>
      <c r="AX1592">
        <f t="shared" si="62"/>
        <v>0.123823</v>
      </c>
      <c r="AZ1592" t="s">
        <v>130</v>
      </c>
      <c r="BA1592">
        <v>8.0760719999999999</v>
      </c>
      <c r="BB1592">
        <v>0.123823</v>
      </c>
      <c r="BC1592">
        <v>197683638361</v>
      </c>
      <c r="BD1592">
        <v>24477696000</v>
      </c>
    </row>
    <row r="1593" spans="47:56" customFormat="1" x14ac:dyDescent="0.25">
      <c r="AU1593">
        <v>0.33457900000000002</v>
      </c>
      <c r="AV1593">
        <v>0.122644</v>
      </c>
      <c r="AW1593">
        <f t="shared" si="61"/>
        <v>1.962304</v>
      </c>
      <c r="AX1593">
        <f t="shared" si="62"/>
        <v>0.122644</v>
      </c>
      <c r="AZ1593" t="s">
        <v>131</v>
      </c>
      <c r="BA1593">
        <v>8.1536869999999997</v>
      </c>
      <c r="BB1593">
        <v>0.122644</v>
      </c>
      <c r="BC1593">
        <v>199583469505</v>
      </c>
      <c r="BD1593">
        <v>24477696000</v>
      </c>
    </row>
    <row r="1594" spans="47:56" customFormat="1" x14ac:dyDescent="0.25">
      <c r="AV1594">
        <v>0.122919</v>
      </c>
      <c r="AW1594">
        <f t="shared" si="61"/>
        <v>1.966704</v>
      </c>
      <c r="AX1594">
        <f t="shared" si="62"/>
        <v>0.122919</v>
      </c>
      <c r="AZ1594" t="s">
        <v>132</v>
      </c>
      <c r="BA1594">
        <v>8.1354679999999995</v>
      </c>
      <c r="BB1594">
        <v>0.122919</v>
      </c>
      <c r="BC1594">
        <v>199137517835</v>
      </c>
      <c r="BD1594">
        <v>24477696000</v>
      </c>
    </row>
    <row r="1595" spans="47:56" customFormat="1" x14ac:dyDescent="0.25">
      <c r="AV1595">
        <v>0.12364700000000001</v>
      </c>
      <c r="AW1595">
        <f t="shared" si="61"/>
        <v>1.9783520000000001</v>
      </c>
      <c r="AX1595">
        <f t="shared" si="62"/>
        <v>0.12364700000000001</v>
      </c>
      <c r="AZ1595" t="s">
        <v>133</v>
      </c>
      <c r="BA1595">
        <v>8.0875540000000008</v>
      </c>
      <c r="BB1595">
        <v>0.12364700000000001</v>
      </c>
      <c r="BC1595">
        <v>197964684050</v>
      </c>
      <c r="BD1595">
        <v>24477696000</v>
      </c>
    </row>
    <row r="1596" spans="47:56" customFormat="1" x14ac:dyDescent="0.25">
      <c r="AV1596">
        <v>0.125273</v>
      </c>
      <c r="AW1596">
        <f t="shared" si="61"/>
        <v>2.0043679999999999</v>
      </c>
      <c r="AX1596">
        <f t="shared" si="62"/>
        <v>0.125273</v>
      </c>
      <c r="AZ1596" t="s">
        <v>134</v>
      </c>
      <c r="BA1596">
        <v>7.9825390000000001</v>
      </c>
      <c r="BB1596">
        <v>0.125273</v>
      </c>
      <c r="BC1596">
        <v>195394171755</v>
      </c>
      <c r="BD1596">
        <v>24477696000</v>
      </c>
    </row>
    <row r="1597" spans="47:56" customFormat="1" x14ac:dyDescent="0.25">
      <c r="AU1597">
        <v>0.34128900000000001</v>
      </c>
      <c r="AW1597" t="str">
        <f t="shared" si="61"/>
        <v/>
      </c>
      <c r="AX1597" t="str">
        <f t="shared" si="62"/>
        <v/>
      </c>
    </row>
    <row r="1598" spans="47:56" customFormat="1" x14ac:dyDescent="0.25">
      <c r="AU1598">
        <v>0.34436099999999997</v>
      </c>
      <c r="AW1598" t="str">
        <f t="shared" si="61"/>
        <v/>
      </c>
      <c r="AX1598" t="str">
        <f t="shared" si="62"/>
        <v/>
      </c>
      <c r="AZ1598" t="s">
        <v>95</v>
      </c>
    </row>
    <row r="1599" spans="47:56" customFormat="1" x14ac:dyDescent="0.25">
      <c r="AU1599">
        <v>0.36058299999999999</v>
      </c>
      <c r="AW1599" t="str">
        <f t="shared" si="61"/>
        <v/>
      </c>
      <c r="AX1599" t="str">
        <f t="shared" si="62"/>
        <v/>
      </c>
    </row>
    <row r="1600" spans="47:56" customFormat="1" x14ac:dyDescent="0.25">
      <c r="AU1600">
        <v>0.35784100000000002</v>
      </c>
      <c r="AV1600">
        <v>0.121683</v>
      </c>
      <c r="AW1600">
        <f t="shared" si="61"/>
        <v>1.946928</v>
      </c>
      <c r="AX1600">
        <f t="shared" si="62"/>
        <v>0.121683</v>
      </c>
      <c r="AZ1600" t="s">
        <v>115</v>
      </c>
      <c r="BA1600">
        <v>8.2180739999999997</v>
      </c>
      <c r="BB1600">
        <v>0.121683</v>
      </c>
      <c r="BC1600">
        <v>201159519681</v>
      </c>
      <c r="BD1600">
        <v>24477696000</v>
      </c>
    </row>
    <row r="1601" spans="47:56" customFormat="1" x14ac:dyDescent="0.25">
      <c r="AU1601">
        <v>0.36831000000000003</v>
      </c>
      <c r="AV1601">
        <v>0.118811</v>
      </c>
      <c r="AW1601">
        <f t="shared" si="61"/>
        <v>1.900976</v>
      </c>
      <c r="AX1601">
        <f t="shared" si="62"/>
        <v>0.118811</v>
      </c>
      <c r="AZ1601" t="s">
        <v>116</v>
      </c>
      <c r="BA1601">
        <v>8.4167149999999999</v>
      </c>
      <c r="BB1601">
        <v>0.118811</v>
      </c>
      <c r="BC1601">
        <v>206021786260</v>
      </c>
      <c r="BD1601">
        <v>24477696000</v>
      </c>
    </row>
    <row r="1602" spans="47:56" customFormat="1" x14ac:dyDescent="0.25">
      <c r="AU1602">
        <v>0.37151000000000001</v>
      </c>
      <c r="AV1602">
        <v>0.119421</v>
      </c>
      <c r="AW1602">
        <f t="shared" si="61"/>
        <v>1.910736</v>
      </c>
      <c r="AX1602">
        <f t="shared" si="62"/>
        <v>0.119421</v>
      </c>
      <c r="AZ1602" t="s">
        <v>117</v>
      </c>
      <c r="BA1602">
        <v>8.3737539999999999</v>
      </c>
      <c r="BB1602">
        <v>0.119421</v>
      </c>
      <c r="BC1602">
        <v>204970199567</v>
      </c>
      <c r="BD1602">
        <v>24477696000</v>
      </c>
    </row>
    <row r="1603" spans="47:56" customFormat="1" x14ac:dyDescent="0.25">
      <c r="AU1603">
        <v>0.37170700000000001</v>
      </c>
      <c r="AV1603">
        <v>0.12091200000000001</v>
      </c>
      <c r="AW1603">
        <f t="shared" si="61"/>
        <v>1.9345920000000001</v>
      </c>
      <c r="AX1603">
        <f t="shared" si="62"/>
        <v>0.12091200000000001</v>
      </c>
      <c r="AZ1603" t="s">
        <v>118</v>
      </c>
      <c r="BA1603">
        <v>8.2704609999999992</v>
      </c>
      <c r="BB1603">
        <v>0.12091200000000001</v>
      </c>
      <c r="BC1603">
        <v>202441826013</v>
      </c>
      <c r="BD1603">
        <v>24477696000</v>
      </c>
    </row>
    <row r="1604" spans="47:56" customFormat="1" x14ac:dyDescent="0.25">
      <c r="AU1604">
        <v>0.36731799999999998</v>
      </c>
      <c r="AV1604">
        <v>0.11887</v>
      </c>
      <c r="AW1604">
        <f t="shared" si="61"/>
        <v>1.9019200000000001</v>
      </c>
      <c r="AX1604">
        <f t="shared" si="62"/>
        <v>0.11887</v>
      </c>
      <c r="AZ1604" t="s">
        <v>119</v>
      </c>
      <c r="BA1604">
        <v>8.412547</v>
      </c>
      <c r="BB1604">
        <v>0.11887</v>
      </c>
      <c r="BC1604">
        <v>205919775198</v>
      </c>
      <c r="BD1604">
        <v>24477696000</v>
      </c>
    </row>
    <row r="1605" spans="47:56" customFormat="1" x14ac:dyDescent="0.25">
      <c r="AU1605">
        <v>0.36717100000000003</v>
      </c>
      <c r="AV1605">
        <v>0.117853</v>
      </c>
      <c r="AW1605">
        <f t="shared" si="61"/>
        <v>1.885648</v>
      </c>
      <c r="AX1605">
        <f t="shared" si="62"/>
        <v>0.117853</v>
      </c>
      <c r="AZ1605" t="s">
        <v>120</v>
      </c>
      <c r="BA1605">
        <v>8.4851670000000006</v>
      </c>
      <c r="BB1605">
        <v>0.117853</v>
      </c>
      <c r="BC1605">
        <v>207697345887</v>
      </c>
      <c r="BD1605">
        <v>24477696000</v>
      </c>
    </row>
    <row r="1606" spans="47:56" customFormat="1" x14ac:dyDescent="0.25">
      <c r="AU1606">
        <v>0.36780499999999999</v>
      </c>
      <c r="AV1606">
        <v>0.118185</v>
      </c>
      <c r="AW1606">
        <f t="shared" si="61"/>
        <v>1.89096</v>
      </c>
      <c r="AX1606">
        <f t="shared" si="62"/>
        <v>0.118185</v>
      </c>
      <c r="AZ1606" t="s">
        <v>121</v>
      </c>
      <c r="BA1606">
        <v>8.4613029999999991</v>
      </c>
      <c r="BB1606">
        <v>0.118185</v>
      </c>
      <c r="BC1606">
        <v>207113194018</v>
      </c>
      <c r="BD1606">
        <v>24477696000</v>
      </c>
    </row>
    <row r="1607" spans="47:56" customFormat="1" x14ac:dyDescent="0.25">
      <c r="AU1607">
        <v>0.36914999999999998</v>
      </c>
      <c r="AV1607">
        <v>0.11923</v>
      </c>
      <c r="AW1607">
        <f t="shared" si="61"/>
        <v>1.90768</v>
      </c>
      <c r="AX1607">
        <f t="shared" si="62"/>
        <v>0.11923</v>
      </c>
      <c r="AZ1607" t="s">
        <v>122</v>
      </c>
      <c r="BA1607">
        <v>8.387162</v>
      </c>
      <c r="BB1607">
        <v>0.11923</v>
      </c>
      <c r="BC1607">
        <v>205298402758</v>
      </c>
      <c r="BD1607">
        <v>24477696000</v>
      </c>
    </row>
    <row r="1608" spans="47:56" customFormat="1" x14ac:dyDescent="0.25">
      <c r="AU1608">
        <v>0.36832999999999999</v>
      </c>
      <c r="AV1608">
        <v>0.11555</v>
      </c>
      <c r="AW1608">
        <f t="shared" ref="AW1608:AW1671" si="63">IF(AV1608&lt;&gt;"",AV1608*16,"")</f>
        <v>1.8488</v>
      </c>
      <c r="AX1608">
        <f t="shared" ref="AX1608:AX1671" si="64">IF(AV1608&lt;&gt;"",AV1608,"")</f>
        <v>0.11555</v>
      </c>
      <c r="AZ1608" t="s">
        <v>123</v>
      </c>
      <c r="BA1608">
        <v>8.6542770000000004</v>
      </c>
      <c r="BB1608">
        <v>0.11555</v>
      </c>
      <c r="BC1608">
        <v>211836764044</v>
      </c>
      <c r="BD1608">
        <v>24477696000</v>
      </c>
    </row>
    <row r="1609" spans="47:56" customFormat="1" x14ac:dyDescent="0.25">
      <c r="AU1609">
        <v>0.36859900000000001</v>
      </c>
      <c r="AV1609">
        <v>0.11554399999999999</v>
      </c>
      <c r="AW1609">
        <f t="shared" si="63"/>
        <v>1.8487039999999999</v>
      </c>
      <c r="AX1609">
        <f t="shared" si="64"/>
        <v>0.11554399999999999</v>
      </c>
      <c r="AZ1609" t="s">
        <v>124</v>
      </c>
      <c r="BA1609">
        <v>8.6547110000000007</v>
      </c>
      <c r="BB1609">
        <v>0.11554399999999999</v>
      </c>
      <c r="BC1609">
        <v>211847392781</v>
      </c>
      <c r="BD1609">
        <v>24477696000</v>
      </c>
    </row>
    <row r="1610" spans="47:56" customFormat="1" x14ac:dyDescent="0.25">
      <c r="AU1610">
        <v>0.36027900000000002</v>
      </c>
      <c r="AV1610">
        <v>0.11994199999999999</v>
      </c>
      <c r="AW1610">
        <f t="shared" si="63"/>
        <v>1.9190719999999999</v>
      </c>
      <c r="AX1610">
        <f t="shared" si="64"/>
        <v>0.11994199999999999</v>
      </c>
      <c r="AZ1610" t="s">
        <v>125</v>
      </c>
      <c r="BA1610">
        <v>8.3373340000000002</v>
      </c>
      <c r="BB1610">
        <v>0.11994199999999999</v>
      </c>
      <c r="BC1610">
        <v>204078738330</v>
      </c>
      <c r="BD1610">
        <v>24477696000</v>
      </c>
    </row>
    <row r="1611" spans="47:56" customFormat="1" x14ac:dyDescent="0.25">
      <c r="AU1611">
        <v>0.36622700000000002</v>
      </c>
      <c r="AV1611">
        <v>0.12339799999999999</v>
      </c>
      <c r="AW1611">
        <f t="shared" si="63"/>
        <v>1.9743679999999999</v>
      </c>
      <c r="AX1611">
        <f t="shared" si="64"/>
        <v>0.12339799999999999</v>
      </c>
      <c r="AZ1611" t="s">
        <v>126</v>
      </c>
      <c r="BA1611">
        <v>8.1038599999999992</v>
      </c>
      <c r="BB1611">
        <v>0.12339799999999999</v>
      </c>
      <c r="BC1611">
        <v>198363815150</v>
      </c>
      <c r="BD1611">
        <v>24477696000</v>
      </c>
    </row>
    <row r="1612" spans="47:56" customFormat="1" x14ac:dyDescent="0.25">
      <c r="AU1612">
        <v>0.36586099999999999</v>
      </c>
      <c r="AV1612">
        <v>0.119589</v>
      </c>
      <c r="AW1612">
        <f t="shared" si="63"/>
        <v>1.913424</v>
      </c>
      <c r="AX1612">
        <f t="shared" si="64"/>
        <v>0.119589</v>
      </c>
      <c r="AZ1612" t="s">
        <v>127</v>
      </c>
      <c r="BA1612">
        <v>8.3619409999999998</v>
      </c>
      <c r="BB1612">
        <v>0.119589</v>
      </c>
      <c r="BC1612">
        <v>204681043842</v>
      </c>
      <c r="BD1612">
        <v>24477696000</v>
      </c>
    </row>
    <row r="1613" spans="47:56" customFormat="1" x14ac:dyDescent="0.25">
      <c r="AU1613">
        <v>0.364089</v>
      </c>
      <c r="AV1613">
        <v>0.12105</v>
      </c>
      <c r="AW1613">
        <f t="shared" si="63"/>
        <v>1.9368000000000001</v>
      </c>
      <c r="AX1613">
        <f t="shared" si="64"/>
        <v>0.12105</v>
      </c>
      <c r="AZ1613" t="s">
        <v>128</v>
      </c>
      <c r="BA1613">
        <v>8.2610690000000009</v>
      </c>
      <c r="BB1613">
        <v>0.12105</v>
      </c>
      <c r="BC1613">
        <v>202211944023</v>
      </c>
      <c r="BD1613">
        <v>24477696000</v>
      </c>
    </row>
    <row r="1614" spans="47:56" customFormat="1" x14ac:dyDescent="0.25">
      <c r="AU1614">
        <v>0.36611300000000002</v>
      </c>
      <c r="AV1614">
        <v>0.1207</v>
      </c>
      <c r="AW1614">
        <f t="shared" si="63"/>
        <v>1.9312</v>
      </c>
      <c r="AX1614">
        <f t="shared" si="64"/>
        <v>0.1207</v>
      </c>
      <c r="AZ1614" t="s">
        <v>129</v>
      </c>
      <c r="BA1614">
        <v>8.285005</v>
      </c>
      <c r="BB1614">
        <v>0.1207</v>
      </c>
      <c r="BC1614">
        <v>202797824461</v>
      </c>
      <c r="BD1614">
        <v>24477696000</v>
      </c>
    </row>
    <row r="1615" spans="47:56" customFormat="1" x14ac:dyDescent="0.25">
      <c r="AU1615">
        <v>0.36636400000000002</v>
      </c>
      <c r="AV1615">
        <v>0.120083</v>
      </c>
      <c r="AW1615">
        <f t="shared" si="63"/>
        <v>1.9213279999999999</v>
      </c>
      <c r="AX1615">
        <f t="shared" si="64"/>
        <v>0.120083</v>
      </c>
      <c r="AZ1615" t="s">
        <v>130</v>
      </c>
      <c r="BA1615">
        <v>8.3275539999999992</v>
      </c>
      <c r="BB1615">
        <v>0.120083</v>
      </c>
      <c r="BC1615">
        <v>203839327933</v>
      </c>
      <c r="BD1615">
        <v>24477696000</v>
      </c>
    </row>
    <row r="1616" spans="47:56" customFormat="1" x14ac:dyDescent="0.25">
      <c r="AU1616">
        <v>0.35603899999999999</v>
      </c>
      <c r="AV1616">
        <v>0.118815</v>
      </c>
      <c r="AW1616">
        <f t="shared" si="63"/>
        <v>1.9010400000000001</v>
      </c>
      <c r="AX1616">
        <f t="shared" si="64"/>
        <v>0.118815</v>
      </c>
      <c r="AZ1616" t="s">
        <v>131</v>
      </c>
      <c r="BA1616">
        <v>8.416461</v>
      </c>
      <c r="BB1616">
        <v>0.118815</v>
      </c>
      <c r="BC1616">
        <v>206015585505</v>
      </c>
      <c r="BD1616">
        <v>24477696000</v>
      </c>
    </row>
    <row r="1617" spans="47:56" customFormat="1" x14ac:dyDescent="0.25">
      <c r="AV1617">
        <v>0.118395</v>
      </c>
      <c r="AW1617">
        <f t="shared" si="63"/>
        <v>1.89432</v>
      </c>
      <c r="AX1617">
        <f t="shared" si="64"/>
        <v>0.118395</v>
      </c>
      <c r="AZ1617" t="s">
        <v>132</v>
      </c>
      <c r="BA1617">
        <v>8.4462799999999998</v>
      </c>
      <c r="BB1617">
        <v>0.118395</v>
      </c>
      <c r="BC1617">
        <v>206745479034</v>
      </c>
      <c r="BD1617">
        <v>24477696000</v>
      </c>
    </row>
    <row r="1618" spans="47:56" customFormat="1" x14ac:dyDescent="0.25">
      <c r="AV1618">
        <v>0.11847000000000001</v>
      </c>
      <c r="AW1618">
        <f t="shared" si="63"/>
        <v>1.8955200000000001</v>
      </c>
      <c r="AX1618">
        <f t="shared" si="64"/>
        <v>0.11847000000000001</v>
      </c>
      <c r="AZ1618" t="s">
        <v>133</v>
      </c>
      <c r="BA1618">
        <v>8.440963</v>
      </c>
      <c r="BB1618">
        <v>0.11847000000000001</v>
      </c>
      <c r="BC1618">
        <v>206615325746</v>
      </c>
      <c r="BD1618">
        <v>24477696000</v>
      </c>
    </row>
    <row r="1619" spans="47:56" customFormat="1" x14ac:dyDescent="0.25">
      <c r="AV1619">
        <v>0.119742</v>
      </c>
      <c r="AW1619">
        <f t="shared" si="63"/>
        <v>1.915872</v>
      </c>
      <c r="AX1619">
        <f t="shared" si="64"/>
        <v>0.119742</v>
      </c>
      <c r="AZ1619" t="s">
        <v>134</v>
      </c>
      <c r="BA1619">
        <v>8.3513020000000004</v>
      </c>
      <c r="BB1619">
        <v>0.119742</v>
      </c>
      <c r="BC1619">
        <v>204420634715</v>
      </c>
      <c r="BD1619">
        <v>24477696000</v>
      </c>
    </row>
    <row r="1620" spans="47:56" customFormat="1" x14ac:dyDescent="0.25">
      <c r="AW1620" t="str">
        <f t="shared" si="63"/>
        <v/>
      </c>
      <c r="AX1620" t="str">
        <f t="shared" si="64"/>
        <v/>
      </c>
    </row>
    <row r="1621" spans="47:56" customFormat="1" x14ac:dyDescent="0.25">
      <c r="AW1621" t="str">
        <f t="shared" si="63"/>
        <v/>
      </c>
      <c r="AX1621" t="str">
        <f t="shared" si="64"/>
        <v/>
      </c>
      <c r="AZ1621" t="s">
        <v>96</v>
      </c>
    </row>
    <row r="1622" spans="47:56" customFormat="1" x14ac:dyDescent="0.25">
      <c r="AU1622">
        <v>3.4851169999999998</v>
      </c>
      <c r="AW1622" t="str">
        <f t="shared" si="63"/>
        <v/>
      </c>
      <c r="AX1622" t="str">
        <f t="shared" si="64"/>
        <v/>
      </c>
    </row>
    <row r="1623" spans="47:56" customFormat="1" x14ac:dyDescent="0.25">
      <c r="AU1623">
        <v>3.9122780000000001</v>
      </c>
      <c r="AV1623">
        <v>0.117932</v>
      </c>
      <c r="AW1623">
        <f t="shared" si="63"/>
        <v>1.8869119999999999</v>
      </c>
      <c r="AX1623">
        <f t="shared" si="64"/>
        <v>0.117932</v>
      </c>
      <c r="AZ1623" t="s">
        <v>115</v>
      </c>
      <c r="BA1623">
        <v>8.4794889999999992</v>
      </c>
      <c r="BB1623">
        <v>0.117932</v>
      </c>
      <c r="BC1623">
        <v>207558362277</v>
      </c>
      <c r="BD1623">
        <v>24477696000</v>
      </c>
    </row>
    <row r="1624" spans="47:56" customFormat="1" x14ac:dyDescent="0.25">
      <c r="AU1624">
        <v>4.4006780000000001</v>
      </c>
      <c r="AV1624">
        <v>0.117676</v>
      </c>
      <c r="AW1624">
        <f t="shared" si="63"/>
        <v>1.882816</v>
      </c>
      <c r="AX1624">
        <f t="shared" si="64"/>
        <v>0.117676</v>
      </c>
      <c r="AZ1624" t="s">
        <v>116</v>
      </c>
      <c r="BA1624">
        <v>8.4979399999999998</v>
      </c>
      <c r="BB1624">
        <v>0.117676</v>
      </c>
      <c r="BC1624">
        <v>208010000739</v>
      </c>
      <c r="BD1624">
        <v>24477696000</v>
      </c>
    </row>
    <row r="1625" spans="47:56" customFormat="1" x14ac:dyDescent="0.25">
      <c r="AU1625">
        <v>4.4136930000000003</v>
      </c>
      <c r="AV1625">
        <v>0.120806</v>
      </c>
      <c r="AW1625">
        <f t="shared" si="63"/>
        <v>1.9328959999999999</v>
      </c>
      <c r="AX1625">
        <f t="shared" si="64"/>
        <v>0.120806</v>
      </c>
      <c r="AZ1625" t="s">
        <v>117</v>
      </c>
      <c r="BA1625">
        <v>8.2777229999999999</v>
      </c>
      <c r="BB1625">
        <v>0.120806</v>
      </c>
      <c r="BC1625">
        <v>202619592614</v>
      </c>
      <c r="BD1625">
        <v>24477696000</v>
      </c>
    </row>
    <row r="1626" spans="47:56" customFormat="1" x14ac:dyDescent="0.25">
      <c r="AU1626">
        <v>4.077979</v>
      </c>
      <c r="AV1626">
        <v>0.122904</v>
      </c>
      <c r="AW1626">
        <f t="shared" si="63"/>
        <v>1.966464</v>
      </c>
      <c r="AX1626">
        <f t="shared" si="64"/>
        <v>0.122904</v>
      </c>
      <c r="AZ1626" t="s">
        <v>118</v>
      </c>
      <c r="BA1626">
        <v>8.1364239999999999</v>
      </c>
      <c r="BB1626">
        <v>0.122904</v>
      </c>
      <c r="BC1626">
        <v>199160923618</v>
      </c>
      <c r="BD1626">
        <v>24477696000</v>
      </c>
    </row>
    <row r="1627" spans="47:56" customFormat="1" x14ac:dyDescent="0.25">
      <c r="AU1627">
        <v>4.2591190000000001</v>
      </c>
      <c r="AV1627">
        <v>0.119184</v>
      </c>
      <c r="AW1627">
        <f t="shared" si="63"/>
        <v>1.906944</v>
      </c>
      <c r="AX1627">
        <f t="shared" si="64"/>
        <v>0.119184</v>
      </c>
      <c r="AZ1627" t="s">
        <v>119</v>
      </c>
      <c r="BA1627">
        <v>8.3903569999999998</v>
      </c>
      <c r="BB1627">
        <v>0.119184</v>
      </c>
      <c r="BC1627">
        <v>205376616910</v>
      </c>
      <c r="BD1627">
        <v>24477696000</v>
      </c>
    </row>
    <row r="1628" spans="47:56" customFormat="1" x14ac:dyDescent="0.25">
      <c r="AU1628">
        <v>4.1910449999999999</v>
      </c>
      <c r="AV1628">
        <v>0.12005399999999999</v>
      </c>
      <c r="AW1628">
        <f t="shared" si="63"/>
        <v>1.9208639999999999</v>
      </c>
      <c r="AX1628">
        <f t="shared" si="64"/>
        <v>0.12005399999999999</v>
      </c>
      <c r="AZ1628" t="s">
        <v>120</v>
      </c>
      <c r="BA1628">
        <v>8.3295999999999992</v>
      </c>
      <c r="BB1628">
        <v>0.12005399999999999</v>
      </c>
      <c r="BC1628">
        <v>203889410881</v>
      </c>
      <c r="BD1628">
        <v>24477696000</v>
      </c>
    </row>
    <row r="1629" spans="47:56" customFormat="1" x14ac:dyDescent="0.25">
      <c r="AU1629">
        <v>4.266591</v>
      </c>
      <c r="AV1629">
        <v>0.12187099999999999</v>
      </c>
      <c r="AW1629">
        <f t="shared" si="63"/>
        <v>1.9499359999999999</v>
      </c>
      <c r="AX1629">
        <f t="shared" si="64"/>
        <v>0.12187099999999999</v>
      </c>
      <c r="AZ1629" t="s">
        <v>121</v>
      </c>
      <c r="BA1629">
        <v>8.205368</v>
      </c>
      <c r="BB1629">
        <v>0.12187099999999999</v>
      </c>
      <c r="BC1629">
        <v>200848493806</v>
      </c>
      <c r="BD1629">
        <v>24477696000</v>
      </c>
    </row>
    <row r="1630" spans="47:56" customFormat="1" x14ac:dyDescent="0.25">
      <c r="AU1630">
        <v>4.2584549999999997</v>
      </c>
      <c r="AV1630">
        <v>0.119861</v>
      </c>
      <c r="AW1630">
        <f t="shared" si="63"/>
        <v>1.9177759999999999</v>
      </c>
      <c r="AX1630">
        <f t="shared" si="64"/>
        <v>0.119861</v>
      </c>
      <c r="AZ1630" t="s">
        <v>122</v>
      </c>
      <c r="BA1630">
        <v>8.3429929999999999</v>
      </c>
      <c r="BB1630">
        <v>0.119861</v>
      </c>
      <c r="BC1630">
        <v>204217241718</v>
      </c>
      <c r="BD1630">
        <v>24477696000</v>
      </c>
    </row>
    <row r="1631" spans="47:56" customFormat="1" x14ac:dyDescent="0.25">
      <c r="AU1631">
        <v>4.1174220000000004</v>
      </c>
      <c r="AV1631">
        <v>0.120674</v>
      </c>
      <c r="AW1631">
        <f t="shared" si="63"/>
        <v>1.9307840000000001</v>
      </c>
      <c r="AX1631">
        <f t="shared" si="64"/>
        <v>0.120674</v>
      </c>
      <c r="AZ1631" t="s">
        <v>123</v>
      </c>
      <c r="BA1631">
        <v>8.2868180000000002</v>
      </c>
      <c r="BB1631">
        <v>0.120674</v>
      </c>
      <c r="BC1631">
        <v>202842209992</v>
      </c>
      <c r="BD1631">
        <v>24477696000</v>
      </c>
    </row>
    <row r="1632" spans="47:56" customFormat="1" x14ac:dyDescent="0.25">
      <c r="AU1632">
        <v>4.123882</v>
      </c>
      <c r="AV1632">
        <v>0.12171999999999999</v>
      </c>
      <c r="AW1632">
        <f t="shared" si="63"/>
        <v>1.9475199999999999</v>
      </c>
      <c r="AX1632">
        <f t="shared" si="64"/>
        <v>0.12171999999999999</v>
      </c>
      <c r="AZ1632" t="s">
        <v>124</v>
      </c>
      <c r="BA1632">
        <v>8.2155830000000005</v>
      </c>
      <c r="BB1632">
        <v>0.12171999999999999</v>
      </c>
      <c r="BC1632">
        <v>201098535600</v>
      </c>
      <c r="BD1632">
        <v>24477696000</v>
      </c>
    </row>
    <row r="1633" spans="47:56" customFormat="1" x14ac:dyDescent="0.25">
      <c r="AU1633">
        <v>4.114846</v>
      </c>
      <c r="AV1633">
        <v>0.119102</v>
      </c>
      <c r="AW1633">
        <f t="shared" si="63"/>
        <v>1.905632</v>
      </c>
      <c r="AX1633">
        <f t="shared" si="64"/>
        <v>0.119102</v>
      </c>
      <c r="AZ1633" t="s">
        <v>125</v>
      </c>
      <c r="BA1633">
        <v>8.3961410000000001</v>
      </c>
      <c r="BB1633">
        <v>0.119102</v>
      </c>
      <c r="BC1633">
        <v>205518189799</v>
      </c>
      <c r="BD1633">
        <v>24477696000</v>
      </c>
    </row>
    <row r="1634" spans="47:56" customFormat="1" x14ac:dyDescent="0.25">
      <c r="AU1634">
        <v>4.2527090000000003</v>
      </c>
      <c r="AV1634">
        <v>0.123039</v>
      </c>
      <c r="AW1634">
        <f t="shared" si="63"/>
        <v>1.9686239999999999</v>
      </c>
      <c r="AX1634">
        <f t="shared" si="64"/>
        <v>0.123039</v>
      </c>
      <c r="AZ1634" t="s">
        <v>126</v>
      </c>
      <c r="BA1634">
        <v>8.1275080000000006</v>
      </c>
      <c r="BB1634">
        <v>0.123039</v>
      </c>
      <c r="BC1634">
        <v>198942667164</v>
      </c>
      <c r="BD1634">
        <v>24477696000</v>
      </c>
    </row>
    <row r="1635" spans="47:56" customFormat="1" x14ac:dyDescent="0.25">
      <c r="AU1635">
        <v>4.2557900000000002</v>
      </c>
      <c r="AV1635">
        <v>0.120196</v>
      </c>
      <c r="AW1635">
        <f t="shared" si="63"/>
        <v>1.923136</v>
      </c>
      <c r="AX1635">
        <f t="shared" si="64"/>
        <v>0.120196</v>
      </c>
      <c r="AZ1635" t="s">
        <v>127</v>
      </c>
      <c r="BA1635">
        <v>8.3197290000000006</v>
      </c>
      <c r="BB1635">
        <v>0.120196</v>
      </c>
      <c r="BC1635">
        <v>203647789191</v>
      </c>
      <c r="BD1635">
        <v>24477696000</v>
      </c>
    </row>
    <row r="1636" spans="47:56" customFormat="1" x14ac:dyDescent="0.25">
      <c r="AU1636">
        <v>4.0631789999999999</v>
      </c>
      <c r="AV1636">
        <v>0.120988</v>
      </c>
      <c r="AW1636">
        <f t="shared" si="63"/>
        <v>1.935808</v>
      </c>
      <c r="AX1636">
        <f t="shared" si="64"/>
        <v>0.120988</v>
      </c>
      <c r="AZ1636" t="s">
        <v>128</v>
      </c>
      <c r="BA1636">
        <v>8.2652970000000003</v>
      </c>
      <c r="BB1636">
        <v>0.120988</v>
      </c>
      <c r="BC1636">
        <v>202315431254</v>
      </c>
      <c r="BD1636">
        <v>24477696000</v>
      </c>
    </row>
    <row r="1637" spans="47:56" customFormat="1" x14ac:dyDescent="0.25">
      <c r="AU1637">
        <v>4.070011</v>
      </c>
      <c r="AV1637">
        <v>0.119611</v>
      </c>
      <c r="AW1637">
        <f t="shared" si="63"/>
        <v>1.9137759999999999</v>
      </c>
      <c r="AX1637">
        <f t="shared" si="64"/>
        <v>0.119611</v>
      </c>
      <c r="AZ1637" t="s">
        <v>129</v>
      </c>
      <c r="BA1637">
        <v>8.3604029999999998</v>
      </c>
      <c r="BB1637">
        <v>0.119611</v>
      </c>
      <c r="BC1637">
        <v>204643399242</v>
      </c>
      <c r="BD1637">
        <v>24477696000</v>
      </c>
    </row>
    <row r="1638" spans="47:56" customFormat="1" x14ac:dyDescent="0.25">
      <c r="AU1638">
        <v>4.0222290000000003</v>
      </c>
      <c r="AV1638">
        <v>0.119357</v>
      </c>
      <c r="AW1638">
        <f t="shared" si="63"/>
        <v>1.9097120000000001</v>
      </c>
      <c r="AX1638">
        <f t="shared" si="64"/>
        <v>0.119357</v>
      </c>
      <c r="AZ1638" t="s">
        <v>130</v>
      </c>
      <c r="BA1638">
        <v>8.3782169999999994</v>
      </c>
      <c r="BB1638">
        <v>0.119357</v>
      </c>
      <c r="BC1638">
        <v>205079458422</v>
      </c>
      <c r="BD1638">
        <v>24477696000</v>
      </c>
    </row>
    <row r="1639" spans="47:56" customFormat="1" x14ac:dyDescent="0.25">
      <c r="AU1639">
        <v>4.1430369999999996</v>
      </c>
      <c r="AV1639">
        <v>0.118687</v>
      </c>
      <c r="AW1639">
        <f t="shared" si="63"/>
        <v>1.898992</v>
      </c>
      <c r="AX1639">
        <f t="shared" si="64"/>
        <v>0.118687</v>
      </c>
      <c r="AZ1639" t="s">
        <v>131</v>
      </c>
      <c r="BA1639">
        <v>8.4255169999999993</v>
      </c>
      <c r="BB1639">
        <v>0.118687</v>
      </c>
      <c r="BC1639">
        <v>206237236961</v>
      </c>
      <c r="BD1639">
        <v>24477696000</v>
      </c>
    </row>
    <row r="1640" spans="47:56" customFormat="1" x14ac:dyDescent="0.25">
      <c r="AU1640">
        <v>4.0704969999999996</v>
      </c>
      <c r="AV1640">
        <v>0.12056600000000001</v>
      </c>
      <c r="AW1640">
        <f t="shared" si="63"/>
        <v>1.9290560000000001</v>
      </c>
      <c r="AX1640">
        <f t="shared" si="64"/>
        <v>0.12056600000000001</v>
      </c>
      <c r="AZ1640" t="s">
        <v>132</v>
      </c>
      <c r="BA1640">
        <v>8.2942280000000004</v>
      </c>
      <c r="BB1640">
        <v>0.12056600000000001</v>
      </c>
      <c r="BC1640">
        <v>203023594162</v>
      </c>
      <c r="BD1640">
        <v>24477696000</v>
      </c>
    </row>
    <row r="1641" spans="47:56" customFormat="1" x14ac:dyDescent="0.25">
      <c r="AU1641">
        <v>4.216971</v>
      </c>
      <c r="AV1641">
        <v>0.120655</v>
      </c>
      <c r="AW1641">
        <f t="shared" si="63"/>
        <v>1.93048</v>
      </c>
      <c r="AX1641">
        <f t="shared" si="64"/>
        <v>0.120655</v>
      </c>
      <c r="AZ1641" t="s">
        <v>133</v>
      </c>
      <c r="BA1641">
        <v>8.2881049999999998</v>
      </c>
      <c r="BB1641">
        <v>0.120655</v>
      </c>
      <c r="BC1641">
        <v>202873718697</v>
      </c>
      <c r="BD1641">
        <v>24477696000</v>
      </c>
    </row>
    <row r="1642" spans="47:56" customFormat="1" x14ac:dyDescent="0.25">
      <c r="AV1642">
        <v>0.122931</v>
      </c>
      <c r="AW1642">
        <f t="shared" si="63"/>
        <v>1.966896</v>
      </c>
      <c r="AX1642">
        <f t="shared" si="64"/>
        <v>0.122931</v>
      </c>
      <c r="AZ1642" t="s">
        <v>134</v>
      </c>
      <c r="BA1642">
        <v>8.1346530000000001</v>
      </c>
      <c r="BB1642">
        <v>0.122931</v>
      </c>
      <c r="BC1642">
        <v>199117573851</v>
      </c>
      <c r="BD1642">
        <v>24477696000</v>
      </c>
    </row>
    <row r="1643" spans="47:56" customFormat="1" x14ac:dyDescent="0.25">
      <c r="AW1643" t="str">
        <f t="shared" si="63"/>
        <v/>
      </c>
      <c r="AX1643" t="str">
        <f t="shared" si="64"/>
        <v/>
      </c>
    </row>
    <row r="1644" spans="47:56" customFormat="1" x14ac:dyDescent="0.25">
      <c r="AW1644" t="str">
        <f t="shared" si="63"/>
        <v/>
      </c>
      <c r="AX1644" t="str">
        <f t="shared" si="64"/>
        <v/>
      </c>
      <c r="AZ1644" t="s">
        <v>97</v>
      </c>
    </row>
    <row r="1645" spans="47:56" customFormat="1" x14ac:dyDescent="0.25">
      <c r="AU1645">
        <v>2.2913929999999998</v>
      </c>
      <c r="AW1645" t="str">
        <f t="shared" si="63"/>
        <v/>
      </c>
      <c r="AX1645" t="str">
        <f t="shared" si="64"/>
        <v/>
      </c>
    </row>
    <row r="1646" spans="47:56" customFormat="1" x14ac:dyDescent="0.25">
      <c r="AU1646">
        <v>2.5013130000000001</v>
      </c>
      <c r="AW1646" t="str">
        <f t="shared" si="63"/>
        <v/>
      </c>
      <c r="AX1646" t="str">
        <f t="shared" si="64"/>
        <v/>
      </c>
      <c r="AZ1646" t="s">
        <v>94</v>
      </c>
    </row>
    <row r="1647" spans="47:56" customFormat="1" x14ac:dyDescent="0.25">
      <c r="AU1647">
        <v>3.0755970000000001</v>
      </c>
      <c r="AW1647" t="str">
        <f t="shared" si="63"/>
        <v/>
      </c>
      <c r="AX1647" t="str">
        <f t="shared" si="64"/>
        <v/>
      </c>
    </row>
    <row r="1648" spans="47:56" customFormat="1" x14ac:dyDescent="0.25">
      <c r="AU1648">
        <v>3.5914790000000001</v>
      </c>
      <c r="AV1648">
        <v>1.395581</v>
      </c>
      <c r="AW1648">
        <f t="shared" si="63"/>
        <v>22.329295999999999</v>
      </c>
      <c r="AX1648">
        <f t="shared" si="64"/>
        <v>1.395581</v>
      </c>
      <c r="AZ1648" t="s">
        <v>115</v>
      </c>
      <c r="BA1648">
        <v>0.71654700000000005</v>
      </c>
      <c r="BB1648">
        <v>1.395581</v>
      </c>
      <c r="BC1648">
        <v>17539425943</v>
      </c>
      <c r="BD1648">
        <v>24477696000</v>
      </c>
    </row>
    <row r="1649" spans="47:56" customFormat="1" x14ac:dyDescent="0.25">
      <c r="AU1649">
        <v>2.888287</v>
      </c>
      <c r="AV1649">
        <v>1.4927999999999999</v>
      </c>
      <c r="AW1649">
        <f t="shared" si="63"/>
        <v>23.884799999999998</v>
      </c>
      <c r="AX1649">
        <f t="shared" si="64"/>
        <v>1.4927999999999999</v>
      </c>
      <c r="AZ1649" t="s">
        <v>116</v>
      </c>
      <c r="BA1649">
        <v>0.66988199999999998</v>
      </c>
      <c r="BB1649">
        <v>1.4927999999999999</v>
      </c>
      <c r="BC1649">
        <v>16397170001</v>
      </c>
      <c r="BD1649">
        <v>24477696000</v>
      </c>
    </row>
    <row r="1650" spans="47:56" customFormat="1" x14ac:dyDescent="0.25">
      <c r="AU1650">
        <v>3.010885</v>
      </c>
      <c r="AV1650">
        <v>1.653187</v>
      </c>
      <c r="AW1650">
        <f t="shared" si="63"/>
        <v>26.450991999999999</v>
      </c>
      <c r="AX1650">
        <f t="shared" si="64"/>
        <v>1.653187</v>
      </c>
      <c r="AZ1650" t="s">
        <v>117</v>
      </c>
      <c r="BA1650">
        <v>0.60489199999999999</v>
      </c>
      <c r="BB1650">
        <v>1.653187</v>
      </c>
      <c r="BC1650">
        <v>14806371131</v>
      </c>
      <c r="BD1650">
        <v>24477696000</v>
      </c>
    </row>
    <row r="1651" spans="47:56" customFormat="1" x14ac:dyDescent="0.25">
      <c r="AU1651">
        <v>2.9223499999999998</v>
      </c>
      <c r="AV1651">
        <v>2.0500690000000001</v>
      </c>
      <c r="AW1651">
        <f t="shared" si="63"/>
        <v>32.801104000000002</v>
      </c>
      <c r="AX1651">
        <f t="shared" si="64"/>
        <v>2.0500690000000001</v>
      </c>
      <c r="AZ1651" t="s">
        <v>118</v>
      </c>
      <c r="BA1651">
        <v>0.487788</v>
      </c>
      <c r="BB1651">
        <v>2.0500690000000001</v>
      </c>
      <c r="BC1651">
        <v>11939938367</v>
      </c>
      <c r="BD1651">
        <v>24477696000</v>
      </c>
    </row>
    <row r="1652" spans="47:56" customFormat="1" x14ac:dyDescent="0.25">
      <c r="AU1652">
        <v>3.0180630000000002</v>
      </c>
      <c r="AV1652">
        <v>1.6838649999999999</v>
      </c>
      <c r="AW1652">
        <f t="shared" si="63"/>
        <v>26.941839999999999</v>
      </c>
      <c r="AX1652">
        <f t="shared" si="64"/>
        <v>1.6838649999999999</v>
      </c>
      <c r="AZ1652" t="s">
        <v>119</v>
      </c>
      <c r="BA1652">
        <v>0.59387199999999996</v>
      </c>
      <c r="BB1652">
        <v>1.6838649999999999</v>
      </c>
      <c r="BC1652">
        <v>14536615538</v>
      </c>
      <c r="BD1652">
        <v>24477696000</v>
      </c>
    </row>
    <row r="1653" spans="47:56" customFormat="1" x14ac:dyDescent="0.25">
      <c r="AU1653">
        <v>3.0118469999999999</v>
      </c>
      <c r="AV1653">
        <v>2.231595</v>
      </c>
      <c r="AW1653">
        <f t="shared" si="63"/>
        <v>35.70552</v>
      </c>
      <c r="AX1653">
        <f t="shared" si="64"/>
        <v>2.231595</v>
      </c>
      <c r="AZ1653" t="s">
        <v>120</v>
      </c>
      <c r="BA1653">
        <v>0.44811000000000001</v>
      </c>
      <c r="BB1653">
        <v>2.231595</v>
      </c>
      <c r="BC1653">
        <v>10968702384</v>
      </c>
      <c r="BD1653">
        <v>24477696000</v>
      </c>
    </row>
    <row r="1654" spans="47:56" customFormat="1" x14ac:dyDescent="0.25">
      <c r="AU1654">
        <v>2.9691529999999999</v>
      </c>
      <c r="AV1654">
        <v>2.232491</v>
      </c>
      <c r="AW1654">
        <f t="shared" si="63"/>
        <v>35.719856</v>
      </c>
      <c r="AX1654">
        <f t="shared" si="64"/>
        <v>2.232491</v>
      </c>
      <c r="AZ1654" t="s">
        <v>121</v>
      </c>
      <c r="BA1654">
        <v>0.44792999999999999</v>
      </c>
      <c r="BB1654">
        <v>2.232491</v>
      </c>
      <c r="BC1654">
        <v>10964296424</v>
      </c>
      <c r="BD1654">
        <v>24477696000</v>
      </c>
    </row>
    <row r="1655" spans="47:56" customFormat="1" x14ac:dyDescent="0.25">
      <c r="AU1655">
        <v>2.9854859999999999</v>
      </c>
      <c r="AV1655">
        <v>1.6264000000000001</v>
      </c>
      <c r="AW1655">
        <f t="shared" si="63"/>
        <v>26.022400000000001</v>
      </c>
      <c r="AX1655">
        <f t="shared" si="64"/>
        <v>1.6264000000000001</v>
      </c>
      <c r="AZ1655" t="s">
        <v>122</v>
      </c>
      <c r="BA1655">
        <v>0.61485500000000004</v>
      </c>
      <c r="BB1655">
        <v>1.6264000000000001</v>
      </c>
      <c r="BC1655">
        <v>15050232043</v>
      </c>
      <c r="BD1655">
        <v>24477696000</v>
      </c>
    </row>
    <row r="1656" spans="47:56" customFormat="1" x14ac:dyDescent="0.25">
      <c r="AU1656">
        <v>2.9355259999999999</v>
      </c>
      <c r="AV1656">
        <v>1.608784</v>
      </c>
      <c r="AW1656">
        <f t="shared" si="63"/>
        <v>25.740544</v>
      </c>
      <c r="AX1656">
        <f t="shared" si="64"/>
        <v>1.608784</v>
      </c>
      <c r="AZ1656" t="s">
        <v>123</v>
      </c>
      <c r="BA1656">
        <v>0.62158800000000003</v>
      </c>
      <c r="BB1656">
        <v>1.608784</v>
      </c>
      <c r="BC1656">
        <v>15215034040</v>
      </c>
      <c r="BD1656">
        <v>24477696000</v>
      </c>
    </row>
    <row r="1657" spans="47:56" customFormat="1" x14ac:dyDescent="0.25">
      <c r="AU1657">
        <v>3.0508649999999999</v>
      </c>
      <c r="AV1657">
        <v>2.1313819999999999</v>
      </c>
      <c r="AW1657">
        <f t="shared" si="63"/>
        <v>34.102111999999998</v>
      </c>
      <c r="AX1657">
        <f t="shared" si="64"/>
        <v>2.1313819999999999</v>
      </c>
      <c r="AZ1657" t="s">
        <v>124</v>
      </c>
      <c r="BA1657">
        <v>0.46917900000000001</v>
      </c>
      <c r="BB1657">
        <v>2.1313819999999999</v>
      </c>
      <c r="BC1657">
        <v>11484425795</v>
      </c>
      <c r="BD1657">
        <v>24477696000</v>
      </c>
    </row>
    <row r="1658" spans="47:56" customFormat="1" x14ac:dyDescent="0.25">
      <c r="AU1658">
        <v>2.9975160000000001</v>
      </c>
      <c r="AV1658">
        <v>2.1509680000000002</v>
      </c>
      <c r="AW1658">
        <f t="shared" si="63"/>
        <v>34.415488000000003</v>
      </c>
      <c r="AX1658">
        <f t="shared" si="64"/>
        <v>2.1509680000000002</v>
      </c>
      <c r="AZ1658" t="s">
        <v>125</v>
      </c>
      <c r="BA1658">
        <v>0.46490700000000001</v>
      </c>
      <c r="BB1658">
        <v>2.1509680000000002</v>
      </c>
      <c r="BC1658">
        <v>11379848894</v>
      </c>
      <c r="BD1658">
        <v>24477696000</v>
      </c>
    </row>
    <row r="1659" spans="47:56" customFormat="1" x14ac:dyDescent="0.25">
      <c r="AU1659">
        <v>2.9338160000000002</v>
      </c>
      <c r="AV1659">
        <v>2.166032</v>
      </c>
      <c r="AW1659">
        <f t="shared" si="63"/>
        <v>34.656511999999999</v>
      </c>
      <c r="AX1659">
        <f t="shared" si="64"/>
        <v>2.166032</v>
      </c>
      <c r="AZ1659" t="s">
        <v>126</v>
      </c>
      <c r="BA1659">
        <v>0.46167399999999997</v>
      </c>
      <c r="BB1659">
        <v>2.166032</v>
      </c>
      <c r="BC1659">
        <v>11300706361</v>
      </c>
      <c r="BD1659">
        <v>24477696000</v>
      </c>
    </row>
    <row r="1660" spans="47:56" customFormat="1" x14ac:dyDescent="0.25">
      <c r="AU1660">
        <v>2.859105</v>
      </c>
      <c r="AV1660">
        <v>1.817294</v>
      </c>
      <c r="AW1660">
        <f t="shared" si="63"/>
        <v>29.076703999999999</v>
      </c>
      <c r="AX1660">
        <f t="shared" si="64"/>
        <v>1.817294</v>
      </c>
      <c r="AZ1660" t="s">
        <v>127</v>
      </c>
      <c r="BA1660">
        <v>0.55026900000000001</v>
      </c>
      <c r="BB1660">
        <v>1.817294</v>
      </c>
      <c r="BC1660">
        <v>13469313044</v>
      </c>
      <c r="BD1660">
        <v>24477696000</v>
      </c>
    </row>
    <row r="1661" spans="47:56" customFormat="1" x14ac:dyDescent="0.25">
      <c r="AU1661">
        <v>2.9071159999999998</v>
      </c>
      <c r="AV1661">
        <v>1.75665</v>
      </c>
      <c r="AW1661">
        <f t="shared" si="63"/>
        <v>28.106400000000001</v>
      </c>
      <c r="AX1661">
        <f t="shared" si="64"/>
        <v>1.75665</v>
      </c>
      <c r="AZ1661" t="s">
        <v>128</v>
      </c>
      <c r="BA1661">
        <v>0.56926500000000002</v>
      </c>
      <c r="BB1661">
        <v>1.75665</v>
      </c>
      <c r="BC1661">
        <v>13934306639</v>
      </c>
      <c r="BD1661">
        <v>24477696000</v>
      </c>
    </row>
    <row r="1662" spans="47:56" customFormat="1" x14ac:dyDescent="0.25">
      <c r="AU1662">
        <v>2.9267319999999999</v>
      </c>
      <c r="AV1662">
        <v>2.124968</v>
      </c>
      <c r="AW1662">
        <f t="shared" si="63"/>
        <v>33.999487999999999</v>
      </c>
      <c r="AX1662">
        <f t="shared" si="64"/>
        <v>2.124968</v>
      </c>
      <c r="AZ1662" t="s">
        <v>129</v>
      </c>
      <c r="BA1662">
        <v>0.47059499999999999</v>
      </c>
      <c r="BB1662">
        <v>2.124968</v>
      </c>
      <c r="BC1662">
        <v>11519089639</v>
      </c>
      <c r="BD1662">
        <v>24477696000</v>
      </c>
    </row>
    <row r="1663" spans="47:56" customFormat="1" x14ac:dyDescent="0.25">
      <c r="AU1663">
        <v>2.9131879999999999</v>
      </c>
      <c r="AV1663">
        <v>2.071685</v>
      </c>
      <c r="AW1663">
        <f t="shared" si="63"/>
        <v>33.14696</v>
      </c>
      <c r="AX1663">
        <f t="shared" si="64"/>
        <v>2.071685</v>
      </c>
      <c r="AZ1663" t="s">
        <v>130</v>
      </c>
      <c r="BA1663">
        <v>0.48269899999999999</v>
      </c>
      <c r="BB1663">
        <v>2.071685</v>
      </c>
      <c r="BC1663">
        <v>11815356908</v>
      </c>
      <c r="BD1663">
        <v>24477696000</v>
      </c>
    </row>
    <row r="1664" spans="47:56" customFormat="1" x14ac:dyDescent="0.25">
      <c r="AU1664">
        <v>3.27332</v>
      </c>
      <c r="AV1664">
        <v>2.3113109999999999</v>
      </c>
      <c r="AW1664">
        <f t="shared" si="63"/>
        <v>36.980975999999998</v>
      </c>
      <c r="AX1664">
        <f t="shared" si="64"/>
        <v>2.3113109999999999</v>
      </c>
      <c r="AZ1664" t="s">
        <v>131</v>
      </c>
      <c r="BA1664">
        <v>0.43265500000000001</v>
      </c>
      <c r="BB1664">
        <v>2.3113109999999999</v>
      </c>
      <c r="BC1664">
        <v>10590392966</v>
      </c>
      <c r="BD1664">
        <v>24477696000</v>
      </c>
    </row>
    <row r="1665" spans="47:56" customFormat="1" x14ac:dyDescent="0.25">
      <c r="AV1665">
        <v>2.08589</v>
      </c>
      <c r="AW1665">
        <f t="shared" si="63"/>
        <v>33.37424</v>
      </c>
      <c r="AX1665">
        <f t="shared" si="64"/>
        <v>2.08589</v>
      </c>
      <c r="AZ1665" t="s">
        <v>132</v>
      </c>
      <c r="BA1665">
        <v>0.479412</v>
      </c>
      <c r="BB1665">
        <v>2.08589</v>
      </c>
      <c r="BC1665">
        <v>11734891005</v>
      </c>
      <c r="BD1665">
        <v>24477696000</v>
      </c>
    </row>
    <row r="1666" spans="47:56" customFormat="1" x14ac:dyDescent="0.25">
      <c r="AV1666">
        <v>2.38252</v>
      </c>
      <c r="AW1666">
        <f t="shared" si="63"/>
        <v>38.12032</v>
      </c>
      <c r="AX1666">
        <f t="shared" si="64"/>
        <v>2.38252</v>
      </c>
      <c r="AZ1666" t="s">
        <v>133</v>
      </c>
      <c r="BA1666">
        <v>0.41972399999999999</v>
      </c>
      <c r="BB1666">
        <v>2.38252</v>
      </c>
      <c r="BC1666">
        <v>10273869259</v>
      </c>
      <c r="BD1666">
        <v>24477696000</v>
      </c>
    </row>
    <row r="1667" spans="47:56" customFormat="1" x14ac:dyDescent="0.25">
      <c r="AV1667">
        <v>1.9122509999999999</v>
      </c>
      <c r="AW1667">
        <f t="shared" si="63"/>
        <v>30.596015999999999</v>
      </c>
      <c r="AX1667">
        <f t="shared" si="64"/>
        <v>1.9122509999999999</v>
      </c>
      <c r="AZ1667" t="s">
        <v>134</v>
      </c>
      <c r="BA1667">
        <v>0.52294399999999996</v>
      </c>
      <c r="BB1667">
        <v>1.9122509999999999</v>
      </c>
      <c r="BC1667">
        <v>12800462732</v>
      </c>
      <c r="BD1667">
        <v>24477696000</v>
      </c>
    </row>
    <row r="1668" spans="47:56" customFormat="1" x14ac:dyDescent="0.25">
      <c r="AU1668">
        <v>2.2035619999999998</v>
      </c>
      <c r="AW1668" t="str">
        <f t="shared" si="63"/>
        <v/>
      </c>
      <c r="AX1668" t="str">
        <f t="shared" si="64"/>
        <v/>
      </c>
    </row>
    <row r="1669" spans="47:56" customFormat="1" x14ac:dyDescent="0.25">
      <c r="AU1669">
        <v>2.2353049999999999</v>
      </c>
      <c r="AW1669" t="str">
        <f t="shared" si="63"/>
        <v/>
      </c>
      <c r="AX1669" t="str">
        <f t="shared" si="64"/>
        <v/>
      </c>
      <c r="AZ1669" t="s">
        <v>95</v>
      </c>
    </row>
    <row r="1670" spans="47:56" customFormat="1" x14ac:dyDescent="0.25">
      <c r="AU1670">
        <v>2.781094</v>
      </c>
      <c r="AW1670" t="str">
        <f t="shared" si="63"/>
        <v/>
      </c>
      <c r="AX1670" t="str">
        <f t="shared" si="64"/>
        <v/>
      </c>
    </row>
    <row r="1671" spans="47:56" customFormat="1" x14ac:dyDescent="0.25">
      <c r="AU1671">
        <v>3.548845</v>
      </c>
      <c r="AV1671">
        <v>0.83471700000000004</v>
      </c>
      <c r="AW1671">
        <f t="shared" si="63"/>
        <v>13.355472000000001</v>
      </c>
      <c r="AX1671">
        <f t="shared" si="64"/>
        <v>0.83471700000000004</v>
      </c>
      <c r="AZ1671" t="s">
        <v>115</v>
      </c>
      <c r="BA1671">
        <v>1.1980109999999999</v>
      </c>
      <c r="BB1671">
        <v>0.83471700000000004</v>
      </c>
      <c r="BC1671">
        <v>29324540803</v>
      </c>
      <c r="BD1671">
        <v>24477696000</v>
      </c>
    </row>
    <row r="1672" spans="47:56" customFormat="1" x14ac:dyDescent="0.25">
      <c r="AU1672">
        <v>1.988704</v>
      </c>
      <c r="AV1672">
        <v>1.451144</v>
      </c>
      <c r="AW1672">
        <f t="shared" ref="AW1672:AW1735" si="65">IF(AV1672&lt;&gt;"",AV1672*16,"")</f>
        <v>23.218304</v>
      </c>
      <c r="AX1672">
        <f t="shared" ref="AX1672:AX1735" si="66">IF(AV1672&lt;&gt;"",AV1672,"")</f>
        <v>1.451144</v>
      </c>
      <c r="AZ1672" t="s">
        <v>116</v>
      </c>
      <c r="BA1672">
        <v>0.68911100000000003</v>
      </c>
      <c r="BB1672">
        <v>1.451144</v>
      </c>
      <c r="BC1672">
        <v>16867859388</v>
      </c>
      <c r="BD1672">
        <v>24477696000</v>
      </c>
    </row>
    <row r="1673" spans="47:56" customFormat="1" x14ac:dyDescent="0.25">
      <c r="AU1673">
        <v>2.1687379999999998</v>
      </c>
      <c r="AV1673">
        <v>1.87527</v>
      </c>
      <c r="AW1673">
        <f t="shared" si="65"/>
        <v>30.00432</v>
      </c>
      <c r="AX1673">
        <f t="shared" si="66"/>
        <v>1.87527</v>
      </c>
      <c r="AZ1673" t="s">
        <v>117</v>
      </c>
      <c r="BA1673">
        <v>0.53325699999999998</v>
      </c>
      <c r="BB1673">
        <v>1.87527</v>
      </c>
      <c r="BC1673">
        <v>13052893285</v>
      </c>
      <c r="BD1673">
        <v>24477696000</v>
      </c>
    </row>
    <row r="1674" spans="47:56" customFormat="1" x14ac:dyDescent="0.25">
      <c r="AU1674">
        <v>2.0094270000000001</v>
      </c>
      <c r="AV1674">
        <v>1.8391850000000001</v>
      </c>
      <c r="AW1674">
        <f t="shared" si="65"/>
        <v>29.426960000000001</v>
      </c>
      <c r="AX1674">
        <f t="shared" si="66"/>
        <v>1.8391850000000001</v>
      </c>
      <c r="AZ1674" t="s">
        <v>118</v>
      </c>
      <c r="BA1674">
        <v>0.54371899999999995</v>
      </c>
      <c r="BB1674">
        <v>1.8391850000000001</v>
      </c>
      <c r="BC1674">
        <v>13308992888</v>
      </c>
      <c r="BD1674">
        <v>24477696000</v>
      </c>
    </row>
    <row r="1675" spans="47:56" customFormat="1" x14ac:dyDescent="0.25">
      <c r="AU1675">
        <v>2.712326</v>
      </c>
      <c r="AV1675">
        <v>1.8397239999999999</v>
      </c>
      <c r="AW1675">
        <f t="shared" si="65"/>
        <v>29.435583999999999</v>
      </c>
      <c r="AX1675">
        <f t="shared" si="66"/>
        <v>1.8397239999999999</v>
      </c>
      <c r="AZ1675" t="s">
        <v>119</v>
      </c>
      <c r="BA1675">
        <v>0.54356000000000004</v>
      </c>
      <c r="BB1675">
        <v>1.8397239999999999</v>
      </c>
      <c r="BC1675">
        <v>13305095012</v>
      </c>
      <c r="BD1675">
        <v>24477696000</v>
      </c>
    </row>
    <row r="1676" spans="47:56" customFormat="1" x14ac:dyDescent="0.25">
      <c r="AU1676">
        <v>2.7156400000000001</v>
      </c>
      <c r="AV1676">
        <v>2.1794349999999998</v>
      </c>
      <c r="AW1676">
        <f t="shared" si="65"/>
        <v>34.870959999999997</v>
      </c>
      <c r="AX1676">
        <f t="shared" si="66"/>
        <v>2.1794349999999998</v>
      </c>
      <c r="AZ1676" t="s">
        <v>120</v>
      </c>
      <c r="BA1676">
        <v>0.45883499999999999</v>
      </c>
      <c r="BB1676">
        <v>2.1794349999999998</v>
      </c>
      <c r="BC1676">
        <v>11231213070</v>
      </c>
      <c r="BD1676">
        <v>24477696000</v>
      </c>
    </row>
    <row r="1677" spans="47:56" customFormat="1" x14ac:dyDescent="0.25">
      <c r="AU1677">
        <v>2.715052</v>
      </c>
      <c r="AV1677">
        <v>2.1255679999999999</v>
      </c>
      <c r="AW1677">
        <f t="shared" si="65"/>
        <v>34.009087999999998</v>
      </c>
      <c r="AX1677">
        <f t="shared" si="66"/>
        <v>2.1255679999999999</v>
      </c>
      <c r="AZ1677" t="s">
        <v>121</v>
      </c>
      <c r="BA1677">
        <v>0.47046199999999999</v>
      </c>
      <c r="BB1677">
        <v>2.1255679999999999</v>
      </c>
      <c r="BC1677">
        <v>11515836143</v>
      </c>
      <c r="BD1677">
        <v>24477696000</v>
      </c>
    </row>
    <row r="1678" spans="47:56" customFormat="1" x14ac:dyDescent="0.25">
      <c r="AU1678">
        <v>2.7298460000000002</v>
      </c>
      <c r="AV1678">
        <v>2.023539</v>
      </c>
      <c r="AW1678">
        <f t="shared" si="65"/>
        <v>32.376624</v>
      </c>
      <c r="AX1678">
        <f t="shared" si="66"/>
        <v>2.023539</v>
      </c>
      <c r="AZ1678" t="s">
        <v>122</v>
      </c>
      <c r="BA1678">
        <v>0.49418400000000001</v>
      </c>
      <c r="BB1678">
        <v>2.023539</v>
      </c>
      <c r="BC1678">
        <v>12096477075</v>
      </c>
      <c r="BD1678">
        <v>24477696000</v>
      </c>
    </row>
    <row r="1679" spans="47:56" customFormat="1" x14ac:dyDescent="0.25">
      <c r="AU1679">
        <v>2.6751260000000001</v>
      </c>
      <c r="AV1679">
        <v>1.842902</v>
      </c>
      <c r="AW1679">
        <f t="shared" si="65"/>
        <v>29.486432000000001</v>
      </c>
      <c r="AX1679">
        <f t="shared" si="66"/>
        <v>1.842902</v>
      </c>
      <c r="AZ1679" t="s">
        <v>123</v>
      </c>
      <c r="BA1679">
        <v>0.54262200000000005</v>
      </c>
      <c r="BB1679">
        <v>1.842902</v>
      </c>
      <c r="BC1679">
        <v>13282145395</v>
      </c>
      <c r="BD1679">
        <v>24477696000</v>
      </c>
    </row>
    <row r="1680" spans="47:56" customFormat="1" x14ac:dyDescent="0.25">
      <c r="AU1680">
        <v>2.766788</v>
      </c>
      <c r="AV1680">
        <v>1.9110720000000001</v>
      </c>
      <c r="AW1680">
        <f t="shared" si="65"/>
        <v>30.577152000000002</v>
      </c>
      <c r="AX1680">
        <f t="shared" si="66"/>
        <v>1.9110720000000001</v>
      </c>
      <c r="AZ1680" t="s">
        <v>124</v>
      </c>
      <c r="BA1680">
        <v>0.52326700000000004</v>
      </c>
      <c r="BB1680">
        <v>1.9110720000000001</v>
      </c>
      <c r="BC1680">
        <v>12808362060</v>
      </c>
      <c r="BD1680">
        <v>24477696000</v>
      </c>
    </row>
    <row r="1681" spans="47:56" customFormat="1" x14ac:dyDescent="0.25">
      <c r="AU1681">
        <v>2.7169509999999999</v>
      </c>
      <c r="AV1681">
        <v>2.0377429999999999</v>
      </c>
      <c r="AW1681">
        <f t="shared" si="65"/>
        <v>32.603887999999998</v>
      </c>
      <c r="AX1681">
        <f t="shared" si="66"/>
        <v>2.0377429999999999</v>
      </c>
      <c r="AZ1681" t="s">
        <v>125</v>
      </c>
      <c r="BA1681">
        <v>0.49073899999999998</v>
      </c>
      <c r="BB1681">
        <v>2.0377429999999999</v>
      </c>
      <c r="BC1681">
        <v>12012158649</v>
      </c>
      <c r="BD1681">
        <v>24477696000</v>
      </c>
    </row>
    <row r="1682" spans="47:56" customFormat="1" x14ac:dyDescent="0.25">
      <c r="AU1682">
        <v>2.6802280000000001</v>
      </c>
      <c r="AV1682">
        <v>2.0341269999999998</v>
      </c>
      <c r="AW1682">
        <f t="shared" si="65"/>
        <v>32.546031999999997</v>
      </c>
      <c r="AX1682">
        <f t="shared" si="66"/>
        <v>2.0341269999999998</v>
      </c>
      <c r="AZ1682" t="s">
        <v>126</v>
      </c>
      <c r="BA1682">
        <v>0.49161100000000002</v>
      </c>
      <c r="BB1682">
        <v>2.0341269999999998</v>
      </c>
      <c r="BC1682">
        <v>12033511370</v>
      </c>
      <c r="BD1682">
        <v>24477696000</v>
      </c>
    </row>
    <row r="1683" spans="47:56" customFormat="1" x14ac:dyDescent="0.25">
      <c r="AU1683">
        <v>2.5757699999999999</v>
      </c>
      <c r="AV1683">
        <v>1.6011409999999999</v>
      </c>
      <c r="AW1683">
        <f t="shared" si="65"/>
        <v>25.618255999999999</v>
      </c>
      <c r="AX1683">
        <f t="shared" si="66"/>
        <v>1.6011409999999999</v>
      </c>
      <c r="AZ1683" t="s">
        <v>127</v>
      </c>
      <c r="BA1683">
        <v>0.62455499999999997</v>
      </c>
      <c r="BB1683">
        <v>1.6011409999999999</v>
      </c>
      <c r="BC1683">
        <v>15287656014</v>
      </c>
      <c r="BD1683">
        <v>24477696000</v>
      </c>
    </row>
    <row r="1684" spans="47:56" customFormat="1" x14ac:dyDescent="0.25">
      <c r="AU1684">
        <v>2.642639</v>
      </c>
      <c r="AV1684">
        <v>1.866601</v>
      </c>
      <c r="AW1684">
        <f t="shared" si="65"/>
        <v>29.865615999999999</v>
      </c>
      <c r="AX1684">
        <f t="shared" si="66"/>
        <v>1.866601</v>
      </c>
      <c r="AZ1684" t="s">
        <v>128</v>
      </c>
      <c r="BA1684">
        <v>0.53573300000000001</v>
      </c>
      <c r="BB1684">
        <v>1.866601</v>
      </c>
      <c r="BC1684">
        <v>13113510453</v>
      </c>
      <c r="BD1684">
        <v>24477696000</v>
      </c>
    </row>
    <row r="1685" spans="47:56" customFormat="1" x14ac:dyDescent="0.25">
      <c r="AU1685">
        <v>2.6813630000000002</v>
      </c>
      <c r="AV1685">
        <v>2.111367</v>
      </c>
      <c r="AW1685">
        <f t="shared" si="65"/>
        <v>33.781872</v>
      </c>
      <c r="AX1685">
        <f t="shared" si="66"/>
        <v>2.111367</v>
      </c>
      <c r="AZ1685" t="s">
        <v>129</v>
      </c>
      <c r="BA1685">
        <v>0.47362700000000002</v>
      </c>
      <c r="BB1685">
        <v>2.111367</v>
      </c>
      <c r="BC1685">
        <v>11593295481</v>
      </c>
      <c r="BD1685">
        <v>24477696000</v>
      </c>
    </row>
    <row r="1686" spans="47:56" customFormat="1" x14ac:dyDescent="0.25">
      <c r="AU1686">
        <v>2.6350850000000001</v>
      </c>
      <c r="AV1686">
        <v>2.112438</v>
      </c>
      <c r="AW1686">
        <f t="shared" si="65"/>
        <v>33.799008000000001</v>
      </c>
      <c r="AX1686">
        <f t="shared" si="66"/>
        <v>2.112438</v>
      </c>
      <c r="AZ1686" t="s">
        <v>130</v>
      </c>
      <c r="BA1686">
        <v>0.473387</v>
      </c>
      <c r="BB1686">
        <v>2.112438</v>
      </c>
      <c r="BC1686">
        <v>11587413305</v>
      </c>
      <c r="BD1686">
        <v>24477696000</v>
      </c>
    </row>
    <row r="1687" spans="47:56" customFormat="1" x14ac:dyDescent="0.25">
      <c r="AU1687">
        <v>3.289015</v>
      </c>
      <c r="AV1687">
        <v>2.0984980000000002</v>
      </c>
      <c r="AW1687">
        <f t="shared" si="65"/>
        <v>33.575968000000003</v>
      </c>
      <c r="AX1687">
        <f t="shared" si="66"/>
        <v>2.0984980000000002</v>
      </c>
      <c r="AZ1687" t="s">
        <v>131</v>
      </c>
      <c r="BA1687">
        <v>0.47653099999999998</v>
      </c>
      <c r="BB1687">
        <v>2.0984980000000002</v>
      </c>
      <c r="BC1687">
        <v>11664390665</v>
      </c>
      <c r="BD1687">
        <v>24477696000</v>
      </c>
    </row>
    <row r="1688" spans="47:56" customFormat="1" x14ac:dyDescent="0.25">
      <c r="AV1688">
        <v>2.0457070000000002</v>
      </c>
      <c r="AW1688">
        <f t="shared" si="65"/>
        <v>32.731312000000003</v>
      </c>
      <c r="AX1688">
        <f t="shared" si="66"/>
        <v>2.0457070000000002</v>
      </c>
      <c r="AZ1688" t="s">
        <v>132</v>
      </c>
      <c r="BA1688">
        <v>0.48882799999999998</v>
      </c>
      <c r="BB1688">
        <v>2.0457070000000002</v>
      </c>
      <c r="BC1688">
        <v>11965394386</v>
      </c>
      <c r="BD1688">
        <v>24477696000</v>
      </c>
    </row>
    <row r="1689" spans="47:56" customFormat="1" x14ac:dyDescent="0.25">
      <c r="AV1689">
        <v>2.2467090000000001</v>
      </c>
      <c r="AW1689">
        <f t="shared" si="65"/>
        <v>35.947344000000001</v>
      </c>
      <c r="AX1689">
        <f t="shared" si="66"/>
        <v>2.2467090000000001</v>
      </c>
      <c r="AZ1689" t="s">
        <v>133</v>
      </c>
      <c r="BA1689">
        <v>0.44509500000000002</v>
      </c>
      <c r="BB1689">
        <v>2.2467090000000001</v>
      </c>
      <c r="BC1689">
        <v>10894912018</v>
      </c>
      <c r="BD1689">
        <v>24477696000</v>
      </c>
    </row>
    <row r="1690" spans="47:56" customFormat="1" x14ac:dyDescent="0.25">
      <c r="AV1690">
        <v>1.8937029999999999</v>
      </c>
      <c r="AW1690">
        <f t="shared" si="65"/>
        <v>30.299247999999999</v>
      </c>
      <c r="AX1690">
        <f t="shared" si="66"/>
        <v>1.8937029999999999</v>
      </c>
      <c r="AZ1690" t="s">
        <v>134</v>
      </c>
      <c r="BA1690">
        <v>0.52806600000000004</v>
      </c>
      <c r="BB1690">
        <v>1.8937029999999999</v>
      </c>
      <c r="BC1690">
        <v>12925833882</v>
      </c>
      <c r="BD1690">
        <v>24477696000</v>
      </c>
    </row>
    <row r="1691" spans="47:56" customFormat="1" x14ac:dyDescent="0.25">
      <c r="AW1691" t="str">
        <f t="shared" si="65"/>
        <v/>
      </c>
      <c r="AX1691" t="str">
        <f t="shared" si="66"/>
        <v/>
      </c>
    </row>
    <row r="1692" spans="47:56" customFormat="1" x14ac:dyDescent="0.25">
      <c r="AW1692" t="str">
        <f t="shared" si="65"/>
        <v/>
      </c>
      <c r="AX1692" t="str">
        <f t="shared" si="66"/>
        <v/>
      </c>
      <c r="AZ1692" t="s">
        <v>96</v>
      </c>
    </row>
    <row r="1693" spans="47:56" customFormat="1" x14ac:dyDescent="0.25">
      <c r="AU1693">
        <v>0.41239100000000001</v>
      </c>
      <c r="AW1693" t="str">
        <f t="shared" si="65"/>
        <v/>
      </c>
      <c r="AX1693" t="str">
        <f t="shared" si="66"/>
        <v/>
      </c>
    </row>
    <row r="1694" spans="47:56" customFormat="1" x14ac:dyDescent="0.25">
      <c r="AU1694">
        <v>0.41191699999999998</v>
      </c>
      <c r="AV1694">
        <v>0.87068800000000002</v>
      </c>
      <c r="AW1694">
        <f t="shared" si="65"/>
        <v>13.931008</v>
      </c>
      <c r="AX1694">
        <f t="shared" si="66"/>
        <v>0.87068800000000002</v>
      </c>
      <c r="AZ1694" t="s">
        <v>115</v>
      </c>
      <c r="BA1694">
        <v>1.148517</v>
      </c>
      <c r="BB1694">
        <v>0.87068800000000002</v>
      </c>
      <c r="BC1694">
        <v>28113061488</v>
      </c>
      <c r="BD1694">
        <v>24477696000</v>
      </c>
    </row>
    <row r="1695" spans="47:56" customFormat="1" x14ac:dyDescent="0.25">
      <c r="AU1695">
        <v>0.41531000000000001</v>
      </c>
      <c r="AV1695">
        <v>1.5307759999999999</v>
      </c>
      <c r="AW1695">
        <f t="shared" si="65"/>
        <v>24.492415999999999</v>
      </c>
      <c r="AX1695">
        <f t="shared" si="66"/>
        <v>1.5307759999999999</v>
      </c>
      <c r="AZ1695" t="s">
        <v>116</v>
      </c>
      <c r="BA1695">
        <v>0.65326300000000004</v>
      </c>
      <c r="BB1695">
        <v>1.5307759999999999</v>
      </c>
      <c r="BC1695">
        <v>15990381149</v>
      </c>
      <c r="BD1695">
        <v>24477696000</v>
      </c>
    </row>
    <row r="1696" spans="47:56" customFormat="1" x14ac:dyDescent="0.25">
      <c r="AU1696">
        <v>0.41046199999999999</v>
      </c>
      <c r="AV1696">
        <v>1.982453</v>
      </c>
      <c r="AW1696">
        <f t="shared" si="65"/>
        <v>31.719248</v>
      </c>
      <c r="AX1696">
        <f t="shared" si="66"/>
        <v>1.982453</v>
      </c>
      <c r="AZ1696" t="s">
        <v>117</v>
      </c>
      <c r="BA1696">
        <v>0.50442600000000004</v>
      </c>
      <c r="BB1696">
        <v>1.982453</v>
      </c>
      <c r="BC1696">
        <v>12347174695</v>
      </c>
      <c r="BD1696">
        <v>24477696000</v>
      </c>
    </row>
    <row r="1697" spans="48:56" customFormat="1" x14ac:dyDescent="0.25">
      <c r="AV1697">
        <v>1.932248</v>
      </c>
      <c r="AW1697">
        <f t="shared" si="65"/>
        <v>30.915967999999999</v>
      </c>
      <c r="AX1697">
        <f t="shared" si="66"/>
        <v>1.932248</v>
      </c>
      <c r="AZ1697" t="s">
        <v>118</v>
      </c>
      <c r="BA1697">
        <v>0.51753199999999999</v>
      </c>
      <c r="BB1697">
        <v>1.932248</v>
      </c>
      <c r="BC1697">
        <v>12667990906</v>
      </c>
      <c r="BD1697">
        <v>24477696000</v>
      </c>
    </row>
    <row r="1698" spans="48:56" customFormat="1" x14ac:dyDescent="0.25">
      <c r="AV1698">
        <v>1.8408709999999999</v>
      </c>
      <c r="AW1698">
        <f t="shared" si="65"/>
        <v>29.453935999999999</v>
      </c>
      <c r="AX1698">
        <f t="shared" si="66"/>
        <v>1.8408709999999999</v>
      </c>
      <c r="AZ1698" t="s">
        <v>119</v>
      </c>
      <c r="BA1698">
        <v>0.54322099999999995</v>
      </c>
      <c r="BB1698">
        <v>1.8408709999999999</v>
      </c>
      <c r="BC1698">
        <v>13296798403</v>
      </c>
      <c r="BD1698">
        <v>24477696000</v>
      </c>
    </row>
    <row r="1699" spans="48:56" customFormat="1" x14ac:dyDescent="0.25">
      <c r="AV1699">
        <v>2.190655</v>
      </c>
      <c r="AW1699">
        <f t="shared" si="65"/>
        <v>35.05048</v>
      </c>
      <c r="AX1699">
        <f t="shared" si="66"/>
        <v>2.190655</v>
      </c>
      <c r="AZ1699" t="s">
        <v>120</v>
      </c>
      <c r="BA1699">
        <v>0.456484</v>
      </c>
      <c r="BB1699">
        <v>2.190655</v>
      </c>
      <c r="BC1699">
        <v>11173688017</v>
      </c>
      <c r="BD1699">
        <v>24477696000</v>
      </c>
    </row>
    <row r="1700" spans="48:56" customFormat="1" x14ac:dyDescent="0.25">
      <c r="AV1700">
        <v>2.1593689999999999</v>
      </c>
      <c r="AW1700">
        <f t="shared" si="65"/>
        <v>34.549903999999998</v>
      </c>
      <c r="AX1700">
        <f t="shared" si="66"/>
        <v>2.1593689999999999</v>
      </c>
      <c r="AZ1700" t="s">
        <v>121</v>
      </c>
      <c r="BA1700">
        <v>0.46309800000000001</v>
      </c>
      <c r="BB1700">
        <v>2.1593689999999999</v>
      </c>
      <c r="BC1700">
        <v>11335578238</v>
      </c>
      <c r="BD1700">
        <v>24477696000</v>
      </c>
    </row>
    <row r="1701" spans="48:56" customFormat="1" x14ac:dyDescent="0.25">
      <c r="AV1701">
        <v>1.8565659999999999</v>
      </c>
      <c r="AW1701">
        <f t="shared" si="65"/>
        <v>29.705055999999999</v>
      </c>
      <c r="AX1701">
        <f t="shared" si="66"/>
        <v>1.8565659999999999</v>
      </c>
      <c r="AZ1701" t="s">
        <v>122</v>
      </c>
      <c r="BA1701">
        <v>0.53862900000000002</v>
      </c>
      <c r="BB1701">
        <v>1.8565659999999999</v>
      </c>
      <c r="BC1701">
        <v>13184394581</v>
      </c>
      <c r="BD1701">
        <v>24477696000</v>
      </c>
    </row>
    <row r="1702" spans="48:56" customFormat="1" x14ac:dyDescent="0.25">
      <c r="AV1702">
        <v>1.7491570000000001</v>
      </c>
      <c r="AW1702">
        <f t="shared" si="65"/>
        <v>27.986512000000001</v>
      </c>
      <c r="AX1702">
        <f t="shared" si="66"/>
        <v>1.7491570000000001</v>
      </c>
      <c r="AZ1702" t="s">
        <v>123</v>
      </c>
      <c r="BA1702">
        <v>0.57170399999999999</v>
      </c>
      <c r="BB1702">
        <v>1.7491570000000001</v>
      </c>
      <c r="BC1702">
        <v>13993996420</v>
      </c>
      <c r="BD1702">
        <v>24477696000</v>
      </c>
    </row>
    <row r="1703" spans="48:56" customFormat="1" x14ac:dyDescent="0.25">
      <c r="AV1703">
        <v>1.882482</v>
      </c>
      <c r="AW1703">
        <f t="shared" si="65"/>
        <v>30.119712</v>
      </c>
      <c r="AX1703">
        <f t="shared" si="66"/>
        <v>1.882482</v>
      </c>
      <c r="AZ1703" t="s">
        <v>124</v>
      </c>
      <c r="BA1703">
        <v>0.53121399999999996</v>
      </c>
      <c r="BB1703">
        <v>1.882482</v>
      </c>
      <c r="BC1703">
        <v>13002885150</v>
      </c>
      <c r="BD1703">
        <v>24477696000</v>
      </c>
    </row>
    <row r="1704" spans="48:56" customFormat="1" x14ac:dyDescent="0.25">
      <c r="AV1704">
        <v>1.956045</v>
      </c>
      <c r="AW1704">
        <f t="shared" si="65"/>
        <v>31.296720000000001</v>
      </c>
      <c r="AX1704">
        <f t="shared" si="66"/>
        <v>1.956045</v>
      </c>
      <c r="AZ1704" t="s">
        <v>125</v>
      </c>
      <c r="BA1704">
        <v>0.51123600000000002</v>
      </c>
      <c r="BB1704">
        <v>1.956045</v>
      </c>
      <c r="BC1704">
        <v>12513871953</v>
      </c>
      <c r="BD1704">
        <v>24477696000</v>
      </c>
    </row>
    <row r="1705" spans="48:56" customFormat="1" x14ac:dyDescent="0.25">
      <c r="AV1705">
        <v>1.927867</v>
      </c>
      <c r="AW1705">
        <f t="shared" si="65"/>
        <v>30.845872</v>
      </c>
      <c r="AX1705">
        <f t="shared" si="66"/>
        <v>1.927867</v>
      </c>
      <c r="AZ1705" t="s">
        <v>126</v>
      </c>
      <c r="BA1705">
        <v>0.51870799999999995</v>
      </c>
      <c r="BB1705">
        <v>1.927867</v>
      </c>
      <c r="BC1705">
        <v>12696779074</v>
      </c>
      <c r="BD1705">
        <v>24477696000</v>
      </c>
    </row>
    <row r="1706" spans="48:56" customFormat="1" x14ac:dyDescent="0.25">
      <c r="AV1706">
        <v>1.5693980000000001</v>
      </c>
      <c r="AW1706">
        <f t="shared" si="65"/>
        <v>25.110368000000001</v>
      </c>
      <c r="AX1706">
        <f t="shared" si="66"/>
        <v>1.5693980000000001</v>
      </c>
      <c r="AZ1706" t="s">
        <v>127</v>
      </c>
      <c r="BA1706">
        <v>0.63718699999999995</v>
      </c>
      <c r="BB1706">
        <v>1.5693980000000001</v>
      </c>
      <c r="BC1706">
        <v>15596871370</v>
      </c>
      <c r="BD1706">
        <v>24477696000</v>
      </c>
    </row>
    <row r="1707" spans="48:56" customFormat="1" x14ac:dyDescent="0.25">
      <c r="AV1707">
        <v>1.832908</v>
      </c>
      <c r="AW1707">
        <f t="shared" si="65"/>
        <v>29.326528</v>
      </c>
      <c r="AX1707">
        <f t="shared" si="66"/>
        <v>1.832908</v>
      </c>
      <c r="AZ1707" t="s">
        <v>128</v>
      </c>
      <c r="BA1707">
        <v>0.54558099999999998</v>
      </c>
      <c r="BB1707">
        <v>1.832908</v>
      </c>
      <c r="BC1707">
        <v>13354566461</v>
      </c>
      <c r="BD1707">
        <v>24477696000</v>
      </c>
    </row>
    <row r="1708" spans="48:56" customFormat="1" x14ac:dyDescent="0.25">
      <c r="AV1708">
        <v>1.965751</v>
      </c>
      <c r="AW1708">
        <f t="shared" si="65"/>
        <v>31.452016</v>
      </c>
      <c r="AX1708">
        <f t="shared" si="66"/>
        <v>1.965751</v>
      </c>
      <c r="AZ1708" t="s">
        <v>129</v>
      </c>
      <c r="BA1708">
        <v>0.50871100000000002</v>
      </c>
      <c r="BB1708">
        <v>1.965751</v>
      </c>
      <c r="BC1708">
        <v>12452082222</v>
      </c>
      <c r="BD1708">
        <v>24477696000</v>
      </c>
    </row>
    <row r="1709" spans="48:56" customFormat="1" x14ac:dyDescent="0.25">
      <c r="AV1709">
        <v>2.1431830000000001</v>
      </c>
      <c r="AW1709">
        <f t="shared" si="65"/>
        <v>34.290928000000001</v>
      </c>
      <c r="AX1709">
        <f t="shared" si="66"/>
        <v>2.1431830000000001</v>
      </c>
      <c r="AZ1709" t="s">
        <v>130</v>
      </c>
      <c r="BA1709">
        <v>0.46659600000000001</v>
      </c>
      <c r="BB1709">
        <v>2.1431830000000001</v>
      </c>
      <c r="BC1709">
        <v>11421190002</v>
      </c>
      <c r="BD1709">
        <v>24477696000</v>
      </c>
    </row>
    <row r="1710" spans="48:56" customFormat="1" x14ac:dyDescent="0.25">
      <c r="AV1710">
        <v>2.210601</v>
      </c>
      <c r="AW1710">
        <f t="shared" si="65"/>
        <v>35.369616000000001</v>
      </c>
      <c r="AX1710">
        <f t="shared" si="66"/>
        <v>2.210601</v>
      </c>
      <c r="AZ1710" t="s">
        <v>131</v>
      </c>
      <c r="BA1710">
        <v>0.45236599999999999</v>
      </c>
      <c r="BB1710">
        <v>2.210601</v>
      </c>
      <c r="BC1710">
        <v>11072870619</v>
      </c>
      <c r="BD1710">
        <v>24477696000</v>
      </c>
    </row>
    <row r="1711" spans="48:56" customFormat="1" x14ac:dyDescent="0.25">
      <c r="AV1711">
        <v>2.1910609999999999</v>
      </c>
      <c r="AW1711">
        <f t="shared" si="65"/>
        <v>35.056975999999999</v>
      </c>
      <c r="AX1711">
        <f t="shared" si="66"/>
        <v>2.1910609999999999</v>
      </c>
      <c r="AZ1711" t="s">
        <v>132</v>
      </c>
      <c r="BA1711">
        <v>0.45639999999999997</v>
      </c>
      <c r="BB1711">
        <v>2.1910609999999999</v>
      </c>
      <c r="BC1711">
        <v>11171616554</v>
      </c>
      <c r="BD1711">
        <v>24477696000</v>
      </c>
    </row>
    <row r="1712" spans="48:56" customFormat="1" x14ac:dyDescent="0.25">
      <c r="AV1712">
        <v>2.2673570000000001</v>
      </c>
      <c r="AW1712">
        <f t="shared" si="65"/>
        <v>36.277712000000001</v>
      </c>
      <c r="AX1712">
        <f t="shared" si="66"/>
        <v>2.2673570000000001</v>
      </c>
      <c r="AZ1712" t="s">
        <v>133</v>
      </c>
      <c r="BA1712">
        <v>0.44104199999999999</v>
      </c>
      <c r="BB1712">
        <v>2.2673570000000001</v>
      </c>
      <c r="BC1712">
        <v>10795696660</v>
      </c>
      <c r="BD1712">
        <v>24477696000</v>
      </c>
    </row>
    <row r="1713" spans="48:56" customFormat="1" x14ac:dyDescent="0.25">
      <c r="AV1713">
        <v>1.9598800000000001</v>
      </c>
      <c r="AW1713">
        <f t="shared" si="65"/>
        <v>31.358080000000001</v>
      </c>
      <c r="AX1713">
        <f t="shared" si="66"/>
        <v>1.9598800000000001</v>
      </c>
      <c r="AZ1713" t="s">
        <v>134</v>
      </c>
      <c r="BA1713">
        <v>0.51023499999999999</v>
      </c>
      <c r="BB1713">
        <v>1.9598800000000001</v>
      </c>
      <c r="BC1713">
        <v>12489386183</v>
      </c>
      <c r="BD1713">
        <v>24477696000</v>
      </c>
    </row>
    <row r="1714" spans="48:56" customFormat="1" x14ac:dyDescent="0.25">
      <c r="AW1714" t="str">
        <f t="shared" si="65"/>
        <v/>
      </c>
      <c r="AX1714" t="str">
        <f t="shared" si="66"/>
        <v/>
      </c>
    </row>
    <row r="1715" spans="48:56" customFormat="1" x14ac:dyDescent="0.25">
      <c r="AW1715" t="str">
        <f t="shared" si="65"/>
        <v/>
      </c>
      <c r="AX1715" t="str">
        <f t="shared" si="66"/>
        <v/>
      </c>
      <c r="AZ1715" t="s">
        <v>109</v>
      </c>
    </row>
    <row r="1716" spans="48:56" customFormat="1" x14ac:dyDescent="0.25">
      <c r="AW1716" t="str">
        <f t="shared" si="65"/>
        <v/>
      </c>
      <c r="AX1716" t="str">
        <f t="shared" si="66"/>
        <v/>
      </c>
    </row>
    <row r="1717" spans="48:56" customFormat="1" x14ac:dyDescent="0.25">
      <c r="AW1717" t="str">
        <f t="shared" si="65"/>
        <v/>
      </c>
      <c r="AX1717" t="str">
        <f t="shared" si="66"/>
        <v/>
      </c>
      <c r="AZ1717" t="s">
        <v>94</v>
      </c>
    </row>
    <row r="1718" spans="48:56" customFormat="1" x14ac:dyDescent="0.25">
      <c r="AW1718" t="str">
        <f t="shared" si="65"/>
        <v/>
      </c>
      <c r="AX1718" t="str">
        <f t="shared" si="66"/>
        <v/>
      </c>
    </row>
    <row r="1719" spans="48:56" customFormat="1" x14ac:dyDescent="0.25">
      <c r="AV1719">
        <v>0.14660300000000001</v>
      </c>
      <c r="AW1719">
        <f t="shared" si="65"/>
        <v>2.3456480000000002</v>
      </c>
      <c r="AX1719">
        <f t="shared" si="66"/>
        <v>0.14660300000000001</v>
      </c>
      <c r="AZ1719" t="s">
        <v>115</v>
      </c>
      <c r="BA1719">
        <v>6.8211259999999996</v>
      </c>
      <c r="BB1719">
        <v>0.14660300000000001</v>
      </c>
      <c r="BC1719">
        <v>190099218753</v>
      </c>
      <c r="BD1719">
        <v>27869184000</v>
      </c>
    </row>
    <row r="1720" spans="48:56" customFormat="1" x14ac:dyDescent="0.25">
      <c r="AV1720">
        <v>0.14730099999999999</v>
      </c>
      <c r="AW1720">
        <f t="shared" si="65"/>
        <v>2.3568159999999998</v>
      </c>
      <c r="AX1720">
        <f t="shared" si="66"/>
        <v>0.14730099999999999</v>
      </c>
      <c r="AZ1720" t="s">
        <v>116</v>
      </c>
      <c r="BA1720">
        <v>6.7888080000000004</v>
      </c>
      <c r="BB1720">
        <v>0.14730099999999999</v>
      </c>
      <c r="BC1720">
        <v>189198551189</v>
      </c>
      <c r="BD1720">
        <v>27869184000</v>
      </c>
    </row>
    <row r="1721" spans="48:56" customFormat="1" x14ac:dyDescent="0.25">
      <c r="AV1721">
        <v>0.14438799999999999</v>
      </c>
      <c r="AW1721">
        <f t="shared" si="65"/>
        <v>2.3102079999999998</v>
      </c>
      <c r="AX1721">
        <f t="shared" si="66"/>
        <v>0.14438799999999999</v>
      </c>
      <c r="AZ1721" t="s">
        <v>117</v>
      </c>
      <c r="BA1721">
        <v>6.9257720000000003</v>
      </c>
      <c r="BB1721">
        <v>0.14438799999999999</v>
      </c>
      <c r="BC1721">
        <v>193015626038</v>
      </c>
      <c r="BD1721">
        <v>27869184000</v>
      </c>
    </row>
    <row r="1722" spans="48:56" customFormat="1" x14ac:dyDescent="0.25">
      <c r="AV1722">
        <v>0.14302100000000001</v>
      </c>
      <c r="AW1722">
        <f t="shared" si="65"/>
        <v>2.2883360000000001</v>
      </c>
      <c r="AX1722">
        <f t="shared" si="66"/>
        <v>0.14302100000000001</v>
      </c>
      <c r="AZ1722" t="s">
        <v>118</v>
      </c>
      <c r="BA1722">
        <v>6.992</v>
      </c>
      <c r="BB1722">
        <v>0.14302100000000001</v>
      </c>
      <c r="BC1722">
        <v>194861337600</v>
      </c>
      <c r="BD1722">
        <v>27869184000</v>
      </c>
    </row>
    <row r="1723" spans="48:56" customFormat="1" x14ac:dyDescent="0.25">
      <c r="AV1723">
        <v>0.141425</v>
      </c>
      <c r="AW1723">
        <f t="shared" si="65"/>
        <v>2.2627999999999999</v>
      </c>
      <c r="AX1723">
        <f t="shared" si="66"/>
        <v>0.141425</v>
      </c>
      <c r="AZ1723" t="s">
        <v>119</v>
      </c>
      <c r="BA1723">
        <v>7.0708849999999996</v>
      </c>
      <c r="BB1723">
        <v>0.141425</v>
      </c>
      <c r="BC1723">
        <v>197059789275</v>
      </c>
      <c r="BD1723">
        <v>27869184000</v>
      </c>
    </row>
    <row r="1724" spans="48:56" customFormat="1" x14ac:dyDescent="0.25">
      <c r="AV1724">
        <v>0.14438100000000001</v>
      </c>
      <c r="AW1724">
        <f t="shared" si="65"/>
        <v>2.3100960000000001</v>
      </c>
      <c r="AX1724">
        <f t="shared" si="66"/>
        <v>0.14438100000000001</v>
      </c>
      <c r="AZ1724" t="s">
        <v>120</v>
      </c>
      <c r="BA1724">
        <v>6.9261020000000002</v>
      </c>
      <c r="BB1724">
        <v>0.14438100000000001</v>
      </c>
      <c r="BC1724">
        <v>193024807767</v>
      </c>
      <c r="BD1724">
        <v>27869184000</v>
      </c>
    </row>
    <row r="1725" spans="48:56" customFormat="1" x14ac:dyDescent="0.25">
      <c r="AV1725">
        <v>0.14448</v>
      </c>
      <c r="AW1725">
        <f t="shared" si="65"/>
        <v>2.31168</v>
      </c>
      <c r="AX1725">
        <f t="shared" si="66"/>
        <v>0.14448</v>
      </c>
      <c r="AZ1725" t="s">
        <v>121</v>
      </c>
      <c r="BA1725">
        <v>6.9213950000000004</v>
      </c>
      <c r="BB1725">
        <v>0.14448</v>
      </c>
      <c r="BC1725">
        <v>192893626442</v>
      </c>
      <c r="BD1725">
        <v>27869184000</v>
      </c>
    </row>
    <row r="1726" spans="48:56" customFormat="1" x14ac:dyDescent="0.25">
      <c r="AV1726">
        <v>0.142956</v>
      </c>
      <c r="AW1726">
        <f t="shared" si="65"/>
        <v>2.287296</v>
      </c>
      <c r="AX1726">
        <f t="shared" si="66"/>
        <v>0.142956</v>
      </c>
      <c r="AZ1726" t="s">
        <v>122</v>
      </c>
      <c r="BA1726">
        <v>6.9951629999999998</v>
      </c>
      <c r="BB1726">
        <v>0.142956</v>
      </c>
      <c r="BC1726">
        <v>194949498180</v>
      </c>
      <c r="BD1726">
        <v>27869184000</v>
      </c>
    </row>
    <row r="1727" spans="48:56" customFormat="1" x14ac:dyDescent="0.25">
      <c r="AV1727">
        <v>0.14261199999999999</v>
      </c>
      <c r="AW1727">
        <f t="shared" si="65"/>
        <v>2.2817919999999998</v>
      </c>
      <c r="AX1727">
        <f t="shared" si="66"/>
        <v>0.14261199999999999</v>
      </c>
      <c r="AZ1727" t="s">
        <v>123</v>
      </c>
      <c r="BA1727">
        <v>7.0120319999999996</v>
      </c>
      <c r="BB1727">
        <v>0.14261199999999999</v>
      </c>
      <c r="BC1727">
        <v>195419611160</v>
      </c>
      <c r="BD1727">
        <v>27869184000</v>
      </c>
    </row>
    <row r="1728" spans="48:56" customFormat="1" x14ac:dyDescent="0.25">
      <c r="AV1728">
        <v>0.14529900000000001</v>
      </c>
      <c r="AW1728">
        <f t="shared" si="65"/>
        <v>2.3247840000000002</v>
      </c>
      <c r="AX1728">
        <f t="shared" si="66"/>
        <v>0.14529900000000001</v>
      </c>
      <c r="AZ1728" t="s">
        <v>124</v>
      </c>
      <c r="BA1728">
        <v>6.882358</v>
      </c>
      <c r="BB1728">
        <v>0.14529900000000001</v>
      </c>
      <c r="BC1728">
        <v>191805711629</v>
      </c>
      <c r="BD1728">
        <v>27869184000</v>
      </c>
    </row>
    <row r="1729" spans="48:56" customFormat="1" x14ac:dyDescent="0.25">
      <c r="AV1729">
        <v>0.14335500000000001</v>
      </c>
      <c r="AW1729">
        <f t="shared" si="65"/>
        <v>2.2936800000000002</v>
      </c>
      <c r="AX1729">
        <f t="shared" si="66"/>
        <v>0.14335500000000001</v>
      </c>
      <c r="AZ1729" t="s">
        <v>125</v>
      </c>
      <c r="BA1729">
        <v>6.9756910000000003</v>
      </c>
      <c r="BB1729">
        <v>0.14335500000000001</v>
      </c>
      <c r="BC1729">
        <v>194406803330</v>
      </c>
      <c r="BD1729">
        <v>27869184000</v>
      </c>
    </row>
    <row r="1730" spans="48:56" customFormat="1" x14ac:dyDescent="0.25">
      <c r="AV1730">
        <v>0.14504900000000001</v>
      </c>
      <c r="AW1730">
        <f t="shared" si="65"/>
        <v>2.3207840000000002</v>
      </c>
      <c r="AX1730">
        <f t="shared" si="66"/>
        <v>0.14504900000000001</v>
      </c>
      <c r="AZ1730" t="s">
        <v>126</v>
      </c>
      <c r="BA1730">
        <v>6.8942379999999996</v>
      </c>
      <c r="BB1730">
        <v>0.14504900000000001</v>
      </c>
      <c r="BC1730">
        <v>192136785193</v>
      </c>
      <c r="BD1730">
        <v>27869184000</v>
      </c>
    </row>
    <row r="1731" spans="48:56" customFormat="1" x14ac:dyDescent="0.25">
      <c r="AV1731">
        <v>0.14658499999999999</v>
      </c>
      <c r="AW1731">
        <f t="shared" si="65"/>
        <v>2.3453599999999999</v>
      </c>
      <c r="AX1731">
        <f t="shared" si="66"/>
        <v>0.14658499999999999</v>
      </c>
      <c r="AZ1731" t="s">
        <v>127</v>
      </c>
      <c r="BA1731">
        <v>6.8219880000000002</v>
      </c>
      <c r="BB1731">
        <v>0.14658499999999999</v>
      </c>
      <c r="BC1731">
        <v>190123251808</v>
      </c>
      <c r="BD1731">
        <v>27869184000</v>
      </c>
    </row>
    <row r="1732" spans="48:56" customFormat="1" x14ac:dyDescent="0.25">
      <c r="AV1732">
        <v>0.143618</v>
      </c>
      <c r="AW1732">
        <f t="shared" si="65"/>
        <v>2.2978879999999999</v>
      </c>
      <c r="AX1732">
        <f t="shared" si="66"/>
        <v>0.143618</v>
      </c>
      <c r="AZ1732" t="s">
        <v>128</v>
      </c>
      <c r="BA1732">
        <v>6.9629019999999997</v>
      </c>
      <c r="BB1732">
        <v>0.143618</v>
      </c>
      <c r="BC1732">
        <v>194050406722</v>
      </c>
      <c r="BD1732">
        <v>27869184000</v>
      </c>
    </row>
    <row r="1733" spans="48:56" customFormat="1" x14ac:dyDescent="0.25">
      <c r="AV1733">
        <v>0.14597299999999999</v>
      </c>
      <c r="AW1733">
        <f t="shared" si="65"/>
        <v>2.3355679999999999</v>
      </c>
      <c r="AX1733">
        <f t="shared" si="66"/>
        <v>0.14597299999999999</v>
      </c>
      <c r="AZ1733" t="s">
        <v>129</v>
      </c>
      <c r="BA1733">
        <v>6.8505770000000004</v>
      </c>
      <c r="BB1733">
        <v>0.14597299999999999</v>
      </c>
      <c r="BC1733">
        <v>190919996549</v>
      </c>
      <c r="BD1733">
        <v>27869184000</v>
      </c>
    </row>
    <row r="1734" spans="48:56" customFormat="1" x14ac:dyDescent="0.25">
      <c r="AV1734">
        <v>0.14797399999999999</v>
      </c>
      <c r="AW1734">
        <f t="shared" si="65"/>
        <v>2.3675839999999999</v>
      </c>
      <c r="AX1734">
        <f t="shared" si="66"/>
        <v>0.14797399999999999</v>
      </c>
      <c r="AZ1734" t="s">
        <v>130</v>
      </c>
      <c r="BA1734">
        <v>6.7579399999999996</v>
      </c>
      <c r="BB1734">
        <v>0.14797399999999999</v>
      </c>
      <c r="BC1734">
        <v>188338260595</v>
      </c>
      <c r="BD1734">
        <v>27869184000</v>
      </c>
    </row>
    <row r="1735" spans="48:56" customFormat="1" x14ac:dyDescent="0.25">
      <c r="AV1735">
        <v>0.14588200000000001</v>
      </c>
      <c r="AW1735">
        <f t="shared" si="65"/>
        <v>2.3341120000000002</v>
      </c>
      <c r="AX1735">
        <f t="shared" si="66"/>
        <v>0.14588200000000001</v>
      </c>
      <c r="AZ1735" t="s">
        <v>131</v>
      </c>
      <c r="BA1735">
        <v>6.8548559999999998</v>
      </c>
      <c r="BB1735">
        <v>0.14588200000000001</v>
      </c>
      <c r="BC1735">
        <v>191039248839</v>
      </c>
      <c r="BD1735">
        <v>27869184000</v>
      </c>
    </row>
    <row r="1736" spans="48:56" customFormat="1" x14ac:dyDescent="0.25">
      <c r="AV1736">
        <v>0.14502799999999999</v>
      </c>
      <c r="AW1736">
        <f t="shared" ref="AW1736:AW1799" si="67">IF(AV1736&lt;&gt;"",AV1736*16,"")</f>
        <v>2.3204479999999998</v>
      </c>
      <c r="AX1736">
        <f t="shared" ref="AX1736:AX1799" si="68">IF(AV1736&lt;&gt;"",AV1736,"")</f>
        <v>0.14502799999999999</v>
      </c>
      <c r="AZ1736" t="s">
        <v>132</v>
      </c>
      <c r="BA1736">
        <v>6.8952330000000002</v>
      </c>
      <c r="BB1736">
        <v>0.14502799999999999</v>
      </c>
      <c r="BC1736">
        <v>192164505869</v>
      </c>
      <c r="BD1736">
        <v>27869184000</v>
      </c>
    </row>
    <row r="1737" spans="48:56" customFormat="1" x14ac:dyDescent="0.25">
      <c r="AV1737">
        <v>0.1457</v>
      </c>
      <c r="AW1737">
        <f t="shared" si="67"/>
        <v>2.3311999999999999</v>
      </c>
      <c r="AX1737">
        <f t="shared" si="68"/>
        <v>0.1457</v>
      </c>
      <c r="AZ1737" t="s">
        <v>133</v>
      </c>
      <c r="BA1737">
        <v>6.863416</v>
      </c>
      <c r="BB1737">
        <v>0.1457</v>
      </c>
      <c r="BC1737">
        <v>191277817152</v>
      </c>
      <c r="BD1737">
        <v>27869184000</v>
      </c>
    </row>
    <row r="1738" spans="48:56" customFormat="1" x14ac:dyDescent="0.25">
      <c r="AV1738">
        <v>0.14291499999999999</v>
      </c>
      <c r="AW1738">
        <f t="shared" si="67"/>
        <v>2.2866399999999998</v>
      </c>
      <c r="AX1738">
        <f t="shared" si="68"/>
        <v>0.14291499999999999</v>
      </c>
      <c r="AZ1738" t="s">
        <v>134</v>
      </c>
      <c r="BA1738">
        <v>6.9971500000000004</v>
      </c>
      <c r="BB1738">
        <v>0.14291499999999999</v>
      </c>
      <c r="BC1738">
        <v>195004848336</v>
      </c>
      <c r="BD1738">
        <v>27869184000</v>
      </c>
    </row>
    <row r="1739" spans="48:56" customFormat="1" x14ac:dyDescent="0.25">
      <c r="AW1739" t="str">
        <f t="shared" si="67"/>
        <v/>
      </c>
      <c r="AX1739" t="str">
        <f t="shared" si="68"/>
        <v/>
      </c>
    </row>
    <row r="1740" spans="48:56" customFormat="1" x14ac:dyDescent="0.25">
      <c r="AW1740" t="str">
        <f t="shared" si="67"/>
        <v/>
      </c>
      <c r="AX1740" t="str">
        <f t="shared" si="68"/>
        <v/>
      </c>
      <c r="AZ1740" t="s">
        <v>95</v>
      </c>
    </row>
    <row r="1741" spans="48:56" customFormat="1" x14ac:dyDescent="0.25">
      <c r="AW1741" t="str">
        <f t="shared" si="67"/>
        <v/>
      </c>
      <c r="AX1741" t="str">
        <f t="shared" si="68"/>
        <v/>
      </c>
    </row>
    <row r="1742" spans="48:56" customFormat="1" x14ac:dyDescent="0.25">
      <c r="AV1742">
        <v>0.137736</v>
      </c>
      <c r="AW1742">
        <f t="shared" si="67"/>
        <v>2.203776</v>
      </c>
      <c r="AX1742">
        <f t="shared" si="68"/>
        <v>0.137736</v>
      </c>
      <c r="AZ1742" t="s">
        <v>115</v>
      </c>
      <c r="BA1742">
        <v>7.2602789999999997</v>
      </c>
      <c r="BB1742">
        <v>0.137736</v>
      </c>
      <c r="BC1742">
        <v>202338059781</v>
      </c>
      <c r="BD1742">
        <v>27869184000</v>
      </c>
    </row>
    <row r="1743" spans="48:56" customFormat="1" x14ac:dyDescent="0.25">
      <c r="AV1743">
        <v>0.13336200000000001</v>
      </c>
      <c r="AW1743">
        <f t="shared" si="67"/>
        <v>2.1337920000000001</v>
      </c>
      <c r="AX1743">
        <f t="shared" si="68"/>
        <v>0.13336200000000001</v>
      </c>
      <c r="AZ1743" t="s">
        <v>116</v>
      </c>
      <c r="BA1743">
        <v>7.498367</v>
      </c>
      <c r="BB1743">
        <v>0.13336200000000001</v>
      </c>
      <c r="BC1743">
        <v>208973379808</v>
      </c>
      <c r="BD1743">
        <v>27869184000</v>
      </c>
    </row>
    <row r="1744" spans="48:56" customFormat="1" x14ac:dyDescent="0.25">
      <c r="AV1744">
        <v>0.139458</v>
      </c>
      <c r="AW1744">
        <f t="shared" si="67"/>
        <v>2.231328</v>
      </c>
      <c r="AX1744">
        <f t="shared" si="68"/>
        <v>0.139458</v>
      </c>
      <c r="AZ1744" t="s">
        <v>117</v>
      </c>
      <c r="BA1744">
        <v>7.1706329999999996</v>
      </c>
      <c r="BB1744">
        <v>0.139458</v>
      </c>
      <c r="BC1744">
        <v>199839690644</v>
      </c>
      <c r="BD1744">
        <v>27869184000</v>
      </c>
    </row>
    <row r="1745" spans="48:56" customFormat="1" x14ac:dyDescent="0.25">
      <c r="AV1745">
        <v>0.13891400000000001</v>
      </c>
      <c r="AW1745">
        <f t="shared" si="67"/>
        <v>2.2226240000000002</v>
      </c>
      <c r="AX1745">
        <f t="shared" si="68"/>
        <v>0.13891400000000001</v>
      </c>
      <c r="AZ1745" t="s">
        <v>118</v>
      </c>
      <c r="BA1745">
        <v>7.1986730000000003</v>
      </c>
      <c r="BB1745">
        <v>0.13891400000000001</v>
      </c>
      <c r="BC1745">
        <v>200621150915</v>
      </c>
      <c r="BD1745">
        <v>27869184000</v>
      </c>
    </row>
    <row r="1746" spans="48:56" customFormat="1" x14ac:dyDescent="0.25">
      <c r="AV1746">
        <v>0.13849500000000001</v>
      </c>
      <c r="AW1746">
        <f t="shared" si="67"/>
        <v>2.2159200000000001</v>
      </c>
      <c r="AX1746">
        <f t="shared" si="68"/>
        <v>0.13849500000000001</v>
      </c>
      <c r="AZ1746" t="s">
        <v>119</v>
      </c>
      <c r="BA1746">
        <v>7.2204899999999999</v>
      </c>
      <c r="BB1746">
        <v>0.13849500000000001</v>
      </c>
      <c r="BC1746">
        <v>201229159751</v>
      </c>
      <c r="BD1746">
        <v>27869184000</v>
      </c>
    </row>
    <row r="1747" spans="48:56" customFormat="1" x14ac:dyDescent="0.25">
      <c r="AV1747">
        <v>0.13712299999999999</v>
      </c>
      <c r="AW1747">
        <f t="shared" si="67"/>
        <v>2.1939679999999999</v>
      </c>
      <c r="AX1747">
        <f t="shared" si="68"/>
        <v>0.13712299999999999</v>
      </c>
      <c r="AZ1747" t="s">
        <v>120</v>
      </c>
      <c r="BA1747">
        <v>7.2927229999999996</v>
      </c>
      <c r="BB1747">
        <v>0.13712299999999999</v>
      </c>
      <c r="BC1747">
        <v>203242230968</v>
      </c>
      <c r="BD1747">
        <v>27869184000</v>
      </c>
    </row>
    <row r="1748" spans="48:56" customFormat="1" x14ac:dyDescent="0.25">
      <c r="AV1748">
        <v>0.138073</v>
      </c>
      <c r="AW1748">
        <f t="shared" si="67"/>
        <v>2.209168</v>
      </c>
      <c r="AX1748">
        <f t="shared" si="68"/>
        <v>0.138073</v>
      </c>
      <c r="AZ1748" t="s">
        <v>121</v>
      </c>
      <c r="BA1748">
        <v>7.2425230000000003</v>
      </c>
      <c r="BB1748">
        <v>0.138073</v>
      </c>
      <c r="BC1748">
        <v>201843205605</v>
      </c>
      <c r="BD1748">
        <v>27869184000</v>
      </c>
    </row>
    <row r="1749" spans="48:56" customFormat="1" x14ac:dyDescent="0.25">
      <c r="AV1749">
        <v>0.13755200000000001</v>
      </c>
      <c r="AW1749">
        <f t="shared" si="67"/>
        <v>2.2008320000000001</v>
      </c>
      <c r="AX1749">
        <f t="shared" si="68"/>
        <v>0.13755200000000001</v>
      </c>
      <c r="AZ1749" t="s">
        <v>122</v>
      </c>
      <c r="BA1749">
        <v>7.2699590000000001</v>
      </c>
      <c r="BB1749">
        <v>0.13755200000000001</v>
      </c>
      <c r="BC1749">
        <v>202607822528</v>
      </c>
      <c r="BD1749">
        <v>27869184000</v>
      </c>
    </row>
    <row r="1750" spans="48:56" customFormat="1" x14ac:dyDescent="0.25">
      <c r="AV1750">
        <v>0.13891600000000001</v>
      </c>
      <c r="AW1750">
        <f t="shared" si="67"/>
        <v>2.2226560000000002</v>
      </c>
      <c r="AX1750">
        <f t="shared" si="68"/>
        <v>0.13891600000000001</v>
      </c>
      <c r="AZ1750" t="s">
        <v>123</v>
      </c>
      <c r="BA1750">
        <v>7.198601</v>
      </c>
      <c r="BB1750">
        <v>0.13891600000000001</v>
      </c>
      <c r="BC1750">
        <v>200619135592</v>
      </c>
      <c r="BD1750">
        <v>27869184000</v>
      </c>
    </row>
    <row r="1751" spans="48:56" customFormat="1" x14ac:dyDescent="0.25">
      <c r="AV1751">
        <v>0.13683799999999999</v>
      </c>
      <c r="AW1751">
        <f t="shared" si="67"/>
        <v>2.1894079999999998</v>
      </c>
      <c r="AX1751">
        <f t="shared" si="68"/>
        <v>0.13683799999999999</v>
      </c>
      <c r="AZ1751" t="s">
        <v>124</v>
      </c>
      <c r="BA1751">
        <v>7.307893</v>
      </c>
      <c r="BB1751">
        <v>0.13683799999999999</v>
      </c>
      <c r="BC1751">
        <v>203665004572</v>
      </c>
      <c r="BD1751">
        <v>27869184000</v>
      </c>
    </row>
    <row r="1752" spans="48:56" customFormat="1" x14ac:dyDescent="0.25">
      <c r="AV1752">
        <v>0.13636999999999999</v>
      </c>
      <c r="AW1752">
        <f t="shared" si="67"/>
        <v>2.1819199999999999</v>
      </c>
      <c r="AX1752">
        <f t="shared" si="68"/>
        <v>0.13636999999999999</v>
      </c>
      <c r="AZ1752" t="s">
        <v>125</v>
      </c>
      <c r="BA1752">
        <v>7.3329690000000003</v>
      </c>
      <c r="BB1752">
        <v>0.13636999999999999</v>
      </c>
      <c r="BC1752">
        <v>204363867422</v>
      </c>
      <c r="BD1752">
        <v>27869184000</v>
      </c>
    </row>
    <row r="1753" spans="48:56" customFormat="1" x14ac:dyDescent="0.25">
      <c r="AV1753">
        <v>0.138207</v>
      </c>
      <c r="AW1753">
        <f t="shared" si="67"/>
        <v>2.2113119999999999</v>
      </c>
      <c r="AX1753">
        <f t="shared" si="68"/>
        <v>0.138207</v>
      </c>
      <c r="AZ1753" t="s">
        <v>126</v>
      </c>
      <c r="BA1753">
        <v>7.2355450000000001</v>
      </c>
      <c r="BB1753">
        <v>0.138207</v>
      </c>
      <c r="BC1753">
        <v>201648744112</v>
      </c>
      <c r="BD1753">
        <v>27869184000</v>
      </c>
    </row>
    <row r="1754" spans="48:56" customFormat="1" x14ac:dyDescent="0.25">
      <c r="AV1754">
        <v>0.13971700000000001</v>
      </c>
      <c r="AW1754">
        <f t="shared" si="67"/>
        <v>2.2354720000000001</v>
      </c>
      <c r="AX1754">
        <f t="shared" si="68"/>
        <v>0.13971700000000001</v>
      </c>
      <c r="AZ1754" t="s">
        <v>127</v>
      </c>
      <c r="BA1754">
        <v>7.1573359999999999</v>
      </c>
      <c r="BB1754">
        <v>0.13971700000000001</v>
      </c>
      <c r="BC1754">
        <v>199469125006</v>
      </c>
      <c r="BD1754">
        <v>27869184000</v>
      </c>
    </row>
    <row r="1755" spans="48:56" customFormat="1" x14ac:dyDescent="0.25">
      <c r="AV1755">
        <v>0.144201</v>
      </c>
      <c r="AW1755">
        <f t="shared" si="67"/>
        <v>2.3072159999999999</v>
      </c>
      <c r="AX1755">
        <f t="shared" si="68"/>
        <v>0.144201</v>
      </c>
      <c r="AZ1755" t="s">
        <v>128</v>
      </c>
      <c r="BA1755">
        <v>6.9347719999999997</v>
      </c>
      <c r="BB1755">
        <v>0.144201</v>
      </c>
      <c r="BC1755">
        <v>193266436741</v>
      </c>
      <c r="BD1755">
        <v>27869184000</v>
      </c>
    </row>
    <row r="1756" spans="48:56" customFormat="1" x14ac:dyDescent="0.25">
      <c r="AV1756">
        <v>0.14149300000000001</v>
      </c>
      <c r="AW1756">
        <f t="shared" si="67"/>
        <v>2.2638880000000001</v>
      </c>
      <c r="AX1756">
        <f t="shared" si="68"/>
        <v>0.14149300000000001</v>
      </c>
      <c r="AZ1756" t="s">
        <v>129</v>
      </c>
      <c r="BA1756">
        <v>7.0674960000000002</v>
      </c>
      <c r="BB1756">
        <v>0.14149300000000001</v>
      </c>
      <c r="BC1756">
        <v>196965343316</v>
      </c>
      <c r="BD1756">
        <v>27869184000</v>
      </c>
    </row>
    <row r="1757" spans="48:56" customFormat="1" x14ac:dyDescent="0.25">
      <c r="AV1757">
        <v>0.142262</v>
      </c>
      <c r="AW1757">
        <f t="shared" si="67"/>
        <v>2.276192</v>
      </c>
      <c r="AX1757">
        <f t="shared" si="68"/>
        <v>0.142262</v>
      </c>
      <c r="AZ1757" t="s">
        <v>130</v>
      </c>
      <c r="BA1757">
        <v>7.0293029999999996</v>
      </c>
      <c r="BB1757">
        <v>0.142262</v>
      </c>
      <c r="BC1757">
        <v>195900946665</v>
      </c>
      <c r="BD1757">
        <v>27869184000</v>
      </c>
    </row>
    <row r="1758" spans="48:56" customFormat="1" x14ac:dyDescent="0.25">
      <c r="AV1758">
        <v>0.140876</v>
      </c>
      <c r="AW1758">
        <f t="shared" si="67"/>
        <v>2.254016</v>
      </c>
      <c r="AX1758">
        <f t="shared" si="68"/>
        <v>0.140876</v>
      </c>
      <c r="AZ1758" t="s">
        <v>131</v>
      </c>
      <c r="BA1758">
        <v>7.0984319999999999</v>
      </c>
      <c r="BB1758">
        <v>0.140876</v>
      </c>
      <c r="BC1758">
        <v>197827495792</v>
      </c>
      <c r="BD1758">
        <v>27869184000</v>
      </c>
    </row>
    <row r="1759" spans="48:56" customFormat="1" x14ac:dyDescent="0.25">
      <c r="AV1759">
        <v>0.136825</v>
      </c>
      <c r="AW1759">
        <f t="shared" si="67"/>
        <v>2.1892</v>
      </c>
      <c r="AX1759">
        <f t="shared" si="68"/>
        <v>0.136825</v>
      </c>
      <c r="AZ1759" t="s">
        <v>132</v>
      </c>
      <c r="BA1759">
        <v>7.3086219999999997</v>
      </c>
      <c r="BB1759">
        <v>0.136825</v>
      </c>
      <c r="BC1759">
        <v>203685336737</v>
      </c>
      <c r="BD1759">
        <v>27869184000</v>
      </c>
    </row>
    <row r="1760" spans="48:56" customFormat="1" x14ac:dyDescent="0.25">
      <c r="AV1760">
        <v>0.134822</v>
      </c>
      <c r="AW1760">
        <f t="shared" si="67"/>
        <v>2.157152</v>
      </c>
      <c r="AX1760">
        <f t="shared" si="68"/>
        <v>0.134822</v>
      </c>
      <c r="AZ1760" t="s">
        <v>133</v>
      </c>
      <c r="BA1760">
        <v>7.4171630000000004</v>
      </c>
      <c r="BB1760">
        <v>0.134822</v>
      </c>
      <c r="BC1760">
        <v>206710271681</v>
      </c>
      <c r="BD1760">
        <v>27869184000</v>
      </c>
    </row>
    <row r="1761" spans="48:56" customFormat="1" x14ac:dyDescent="0.25">
      <c r="AV1761">
        <v>0.13467799999999999</v>
      </c>
      <c r="AW1761">
        <f t="shared" si="67"/>
        <v>2.1548479999999999</v>
      </c>
      <c r="AX1761">
        <f t="shared" si="68"/>
        <v>0.13467799999999999</v>
      </c>
      <c r="AZ1761" t="s">
        <v>134</v>
      </c>
      <c r="BA1761">
        <v>7.4251399999999999</v>
      </c>
      <c r="BB1761">
        <v>0.13467799999999999</v>
      </c>
      <c r="BC1761">
        <v>206932605069</v>
      </c>
      <c r="BD1761">
        <v>27869184000</v>
      </c>
    </row>
    <row r="1762" spans="48:56" customFormat="1" x14ac:dyDescent="0.25">
      <c r="AW1762" t="str">
        <f t="shared" si="67"/>
        <v/>
      </c>
      <c r="AX1762" t="str">
        <f t="shared" si="68"/>
        <v/>
      </c>
    </row>
    <row r="1763" spans="48:56" customFormat="1" x14ac:dyDescent="0.25">
      <c r="AW1763" t="str">
        <f t="shared" si="67"/>
        <v/>
      </c>
      <c r="AX1763" t="str">
        <f t="shared" si="68"/>
        <v/>
      </c>
      <c r="AZ1763" t="s">
        <v>96</v>
      </c>
    </row>
    <row r="1764" spans="48:56" customFormat="1" x14ac:dyDescent="0.25">
      <c r="AW1764" t="str">
        <f t="shared" si="67"/>
        <v/>
      </c>
      <c r="AX1764" t="str">
        <f t="shared" si="68"/>
        <v/>
      </c>
    </row>
    <row r="1765" spans="48:56" customFormat="1" x14ac:dyDescent="0.25">
      <c r="AV1765">
        <v>0.134242</v>
      </c>
      <c r="AW1765">
        <f t="shared" si="67"/>
        <v>2.147872</v>
      </c>
      <c r="AX1765">
        <f t="shared" si="68"/>
        <v>0.134242</v>
      </c>
      <c r="AZ1765" t="s">
        <v>115</v>
      </c>
      <c r="BA1765">
        <v>7.4492609999999999</v>
      </c>
      <c r="BB1765">
        <v>0.134242</v>
      </c>
      <c r="BC1765">
        <v>207604824570</v>
      </c>
      <c r="BD1765">
        <v>27869184000</v>
      </c>
    </row>
    <row r="1766" spans="48:56" customFormat="1" x14ac:dyDescent="0.25">
      <c r="AV1766">
        <v>0.13187499999999999</v>
      </c>
      <c r="AW1766">
        <f t="shared" si="67"/>
        <v>2.11</v>
      </c>
      <c r="AX1766">
        <f t="shared" si="68"/>
        <v>0.13187499999999999</v>
      </c>
      <c r="AZ1766" t="s">
        <v>116</v>
      </c>
      <c r="BA1766">
        <v>7.5829649999999997</v>
      </c>
      <c r="BB1766">
        <v>0.13187499999999999</v>
      </c>
      <c r="BC1766">
        <v>211331035581</v>
      </c>
      <c r="BD1766">
        <v>27869184000</v>
      </c>
    </row>
    <row r="1767" spans="48:56" customFormat="1" x14ac:dyDescent="0.25">
      <c r="AV1767">
        <v>0.135383</v>
      </c>
      <c r="AW1767">
        <f t="shared" si="67"/>
        <v>2.1661280000000001</v>
      </c>
      <c r="AX1767">
        <f t="shared" si="68"/>
        <v>0.135383</v>
      </c>
      <c r="AZ1767" t="s">
        <v>117</v>
      </c>
      <c r="BA1767">
        <v>7.3864340000000004</v>
      </c>
      <c r="BB1767">
        <v>0.135383</v>
      </c>
      <c r="BC1767">
        <v>205853875017</v>
      </c>
      <c r="BD1767">
        <v>27869184000</v>
      </c>
    </row>
    <row r="1768" spans="48:56" customFormat="1" x14ac:dyDescent="0.25">
      <c r="AV1768">
        <v>0.13384299999999999</v>
      </c>
      <c r="AW1768">
        <f t="shared" si="67"/>
        <v>2.1414879999999998</v>
      </c>
      <c r="AX1768">
        <f t="shared" si="68"/>
        <v>0.13384299999999999</v>
      </c>
      <c r="AZ1768" t="s">
        <v>118</v>
      </c>
      <c r="BA1768">
        <v>7.4714450000000001</v>
      </c>
      <c r="BB1768">
        <v>0.13384299999999999</v>
      </c>
      <c r="BC1768">
        <v>208223071341</v>
      </c>
      <c r="BD1768">
        <v>27869184000</v>
      </c>
    </row>
    <row r="1769" spans="48:56" customFormat="1" x14ac:dyDescent="0.25">
      <c r="AV1769">
        <v>0.135961</v>
      </c>
      <c r="AW1769">
        <f t="shared" si="67"/>
        <v>2.175376</v>
      </c>
      <c r="AX1769">
        <f t="shared" si="68"/>
        <v>0.135961</v>
      </c>
      <c r="AZ1769" t="s">
        <v>119</v>
      </c>
      <c r="BA1769">
        <v>7.3550409999999999</v>
      </c>
      <c r="BB1769">
        <v>0.135961</v>
      </c>
      <c r="BC1769">
        <v>204978983859</v>
      </c>
      <c r="BD1769">
        <v>27869184000</v>
      </c>
    </row>
    <row r="1770" spans="48:56" customFormat="1" x14ac:dyDescent="0.25">
      <c r="AV1770">
        <v>0.13690099999999999</v>
      </c>
      <c r="AW1770">
        <f t="shared" si="67"/>
        <v>2.1904159999999999</v>
      </c>
      <c r="AX1770">
        <f t="shared" si="68"/>
        <v>0.13690099999999999</v>
      </c>
      <c r="AZ1770" t="s">
        <v>120</v>
      </c>
      <c r="BA1770">
        <v>7.3045369999999998</v>
      </c>
      <c r="BB1770">
        <v>0.13690099999999999</v>
      </c>
      <c r="BC1770">
        <v>203571480872</v>
      </c>
      <c r="BD1770">
        <v>27869184000</v>
      </c>
    </row>
    <row r="1771" spans="48:56" customFormat="1" x14ac:dyDescent="0.25">
      <c r="AV1771">
        <v>0.13766400000000001</v>
      </c>
      <c r="AW1771">
        <f t="shared" si="67"/>
        <v>2.2026240000000001</v>
      </c>
      <c r="AX1771">
        <f t="shared" si="68"/>
        <v>0.13766400000000001</v>
      </c>
      <c r="AZ1771" t="s">
        <v>121</v>
      </c>
      <c r="BA1771">
        <v>7.2640459999999996</v>
      </c>
      <c r="BB1771">
        <v>0.13766400000000001</v>
      </c>
      <c r="BC1771">
        <v>202443040940</v>
      </c>
      <c r="BD1771">
        <v>27869184000</v>
      </c>
    </row>
    <row r="1772" spans="48:56" customFormat="1" x14ac:dyDescent="0.25">
      <c r="AV1772">
        <v>0.13503899999999999</v>
      </c>
      <c r="AW1772">
        <f t="shared" si="67"/>
        <v>2.1606239999999999</v>
      </c>
      <c r="AX1772">
        <f t="shared" si="68"/>
        <v>0.13503899999999999</v>
      </c>
      <c r="AZ1772" t="s">
        <v>122</v>
      </c>
      <c r="BA1772">
        <v>7.4052569999999998</v>
      </c>
      <c r="BB1772">
        <v>0.13503899999999999</v>
      </c>
      <c r="BC1772">
        <v>206378458033</v>
      </c>
      <c r="BD1772">
        <v>27869184000</v>
      </c>
    </row>
    <row r="1773" spans="48:56" customFormat="1" x14ac:dyDescent="0.25">
      <c r="AV1773">
        <v>0.13528499999999999</v>
      </c>
      <c r="AW1773">
        <f t="shared" si="67"/>
        <v>2.1645599999999998</v>
      </c>
      <c r="AX1773">
        <f t="shared" si="68"/>
        <v>0.13528499999999999</v>
      </c>
      <c r="AZ1773" t="s">
        <v>123</v>
      </c>
      <c r="BA1773">
        <v>7.3917979999999996</v>
      </c>
      <c r="BB1773">
        <v>0.13528499999999999</v>
      </c>
      <c r="BC1773">
        <v>206003391759</v>
      </c>
      <c r="BD1773">
        <v>27869184000</v>
      </c>
    </row>
    <row r="1774" spans="48:56" customFormat="1" x14ac:dyDescent="0.25">
      <c r="AV1774">
        <v>0.13364899999999999</v>
      </c>
      <c r="AW1774">
        <f t="shared" si="67"/>
        <v>2.1383839999999998</v>
      </c>
      <c r="AX1774">
        <f t="shared" si="68"/>
        <v>0.13364899999999999</v>
      </c>
      <c r="AZ1774" t="s">
        <v>124</v>
      </c>
      <c r="BA1774">
        <v>7.4822879999999996</v>
      </c>
      <c r="BB1774">
        <v>0.13364899999999999</v>
      </c>
      <c r="BC1774">
        <v>208525273637</v>
      </c>
      <c r="BD1774">
        <v>27869184000</v>
      </c>
    </row>
    <row r="1775" spans="48:56" customFormat="1" x14ac:dyDescent="0.25">
      <c r="AV1775">
        <v>0.13436899999999999</v>
      </c>
      <c r="AW1775">
        <f t="shared" si="67"/>
        <v>2.1499039999999998</v>
      </c>
      <c r="AX1775">
        <f t="shared" si="68"/>
        <v>0.13436899999999999</v>
      </c>
      <c r="AZ1775" t="s">
        <v>125</v>
      </c>
      <c r="BA1775">
        <v>7.4422160000000002</v>
      </c>
      <c r="BB1775">
        <v>0.13436899999999999</v>
      </c>
      <c r="BC1775">
        <v>207408488010</v>
      </c>
      <c r="BD1775">
        <v>27869184000</v>
      </c>
    </row>
    <row r="1776" spans="48:56" customFormat="1" x14ac:dyDescent="0.25">
      <c r="AV1776">
        <v>0.134987</v>
      </c>
      <c r="AW1776">
        <f t="shared" si="67"/>
        <v>2.1597919999999999</v>
      </c>
      <c r="AX1776">
        <f t="shared" si="68"/>
        <v>0.134987</v>
      </c>
      <c r="AZ1776" t="s">
        <v>126</v>
      </c>
      <c r="BA1776">
        <v>7.408118</v>
      </c>
      <c r="BB1776">
        <v>0.134987</v>
      </c>
      <c r="BC1776">
        <v>206458203481</v>
      </c>
      <c r="BD1776">
        <v>27869184000</v>
      </c>
    </row>
    <row r="1777" spans="48:56" customFormat="1" x14ac:dyDescent="0.25">
      <c r="AV1777">
        <v>0.13328100000000001</v>
      </c>
      <c r="AW1777">
        <f t="shared" si="67"/>
        <v>2.1324960000000002</v>
      </c>
      <c r="AX1777">
        <f t="shared" si="68"/>
        <v>0.13328100000000001</v>
      </c>
      <c r="AZ1777" t="s">
        <v>127</v>
      </c>
      <c r="BA1777">
        <v>7.5029579999999996</v>
      </c>
      <c r="BB1777">
        <v>0.13328100000000001</v>
      </c>
      <c r="BC1777">
        <v>209101310750</v>
      </c>
      <c r="BD1777">
        <v>27869184000</v>
      </c>
    </row>
    <row r="1778" spans="48:56" customFormat="1" x14ac:dyDescent="0.25">
      <c r="AV1778">
        <v>0.13551099999999999</v>
      </c>
      <c r="AW1778">
        <f t="shared" si="67"/>
        <v>2.1681759999999999</v>
      </c>
      <c r="AX1778">
        <f t="shared" si="68"/>
        <v>0.13551099999999999</v>
      </c>
      <c r="AZ1778" t="s">
        <v>128</v>
      </c>
      <c r="BA1778">
        <v>7.379461</v>
      </c>
      <c r="BB1778">
        <v>0.13551099999999999</v>
      </c>
      <c r="BC1778">
        <v>205659563174</v>
      </c>
      <c r="BD1778">
        <v>27869184000</v>
      </c>
    </row>
    <row r="1779" spans="48:56" customFormat="1" x14ac:dyDescent="0.25">
      <c r="AV1779">
        <v>0.13384199999999999</v>
      </c>
      <c r="AW1779">
        <f t="shared" si="67"/>
        <v>2.1414719999999998</v>
      </c>
      <c r="AX1779">
        <f t="shared" si="68"/>
        <v>0.13384199999999999</v>
      </c>
      <c r="AZ1779" t="s">
        <v>129</v>
      </c>
      <c r="BA1779">
        <v>7.4714939999999999</v>
      </c>
      <c r="BB1779">
        <v>0.13384199999999999</v>
      </c>
      <c r="BC1779">
        <v>208224436270</v>
      </c>
      <c r="BD1779">
        <v>27869184000</v>
      </c>
    </row>
    <row r="1780" spans="48:56" customFormat="1" x14ac:dyDescent="0.25">
      <c r="AV1780">
        <v>0.13627</v>
      </c>
      <c r="AW1780">
        <f t="shared" si="67"/>
        <v>2.18032</v>
      </c>
      <c r="AX1780">
        <f t="shared" si="68"/>
        <v>0.13627</v>
      </c>
      <c r="AZ1780" t="s">
        <v>130</v>
      </c>
      <c r="BA1780">
        <v>7.3383469999999997</v>
      </c>
      <c r="BB1780">
        <v>0.13627</v>
      </c>
      <c r="BC1780">
        <v>204513734520</v>
      </c>
      <c r="BD1780">
        <v>27869184000</v>
      </c>
    </row>
    <row r="1781" spans="48:56" customFormat="1" x14ac:dyDescent="0.25">
      <c r="AV1781">
        <v>0.13358</v>
      </c>
      <c r="AW1781">
        <f t="shared" si="67"/>
        <v>2.1372800000000001</v>
      </c>
      <c r="AX1781">
        <f t="shared" si="68"/>
        <v>0.13358</v>
      </c>
      <c r="AZ1781" t="s">
        <v>131</v>
      </c>
      <c r="BA1781">
        <v>7.4861430000000002</v>
      </c>
      <c r="BB1781">
        <v>0.13358</v>
      </c>
      <c r="BC1781">
        <v>208632684848</v>
      </c>
      <c r="BD1781">
        <v>27869184000</v>
      </c>
    </row>
    <row r="1782" spans="48:56" customFormat="1" x14ac:dyDescent="0.25">
      <c r="AV1782">
        <v>0.13250899999999999</v>
      </c>
      <c r="AW1782">
        <f t="shared" si="67"/>
        <v>2.1201439999999998</v>
      </c>
      <c r="AX1782">
        <f t="shared" si="68"/>
        <v>0.13250899999999999</v>
      </c>
      <c r="AZ1782" t="s">
        <v>132</v>
      </c>
      <c r="BA1782">
        <v>7.5466480000000002</v>
      </c>
      <c r="BB1782">
        <v>0.13250899999999999</v>
      </c>
      <c r="BC1782">
        <v>210318909053</v>
      </c>
      <c r="BD1782">
        <v>27869184000</v>
      </c>
    </row>
    <row r="1783" spans="48:56" customFormat="1" x14ac:dyDescent="0.25">
      <c r="AV1783">
        <v>0.134767</v>
      </c>
      <c r="AW1783">
        <f t="shared" si="67"/>
        <v>2.156272</v>
      </c>
      <c r="AX1783">
        <f t="shared" si="68"/>
        <v>0.134767</v>
      </c>
      <c r="AZ1783" t="s">
        <v>133</v>
      </c>
      <c r="BA1783">
        <v>7.4202079999999997</v>
      </c>
      <c r="BB1783">
        <v>0.134767</v>
      </c>
      <c r="BC1783">
        <v>206795151449</v>
      </c>
      <c r="BD1783">
        <v>27869184000</v>
      </c>
    </row>
    <row r="1784" spans="48:56" customFormat="1" x14ac:dyDescent="0.25">
      <c r="AV1784">
        <v>0.13050100000000001</v>
      </c>
      <c r="AW1784">
        <f t="shared" si="67"/>
        <v>2.0880160000000001</v>
      </c>
      <c r="AX1784">
        <f t="shared" si="68"/>
        <v>0.13050100000000001</v>
      </c>
      <c r="AZ1784" t="s">
        <v>134</v>
      </c>
      <c r="BA1784">
        <v>7.6627619999999999</v>
      </c>
      <c r="BB1784">
        <v>0.13050100000000001</v>
      </c>
      <c r="BC1784">
        <v>213554934625</v>
      </c>
      <c r="BD1784">
        <v>27869184000</v>
      </c>
    </row>
    <row r="1785" spans="48:56" customFormat="1" x14ac:dyDescent="0.25">
      <c r="AW1785" t="str">
        <f t="shared" si="67"/>
        <v/>
      </c>
      <c r="AX1785" t="str">
        <f t="shared" si="68"/>
        <v/>
      </c>
    </row>
    <row r="1786" spans="48:56" customFormat="1" x14ac:dyDescent="0.25">
      <c r="AW1786" t="str">
        <f t="shared" si="67"/>
        <v/>
      </c>
      <c r="AX1786" t="str">
        <f t="shared" si="68"/>
        <v/>
      </c>
      <c r="AZ1786" t="s">
        <v>97</v>
      </c>
    </row>
    <row r="1787" spans="48:56" customFormat="1" x14ac:dyDescent="0.25">
      <c r="AW1787" t="str">
        <f t="shared" si="67"/>
        <v/>
      </c>
      <c r="AX1787" t="str">
        <f t="shared" si="68"/>
        <v/>
      </c>
    </row>
    <row r="1788" spans="48:56" customFormat="1" x14ac:dyDescent="0.25">
      <c r="AW1788" t="str">
        <f t="shared" si="67"/>
        <v/>
      </c>
      <c r="AX1788" t="str">
        <f t="shared" si="68"/>
        <v/>
      </c>
      <c r="AZ1788" t="s">
        <v>94</v>
      </c>
    </row>
    <row r="1789" spans="48:56" customFormat="1" x14ac:dyDescent="0.25">
      <c r="AW1789" t="str">
        <f t="shared" si="67"/>
        <v/>
      </c>
      <c r="AX1789" t="str">
        <f t="shared" si="68"/>
        <v/>
      </c>
    </row>
    <row r="1790" spans="48:56" customFormat="1" x14ac:dyDescent="0.25">
      <c r="AV1790">
        <v>1.4786760000000001</v>
      </c>
      <c r="AW1790">
        <f t="shared" si="67"/>
        <v>23.658816000000002</v>
      </c>
      <c r="AX1790">
        <f t="shared" si="68"/>
        <v>1.4786760000000001</v>
      </c>
      <c r="AZ1790" t="s">
        <v>115</v>
      </c>
      <c r="BA1790">
        <v>0.67628100000000002</v>
      </c>
      <c r="BB1790">
        <v>1.4786760000000001</v>
      </c>
      <c r="BC1790">
        <v>18847387549</v>
      </c>
      <c r="BD1790">
        <v>27869184000</v>
      </c>
    </row>
    <row r="1791" spans="48:56" customFormat="1" x14ac:dyDescent="0.25">
      <c r="AV1791">
        <v>1.621367</v>
      </c>
      <c r="AW1791">
        <f t="shared" si="67"/>
        <v>25.941872</v>
      </c>
      <c r="AX1791">
        <f t="shared" si="68"/>
        <v>1.621367</v>
      </c>
      <c r="AZ1791" t="s">
        <v>116</v>
      </c>
      <c r="BA1791">
        <v>0.61676299999999995</v>
      </c>
      <c r="BB1791">
        <v>1.621367</v>
      </c>
      <c r="BC1791">
        <v>17188692712</v>
      </c>
      <c r="BD1791">
        <v>27869184000</v>
      </c>
    </row>
    <row r="1792" spans="48:56" customFormat="1" x14ac:dyDescent="0.25">
      <c r="AV1792">
        <v>1.7844709999999999</v>
      </c>
      <c r="AW1792">
        <f t="shared" si="67"/>
        <v>28.551535999999999</v>
      </c>
      <c r="AX1792">
        <f t="shared" si="68"/>
        <v>1.7844709999999999</v>
      </c>
      <c r="AZ1792" t="s">
        <v>117</v>
      </c>
      <c r="BA1792">
        <v>0.56039000000000005</v>
      </c>
      <c r="BB1792">
        <v>1.7844709999999999</v>
      </c>
      <c r="BC1792">
        <v>15617617313</v>
      </c>
      <c r="BD1792">
        <v>27869184000</v>
      </c>
    </row>
    <row r="1793" spans="48:56" customFormat="1" x14ac:dyDescent="0.25">
      <c r="AV1793">
        <v>1.96865</v>
      </c>
      <c r="AW1793">
        <f t="shared" si="67"/>
        <v>31.4984</v>
      </c>
      <c r="AX1793">
        <f t="shared" si="68"/>
        <v>1.96865</v>
      </c>
      <c r="AZ1793" t="s">
        <v>118</v>
      </c>
      <c r="BA1793">
        <v>0.50796200000000002</v>
      </c>
      <c r="BB1793">
        <v>1.96865</v>
      </c>
      <c r="BC1793">
        <v>14156497921</v>
      </c>
      <c r="BD1793">
        <v>27869184000</v>
      </c>
    </row>
    <row r="1794" spans="48:56" customFormat="1" x14ac:dyDescent="0.25">
      <c r="AV1794">
        <v>1.7094529999999999</v>
      </c>
      <c r="AW1794">
        <f t="shared" si="67"/>
        <v>27.351247999999998</v>
      </c>
      <c r="AX1794">
        <f t="shared" si="68"/>
        <v>1.7094529999999999</v>
      </c>
      <c r="AZ1794" t="s">
        <v>119</v>
      </c>
      <c r="BA1794">
        <v>0.58498300000000003</v>
      </c>
      <c r="BB1794">
        <v>1.7094529999999999</v>
      </c>
      <c r="BC1794">
        <v>16302986787</v>
      </c>
      <c r="BD1794">
        <v>27869184000</v>
      </c>
    </row>
    <row r="1795" spans="48:56" customFormat="1" x14ac:dyDescent="0.25">
      <c r="AV1795">
        <v>1.7943290000000001</v>
      </c>
      <c r="AW1795">
        <f t="shared" si="67"/>
        <v>28.709264000000001</v>
      </c>
      <c r="AX1795">
        <f t="shared" si="68"/>
        <v>1.7943290000000001</v>
      </c>
      <c r="AZ1795" t="s">
        <v>120</v>
      </c>
      <c r="BA1795">
        <v>0.557311</v>
      </c>
      <c r="BB1795">
        <v>1.7943290000000001</v>
      </c>
      <c r="BC1795">
        <v>15531812025</v>
      </c>
      <c r="BD1795">
        <v>27869184000</v>
      </c>
    </row>
    <row r="1796" spans="48:56" customFormat="1" x14ac:dyDescent="0.25">
      <c r="AV1796">
        <v>1.7225779999999999</v>
      </c>
      <c r="AW1796">
        <f t="shared" si="67"/>
        <v>27.561247999999999</v>
      </c>
      <c r="AX1796">
        <f t="shared" si="68"/>
        <v>1.7225779999999999</v>
      </c>
      <c r="AZ1796" t="s">
        <v>121</v>
      </c>
      <c r="BA1796">
        <v>0.58052499999999996</v>
      </c>
      <c r="BB1796">
        <v>1.7225779999999999</v>
      </c>
      <c r="BC1796">
        <v>16178763254</v>
      </c>
      <c r="BD1796">
        <v>27869184000</v>
      </c>
    </row>
    <row r="1797" spans="48:56" customFormat="1" x14ac:dyDescent="0.25">
      <c r="AV1797">
        <v>1.6687810000000001</v>
      </c>
      <c r="AW1797">
        <f t="shared" si="67"/>
        <v>26.700496000000001</v>
      </c>
      <c r="AX1797">
        <f t="shared" si="68"/>
        <v>1.6687810000000001</v>
      </c>
      <c r="AZ1797" t="s">
        <v>122</v>
      </c>
      <c r="BA1797">
        <v>0.59923999999999999</v>
      </c>
      <c r="BB1797">
        <v>1.6687810000000001</v>
      </c>
      <c r="BC1797">
        <v>16700325362</v>
      </c>
      <c r="BD1797">
        <v>27869184000</v>
      </c>
    </row>
    <row r="1798" spans="48:56" customFormat="1" x14ac:dyDescent="0.25">
      <c r="AV1798">
        <v>1.687524</v>
      </c>
      <c r="AW1798">
        <f t="shared" si="67"/>
        <v>27.000384</v>
      </c>
      <c r="AX1798">
        <f t="shared" si="68"/>
        <v>1.687524</v>
      </c>
      <c r="AZ1798" t="s">
        <v>123</v>
      </c>
      <c r="BA1798">
        <v>0.592584</v>
      </c>
      <c r="BB1798">
        <v>1.687524</v>
      </c>
      <c r="BC1798">
        <v>16514836021</v>
      </c>
      <c r="BD1798">
        <v>27869184000</v>
      </c>
    </row>
    <row r="1799" spans="48:56" customFormat="1" x14ac:dyDescent="0.25">
      <c r="AV1799">
        <v>2.3808739999999999</v>
      </c>
      <c r="AW1799">
        <f t="shared" si="67"/>
        <v>38.093983999999999</v>
      </c>
      <c r="AX1799">
        <f t="shared" si="68"/>
        <v>2.3808739999999999</v>
      </c>
      <c r="AZ1799" t="s">
        <v>124</v>
      </c>
      <c r="BA1799">
        <v>0.420014</v>
      </c>
      <c r="BB1799">
        <v>2.3808739999999999</v>
      </c>
      <c r="BC1799">
        <v>11705444361</v>
      </c>
      <c r="BD1799">
        <v>27869184000</v>
      </c>
    </row>
    <row r="1800" spans="48:56" customFormat="1" x14ac:dyDescent="0.25">
      <c r="AV1800">
        <v>2.3185169999999999</v>
      </c>
      <c r="AW1800">
        <f t="shared" ref="AW1800:AW1863" si="69">IF(AV1800&lt;&gt;"",AV1800*16,"")</f>
        <v>37.096271999999999</v>
      </c>
      <c r="AX1800">
        <f t="shared" ref="AX1800:AX1863" si="70">IF(AV1800&lt;&gt;"",AV1800,"")</f>
        <v>2.3185169999999999</v>
      </c>
      <c r="AZ1800" t="s">
        <v>125</v>
      </c>
      <c r="BA1800">
        <v>0.43131000000000003</v>
      </c>
      <c r="BB1800">
        <v>2.3185169999999999</v>
      </c>
      <c r="BC1800">
        <v>12020264114</v>
      </c>
      <c r="BD1800">
        <v>27869184000</v>
      </c>
    </row>
    <row r="1801" spans="48:56" customFormat="1" x14ac:dyDescent="0.25">
      <c r="AV1801">
        <v>2.0586600000000002</v>
      </c>
      <c r="AW1801">
        <f t="shared" si="69"/>
        <v>32.938560000000003</v>
      </c>
      <c r="AX1801">
        <f t="shared" si="70"/>
        <v>2.0586600000000002</v>
      </c>
      <c r="AZ1801" t="s">
        <v>126</v>
      </c>
      <c r="BA1801">
        <v>0.48575299999999999</v>
      </c>
      <c r="BB1801">
        <v>2.0586600000000002</v>
      </c>
      <c r="BC1801">
        <v>13537537541</v>
      </c>
      <c r="BD1801">
        <v>27869184000</v>
      </c>
    </row>
    <row r="1802" spans="48:56" customFormat="1" x14ac:dyDescent="0.25">
      <c r="AV1802">
        <v>1.916142</v>
      </c>
      <c r="AW1802">
        <f t="shared" si="69"/>
        <v>30.658272</v>
      </c>
      <c r="AX1802">
        <f t="shared" si="70"/>
        <v>1.916142</v>
      </c>
      <c r="AZ1802" t="s">
        <v>127</v>
      </c>
      <c r="BA1802">
        <v>0.52188199999999996</v>
      </c>
      <c r="BB1802">
        <v>1.916142</v>
      </c>
      <c r="BC1802">
        <v>14544425067</v>
      </c>
      <c r="BD1802">
        <v>27869184000</v>
      </c>
    </row>
    <row r="1803" spans="48:56" customFormat="1" x14ac:dyDescent="0.25">
      <c r="AV1803">
        <v>1.695589</v>
      </c>
      <c r="AW1803">
        <f t="shared" si="69"/>
        <v>27.129424</v>
      </c>
      <c r="AX1803">
        <f t="shared" si="70"/>
        <v>1.695589</v>
      </c>
      <c r="AZ1803" t="s">
        <v>128</v>
      </c>
      <c r="BA1803">
        <v>0.58976600000000001</v>
      </c>
      <c r="BB1803">
        <v>1.695589</v>
      </c>
      <c r="BC1803">
        <v>16436284231</v>
      </c>
      <c r="BD1803">
        <v>27869184000</v>
      </c>
    </row>
    <row r="1804" spans="48:56" customFormat="1" x14ac:dyDescent="0.25">
      <c r="AV1804">
        <v>2.237107</v>
      </c>
      <c r="AW1804">
        <f t="shared" si="69"/>
        <v>35.793711999999999</v>
      </c>
      <c r="AX1804">
        <f t="shared" si="70"/>
        <v>2.237107</v>
      </c>
      <c r="AZ1804" t="s">
        <v>129</v>
      </c>
      <c r="BA1804">
        <v>0.44700600000000001</v>
      </c>
      <c r="BB1804">
        <v>2.237107</v>
      </c>
      <c r="BC1804">
        <v>12457689931</v>
      </c>
      <c r="BD1804">
        <v>27869184000</v>
      </c>
    </row>
    <row r="1805" spans="48:56" customFormat="1" x14ac:dyDescent="0.25">
      <c r="AV1805">
        <v>2.1267049999999998</v>
      </c>
      <c r="AW1805">
        <f t="shared" si="69"/>
        <v>34.027279999999998</v>
      </c>
      <c r="AX1805">
        <f t="shared" si="70"/>
        <v>2.1267049999999998</v>
      </c>
      <c r="AZ1805" t="s">
        <v>130</v>
      </c>
      <c r="BA1805">
        <v>0.47021099999999999</v>
      </c>
      <c r="BB1805">
        <v>2.1267049999999998</v>
      </c>
      <c r="BC1805">
        <v>13104393891</v>
      </c>
      <c r="BD1805">
        <v>27869184000</v>
      </c>
    </row>
    <row r="1806" spans="48:56" customFormat="1" x14ac:dyDescent="0.25">
      <c r="AV1806">
        <v>2.1419109999999999</v>
      </c>
      <c r="AW1806">
        <f t="shared" si="69"/>
        <v>34.270575999999998</v>
      </c>
      <c r="AX1806">
        <f t="shared" si="70"/>
        <v>2.1419109999999999</v>
      </c>
      <c r="AZ1806" t="s">
        <v>131</v>
      </c>
      <c r="BA1806">
        <v>0.46687299999999998</v>
      </c>
      <c r="BB1806">
        <v>2.1419109999999999</v>
      </c>
      <c r="BC1806">
        <v>13011365711</v>
      </c>
      <c r="BD1806">
        <v>27869184000</v>
      </c>
    </row>
    <row r="1807" spans="48:56" customFormat="1" x14ac:dyDescent="0.25">
      <c r="AV1807">
        <v>2.1314120000000001</v>
      </c>
      <c r="AW1807">
        <f t="shared" si="69"/>
        <v>34.102592000000001</v>
      </c>
      <c r="AX1807">
        <f t="shared" si="70"/>
        <v>2.1314120000000001</v>
      </c>
      <c r="AZ1807" t="s">
        <v>132</v>
      </c>
      <c r="BA1807">
        <v>0.46917199999999998</v>
      </c>
      <c r="BB1807">
        <v>2.1314120000000001</v>
      </c>
      <c r="BC1807">
        <v>13075454718</v>
      </c>
      <c r="BD1807">
        <v>27869184000</v>
      </c>
    </row>
    <row r="1808" spans="48:56" customFormat="1" x14ac:dyDescent="0.25">
      <c r="AV1808">
        <v>2.1154199999999999</v>
      </c>
      <c r="AW1808">
        <f t="shared" si="69"/>
        <v>33.846719999999998</v>
      </c>
      <c r="AX1808">
        <f t="shared" si="70"/>
        <v>2.1154199999999999</v>
      </c>
      <c r="AZ1808" t="s">
        <v>133</v>
      </c>
      <c r="BA1808">
        <v>0.472719</v>
      </c>
      <c r="BB1808">
        <v>2.1154199999999999</v>
      </c>
      <c r="BC1808">
        <v>13174301140</v>
      </c>
      <c r="BD1808">
        <v>27869184000</v>
      </c>
    </row>
    <row r="1809" spans="48:56" customFormat="1" x14ac:dyDescent="0.25">
      <c r="AV1809">
        <v>1.8824190000000001</v>
      </c>
      <c r="AW1809">
        <f t="shared" si="69"/>
        <v>30.118704000000001</v>
      </c>
      <c r="AX1809">
        <f t="shared" si="70"/>
        <v>1.8824190000000001</v>
      </c>
      <c r="AZ1809" t="s">
        <v>134</v>
      </c>
      <c r="BA1809">
        <v>0.53123100000000001</v>
      </c>
      <c r="BB1809">
        <v>1.8824190000000001</v>
      </c>
      <c r="BC1809">
        <v>14804982268</v>
      </c>
      <c r="BD1809">
        <v>27869184000</v>
      </c>
    </row>
    <row r="1810" spans="48:56" customFormat="1" x14ac:dyDescent="0.25">
      <c r="AW1810" t="str">
        <f t="shared" si="69"/>
        <v/>
      </c>
      <c r="AX1810" t="str">
        <f t="shared" si="70"/>
        <v/>
      </c>
    </row>
    <row r="1811" spans="48:56" customFormat="1" x14ac:dyDescent="0.25">
      <c r="AW1811" t="str">
        <f t="shared" si="69"/>
        <v/>
      </c>
      <c r="AX1811" t="str">
        <f t="shared" si="70"/>
        <v/>
      </c>
      <c r="AZ1811" t="s">
        <v>95</v>
      </c>
    </row>
    <row r="1812" spans="48:56" customFormat="1" x14ac:dyDescent="0.25">
      <c r="AW1812" t="str">
        <f t="shared" si="69"/>
        <v/>
      </c>
      <c r="AX1812" t="str">
        <f t="shared" si="70"/>
        <v/>
      </c>
    </row>
    <row r="1813" spans="48:56" customFormat="1" x14ac:dyDescent="0.25">
      <c r="AV1813">
        <v>0.88349500000000003</v>
      </c>
      <c r="AW1813">
        <f t="shared" si="69"/>
        <v>14.13592</v>
      </c>
      <c r="AX1813">
        <f t="shared" si="70"/>
        <v>0.88349500000000003</v>
      </c>
      <c r="AZ1813" t="s">
        <v>115</v>
      </c>
      <c r="BA1813">
        <v>1.131869</v>
      </c>
      <c r="BB1813">
        <v>0.88349500000000003</v>
      </c>
      <c r="BC1813">
        <v>31544262698</v>
      </c>
      <c r="BD1813">
        <v>27869184000</v>
      </c>
    </row>
    <row r="1814" spans="48:56" customFormat="1" x14ac:dyDescent="0.25">
      <c r="AV1814">
        <v>1.4593929999999999</v>
      </c>
      <c r="AW1814">
        <f t="shared" si="69"/>
        <v>23.350287999999999</v>
      </c>
      <c r="AX1814">
        <f t="shared" si="70"/>
        <v>1.4593929999999999</v>
      </c>
      <c r="AZ1814" t="s">
        <v>116</v>
      </c>
      <c r="BA1814">
        <v>0.68521600000000005</v>
      </c>
      <c r="BB1814">
        <v>1.4593929999999999</v>
      </c>
      <c r="BC1814">
        <v>19096422495</v>
      </c>
      <c r="BD1814">
        <v>27869184000</v>
      </c>
    </row>
    <row r="1815" spans="48:56" customFormat="1" x14ac:dyDescent="0.25">
      <c r="AV1815">
        <v>1.2184729999999999</v>
      </c>
      <c r="AW1815">
        <f t="shared" si="69"/>
        <v>19.495567999999999</v>
      </c>
      <c r="AX1815">
        <f t="shared" si="70"/>
        <v>1.2184729999999999</v>
      </c>
      <c r="AZ1815" t="s">
        <v>117</v>
      </c>
      <c r="BA1815">
        <v>0.82069899999999996</v>
      </c>
      <c r="BB1815">
        <v>1.2184729999999999</v>
      </c>
      <c r="BC1815">
        <v>22872213213</v>
      </c>
      <c r="BD1815">
        <v>27869184000</v>
      </c>
    </row>
    <row r="1816" spans="48:56" customFormat="1" x14ac:dyDescent="0.25">
      <c r="AV1816">
        <v>1.7437279999999999</v>
      </c>
      <c r="AW1816">
        <f t="shared" si="69"/>
        <v>27.899647999999999</v>
      </c>
      <c r="AX1816">
        <f t="shared" si="70"/>
        <v>1.7437279999999999</v>
      </c>
      <c r="AZ1816" t="s">
        <v>118</v>
      </c>
      <c r="BA1816">
        <v>0.57348399999999999</v>
      </c>
      <c r="BB1816">
        <v>1.7437279999999999</v>
      </c>
      <c r="BC1816">
        <v>15982525623</v>
      </c>
      <c r="BD1816">
        <v>27869184000</v>
      </c>
    </row>
    <row r="1817" spans="48:56" customFormat="1" x14ac:dyDescent="0.25">
      <c r="AV1817">
        <v>1.066208</v>
      </c>
      <c r="AW1817">
        <f t="shared" si="69"/>
        <v>17.059328000000001</v>
      </c>
      <c r="AX1817">
        <f t="shared" si="70"/>
        <v>1.066208</v>
      </c>
      <c r="AZ1817" t="s">
        <v>119</v>
      </c>
      <c r="BA1817">
        <v>0.93790300000000004</v>
      </c>
      <c r="BB1817">
        <v>1.066208</v>
      </c>
      <c r="BC1817">
        <v>26138599939</v>
      </c>
      <c r="BD1817">
        <v>27869184000</v>
      </c>
    </row>
    <row r="1818" spans="48:56" customFormat="1" x14ac:dyDescent="0.25">
      <c r="AV1818">
        <v>1.0491550000000001</v>
      </c>
      <c r="AW1818">
        <f t="shared" si="69"/>
        <v>16.786480000000001</v>
      </c>
      <c r="AX1818">
        <f t="shared" si="70"/>
        <v>1.0491550000000001</v>
      </c>
      <c r="AZ1818" t="s">
        <v>120</v>
      </c>
      <c r="BA1818">
        <v>0.953148</v>
      </c>
      <c r="BB1818">
        <v>1.0491550000000001</v>
      </c>
      <c r="BC1818">
        <v>26563445198</v>
      </c>
      <c r="BD1818">
        <v>27869184000</v>
      </c>
    </row>
    <row r="1819" spans="48:56" customFormat="1" x14ac:dyDescent="0.25">
      <c r="AV1819">
        <v>1.0551710000000001</v>
      </c>
      <c r="AW1819">
        <f t="shared" si="69"/>
        <v>16.882736000000001</v>
      </c>
      <c r="AX1819">
        <f t="shared" si="70"/>
        <v>1.0551710000000001</v>
      </c>
      <c r="AZ1819" t="s">
        <v>121</v>
      </c>
      <c r="BA1819">
        <v>0.94771399999999995</v>
      </c>
      <c r="BB1819">
        <v>1.0551710000000001</v>
      </c>
      <c r="BC1819">
        <v>26412005057</v>
      </c>
      <c r="BD1819">
        <v>27869184000</v>
      </c>
    </row>
    <row r="1820" spans="48:56" customFormat="1" x14ac:dyDescent="0.25">
      <c r="AV1820">
        <v>1.1119810000000001</v>
      </c>
      <c r="AW1820">
        <f t="shared" si="69"/>
        <v>17.791696000000002</v>
      </c>
      <c r="AX1820">
        <f t="shared" si="70"/>
        <v>1.1119810000000001</v>
      </c>
      <c r="AZ1820" t="s">
        <v>122</v>
      </c>
      <c r="BA1820">
        <v>0.89929599999999998</v>
      </c>
      <c r="BB1820">
        <v>1.1119810000000001</v>
      </c>
      <c r="BC1820">
        <v>25062639950</v>
      </c>
      <c r="BD1820">
        <v>27869184000</v>
      </c>
    </row>
    <row r="1821" spans="48:56" customFormat="1" x14ac:dyDescent="0.25">
      <c r="AV1821">
        <v>1.1073059999999999</v>
      </c>
      <c r="AW1821">
        <f t="shared" si="69"/>
        <v>17.716895999999998</v>
      </c>
      <c r="AX1821">
        <f t="shared" si="70"/>
        <v>1.1073059999999999</v>
      </c>
      <c r="AZ1821" t="s">
        <v>123</v>
      </c>
      <c r="BA1821">
        <v>0.90309300000000003</v>
      </c>
      <c r="BB1821">
        <v>1.1073059999999999</v>
      </c>
      <c r="BC1821">
        <v>25168455898</v>
      </c>
      <c r="BD1821">
        <v>27869184000</v>
      </c>
    </row>
    <row r="1822" spans="48:56" customFormat="1" x14ac:dyDescent="0.25">
      <c r="AV1822">
        <v>1.6984509999999999</v>
      </c>
      <c r="AW1822">
        <f t="shared" si="69"/>
        <v>27.175215999999999</v>
      </c>
      <c r="AX1822">
        <f t="shared" si="70"/>
        <v>1.6984509999999999</v>
      </c>
      <c r="AZ1822" t="s">
        <v>124</v>
      </c>
      <c r="BA1822">
        <v>0.58877199999999996</v>
      </c>
      <c r="BB1822">
        <v>1.6984509999999999</v>
      </c>
      <c r="BC1822">
        <v>16408593532</v>
      </c>
      <c r="BD1822">
        <v>27869184000</v>
      </c>
    </row>
    <row r="1823" spans="48:56" customFormat="1" x14ac:dyDescent="0.25">
      <c r="AV1823">
        <v>1.6933800000000001</v>
      </c>
      <c r="AW1823">
        <f t="shared" si="69"/>
        <v>27.094080000000002</v>
      </c>
      <c r="AX1823">
        <f t="shared" si="70"/>
        <v>1.6933800000000001</v>
      </c>
      <c r="AZ1823" t="s">
        <v>125</v>
      </c>
      <c r="BA1823">
        <v>0.59053500000000003</v>
      </c>
      <c r="BB1823">
        <v>1.6933800000000001</v>
      </c>
      <c r="BC1823">
        <v>16457726546</v>
      </c>
      <c r="BD1823">
        <v>27869184000</v>
      </c>
    </row>
    <row r="1824" spans="48:56" customFormat="1" x14ac:dyDescent="0.25">
      <c r="AV1824">
        <v>1.7538339999999999</v>
      </c>
      <c r="AW1824">
        <f t="shared" si="69"/>
        <v>28.061343999999998</v>
      </c>
      <c r="AX1824">
        <f t="shared" si="70"/>
        <v>1.7538339999999999</v>
      </c>
      <c r="AZ1824" t="s">
        <v>126</v>
      </c>
      <c r="BA1824">
        <v>0.57017899999999999</v>
      </c>
      <c r="BB1824">
        <v>1.7538339999999999</v>
      </c>
      <c r="BC1824">
        <v>15890435729</v>
      </c>
      <c r="BD1824">
        <v>27869184000</v>
      </c>
    </row>
    <row r="1825" spans="48:56" customFormat="1" x14ac:dyDescent="0.25">
      <c r="AV1825">
        <v>1.6008039999999999</v>
      </c>
      <c r="AW1825">
        <f t="shared" si="69"/>
        <v>25.612863999999998</v>
      </c>
      <c r="AX1825">
        <f t="shared" si="70"/>
        <v>1.6008039999999999</v>
      </c>
      <c r="AZ1825" t="s">
        <v>127</v>
      </c>
      <c r="BA1825">
        <v>0.62468599999999996</v>
      </c>
      <c r="BB1825">
        <v>1.6008039999999999</v>
      </c>
      <c r="BC1825">
        <v>17409488117</v>
      </c>
      <c r="BD1825">
        <v>27869184000</v>
      </c>
    </row>
    <row r="1826" spans="48:56" customFormat="1" x14ac:dyDescent="0.25">
      <c r="AV1826">
        <v>1.1512150000000001</v>
      </c>
      <c r="AW1826">
        <f t="shared" si="69"/>
        <v>18.419440000000002</v>
      </c>
      <c r="AX1826">
        <f t="shared" si="70"/>
        <v>1.1512150000000001</v>
      </c>
      <c r="AZ1826" t="s">
        <v>128</v>
      </c>
      <c r="BA1826">
        <v>0.86864799999999998</v>
      </c>
      <c r="BB1826">
        <v>1.1512150000000001</v>
      </c>
      <c r="BC1826">
        <v>24208501621</v>
      </c>
      <c r="BD1826">
        <v>27869184000</v>
      </c>
    </row>
    <row r="1827" spans="48:56" customFormat="1" x14ac:dyDescent="0.25">
      <c r="AV1827">
        <v>1.7394559999999999</v>
      </c>
      <c r="AW1827">
        <f t="shared" si="69"/>
        <v>27.831295999999998</v>
      </c>
      <c r="AX1827">
        <f t="shared" si="70"/>
        <v>1.7394559999999999</v>
      </c>
      <c r="AZ1827" t="s">
        <v>129</v>
      </c>
      <c r="BA1827">
        <v>0.57489199999999996</v>
      </c>
      <c r="BB1827">
        <v>1.7394559999999999</v>
      </c>
      <c r="BC1827">
        <v>16021781423</v>
      </c>
      <c r="BD1827">
        <v>27869184000</v>
      </c>
    </row>
    <row r="1828" spans="48:56" customFormat="1" x14ac:dyDescent="0.25">
      <c r="AV1828">
        <v>1.8143039999999999</v>
      </c>
      <c r="AW1828">
        <f t="shared" si="69"/>
        <v>29.028863999999999</v>
      </c>
      <c r="AX1828">
        <f t="shared" si="70"/>
        <v>1.8143039999999999</v>
      </c>
      <c r="AZ1828" t="s">
        <v>130</v>
      </c>
      <c r="BA1828">
        <v>0.55117499999999997</v>
      </c>
      <c r="BB1828">
        <v>1.8143039999999999</v>
      </c>
      <c r="BC1828">
        <v>15360810992</v>
      </c>
      <c r="BD1828">
        <v>27869184000</v>
      </c>
    </row>
    <row r="1829" spans="48:56" customFormat="1" x14ac:dyDescent="0.25">
      <c r="AV1829">
        <v>1.8345180000000001</v>
      </c>
      <c r="AW1829">
        <f t="shared" si="69"/>
        <v>29.352288000000001</v>
      </c>
      <c r="AX1829">
        <f t="shared" si="70"/>
        <v>1.8345180000000001</v>
      </c>
      <c r="AZ1829" t="s">
        <v>131</v>
      </c>
      <c r="BA1829">
        <v>0.54510199999999998</v>
      </c>
      <c r="BB1829">
        <v>1.8345180000000001</v>
      </c>
      <c r="BC1829">
        <v>15191554386</v>
      </c>
      <c r="BD1829">
        <v>27869184000</v>
      </c>
    </row>
    <row r="1830" spans="48:56" customFormat="1" x14ac:dyDescent="0.25">
      <c r="AV1830">
        <v>1.781962</v>
      </c>
      <c r="AW1830">
        <f t="shared" si="69"/>
        <v>28.511392000000001</v>
      </c>
      <c r="AX1830">
        <f t="shared" si="70"/>
        <v>1.781962</v>
      </c>
      <c r="AZ1830" t="s">
        <v>132</v>
      </c>
      <c r="BA1830">
        <v>0.56117899999999998</v>
      </c>
      <c r="BB1830">
        <v>1.781962</v>
      </c>
      <c r="BC1830">
        <v>15639606987</v>
      </c>
      <c r="BD1830">
        <v>27869184000</v>
      </c>
    </row>
    <row r="1831" spans="48:56" customFormat="1" x14ac:dyDescent="0.25">
      <c r="AV1831">
        <v>1.7289540000000001</v>
      </c>
      <c r="AW1831">
        <f t="shared" si="69"/>
        <v>27.663264000000002</v>
      </c>
      <c r="AX1831">
        <f t="shared" si="70"/>
        <v>1.7289540000000001</v>
      </c>
      <c r="AZ1831" t="s">
        <v>133</v>
      </c>
      <c r="BA1831">
        <v>0.57838400000000001</v>
      </c>
      <c r="BB1831">
        <v>1.7289540000000001</v>
      </c>
      <c r="BC1831">
        <v>16119099518</v>
      </c>
      <c r="BD1831">
        <v>27869184000</v>
      </c>
    </row>
    <row r="1832" spans="48:56" customFormat="1" x14ac:dyDescent="0.25">
      <c r="AV1832">
        <v>1.6524970000000001</v>
      </c>
      <c r="AW1832">
        <f t="shared" si="69"/>
        <v>26.439952000000002</v>
      </c>
      <c r="AX1832">
        <f t="shared" si="70"/>
        <v>1.6524970000000001</v>
      </c>
      <c r="AZ1832" t="s">
        <v>134</v>
      </c>
      <c r="BA1832">
        <v>0.60514500000000004</v>
      </c>
      <c r="BB1832">
        <v>1.6524970000000001</v>
      </c>
      <c r="BC1832">
        <v>16864888198</v>
      </c>
      <c r="BD1832">
        <v>27869184000</v>
      </c>
    </row>
    <row r="1833" spans="48:56" customFormat="1" x14ac:dyDescent="0.25">
      <c r="AW1833" t="str">
        <f t="shared" si="69"/>
        <v/>
      </c>
      <c r="AX1833" t="str">
        <f t="shared" si="70"/>
        <v/>
      </c>
    </row>
    <row r="1834" spans="48:56" customFormat="1" x14ac:dyDescent="0.25">
      <c r="AW1834" t="str">
        <f t="shared" si="69"/>
        <v/>
      </c>
      <c r="AX1834" t="str">
        <f t="shared" si="70"/>
        <v/>
      </c>
      <c r="AZ1834" t="s">
        <v>96</v>
      </c>
    </row>
    <row r="1835" spans="48:56" customFormat="1" x14ac:dyDescent="0.25">
      <c r="AW1835" t="str">
        <f t="shared" si="69"/>
        <v/>
      </c>
      <c r="AX1835" t="str">
        <f t="shared" si="70"/>
        <v/>
      </c>
    </row>
    <row r="1836" spans="48:56" customFormat="1" x14ac:dyDescent="0.25">
      <c r="AV1836">
        <v>0.87470800000000004</v>
      </c>
      <c r="AW1836">
        <f t="shared" si="69"/>
        <v>13.995328000000001</v>
      </c>
      <c r="AX1836">
        <f t="shared" si="70"/>
        <v>0.87470800000000004</v>
      </c>
      <c r="AZ1836" t="s">
        <v>115</v>
      </c>
      <c r="BA1836">
        <v>1.1432389999999999</v>
      </c>
      <c r="BB1836">
        <v>0.87470800000000004</v>
      </c>
      <c r="BC1836">
        <v>31861141075</v>
      </c>
      <c r="BD1836">
        <v>27869184000</v>
      </c>
    </row>
    <row r="1837" spans="48:56" customFormat="1" x14ac:dyDescent="0.25">
      <c r="AV1837">
        <v>1.3921509999999999</v>
      </c>
      <c r="AW1837">
        <f t="shared" si="69"/>
        <v>22.274415999999999</v>
      </c>
      <c r="AX1837">
        <f t="shared" si="70"/>
        <v>1.3921509999999999</v>
      </c>
      <c r="AZ1837" t="s">
        <v>116</v>
      </c>
      <c r="BA1837">
        <v>0.71831299999999998</v>
      </c>
      <c r="BB1837">
        <v>1.3921509999999999</v>
      </c>
      <c r="BC1837">
        <v>20018793553</v>
      </c>
      <c r="BD1837">
        <v>27869184000</v>
      </c>
    </row>
    <row r="1838" spans="48:56" customFormat="1" x14ac:dyDescent="0.25">
      <c r="AV1838">
        <v>1.147081</v>
      </c>
      <c r="AW1838">
        <f t="shared" si="69"/>
        <v>18.353296</v>
      </c>
      <c r="AX1838">
        <f t="shared" si="70"/>
        <v>1.147081</v>
      </c>
      <c r="AZ1838" t="s">
        <v>117</v>
      </c>
      <c r="BA1838">
        <v>0.87177800000000005</v>
      </c>
      <c r="BB1838">
        <v>1.147081</v>
      </c>
      <c r="BC1838">
        <v>24295741660</v>
      </c>
      <c r="BD1838">
        <v>27869184000</v>
      </c>
    </row>
    <row r="1839" spans="48:56" customFormat="1" x14ac:dyDescent="0.25">
      <c r="AV1839">
        <v>1.6790890000000001</v>
      </c>
      <c r="AW1839">
        <f t="shared" si="69"/>
        <v>26.865424000000001</v>
      </c>
      <c r="AX1839">
        <f t="shared" si="70"/>
        <v>1.6790890000000001</v>
      </c>
      <c r="AZ1839" t="s">
        <v>118</v>
      </c>
      <c r="BA1839">
        <v>0.59556100000000001</v>
      </c>
      <c r="BB1839">
        <v>1.6790890000000001</v>
      </c>
      <c r="BC1839">
        <v>16597796192</v>
      </c>
      <c r="BD1839">
        <v>27869184000</v>
      </c>
    </row>
    <row r="1840" spans="48:56" customFormat="1" x14ac:dyDescent="0.25">
      <c r="AV1840">
        <v>0.73328400000000005</v>
      </c>
      <c r="AW1840">
        <f t="shared" si="69"/>
        <v>11.732544000000001</v>
      </c>
      <c r="AX1840">
        <f t="shared" si="70"/>
        <v>0.73328400000000005</v>
      </c>
      <c r="AZ1840" t="s">
        <v>119</v>
      </c>
      <c r="BA1840">
        <v>1.363729</v>
      </c>
      <c r="BB1840">
        <v>0.73328400000000005</v>
      </c>
      <c r="BC1840">
        <v>38006011566</v>
      </c>
      <c r="BD1840">
        <v>27869184000</v>
      </c>
    </row>
    <row r="1841" spans="48:56" customFormat="1" x14ac:dyDescent="0.25">
      <c r="AV1841">
        <v>0.78335299999999997</v>
      </c>
      <c r="AW1841">
        <f t="shared" si="69"/>
        <v>12.533647999999999</v>
      </c>
      <c r="AX1841">
        <f t="shared" si="70"/>
        <v>0.78335299999999997</v>
      </c>
      <c r="AZ1841" t="s">
        <v>120</v>
      </c>
      <c r="BA1841">
        <v>1.276564</v>
      </c>
      <c r="BB1841">
        <v>0.78335299999999997</v>
      </c>
      <c r="BC1841">
        <v>35576784280</v>
      </c>
      <c r="BD1841">
        <v>27869184000</v>
      </c>
    </row>
    <row r="1842" spans="48:56" customFormat="1" x14ac:dyDescent="0.25">
      <c r="AV1842">
        <v>0.76893100000000003</v>
      </c>
      <c r="AW1842">
        <f t="shared" si="69"/>
        <v>12.302896</v>
      </c>
      <c r="AX1842">
        <f t="shared" si="70"/>
        <v>0.76893100000000003</v>
      </c>
      <c r="AZ1842" t="s">
        <v>121</v>
      </c>
      <c r="BA1842">
        <v>1.3005059999999999</v>
      </c>
      <c r="BB1842">
        <v>0.76893100000000003</v>
      </c>
      <c r="BC1842">
        <v>36244049025</v>
      </c>
      <c r="BD1842">
        <v>27869184000</v>
      </c>
    </row>
    <row r="1843" spans="48:56" customFormat="1" x14ac:dyDescent="0.25">
      <c r="AV1843">
        <v>1.106703</v>
      </c>
      <c r="AW1843">
        <f t="shared" si="69"/>
        <v>17.707248</v>
      </c>
      <c r="AX1843">
        <f t="shared" si="70"/>
        <v>1.106703</v>
      </c>
      <c r="AZ1843" t="s">
        <v>122</v>
      </c>
      <c r="BA1843">
        <v>0.90358499999999997</v>
      </c>
      <c r="BB1843">
        <v>1.106703</v>
      </c>
      <c r="BC1843">
        <v>25182180550</v>
      </c>
      <c r="BD1843">
        <v>27869184000</v>
      </c>
    </row>
    <row r="1844" spans="48:56" customFormat="1" x14ac:dyDescent="0.25">
      <c r="AV1844">
        <v>1.135607</v>
      </c>
      <c r="AW1844">
        <f t="shared" si="69"/>
        <v>18.169712000000001</v>
      </c>
      <c r="AX1844">
        <f t="shared" si="70"/>
        <v>1.135607</v>
      </c>
      <c r="AZ1844" t="s">
        <v>123</v>
      </c>
      <c r="BA1844">
        <v>0.88058599999999998</v>
      </c>
      <c r="BB1844">
        <v>1.135607</v>
      </c>
      <c r="BC1844">
        <v>24541226844</v>
      </c>
      <c r="BD1844">
        <v>27869184000</v>
      </c>
    </row>
    <row r="1845" spans="48:56" customFormat="1" x14ac:dyDescent="0.25">
      <c r="AV1845">
        <v>1.80674</v>
      </c>
      <c r="AW1845">
        <f t="shared" si="69"/>
        <v>28.90784</v>
      </c>
      <c r="AX1845">
        <f t="shared" si="70"/>
        <v>1.80674</v>
      </c>
      <c r="AZ1845" t="s">
        <v>124</v>
      </c>
      <c r="BA1845">
        <v>0.55348299999999995</v>
      </c>
      <c r="BB1845">
        <v>1.80674</v>
      </c>
      <c r="BC1845">
        <v>15425122323</v>
      </c>
      <c r="BD1845">
        <v>27869184000</v>
      </c>
    </row>
    <row r="1846" spans="48:56" customFormat="1" x14ac:dyDescent="0.25">
      <c r="AV1846">
        <v>1.848943</v>
      </c>
      <c r="AW1846">
        <f t="shared" si="69"/>
        <v>29.583088</v>
      </c>
      <c r="AX1846">
        <f t="shared" si="70"/>
        <v>1.848943</v>
      </c>
      <c r="AZ1846" t="s">
        <v>125</v>
      </c>
      <c r="BA1846">
        <v>0.54085000000000005</v>
      </c>
      <c r="BB1846">
        <v>1.848943</v>
      </c>
      <c r="BC1846">
        <v>15073038883</v>
      </c>
      <c r="BD1846">
        <v>27869184000</v>
      </c>
    </row>
    <row r="1847" spans="48:56" customFormat="1" x14ac:dyDescent="0.25">
      <c r="AV1847">
        <v>1.7441869999999999</v>
      </c>
      <c r="AW1847">
        <f t="shared" si="69"/>
        <v>27.906991999999999</v>
      </c>
      <c r="AX1847">
        <f t="shared" si="70"/>
        <v>1.7441869999999999</v>
      </c>
      <c r="AZ1847" t="s">
        <v>126</v>
      </c>
      <c r="BA1847">
        <v>0.57333299999999998</v>
      </c>
      <c r="BB1847">
        <v>1.7441869999999999</v>
      </c>
      <c r="BC1847">
        <v>15978324295</v>
      </c>
      <c r="BD1847">
        <v>27869184000</v>
      </c>
    </row>
    <row r="1848" spans="48:56" customFormat="1" x14ac:dyDescent="0.25">
      <c r="AV1848">
        <v>1.404398</v>
      </c>
      <c r="AW1848">
        <f t="shared" si="69"/>
        <v>22.470368000000001</v>
      </c>
      <c r="AX1848">
        <f t="shared" si="70"/>
        <v>1.404398</v>
      </c>
      <c r="AZ1848" t="s">
        <v>127</v>
      </c>
      <c r="BA1848">
        <v>0.71204900000000004</v>
      </c>
      <c r="BB1848">
        <v>1.404398</v>
      </c>
      <c r="BC1848">
        <v>19844216565</v>
      </c>
      <c r="BD1848">
        <v>27869184000</v>
      </c>
    </row>
    <row r="1849" spans="48:56" customFormat="1" x14ac:dyDescent="0.25">
      <c r="AV1849">
        <v>1.172372</v>
      </c>
      <c r="AW1849">
        <f t="shared" si="69"/>
        <v>18.757952</v>
      </c>
      <c r="AX1849">
        <f t="shared" si="70"/>
        <v>1.172372</v>
      </c>
      <c r="AZ1849" t="s">
        <v>128</v>
      </c>
      <c r="BA1849">
        <v>0.85297100000000003</v>
      </c>
      <c r="BB1849">
        <v>1.172372</v>
      </c>
      <c r="BC1849">
        <v>23771618802</v>
      </c>
      <c r="BD1849">
        <v>27869184000</v>
      </c>
    </row>
    <row r="1850" spans="48:56" customFormat="1" x14ac:dyDescent="0.25">
      <c r="AV1850">
        <v>2.0923189999999998</v>
      </c>
      <c r="AW1850">
        <f t="shared" si="69"/>
        <v>33.477103999999997</v>
      </c>
      <c r="AX1850">
        <f t="shared" si="70"/>
        <v>2.0923189999999998</v>
      </c>
      <c r="AZ1850" t="s">
        <v>129</v>
      </c>
      <c r="BA1850">
        <v>0.477939</v>
      </c>
      <c r="BB1850">
        <v>2.0923189999999998</v>
      </c>
      <c r="BC1850">
        <v>13319759227</v>
      </c>
      <c r="BD1850">
        <v>27869184000</v>
      </c>
    </row>
    <row r="1851" spans="48:56" customFormat="1" x14ac:dyDescent="0.25">
      <c r="AV1851">
        <v>2.1289120000000001</v>
      </c>
      <c r="AW1851">
        <f t="shared" si="69"/>
        <v>34.062592000000002</v>
      </c>
      <c r="AX1851">
        <f t="shared" si="70"/>
        <v>2.1289120000000001</v>
      </c>
      <c r="AZ1851" t="s">
        <v>130</v>
      </c>
      <c r="BA1851">
        <v>0.46972399999999997</v>
      </c>
      <c r="BB1851">
        <v>2.1289120000000001</v>
      </c>
      <c r="BC1851">
        <v>13090813242</v>
      </c>
      <c r="BD1851">
        <v>27869184000</v>
      </c>
    </row>
    <row r="1852" spans="48:56" customFormat="1" x14ac:dyDescent="0.25">
      <c r="AV1852">
        <v>2.1307019999999999</v>
      </c>
      <c r="AW1852">
        <f t="shared" si="69"/>
        <v>34.091231999999998</v>
      </c>
      <c r="AX1852">
        <f t="shared" si="70"/>
        <v>2.1307019999999999</v>
      </c>
      <c r="AZ1852" t="s">
        <v>131</v>
      </c>
      <c r="BA1852">
        <v>0.469329</v>
      </c>
      <c r="BB1852">
        <v>2.1307019999999999</v>
      </c>
      <c r="BC1852">
        <v>13079815087</v>
      </c>
      <c r="BD1852">
        <v>27869184000</v>
      </c>
    </row>
    <row r="1853" spans="48:56" customFormat="1" x14ac:dyDescent="0.25">
      <c r="AV1853">
        <v>2.209419</v>
      </c>
      <c r="AW1853">
        <f t="shared" si="69"/>
        <v>35.350704</v>
      </c>
      <c r="AX1853">
        <f t="shared" si="70"/>
        <v>2.209419</v>
      </c>
      <c r="AZ1853" t="s">
        <v>132</v>
      </c>
      <c r="BA1853">
        <v>0.45260800000000001</v>
      </c>
      <c r="BB1853">
        <v>2.209419</v>
      </c>
      <c r="BC1853">
        <v>12613806735</v>
      </c>
      <c r="BD1853">
        <v>27869184000</v>
      </c>
    </row>
    <row r="1854" spans="48:56" customFormat="1" x14ac:dyDescent="0.25">
      <c r="AV1854">
        <v>2.0968580000000001</v>
      </c>
      <c r="AW1854">
        <f t="shared" si="69"/>
        <v>33.549728000000002</v>
      </c>
      <c r="AX1854">
        <f t="shared" si="70"/>
        <v>2.0968580000000001</v>
      </c>
      <c r="AZ1854" t="s">
        <v>133</v>
      </c>
      <c r="BA1854">
        <v>0.47690399999999999</v>
      </c>
      <c r="BB1854">
        <v>2.0968580000000001</v>
      </c>
      <c r="BC1854">
        <v>13290928909</v>
      </c>
      <c r="BD1854">
        <v>27869184000</v>
      </c>
    </row>
    <row r="1855" spans="48:56" customFormat="1" x14ac:dyDescent="0.25">
      <c r="AV1855">
        <v>2.0463369999999999</v>
      </c>
      <c r="AW1855">
        <f t="shared" si="69"/>
        <v>32.741391999999998</v>
      </c>
      <c r="AX1855">
        <f t="shared" si="70"/>
        <v>2.0463369999999999</v>
      </c>
      <c r="AZ1855" t="s">
        <v>134</v>
      </c>
      <c r="BA1855">
        <v>0.488678</v>
      </c>
      <c r="BB1855">
        <v>2.0463369999999999</v>
      </c>
      <c r="BC1855">
        <v>13619061789</v>
      </c>
      <c r="BD1855">
        <v>27869184000</v>
      </c>
    </row>
    <row r="1856" spans="48:56" customFormat="1" x14ac:dyDescent="0.25">
      <c r="AW1856" t="str">
        <f t="shared" si="69"/>
        <v/>
      </c>
      <c r="AX1856" t="str">
        <f t="shared" si="70"/>
        <v/>
      </c>
    </row>
    <row r="1857" spans="48:56" customFormat="1" x14ac:dyDescent="0.25">
      <c r="AW1857" t="str">
        <f t="shared" si="69"/>
        <v/>
      </c>
      <c r="AX1857" t="str">
        <f t="shared" si="70"/>
        <v/>
      </c>
      <c r="AZ1857" t="s">
        <v>110</v>
      </c>
    </row>
    <row r="1858" spans="48:56" customFormat="1" x14ac:dyDescent="0.25">
      <c r="AW1858" t="str">
        <f t="shared" si="69"/>
        <v/>
      </c>
      <c r="AX1858" t="str">
        <f t="shared" si="70"/>
        <v/>
      </c>
    </row>
    <row r="1859" spans="48:56" customFormat="1" x14ac:dyDescent="0.25">
      <c r="AW1859" t="str">
        <f t="shared" si="69"/>
        <v/>
      </c>
      <c r="AX1859" t="str">
        <f t="shared" si="70"/>
        <v/>
      </c>
      <c r="AZ1859" t="s">
        <v>94</v>
      </c>
    </row>
    <row r="1860" spans="48:56" customFormat="1" x14ac:dyDescent="0.25">
      <c r="AW1860" t="str">
        <f t="shared" si="69"/>
        <v/>
      </c>
      <c r="AX1860" t="str">
        <f t="shared" si="70"/>
        <v/>
      </c>
    </row>
    <row r="1861" spans="48:56" customFormat="1" x14ac:dyDescent="0.25">
      <c r="AV1861">
        <v>0.169076</v>
      </c>
      <c r="AW1861">
        <f t="shared" si="69"/>
        <v>2.7052160000000001</v>
      </c>
      <c r="AX1861">
        <f t="shared" si="70"/>
        <v>0.169076</v>
      </c>
      <c r="AZ1861" t="s">
        <v>115</v>
      </c>
      <c r="BA1861">
        <v>5.9144829999999997</v>
      </c>
      <c r="BB1861">
        <v>0.169076</v>
      </c>
      <c r="BC1861">
        <v>183727863159</v>
      </c>
      <c r="BD1861">
        <v>31064064000</v>
      </c>
    </row>
    <row r="1862" spans="48:56" customFormat="1" x14ac:dyDescent="0.25">
      <c r="AV1862">
        <v>0.168824</v>
      </c>
      <c r="AW1862">
        <f t="shared" si="69"/>
        <v>2.701184</v>
      </c>
      <c r="AX1862">
        <f t="shared" si="70"/>
        <v>0.168824</v>
      </c>
      <c r="AZ1862" t="s">
        <v>116</v>
      </c>
      <c r="BA1862">
        <v>5.9233409999999997</v>
      </c>
      <c r="BB1862">
        <v>0.168824</v>
      </c>
      <c r="BC1862">
        <v>184003050352</v>
      </c>
      <c r="BD1862">
        <v>31064064000</v>
      </c>
    </row>
    <row r="1863" spans="48:56" customFormat="1" x14ac:dyDescent="0.25">
      <c r="AV1863">
        <v>0.170543</v>
      </c>
      <c r="AW1863">
        <f t="shared" si="69"/>
        <v>2.728688</v>
      </c>
      <c r="AX1863">
        <f t="shared" si="70"/>
        <v>0.170543</v>
      </c>
      <c r="AZ1863" t="s">
        <v>117</v>
      </c>
      <c r="BA1863">
        <v>5.863607</v>
      </c>
      <c r="BB1863">
        <v>0.170543</v>
      </c>
      <c r="BC1863">
        <v>182147459375</v>
      </c>
      <c r="BD1863">
        <v>31064064000</v>
      </c>
    </row>
    <row r="1864" spans="48:56" customFormat="1" x14ac:dyDescent="0.25">
      <c r="AV1864">
        <v>0.170603</v>
      </c>
      <c r="AW1864">
        <f t="shared" ref="AW1864:AW1927" si="71">IF(AV1864&lt;&gt;"",AV1864*16,"")</f>
        <v>2.7296480000000001</v>
      </c>
      <c r="AX1864">
        <f t="shared" ref="AX1864:AX1927" si="72">IF(AV1864&lt;&gt;"",AV1864,"")</f>
        <v>0.170603</v>
      </c>
      <c r="AZ1864" t="s">
        <v>118</v>
      </c>
      <c r="BA1864">
        <v>5.8615769999999996</v>
      </c>
      <c r="BB1864">
        <v>0.170603</v>
      </c>
      <c r="BC1864">
        <v>182084400963</v>
      </c>
      <c r="BD1864">
        <v>31064064000</v>
      </c>
    </row>
    <row r="1865" spans="48:56" customFormat="1" x14ac:dyDescent="0.25">
      <c r="AV1865">
        <v>0.16962099999999999</v>
      </c>
      <c r="AW1865">
        <f t="shared" si="71"/>
        <v>2.7139359999999999</v>
      </c>
      <c r="AX1865">
        <f t="shared" si="72"/>
        <v>0.16962099999999999</v>
      </c>
      <c r="AZ1865" t="s">
        <v>119</v>
      </c>
      <c r="BA1865">
        <v>5.8954820000000003</v>
      </c>
      <c r="BB1865">
        <v>0.16962099999999999</v>
      </c>
      <c r="BC1865">
        <v>183137616445</v>
      </c>
      <c r="BD1865">
        <v>31064064000</v>
      </c>
    </row>
    <row r="1866" spans="48:56" customFormat="1" x14ac:dyDescent="0.25">
      <c r="AV1866">
        <v>0.17080400000000001</v>
      </c>
      <c r="AW1866">
        <f t="shared" si="71"/>
        <v>2.7328640000000002</v>
      </c>
      <c r="AX1866">
        <f t="shared" si="72"/>
        <v>0.17080400000000001</v>
      </c>
      <c r="AZ1866" t="s">
        <v>120</v>
      </c>
      <c r="BA1866">
        <v>5.8546519999999997</v>
      </c>
      <c r="BB1866">
        <v>0.17080400000000001</v>
      </c>
      <c r="BC1866">
        <v>181869287022</v>
      </c>
      <c r="BD1866">
        <v>31064064000</v>
      </c>
    </row>
    <row r="1867" spans="48:56" customFormat="1" x14ac:dyDescent="0.25">
      <c r="AV1867">
        <v>0.17020199999999999</v>
      </c>
      <c r="AW1867">
        <f t="shared" si="71"/>
        <v>2.7232319999999999</v>
      </c>
      <c r="AX1867">
        <f t="shared" si="72"/>
        <v>0.17020199999999999</v>
      </c>
      <c r="AZ1867" t="s">
        <v>121</v>
      </c>
      <c r="BA1867">
        <v>5.8753659999999996</v>
      </c>
      <c r="BB1867">
        <v>0.17020199999999999</v>
      </c>
      <c r="BC1867">
        <v>182512749919</v>
      </c>
      <c r="BD1867">
        <v>31064064000</v>
      </c>
    </row>
    <row r="1868" spans="48:56" customFormat="1" x14ac:dyDescent="0.25">
      <c r="AV1868">
        <v>0.17174</v>
      </c>
      <c r="AW1868">
        <f t="shared" si="71"/>
        <v>2.7478400000000001</v>
      </c>
      <c r="AX1868">
        <f t="shared" si="72"/>
        <v>0.17174</v>
      </c>
      <c r="AZ1868" t="s">
        <v>122</v>
      </c>
      <c r="BA1868">
        <v>5.8227510000000002</v>
      </c>
      <c r="BB1868">
        <v>0.17174</v>
      </c>
      <c r="BC1868">
        <v>180878321594</v>
      </c>
      <c r="BD1868">
        <v>31064064000</v>
      </c>
    </row>
    <row r="1869" spans="48:56" customFormat="1" x14ac:dyDescent="0.25">
      <c r="AV1869">
        <v>0.17202999999999999</v>
      </c>
      <c r="AW1869">
        <f t="shared" si="71"/>
        <v>2.7524799999999998</v>
      </c>
      <c r="AX1869">
        <f t="shared" si="72"/>
        <v>0.17202999999999999</v>
      </c>
      <c r="AZ1869" t="s">
        <v>123</v>
      </c>
      <c r="BA1869">
        <v>5.8129429999999997</v>
      </c>
      <c r="BB1869">
        <v>0.17202999999999999</v>
      </c>
      <c r="BC1869">
        <v>180573629849</v>
      </c>
      <c r="BD1869">
        <v>31064064000</v>
      </c>
    </row>
    <row r="1870" spans="48:56" customFormat="1" x14ac:dyDescent="0.25">
      <c r="AV1870">
        <v>0.17180200000000001</v>
      </c>
      <c r="AW1870">
        <f t="shared" si="71"/>
        <v>2.7488320000000002</v>
      </c>
      <c r="AX1870">
        <f t="shared" si="72"/>
        <v>0.17180200000000001</v>
      </c>
      <c r="AZ1870" t="s">
        <v>124</v>
      </c>
      <c r="BA1870">
        <v>5.8206490000000004</v>
      </c>
      <c r="BB1870">
        <v>0.17180200000000001</v>
      </c>
      <c r="BC1870">
        <v>180813024324</v>
      </c>
      <c r="BD1870">
        <v>31064064000</v>
      </c>
    </row>
    <row r="1871" spans="48:56" customFormat="1" x14ac:dyDescent="0.25">
      <c r="AV1871">
        <v>0.17143</v>
      </c>
      <c r="AW1871">
        <f t="shared" si="71"/>
        <v>2.74288</v>
      </c>
      <c r="AX1871">
        <f t="shared" si="72"/>
        <v>0.17143</v>
      </c>
      <c r="AZ1871" t="s">
        <v>125</v>
      </c>
      <c r="BA1871">
        <v>5.8333009999999996</v>
      </c>
      <c r="BB1871">
        <v>0.17143</v>
      </c>
      <c r="BC1871">
        <v>181206026443</v>
      </c>
      <c r="BD1871">
        <v>31064064000</v>
      </c>
    </row>
    <row r="1872" spans="48:56" customFormat="1" x14ac:dyDescent="0.25">
      <c r="AV1872">
        <v>0.17133200000000001</v>
      </c>
      <c r="AW1872">
        <f t="shared" si="71"/>
        <v>2.7413120000000002</v>
      </c>
      <c r="AX1872">
        <f t="shared" si="72"/>
        <v>0.17133200000000001</v>
      </c>
      <c r="AZ1872" t="s">
        <v>126</v>
      </c>
      <c r="BA1872">
        <v>5.8366290000000003</v>
      </c>
      <c r="BB1872">
        <v>0.17133200000000001</v>
      </c>
      <c r="BC1872">
        <v>181309429860</v>
      </c>
      <c r="BD1872">
        <v>31064064000</v>
      </c>
    </row>
    <row r="1873" spans="48:56" customFormat="1" x14ac:dyDescent="0.25">
      <c r="AV1873">
        <v>0.16813500000000001</v>
      </c>
      <c r="AW1873">
        <f t="shared" si="71"/>
        <v>2.6901600000000001</v>
      </c>
      <c r="AX1873">
        <f t="shared" si="72"/>
        <v>0.16813500000000001</v>
      </c>
      <c r="AZ1873" t="s">
        <v>127</v>
      </c>
      <c r="BA1873">
        <v>5.9476190000000004</v>
      </c>
      <c r="BB1873">
        <v>0.16813500000000001</v>
      </c>
      <c r="BC1873">
        <v>184757208334</v>
      </c>
      <c r="BD1873">
        <v>31064064000</v>
      </c>
    </row>
    <row r="1874" spans="48:56" customFormat="1" x14ac:dyDescent="0.25">
      <c r="AV1874">
        <v>0.17169699999999999</v>
      </c>
      <c r="AW1874">
        <f t="shared" si="71"/>
        <v>2.7471519999999998</v>
      </c>
      <c r="AX1874">
        <f t="shared" si="72"/>
        <v>0.17169699999999999</v>
      </c>
      <c r="AZ1874" t="s">
        <v>128</v>
      </c>
      <c r="BA1874">
        <v>5.8242269999999996</v>
      </c>
      <c r="BB1874">
        <v>0.17169699999999999</v>
      </c>
      <c r="BC1874">
        <v>180924159896</v>
      </c>
      <c r="BD1874">
        <v>31064064000</v>
      </c>
    </row>
    <row r="1875" spans="48:56" customFormat="1" x14ac:dyDescent="0.25">
      <c r="AV1875">
        <v>0.168486</v>
      </c>
      <c r="AW1875">
        <f t="shared" si="71"/>
        <v>2.695776</v>
      </c>
      <c r="AX1875">
        <f t="shared" si="72"/>
        <v>0.168486</v>
      </c>
      <c r="AZ1875" t="s">
        <v>129</v>
      </c>
      <c r="BA1875">
        <v>5.9352119999999999</v>
      </c>
      <c r="BB1875">
        <v>0.168486</v>
      </c>
      <c r="BC1875">
        <v>184371812453</v>
      </c>
      <c r="BD1875">
        <v>31064064000</v>
      </c>
    </row>
    <row r="1876" spans="48:56" customFormat="1" x14ac:dyDescent="0.25">
      <c r="AV1876">
        <v>0.170594</v>
      </c>
      <c r="AW1876">
        <f t="shared" si="71"/>
        <v>2.7295039999999999</v>
      </c>
      <c r="AX1876">
        <f t="shared" si="72"/>
        <v>0.170594</v>
      </c>
      <c r="AZ1876" t="s">
        <v>130</v>
      </c>
      <c r="BA1876">
        <v>5.8618829999999997</v>
      </c>
      <c r="BB1876">
        <v>0.170594</v>
      </c>
      <c r="BC1876">
        <v>182093906409</v>
      </c>
      <c r="BD1876">
        <v>31064064000</v>
      </c>
    </row>
    <row r="1877" spans="48:56" customFormat="1" x14ac:dyDescent="0.25">
      <c r="AV1877">
        <v>0.171513</v>
      </c>
      <c r="AW1877">
        <f t="shared" si="71"/>
        <v>2.744208</v>
      </c>
      <c r="AX1877">
        <f t="shared" si="72"/>
        <v>0.171513</v>
      </c>
      <c r="AZ1877" t="s">
        <v>131</v>
      </c>
      <c r="BA1877">
        <v>5.8304510000000001</v>
      </c>
      <c r="BB1877">
        <v>0.171513</v>
      </c>
      <c r="BC1877">
        <v>181117515923</v>
      </c>
      <c r="BD1877">
        <v>31064064000</v>
      </c>
    </row>
    <row r="1878" spans="48:56" customFormat="1" x14ac:dyDescent="0.25">
      <c r="AV1878">
        <v>0.170515</v>
      </c>
      <c r="AW1878">
        <f t="shared" si="71"/>
        <v>2.72824</v>
      </c>
      <c r="AX1878">
        <f t="shared" si="72"/>
        <v>0.170515</v>
      </c>
      <c r="AZ1878" t="s">
        <v>132</v>
      </c>
      <c r="BA1878">
        <v>5.8645969999999998</v>
      </c>
      <c r="BB1878">
        <v>0.170515</v>
      </c>
      <c r="BC1878">
        <v>182178206458</v>
      </c>
      <c r="BD1878">
        <v>31064064000</v>
      </c>
    </row>
    <row r="1879" spans="48:56" customFormat="1" x14ac:dyDescent="0.25">
      <c r="AV1879">
        <v>0.17176900000000001</v>
      </c>
      <c r="AW1879">
        <f t="shared" si="71"/>
        <v>2.7483040000000001</v>
      </c>
      <c r="AX1879">
        <f t="shared" si="72"/>
        <v>0.17176900000000001</v>
      </c>
      <c r="AZ1879" t="s">
        <v>133</v>
      </c>
      <c r="BA1879">
        <v>5.8217629999999998</v>
      </c>
      <c r="BB1879">
        <v>0.17176900000000001</v>
      </c>
      <c r="BC1879">
        <v>180847609581</v>
      </c>
      <c r="BD1879">
        <v>31064064000</v>
      </c>
    </row>
    <row r="1880" spans="48:56" customFormat="1" x14ac:dyDescent="0.25">
      <c r="AV1880">
        <v>0.17110400000000001</v>
      </c>
      <c r="AW1880">
        <f t="shared" si="71"/>
        <v>2.7376640000000001</v>
      </c>
      <c r="AX1880">
        <f t="shared" si="72"/>
        <v>0.17110400000000001</v>
      </c>
      <c r="AZ1880" t="s">
        <v>134</v>
      </c>
      <c r="BA1880">
        <v>5.8443860000000001</v>
      </c>
      <c r="BB1880">
        <v>0.17110400000000001</v>
      </c>
      <c r="BC1880">
        <v>181550375796</v>
      </c>
      <c r="BD1880">
        <v>31064064000</v>
      </c>
    </row>
    <row r="1881" spans="48:56" customFormat="1" x14ac:dyDescent="0.25">
      <c r="AW1881" t="str">
        <f t="shared" si="71"/>
        <v/>
      </c>
      <c r="AX1881" t="str">
        <f t="shared" si="72"/>
        <v/>
      </c>
    </row>
    <row r="1882" spans="48:56" customFormat="1" x14ac:dyDescent="0.25">
      <c r="AW1882" t="str">
        <f t="shared" si="71"/>
        <v/>
      </c>
      <c r="AX1882" t="str">
        <f t="shared" si="72"/>
        <v/>
      </c>
      <c r="AZ1882" t="s">
        <v>95</v>
      </c>
    </row>
    <row r="1883" spans="48:56" customFormat="1" x14ac:dyDescent="0.25">
      <c r="AW1883" t="str">
        <f t="shared" si="71"/>
        <v/>
      </c>
      <c r="AX1883" t="str">
        <f t="shared" si="72"/>
        <v/>
      </c>
    </row>
    <row r="1884" spans="48:56" customFormat="1" x14ac:dyDescent="0.25">
      <c r="AV1884">
        <v>0.16017300000000001</v>
      </c>
      <c r="AW1884">
        <f t="shared" si="71"/>
        <v>2.5627680000000002</v>
      </c>
      <c r="AX1884">
        <f t="shared" si="72"/>
        <v>0.16017300000000001</v>
      </c>
      <c r="AZ1884" t="s">
        <v>115</v>
      </c>
      <c r="BA1884">
        <v>6.2432369999999997</v>
      </c>
      <c r="BB1884">
        <v>0.16017300000000001</v>
      </c>
      <c r="BC1884">
        <v>193940320124</v>
      </c>
      <c r="BD1884">
        <v>31064064000</v>
      </c>
    </row>
    <row r="1885" spans="48:56" customFormat="1" x14ac:dyDescent="0.25">
      <c r="AV1885">
        <v>0.158413</v>
      </c>
      <c r="AW1885">
        <f t="shared" si="71"/>
        <v>2.534608</v>
      </c>
      <c r="AX1885">
        <f t="shared" si="72"/>
        <v>0.158413</v>
      </c>
      <c r="AZ1885" t="s">
        <v>116</v>
      </c>
      <c r="BA1885">
        <v>6.3126090000000001</v>
      </c>
      <c r="BB1885">
        <v>0.158413</v>
      </c>
      <c r="BC1885">
        <v>196095289199</v>
      </c>
      <c r="BD1885">
        <v>31064064000</v>
      </c>
    </row>
    <row r="1886" spans="48:56" customFormat="1" x14ac:dyDescent="0.25">
      <c r="AV1886">
        <v>0.16159999999999999</v>
      </c>
      <c r="AW1886">
        <f t="shared" si="71"/>
        <v>2.5855999999999999</v>
      </c>
      <c r="AX1886">
        <f t="shared" si="72"/>
        <v>0.16159999999999999</v>
      </c>
      <c r="AZ1886" t="s">
        <v>117</v>
      </c>
      <c r="BA1886">
        <v>6.18811</v>
      </c>
      <c r="BB1886">
        <v>0.16159999999999999</v>
      </c>
      <c r="BC1886">
        <v>192227830322</v>
      </c>
      <c r="BD1886">
        <v>31064064000</v>
      </c>
    </row>
    <row r="1887" spans="48:56" customFormat="1" x14ac:dyDescent="0.25">
      <c r="AV1887">
        <v>0.15653700000000001</v>
      </c>
      <c r="AW1887">
        <f t="shared" si="71"/>
        <v>2.5045920000000002</v>
      </c>
      <c r="AX1887">
        <f t="shared" si="72"/>
        <v>0.15653700000000001</v>
      </c>
      <c r="AZ1887" t="s">
        <v>118</v>
      </c>
      <c r="BA1887">
        <v>6.3882770000000004</v>
      </c>
      <c r="BB1887">
        <v>0.15653700000000001</v>
      </c>
      <c r="BC1887">
        <v>198445836678</v>
      </c>
      <c r="BD1887">
        <v>31064064000</v>
      </c>
    </row>
    <row r="1888" spans="48:56" customFormat="1" x14ac:dyDescent="0.25">
      <c r="AV1888">
        <v>0.16037599999999999</v>
      </c>
      <c r="AW1888">
        <f t="shared" si="71"/>
        <v>2.5660159999999999</v>
      </c>
      <c r="AX1888">
        <f t="shared" si="72"/>
        <v>0.16037599999999999</v>
      </c>
      <c r="AZ1888" t="s">
        <v>119</v>
      </c>
      <c r="BA1888">
        <v>6.2353500000000004</v>
      </c>
      <c r="BB1888">
        <v>0.16037599999999999</v>
      </c>
      <c r="BC1888">
        <v>193695318520</v>
      </c>
      <c r="BD1888">
        <v>31064064000</v>
      </c>
    </row>
    <row r="1889" spans="48:56" customFormat="1" x14ac:dyDescent="0.25">
      <c r="AV1889">
        <v>0.16159999999999999</v>
      </c>
      <c r="AW1889">
        <f t="shared" si="71"/>
        <v>2.5855999999999999</v>
      </c>
      <c r="AX1889">
        <f t="shared" si="72"/>
        <v>0.16159999999999999</v>
      </c>
      <c r="AZ1889" t="s">
        <v>120</v>
      </c>
      <c r="BA1889">
        <v>6.1881170000000001</v>
      </c>
      <c r="BB1889">
        <v>0.16159999999999999</v>
      </c>
      <c r="BC1889">
        <v>192228076888</v>
      </c>
      <c r="BD1889">
        <v>31064064000</v>
      </c>
    </row>
    <row r="1890" spans="48:56" customFormat="1" x14ac:dyDescent="0.25">
      <c r="AV1890">
        <v>0.16114200000000001</v>
      </c>
      <c r="AW1890">
        <f t="shared" si="71"/>
        <v>2.5782720000000001</v>
      </c>
      <c r="AX1890">
        <f t="shared" si="72"/>
        <v>0.16114200000000001</v>
      </c>
      <c r="AZ1890" t="s">
        <v>121</v>
      </c>
      <c r="BA1890">
        <v>6.2057039999999999</v>
      </c>
      <c r="BB1890">
        <v>0.16114200000000001</v>
      </c>
      <c r="BC1890">
        <v>192774391142</v>
      </c>
      <c r="BD1890">
        <v>31064064000</v>
      </c>
    </row>
    <row r="1891" spans="48:56" customFormat="1" x14ac:dyDescent="0.25">
      <c r="AV1891">
        <v>0.161519</v>
      </c>
      <c r="AW1891">
        <f t="shared" si="71"/>
        <v>2.5843039999999999</v>
      </c>
      <c r="AX1891">
        <f t="shared" si="72"/>
        <v>0.161519</v>
      </c>
      <c r="AZ1891" t="s">
        <v>122</v>
      </c>
      <c r="BA1891">
        <v>6.1912370000000001</v>
      </c>
      <c r="BB1891">
        <v>0.161519</v>
      </c>
      <c r="BC1891">
        <v>192324993192</v>
      </c>
      <c r="BD1891">
        <v>31064064000</v>
      </c>
    </row>
    <row r="1892" spans="48:56" customFormat="1" x14ac:dyDescent="0.25">
      <c r="AV1892">
        <v>0.16128799999999999</v>
      </c>
      <c r="AW1892">
        <f t="shared" si="71"/>
        <v>2.5806079999999998</v>
      </c>
      <c r="AX1892">
        <f t="shared" si="72"/>
        <v>0.16128799999999999</v>
      </c>
      <c r="AZ1892" t="s">
        <v>123</v>
      </c>
      <c r="BA1892">
        <v>6.2000789999999997</v>
      </c>
      <c r="BB1892">
        <v>0.16128799999999999</v>
      </c>
      <c r="BC1892">
        <v>192599643974</v>
      </c>
      <c r="BD1892">
        <v>31064064000</v>
      </c>
    </row>
    <row r="1893" spans="48:56" customFormat="1" x14ac:dyDescent="0.25">
      <c r="AV1893">
        <v>0.156247</v>
      </c>
      <c r="AW1893">
        <f t="shared" si="71"/>
        <v>2.499952</v>
      </c>
      <c r="AX1893">
        <f t="shared" si="72"/>
        <v>0.156247</v>
      </c>
      <c r="AZ1893" t="s">
        <v>124</v>
      </c>
      <c r="BA1893">
        <v>6.4001359999999998</v>
      </c>
      <c r="BB1893">
        <v>0.156247</v>
      </c>
      <c r="BC1893">
        <v>198814221996</v>
      </c>
      <c r="BD1893">
        <v>31064064000</v>
      </c>
    </row>
    <row r="1894" spans="48:56" customFormat="1" x14ac:dyDescent="0.25">
      <c r="AV1894">
        <v>0.15662100000000001</v>
      </c>
      <c r="AW1894">
        <f t="shared" si="71"/>
        <v>2.5059360000000002</v>
      </c>
      <c r="AX1894">
        <f t="shared" si="72"/>
        <v>0.15662100000000001</v>
      </c>
      <c r="AZ1894" t="s">
        <v>125</v>
      </c>
      <c r="BA1894">
        <v>6.3848219999999998</v>
      </c>
      <c r="BB1894">
        <v>0.15662100000000001</v>
      </c>
      <c r="BC1894">
        <v>198338514539</v>
      </c>
      <c r="BD1894">
        <v>31064064000</v>
      </c>
    </row>
    <row r="1895" spans="48:56" customFormat="1" x14ac:dyDescent="0.25">
      <c r="AV1895">
        <v>0.156529</v>
      </c>
      <c r="AW1895">
        <f t="shared" si="71"/>
        <v>2.504464</v>
      </c>
      <c r="AX1895">
        <f t="shared" si="72"/>
        <v>0.156529</v>
      </c>
      <c r="AZ1895" t="s">
        <v>126</v>
      </c>
      <c r="BA1895">
        <v>6.3885969999999999</v>
      </c>
      <c r="BB1895">
        <v>0.156529</v>
      </c>
      <c r="BC1895">
        <v>198455774364</v>
      </c>
      <c r="BD1895">
        <v>31064064000</v>
      </c>
    </row>
    <row r="1896" spans="48:56" customFormat="1" x14ac:dyDescent="0.25">
      <c r="AV1896">
        <v>0.15750500000000001</v>
      </c>
      <c r="AW1896">
        <f t="shared" si="71"/>
        <v>2.5200800000000001</v>
      </c>
      <c r="AX1896">
        <f t="shared" si="72"/>
        <v>0.15750500000000001</v>
      </c>
      <c r="AZ1896" t="s">
        <v>127</v>
      </c>
      <c r="BA1896">
        <v>6.3490190000000002</v>
      </c>
      <c r="BB1896">
        <v>0.15750500000000001</v>
      </c>
      <c r="BC1896">
        <v>197226325639</v>
      </c>
      <c r="BD1896">
        <v>31064064000</v>
      </c>
    </row>
    <row r="1897" spans="48:56" customFormat="1" x14ac:dyDescent="0.25">
      <c r="AV1897">
        <v>0.16183600000000001</v>
      </c>
      <c r="AW1897">
        <f t="shared" si="71"/>
        <v>2.5893760000000001</v>
      </c>
      <c r="AX1897">
        <f t="shared" si="72"/>
        <v>0.16183600000000001</v>
      </c>
      <c r="AZ1897" t="s">
        <v>128</v>
      </c>
      <c r="BA1897">
        <v>6.1790859999999999</v>
      </c>
      <c r="BB1897">
        <v>0.16183600000000001</v>
      </c>
      <c r="BC1897">
        <v>191947526831</v>
      </c>
      <c r="BD1897">
        <v>31064064000</v>
      </c>
    </row>
    <row r="1898" spans="48:56" customFormat="1" x14ac:dyDescent="0.25">
      <c r="AV1898">
        <v>0.15790199999999999</v>
      </c>
      <c r="AW1898">
        <f t="shared" si="71"/>
        <v>2.5264319999999998</v>
      </c>
      <c r="AX1898">
        <f t="shared" si="72"/>
        <v>0.15790199999999999</v>
      </c>
      <c r="AZ1898" t="s">
        <v>129</v>
      </c>
      <c r="BA1898">
        <v>6.3330390000000003</v>
      </c>
      <c r="BB1898">
        <v>0.15790199999999999</v>
      </c>
      <c r="BC1898">
        <v>196729927520</v>
      </c>
      <c r="BD1898">
        <v>31064064000</v>
      </c>
    </row>
    <row r="1899" spans="48:56" customFormat="1" x14ac:dyDescent="0.25">
      <c r="AV1899">
        <v>0.15935199999999999</v>
      </c>
      <c r="AW1899">
        <f t="shared" si="71"/>
        <v>2.5496319999999999</v>
      </c>
      <c r="AX1899">
        <f t="shared" si="72"/>
        <v>0.15935199999999999</v>
      </c>
      <c r="AZ1899" t="s">
        <v>130</v>
      </c>
      <c r="BA1899">
        <v>6.2754250000000003</v>
      </c>
      <c r="BB1899">
        <v>0.15935199999999999</v>
      </c>
      <c r="BC1899">
        <v>194940197628</v>
      </c>
      <c r="BD1899">
        <v>31064064000</v>
      </c>
    </row>
    <row r="1900" spans="48:56" customFormat="1" x14ac:dyDescent="0.25">
      <c r="AV1900">
        <v>0.156584</v>
      </c>
      <c r="AW1900">
        <f t="shared" si="71"/>
        <v>2.505344</v>
      </c>
      <c r="AX1900">
        <f t="shared" si="72"/>
        <v>0.156584</v>
      </c>
      <c r="AZ1900" t="s">
        <v>131</v>
      </c>
      <c r="BA1900">
        <v>6.3863459999999996</v>
      </c>
      <c r="BB1900">
        <v>0.156584</v>
      </c>
      <c r="BC1900">
        <v>198385848870</v>
      </c>
      <c r="BD1900">
        <v>31064064000</v>
      </c>
    </row>
    <row r="1901" spans="48:56" customFormat="1" x14ac:dyDescent="0.25">
      <c r="AV1901">
        <v>0.159002</v>
      </c>
      <c r="AW1901">
        <f t="shared" si="71"/>
        <v>2.5440320000000001</v>
      </c>
      <c r="AX1901">
        <f t="shared" si="72"/>
        <v>0.159002</v>
      </c>
      <c r="AZ1901" t="s">
        <v>132</v>
      </c>
      <c r="BA1901">
        <v>6.2892460000000003</v>
      </c>
      <c r="BB1901">
        <v>0.159002</v>
      </c>
      <c r="BC1901">
        <v>195369548529</v>
      </c>
      <c r="BD1901">
        <v>31064064000</v>
      </c>
    </row>
    <row r="1902" spans="48:56" customFormat="1" x14ac:dyDescent="0.25">
      <c r="AV1902">
        <v>0.15663299999999999</v>
      </c>
      <c r="AW1902">
        <f t="shared" si="71"/>
        <v>2.5061279999999999</v>
      </c>
      <c r="AX1902">
        <f t="shared" si="72"/>
        <v>0.15663299999999999</v>
      </c>
      <c r="AZ1902" t="s">
        <v>133</v>
      </c>
      <c r="BA1902">
        <v>6.3843439999999996</v>
      </c>
      <c r="BB1902">
        <v>0.15663299999999999</v>
      </c>
      <c r="BC1902">
        <v>198323671224</v>
      </c>
      <c r="BD1902">
        <v>31064064000</v>
      </c>
    </row>
    <row r="1903" spans="48:56" customFormat="1" x14ac:dyDescent="0.25">
      <c r="AV1903">
        <v>0.15646599999999999</v>
      </c>
      <c r="AW1903">
        <f t="shared" si="71"/>
        <v>2.5034559999999999</v>
      </c>
      <c r="AX1903">
        <f t="shared" si="72"/>
        <v>0.15646599999999999</v>
      </c>
      <c r="AZ1903" t="s">
        <v>134</v>
      </c>
      <c r="BA1903">
        <v>6.3911749999999996</v>
      </c>
      <c r="BB1903">
        <v>0.15646599999999999</v>
      </c>
      <c r="BC1903">
        <v>198535868879</v>
      </c>
      <c r="BD1903">
        <v>31064064000</v>
      </c>
    </row>
    <row r="1904" spans="48:56" customFormat="1" x14ac:dyDescent="0.25">
      <c r="AW1904" t="str">
        <f t="shared" si="71"/>
        <v/>
      </c>
      <c r="AX1904" t="str">
        <f t="shared" si="72"/>
        <v/>
      </c>
    </row>
    <row r="1905" spans="48:56" customFormat="1" x14ac:dyDescent="0.25">
      <c r="AW1905" t="str">
        <f t="shared" si="71"/>
        <v/>
      </c>
      <c r="AX1905" t="str">
        <f t="shared" si="72"/>
        <v/>
      </c>
      <c r="AZ1905" t="s">
        <v>96</v>
      </c>
    </row>
    <row r="1906" spans="48:56" customFormat="1" x14ac:dyDescent="0.25">
      <c r="AW1906" t="str">
        <f t="shared" si="71"/>
        <v/>
      </c>
      <c r="AX1906" t="str">
        <f t="shared" si="72"/>
        <v/>
      </c>
    </row>
    <row r="1907" spans="48:56" customFormat="1" x14ac:dyDescent="0.25">
      <c r="AV1907">
        <v>0.15842100000000001</v>
      </c>
      <c r="AW1907">
        <f t="shared" si="71"/>
        <v>2.5347360000000001</v>
      </c>
      <c r="AX1907">
        <f t="shared" si="72"/>
        <v>0.15842100000000001</v>
      </c>
      <c r="AZ1907" t="s">
        <v>115</v>
      </c>
      <c r="BA1907">
        <v>6.3122879999999997</v>
      </c>
      <c r="BB1907">
        <v>0.15842100000000001</v>
      </c>
      <c r="BC1907">
        <v>196085312132</v>
      </c>
      <c r="BD1907">
        <v>31064064000</v>
      </c>
    </row>
    <row r="1908" spans="48:56" customFormat="1" x14ac:dyDescent="0.25">
      <c r="AV1908">
        <v>0.15578600000000001</v>
      </c>
      <c r="AW1908">
        <f t="shared" si="71"/>
        <v>2.4925760000000001</v>
      </c>
      <c r="AX1908">
        <f t="shared" si="72"/>
        <v>0.15578600000000001</v>
      </c>
      <c r="AZ1908" t="s">
        <v>116</v>
      </c>
      <c r="BA1908">
        <v>6.4190480000000001</v>
      </c>
      <c r="BB1908">
        <v>0.15578600000000001</v>
      </c>
      <c r="BC1908">
        <v>199401718323</v>
      </c>
      <c r="BD1908">
        <v>31064064000</v>
      </c>
    </row>
    <row r="1909" spans="48:56" customFormat="1" x14ac:dyDescent="0.25">
      <c r="AV1909">
        <v>0.159661</v>
      </c>
      <c r="AW1909">
        <f t="shared" si="71"/>
        <v>2.554576</v>
      </c>
      <c r="AX1909">
        <f t="shared" si="72"/>
        <v>0.159661</v>
      </c>
      <c r="AZ1909" t="s">
        <v>117</v>
      </c>
      <c r="BA1909">
        <v>6.2632830000000004</v>
      </c>
      <c r="BB1909">
        <v>0.159661</v>
      </c>
      <c r="BC1909">
        <v>194563030721</v>
      </c>
      <c r="BD1909">
        <v>31064064000</v>
      </c>
    </row>
    <row r="1910" spans="48:56" customFormat="1" x14ac:dyDescent="0.25">
      <c r="AV1910">
        <v>0.156694</v>
      </c>
      <c r="AW1910">
        <f t="shared" si="71"/>
        <v>2.507104</v>
      </c>
      <c r="AX1910">
        <f t="shared" si="72"/>
        <v>0.156694</v>
      </c>
      <c r="AZ1910" t="s">
        <v>118</v>
      </c>
      <c r="BA1910">
        <v>6.3818739999999998</v>
      </c>
      <c r="BB1910">
        <v>0.156694</v>
      </c>
      <c r="BC1910">
        <v>198246943747</v>
      </c>
      <c r="BD1910">
        <v>31064064000</v>
      </c>
    </row>
    <row r="1911" spans="48:56" customFormat="1" x14ac:dyDescent="0.25">
      <c r="AV1911">
        <v>0.159138</v>
      </c>
      <c r="AW1911">
        <f t="shared" si="71"/>
        <v>2.546208</v>
      </c>
      <c r="AX1911">
        <f t="shared" si="72"/>
        <v>0.159138</v>
      </c>
      <c r="AZ1911" t="s">
        <v>119</v>
      </c>
      <c r="BA1911">
        <v>6.2838589999999996</v>
      </c>
      <c r="BB1911">
        <v>0.159138</v>
      </c>
      <c r="BC1911">
        <v>195202189256</v>
      </c>
      <c r="BD1911">
        <v>31064064000</v>
      </c>
    </row>
    <row r="1912" spans="48:56" customFormat="1" x14ac:dyDescent="0.25">
      <c r="AV1912">
        <v>0.161526</v>
      </c>
      <c r="AW1912">
        <f t="shared" si="71"/>
        <v>2.584416</v>
      </c>
      <c r="AX1912">
        <f t="shared" si="72"/>
        <v>0.161526</v>
      </c>
      <c r="AZ1912" t="s">
        <v>120</v>
      </c>
      <c r="BA1912">
        <v>6.1909729999999996</v>
      </c>
      <c r="BB1912">
        <v>0.161526</v>
      </c>
      <c r="BC1912">
        <v>192316771595</v>
      </c>
      <c r="BD1912">
        <v>31064064000</v>
      </c>
    </row>
    <row r="1913" spans="48:56" customFormat="1" x14ac:dyDescent="0.25">
      <c r="AV1913">
        <v>0.161355</v>
      </c>
      <c r="AW1913">
        <f t="shared" si="71"/>
        <v>2.58168</v>
      </c>
      <c r="AX1913">
        <f t="shared" si="72"/>
        <v>0.161355</v>
      </c>
      <c r="AZ1913" t="s">
        <v>121</v>
      </c>
      <c r="BA1913">
        <v>6.1975069999999999</v>
      </c>
      <c r="BB1913">
        <v>0.161355</v>
      </c>
      <c r="BC1913">
        <v>192519745479</v>
      </c>
      <c r="BD1913">
        <v>31064064000</v>
      </c>
    </row>
    <row r="1914" spans="48:56" customFormat="1" x14ac:dyDescent="0.25">
      <c r="AV1914">
        <v>0.15990799999999999</v>
      </c>
      <c r="AW1914">
        <f t="shared" si="71"/>
        <v>2.5585279999999999</v>
      </c>
      <c r="AX1914">
        <f t="shared" si="72"/>
        <v>0.15990799999999999</v>
      </c>
      <c r="AZ1914" t="s">
        <v>122</v>
      </c>
      <c r="BA1914">
        <v>6.2535889999999998</v>
      </c>
      <c r="BB1914">
        <v>0.15990799999999999</v>
      </c>
      <c r="BC1914">
        <v>194261888598</v>
      </c>
      <c r="BD1914">
        <v>31064064000</v>
      </c>
    </row>
    <row r="1915" spans="48:56" customFormat="1" x14ac:dyDescent="0.25">
      <c r="AV1915">
        <v>0.15976499999999999</v>
      </c>
      <c r="AW1915">
        <f t="shared" si="71"/>
        <v>2.5562399999999998</v>
      </c>
      <c r="AX1915">
        <f t="shared" si="72"/>
        <v>0.15976499999999999</v>
      </c>
      <c r="AZ1915" t="s">
        <v>123</v>
      </c>
      <c r="BA1915">
        <v>6.2591840000000003</v>
      </c>
      <c r="BB1915">
        <v>0.15976499999999999</v>
      </c>
      <c r="BC1915">
        <v>194435679995</v>
      </c>
      <c r="BD1915">
        <v>31064064000</v>
      </c>
    </row>
    <row r="1916" spans="48:56" customFormat="1" x14ac:dyDescent="0.25">
      <c r="AV1916">
        <v>0.156889</v>
      </c>
      <c r="AW1916">
        <f t="shared" si="71"/>
        <v>2.510224</v>
      </c>
      <c r="AX1916">
        <f t="shared" si="72"/>
        <v>0.156889</v>
      </c>
      <c r="AZ1916" t="s">
        <v>124</v>
      </c>
      <c r="BA1916">
        <v>6.3739509999999999</v>
      </c>
      <c r="BB1916">
        <v>0.156889</v>
      </c>
      <c r="BC1916">
        <v>198000822463</v>
      </c>
      <c r="BD1916">
        <v>31064064000</v>
      </c>
    </row>
    <row r="1917" spans="48:56" customFormat="1" x14ac:dyDescent="0.25">
      <c r="AV1917">
        <v>0.15703</v>
      </c>
      <c r="AW1917">
        <f t="shared" si="71"/>
        <v>2.51248</v>
      </c>
      <c r="AX1917">
        <f t="shared" si="72"/>
        <v>0.15703</v>
      </c>
      <c r="AZ1917" t="s">
        <v>125</v>
      </c>
      <c r="BA1917">
        <v>6.3682270000000001</v>
      </c>
      <c r="BB1917">
        <v>0.15703</v>
      </c>
      <c r="BC1917">
        <v>197823012956</v>
      </c>
      <c r="BD1917">
        <v>31064064000</v>
      </c>
    </row>
    <row r="1918" spans="48:56" customFormat="1" x14ac:dyDescent="0.25">
      <c r="AV1918">
        <v>0.15678600000000001</v>
      </c>
      <c r="AW1918">
        <f t="shared" si="71"/>
        <v>2.5085760000000001</v>
      </c>
      <c r="AX1918">
        <f t="shared" si="72"/>
        <v>0.15678600000000001</v>
      </c>
      <c r="AZ1918" t="s">
        <v>126</v>
      </c>
      <c r="BA1918">
        <v>6.3781319999999999</v>
      </c>
      <c r="BB1918">
        <v>0.15678600000000001</v>
      </c>
      <c r="BC1918">
        <v>198130715656</v>
      </c>
      <c r="BD1918">
        <v>31064064000</v>
      </c>
    </row>
    <row r="1919" spans="48:56" customFormat="1" x14ac:dyDescent="0.25">
      <c r="AV1919">
        <v>0.157414</v>
      </c>
      <c r="AW1919">
        <f t="shared" si="71"/>
        <v>2.518624</v>
      </c>
      <c r="AX1919">
        <f t="shared" si="72"/>
        <v>0.157414</v>
      </c>
      <c r="AZ1919" t="s">
        <v>127</v>
      </c>
      <c r="BA1919">
        <v>6.3526660000000001</v>
      </c>
      <c r="BB1919">
        <v>0.157414</v>
      </c>
      <c r="BC1919">
        <v>197339609902</v>
      </c>
      <c r="BD1919">
        <v>31064064000</v>
      </c>
    </row>
    <row r="1920" spans="48:56" customFormat="1" x14ac:dyDescent="0.25">
      <c r="AV1920">
        <v>0.15971099999999999</v>
      </c>
      <c r="AW1920">
        <f t="shared" si="71"/>
        <v>2.5553759999999999</v>
      </c>
      <c r="AX1920">
        <f t="shared" si="72"/>
        <v>0.15971099999999999</v>
      </c>
      <c r="AZ1920" t="s">
        <v>128</v>
      </c>
      <c r="BA1920">
        <v>6.2613000000000003</v>
      </c>
      <c r="BB1920">
        <v>0.15971099999999999</v>
      </c>
      <c r="BC1920">
        <v>194501423409</v>
      </c>
      <c r="BD1920">
        <v>31064064000</v>
      </c>
    </row>
    <row r="1921" spans="48:56" customFormat="1" x14ac:dyDescent="0.25">
      <c r="AV1921">
        <v>0.157668</v>
      </c>
      <c r="AW1921">
        <f t="shared" si="71"/>
        <v>2.522688</v>
      </c>
      <c r="AX1921">
        <f t="shared" si="72"/>
        <v>0.157668</v>
      </c>
      <c r="AZ1921" t="s">
        <v>129</v>
      </c>
      <c r="BA1921">
        <v>6.342454</v>
      </c>
      <c r="BB1921">
        <v>0.157668</v>
      </c>
      <c r="BC1921">
        <v>197022387095</v>
      </c>
      <c r="BD1921">
        <v>31064064000</v>
      </c>
    </row>
    <row r="1922" spans="48:56" customFormat="1" x14ac:dyDescent="0.25">
      <c r="AV1922">
        <v>0.15961700000000001</v>
      </c>
      <c r="AW1922">
        <f t="shared" si="71"/>
        <v>2.5538720000000001</v>
      </c>
      <c r="AX1922">
        <f t="shared" si="72"/>
        <v>0.15961700000000001</v>
      </c>
      <c r="AZ1922" t="s">
        <v>130</v>
      </c>
      <c r="BA1922">
        <v>6.2650119999999996</v>
      </c>
      <c r="BB1922">
        <v>0.15961700000000001</v>
      </c>
      <c r="BC1922">
        <v>194616748608</v>
      </c>
      <c r="BD1922">
        <v>31064064000</v>
      </c>
    </row>
    <row r="1923" spans="48:56" customFormat="1" x14ac:dyDescent="0.25">
      <c r="AV1923">
        <v>0.15714</v>
      </c>
      <c r="AW1923">
        <f t="shared" si="71"/>
        <v>2.51424</v>
      </c>
      <c r="AX1923">
        <f t="shared" si="72"/>
        <v>0.15714</v>
      </c>
      <c r="AZ1923" t="s">
        <v>131</v>
      </c>
      <c r="BA1923">
        <v>6.363772</v>
      </c>
      <c r="BB1923">
        <v>0.15714</v>
      </c>
      <c r="BC1923">
        <v>197684614590</v>
      </c>
      <c r="BD1923">
        <v>31064064000</v>
      </c>
    </row>
    <row r="1924" spans="48:56" customFormat="1" x14ac:dyDescent="0.25">
      <c r="AV1924">
        <v>0.158525</v>
      </c>
      <c r="AW1924">
        <f t="shared" si="71"/>
        <v>2.5364</v>
      </c>
      <c r="AX1924">
        <f t="shared" si="72"/>
        <v>0.158525</v>
      </c>
      <c r="AZ1924" t="s">
        <v>132</v>
      </c>
      <c r="BA1924">
        <v>6.3081620000000003</v>
      </c>
      <c r="BB1924">
        <v>0.158525</v>
      </c>
      <c r="BC1924">
        <v>195957139096</v>
      </c>
      <c r="BD1924">
        <v>31064064000</v>
      </c>
    </row>
    <row r="1925" spans="48:56" customFormat="1" x14ac:dyDescent="0.25">
      <c r="AV1925">
        <v>0.15668099999999999</v>
      </c>
      <c r="AW1925">
        <f t="shared" si="71"/>
        <v>2.5068959999999998</v>
      </c>
      <c r="AX1925">
        <f t="shared" si="72"/>
        <v>0.15668099999999999</v>
      </c>
      <c r="AZ1925" t="s">
        <v>133</v>
      </c>
      <c r="BA1925">
        <v>6.3823829999999999</v>
      </c>
      <c r="BB1925">
        <v>0.15668099999999999</v>
      </c>
      <c r="BC1925">
        <v>198262764832</v>
      </c>
      <c r="BD1925">
        <v>31064064000</v>
      </c>
    </row>
    <row r="1926" spans="48:56" customFormat="1" x14ac:dyDescent="0.25">
      <c r="AV1926">
        <v>0.15632699999999999</v>
      </c>
      <c r="AW1926">
        <f t="shared" si="71"/>
        <v>2.5012319999999999</v>
      </c>
      <c r="AX1926">
        <f t="shared" si="72"/>
        <v>0.15632699999999999</v>
      </c>
      <c r="AZ1926" t="s">
        <v>134</v>
      </c>
      <c r="BA1926">
        <v>6.3968470000000002</v>
      </c>
      <c r="BB1926">
        <v>0.15632699999999999</v>
      </c>
      <c r="BC1926">
        <v>198712054090</v>
      </c>
      <c r="BD1926">
        <v>31064064000</v>
      </c>
    </row>
    <row r="1927" spans="48:56" customFormat="1" x14ac:dyDescent="0.25">
      <c r="AW1927" t="str">
        <f t="shared" si="71"/>
        <v/>
      </c>
      <c r="AX1927" t="str">
        <f t="shared" si="72"/>
        <v/>
      </c>
    </row>
    <row r="1928" spans="48:56" customFormat="1" x14ac:dyDescent="0.25">
      <c r="AW1928" t="str">
        <f t="shared" ref="AW1928:AW1991" si="73">IF(AV1928&lt;&gt;"",AV1928*16,"")</f>
        <v/>
      </c>
      <c r="AX1928" t="str">
        <f t="shared" ref="AX1928:AX1991" si="74">IF(AV1928&lt;&gt;"",AV1928,"")</f>
        <v/>
      </c>
      <c r="AZ1928" t="s">
        <v>97</v>
      </c>
    </row>
    <row r="1929" spans="48:56" customFormat="1" x14ac:dyDescent="0.25">
      <c r="AW1929" t="str">
        <f t="shared" si="73"/>
        <v/>
      </c>
      <c r="AX1929" t="str">
        <f t="shared" si="74"/>
        <v/>
      </c>
    </row>
    <row r="1930" spans="48:56" customFormat="1" x14ac:dyDescent="0.25">
      <c r="AW1930" t="str">
        <f t="shared" si="73"/>
        <v/>
      </c>
      <c r="AX1930" t="str">
        <f t="shared" si="74"/>
        <v/>
      </c>
      <c r="AZ1930" t="s">
        <v>94</v>
      </c>
    </row>
    <row r="1931" spans="48:56" customFormat="1" x14ac:dyDescent="0.25">
      <c r="AW1931" t="str">
        <f t="shared" si="73"/>
        <v/>
      </c>
      <c r="AX1931" t="str">
        <f t="shared" si="74"/>
        <v/>
      </c>
    </row>
    <row r="1932" spans="48:56" customFormat="1" x14ac:dyDescent="0.25">
      <c r="AV1932">
        <v>1.9742090000000001</v>
      </c>
      <c r="AW1932">
        <f t="shared" si="73"/>
        <v>31.587344000000002</v>
      </c>
      <c r="AX1932">
        <f t="shared" si="74"/>
        <v>1.9742090000000001</v>
      </c>
      <c r="AZ1932" t="s">
        <v>115</v>
      </c>
      <c r="BA1932">
        <v>0.50653199999999998</v>
      </c>
      <c r="BB1932">
        <v>1.9742090000000001</v>
      </c>
      <c r="BC1932">
        <v>15734943817</v>
      </c>
      <c r="BD1932">
        <v>31064064000</v>
      </c>
    </row>
    <row r="1933" spans="48:56" customFormat="1" x14ac:dyDescent="0.25">
      <c r="AV1933">
        <v>2.1680480000000002</v>
      </c>
      <c r="AW1933">
        <f t="shared" si="73"/>
        <v>34.688768000000003</v>
      </c>
      <c r="AX1933">
        <f t="shared" si="74"/>
        <v>2.1680480000000002</v>
      </c>
      <c r="AZ1933" t="s">
        <v>116</v>
      </c>
      <c r="BA1933">
        <v>0.46124399999999999</v>
      </c>
      <c r="BB1933">
        <v>2.1680480000000002</v>
      </c>
      <c r="BC1933">
        <v>14328126600</v>
      </c>
      <c r="BD1933">
        <v>31064064000</v>
      </c>
    </row>
    <row r="1934" spans="48:56" customFormat="1" x14ac:dyDescent="0.25">
      <c r="AV1934">
        <v>2.0806650000000002</v>
      </c>
      <c r="AW1934">
        <f t="shared" si="73"/>
        <v>33.290640000000003</v>
      </c>
      <c r="AX1934">
        <f t="shared" si="74"/>
        <v>2.0806650000000002</v>
      </c>
      <c r="AZ1934" t="s">
        <v>117</v>
      </c>
      <c r="BA1934">
        <v>0.48061599999999999</v>
      </c>
      <c r="BB1934">
        <v>2.0806650000000002</v>
      </c>
      <c r="BC1934">
        <v>14929876300</v>
      </c>
      <c r="BD1934">
        <v>31064064000</v>
      </c>
    </row>
    <row r="1935" spans="48:56" customFormat="1" x14ac:dyDescent="0.25">
      <c r="AV1935">
        <v>2.8446989999999999</v>
      </c>
      <c r="AW1935">
        <f t="shared" si="73"/>
        <v>45.515183999999998</v>
      </c>
      <c r="AX1935">
        <f t="shared" si="74"/>
        <v>2.8446989999999999</v>
      </c>
      <c r="AZ1935" t="s">
        <v>118</v>
      </c>
      <c r="BA1935">
        <v>0.35153099999999998</v>
      </c>
      <c r="BB1935">
        <v>2.8446989999999999</v>
      </c>
      <c r="BC1935">
        <v>10919984311</v>
      </c>
      <c r="BD1935">
        <v>31064064000</v>
      </c>
    </row>
    <row r="1936" spans="48:56" customFormat="1" x14ac:dyDescent="0.25">
      <c r="AV1936">
        <v>2.0105729999999999</v>
      </c>
      <c r="AW1936">
        <f t="shared" si="73"/>
        <v>32.169167999999999</v>
      </c>
      <c r="AX1936">
        <f t="shared" si="74"/>
        <v>2.0105729999999999</v>
      </c>
      <c r="AZ1936" t="s">
        <v>119</v>
      </c>
      <c r="BA1936">
        <v>0.49737100000000001</v>
      </c>
      <c r="BB1936">
        <v>2.0105729999999999</v>
      </c>
      <c r="BC1936">
        <v>15450351924</v>
      </c>
      <c r="BD1936">
        <v>31064064000</v>
      </c>
    </row>
    <row r="1937" spans="48:56" customFormat="1" x14ac:dyDescent="0.25">
      <c r="AV1937">
        <v>2.025185</v>
      </c>
      <c r="AW1937">
        <f t="shared" si="73"/>
        <v>32.40296</v>
      </c>
      <c r="AX1937">
        <f t="shared" si="74"/>
        <v>2.025185</v>
      </c>
      <c r="AZ1937" t="s">
        <v>120</v>
      </c>
      <c r="BA1937">
        <v>0.493782</v>
      </c>
      <c r="BB1937">
        <v>2.025185</v>
      </c>
      <c r="BC1937">
        <v>15338876978</v>
      </c>
      <c r="BD1937">
        <v>31064064000</v>
      </c>
    </row>
    <row r="1938" spans="48:56" customFormat="1" x14ac:dyDescent="0.25">
      <c r="AV1938">
        <v>2.0133619999999999</v>
      </c>
      <c r="AW1938">
        <f t="shared" si="73"/>
        <v>32.213791999999998</v>
      </c>
      <c r="AX1938">
        <f t="shared" si="74"/>
        <v>2.0133619999999999</v>
      </c>
      <c r="AZ1938" t="s">
        <v>121</v>
      </c>
      <c r="BA1938">
        <v>0.49668200000000001</v>
      </c>
      <c r="BB1938">
        <v>2.0133619999999999</v>
      </c>
      <c r="BC1938">
        <v>15428951263</v>
      </c>
      <c r="BD1938">
        <v>31064064000</v>
      </c>
    </row>
    <row r="1939" spans="48:56" customFormat="1" x14ac:dyDescent="0.25">
      <c r="AV1939">
        <v>2.2696339999999999</v>
      </c>
      <c r="AW1939">
        <f t="shared" si="73"/>
        <v>36.314143999999999</v>
      </c>
      <c r="AX1939">
        <f t="shared" si="74"/>
        <v>2.2696339999999999</v>
      </c>
      <c r="AZ1939" t="s">
        <v>122</v>
      </c>
      <c r="BA1939">
        <v>0.44059999999999999</v>
      </c>
      <c r="BB1939">
        <v>2.2696339999999999</v>
      </c>
      <c r="BC1939">
        <v>13686816015</v>
      </c>
      <c r="BD1939">
        <v>31064064000</v>
      </c>
    </row>
    <row r="1940" spans="48:56" customFormat="1" x14ac:dyDescent="0.25">
      <c r="AV1940">
        <v>2.2628119999999998</v>
      </c>
      <c r="AW1940">
        <f t="shared" si="73"/>
        <v>36.204991999999997</v>
      </c>
      <c r="AX1940">
        <f t="shared" si="74"/>
        <v>2.2628119999999998</v>
      </c>
      <c r="AZ1940" t="s">
        <v>123</v>
      </c>
      <c r="BA1940">
        <v>0.44192799999999999</v>
      </c>
      <c r="BB1940">
        <v>2.2628119999999998</v>
      </c>
      <c r="BC1940">
        <v>13728078731</v>
      </c>
      <c r="BD1940">
        <v>31064064000</v>
      </c>
    </row>
    <row r="1941" spans="48:56" customFormat="1" x14ac:dyDescent="0.25">
      <c r="AV1941">
        <v>3.5557729999999999</v>
      </c>
      <c r="AW1941">
        <f t="shared" si="73"/>
        <v>56.892367999999998</v>
      </c>
      <c r="AX1941">
        <f t="shared" si="74"/>
        <v>3.5557729999999999</v>
      </c>
      <c r="AZ1941" t="s">
        <v>124</v>
      </c>
      <c r="BA1941">
        <v>0.28123300000000001</v>
      </c>
      <c r="BB1941">
        <v>3.5557729999999999</v>
      </c>
      <c r="BC1941">
        <v>8736234376</v>
      </c>
      <c r="BD1941">
        <v>31064064000</v>
      </c>
    </row>
    <row r="1942" spans="48:56" customFormat="1" x14ac:dyDescent="0.25">
      <c r="AV1942">
        <v>3.3627720000000001</v>
      </c>
      <c r="AW1942">
        <f t="shared" si="73"/>
        <v>53.804352000000002</v>
      </c>
      <c r="AX1942">
        <f t="shared" si="74"/>
        <v>3.3627720000000001</v>
      </c>
      <c r="AZ1942" t="s">
        <v>125</v>
      </c>
      <c r="BA1942">
        <v>0.29737400000000003</v>
      </c>
      <c r="BB1942">
        <v>3.3627720000000001</v>
      </c>
      <c r="BC1942">
        <v>9237635137</v>
      </c>
      <c r="BD1942">
        <v>31064064000</v>
      </c>
    </row>
    <row r="1943" spans="48:56" customFormat="1" x14ac:dyDescent="0.25">
      <c r="AV1943">
        <v>3.5563389999999999</v>
      </c>
      <c r="AW1943">
        <f t="shared" si="73"/>
        <v>56.901423999999999</v>
      </c>
      <c r="AX1943">
        <f t="shared" si="74"/>
        <v>3.5563389999999999</v>
      </c>
      <c r="AZ1943" t="s">
        <v>126</v>
      </c>
      <c r="BA1943">
        <v>0.28118799999999999</v>
      </c>
      <c r="BB1943">
        <v>3.5563389999999999</v>
      </c>
      <c r="BC1943">
        <v>8734842160</v>
      </c>
      <c r="BD1943">
        <v>31064064000</v>
      </c>
    </row>
    <row r="1944" spans="48:56" customFormat="1" x14ac:dyDescent="0.25">
      <c r="AV1944">
        <v>2.7157550000000001</v>
      </c>
      <c r="AW1944">
        <f t="shared" si="73"/>
        <v>43.452080000000002</v>
      </c>
      <c r="AX1944">
        <f t="shared" si="74"/>
        <v>2.7157550000000001</v>
      </c>
      <c r="AZ1944" t="s">
        <v>127</v>
      </c>
      <c r="BA1944">
        <v>0.36822199999999999</v>
      </c>
      <c r="BB1944">
        <v>2.7157550000000001</v>
      </c>
      <c r="BC1944">
        <v>11438461617</v>
      </c>
      <c r="BD1944">
        <v>31064064000</v>
      </c>
    </row>
    <row r="1945" spans="48:56" customFormat="1" x14ac:dyDescent="0.25">
      <c r="AV1945">
        <v>2.2426149999999998</v>
      </c>
      <c r="AW1945">
        <f t="shared" si="73"/>
        <v>35.881839999999997</v>
      </c>
      <c r="AX1945">
        <f t="shared" si="74"/>
        <v>2.2426149999999998</v>
      </c>
      <c r="AZ1945" t="s">
        <v>128</v>
      </c>
      <c r="BA1945">
        <v>0.44590800000000003</v>
      </c>
      <c r="BB1945">
        <v>2.2426149999999998</v>
      </c>
      <c r="BC1945">
        <v>13851713561</v>
      </c>
      <c r="BD1945">
        <v>31064064000</v>
      </c>
    </row>
    <row r="1946" spans="48:56" customFormat="1" x14ac:dyDescent="0.25">
      <c r="AV1946">
        <v>3.390612</v>
      </c>
      <c r="AW1946">
        <f t="shared" si="73"/>
        <v>54.249791999999999</v>
      </c>
      <c r="AX1946">
        <f t="shared" si="74"/>
        <v>3.390612</v>
      </c>
      <c r="AZ1946" t="s">
        <v>129</v>
      </c>
      <c r="BA1946">
        <v>0.29493200000000003</v>
      </c>
      <c r="BB1946">
        <v>3.390612</v>
      </c>
      <c r="BC1946">
        <v>9161786838</v>
      </c>
      <c r="BD1946">
        <v>31064064000</v>
      </c>
    </row>
    <row r="1947" spans="48:56" customFormat="1" x14ac:dyDescent="0.25">
      <c r="AV1947">
        <v>3.313364</v>
      </c>
      <c r="AW1947">
        <f t="shared" si="73"/>
        <v>53.013824</v>
      </c>
      <c r="AX1947">
        <f t="shared" si="74"/>
        <v>3.313364</v>
      </c>
      <c r="AZ1947" t="s">
        <v>130</v>
      </c>
      <c r="BA1947">
        <v>0.30180800000000002</v>
      </c>
      <c r="BB1947">
        <v>3.313364</v>
      </c>
      <c r="BC1947">
        <v>9375385683</v>
      </c>
      <c r="BD1947">
        <v>31064064000</v>
      </c>
    </row>
    <row r="1948" spans="48:56" customFormat="1" x14ac:dyDescent="0.25">
      <c r="AV1948">
        <v>3.212529</v>
      </c>
      <c r="AW1948">
        <f t="shared" si="73"/>
        <v>51.400463999999999</v>
      </c>
      <c r="AX1948">
        <f t="shared" si="74"/>
        <v>3.212529</v>
      </c>
      <c r="AZ1948" t="s">
        <v>131</v>
      </c>
      <c r="BA1948">
        <v>0.31128099999999997</v>
      </c>
      <c r="BB1948">
        <v>3.212529</v>
      </c>
      <c r="BC1948">
        <v>9669658756</v>
      </c>
      <c r="BD1948">
        <v>31064064000</v>
      </c>
    </row>
    <row r="1949" spans="48:56" customFormat="1" x14ac:dyDescent="0.25">
      <c r="AV1949">
        <v>3.006424</v>
      </c>
      <c r="AW1949">
        <f t="shared" si="73"/>
        <v>48.102784</v>
      </c>
      <c r="AX1949">
        <f t="shared" si="74"/>
        <v>3.006424</v>
      </c>
      <c r="AZ1949" t="s">
        <v>132</v>
      </c>
      <c r="BA1949">
        <v>0.332621</v>
      </c>
      <c r="BB1949">
        <v>3.006424</v>
      </c>
      <c r="BC1949">
        <v>10332561303</v>
      </c>
      <c r="BD1949">
        <v>31064064000</v>
      </c>
    </row>
    <row r="1950" spans="48:56" customFormat="1" x14ac:dyDescent="0.25">
      <c r="AV1950">
        <v>3.2486389999999998</v>
      </c>
      <c r="AW1950">
        <f t="shared" si="73"/>
        <v>51.978223999999997</v>
      </c>
      <c r="AX1950">
        <f t="shared" si="74"/>
        <v>3.2486389999999998</v>
      </c>
      <c r="AZ1950" t="s">
        <v>133</v>
      </c>
      <c r="BA1950">
        <v>0.30782100000000001</v>
      </c>
      <c r="BB1950">
        <v>3.2486389999999998</v>
      </c>
      <c r="BC1950">
        <v>9562177692</v>
      </c>
      <c r="BD1950">
        <v>31064064000</v>
      </c>
    </row>
    <row r="1951" spans="48:56" customFormat="1" x14ac:dyDescent="0.25">
      <c r="AV1951">
        <v>2.780081</v>
      </c>
      <c r="AW1951">
        <f t="shared" si="73"/>
        <v>44.481296</v>
      </c>
      <c r="AX1951">
        <f t="shared" si="74"/>
        <v>2.780081</v>
      </c>
      <c r="AZ1951" t="s">
        <v>134</v>
      </c>
      <c r="BA1951">
        <v>0.35970200000000002</v>
      </c>
      <c r="BB1951">
        <v>2.780081</v>
      </c>
      <c r="BC1951">
        <v>11173797777</v>
      </c>
      <c r="BD1951">
        <v>31064064000</v>
      </c>
    </row>
    <row r="1952" spans="48:56" customFormat="1" x14ac:dyDescent="0.25">
      <c r="AW1952" t="str">
        <f t="shared" si="73"/>
        <v/>
      </c>
      <c r="AX1952" t="str">
        <f t="shared" si="74"/>
        <v/>
      </c>
    </row>
    <row r="1953" spans="48:56" customFormat="1" x14ac:dyDescent="0.25">
      <c r="AW1953" t="str">
        <f t="shared" si="73"/>
        <v/>
      </c>
      <c r="AX1953" t="str">
        <f t="shared" si="74"/>
        <v/>
      </c>
      <c r="AZ1953" t="s">
        <v>95</v>
      </c>
    </row>
    <row r="1954" spans="48:56" customFormat="1" x14ac:dyDescent="0.25">
      <c r="AW1954" t="str">
        <f t="shared" si="73"/>
        <v/>
      </c>
      <c r="AX1954" t="str">
        <f t="shared" si="74"/>
        <v/>
      </c>
    </row>
    <row r="1955" spans="48:56" customFormat="1" x14ac:dyDescent="0.25">
      <c r="AV1955">
        <v>1.0969329999999999</v>
      </c>
      <c r="AW1955">
        <f t="shared" si="73"/>
        <v>17.550927999999999</v>
      </c>
      <c r="AX1955">
        <f t="shared" si="74"/>
        <v>1.0969329999999999</v>
      </c>
      <c r="AZ1955" t="s">
        <v>115</v>
      </c>
      <c r="BA1955">
        <v>0.91163300000000003</v>
      </c>
      <c r="BB1955">
        <v>1.0969329999999999</v>
      </c>
      <c r="BC1955">
        <v>28319015775</v>
      </c>
      <c r="BD1955">
        <v>31064064000</v>
      </c>
    </row>
    <row r="1956" spans="48:56" customFormat="1" x14ac:dyDescent="0.25">
      <c r="AV1956">
        <v>1.1693480000000001</v>
      </c>
      <c r="AW1956">
        <f t="shared" si="73"/>
        <v>18.709568000000001</v>
      </c>
      <c r="AX1956">
        <f t="shared" si="74"/>
        <v>1.1693480000000001</v>
      </c>
      <c r="AZ1956" t="s">
        <v>116</v>
      </c>
      <c r="BA1956">
        <v>0.85517699999999996</v>
      </c>
      <c r="BB1956">
        <v>1.1693480000000001</v>
      </c>
      <c r="BC1956">
        <v>26565283204</v>
      </c>
      <c r="BD1956">
        <v>31064064000</v>
      </c>
    </row>
    <row r="1957" spans="48:56" customFormat="1" x14ac:dyDescent="0.25">
      <c r="AV1957">
        <v>1.478621</v>
      </c>
      <c r="AW1957">
        <f t="shared" si="73"/>
        <v>23.657935999999999</v>
      </c>
      <c r="AX1957">
        <f t="shared" si="74"/>
        <v>1.478621</v>
      </c>
      <c r="AZ1957" t="s">
        <v>117</v>
      </c>
      <c r="BA1957">
        <v>0.67630599999999996</v>
      </c>
      <c r="BB1957">
        <v>1.478621</v>
      </c>
      <c r="BC1957">
        <v>21008808110</v>
      </c>
      <c r="BD1957">
        <v>31064064000</v>
      </c>
    </row>
    <row r="1958" spans="48:56" customFormat="1" x14ac:dyDescent="0.25">
      <c r="AV1958">
        <v>2.1127639999999999</v>
      </c>
      <c r="AW1958">
        <f t="shared" si="73"/>
        <v>33.804223999999998</v>
      </c>
      <c r="AX1958">
        <f t="shared" si="74"/>
        <v>2.1127639999999999</v>
      </c>
      <c r="AZ1958" t="s">
        <v>118</v>
      </c>
      <c r="BA1958">
        <v>0.47331400000000001</v>
      </c>
      <c r="BB1958">
        <v>2.1127639999999999</v>
      </c>
      <c r="BC1958">
        <v>14703042684</v>
      </c>
      <c r="BD1958">
        <v>31064064000</v>
      </c>
    </row>
    <row r="1959" spans="48:56" customFormat="1" x14ac:dyDescent="0.25">
      <c r="AV1959">
        <v>1.375888</v>
      </c>
      <c r="AW1959">
        <f t="shared" si="73"/>
        <v>22.014208</v>
      </c>
      <c r="AX1959">
        <f t="shared" si="74"/>
        <v>1.375888</v>
      </c>
      <c r="AZ1959" t="s">
        <v>119</v>
      </c>
      <c r="BA1959">
        <v>0.72680299999999998</v>
      </c>
      <c r="BB1959">
        <v>1.375888</v>
      </c>
      <c r="BC1959">
        <v>22577466770</v>
      </c>
      <c r="BD1959">
        <v>31064064000</v>
      </c>
    </row>
    <row r="1960" spans="48:56" customFormat="1" x14ac:dyDescent="0.25">
      <c r="AV1960">
        <v>1.4144369999999999</v>
      </c>
      <c r="AW1960">
        <f t="shared" si="73"/>
        <v>22.630991999999999</v>
      </c>
      <c r="AX1960">
        <f t="shared" si="74"/>
        <v>1.4144369999999999</v>
      </c>
      <c r="AZ1960" t="s">
        <v>120</v>
      </c>
      <c r="BA1960">
        <v>0.70699500000000004</v>
      </c>
      <c r="BB1960">
        <v>1.4144369999999999</v>
      </c>
      <c r="BC1960">
        <v>21962144518</v>
      </c>
      <c r="BD1960">
        <v>31064064000</v>
      </c>
    </row>
    <row r="1961" spans="48:56" customFormat="1" x14ac:dyDescent="0.25">
      <c r="AV1961">
        <v>1.3775649999999999</v>
      </c>
      <c r="AW1961">
        <f t="shared" si="73"/>
        <v>22.041039999999999</v>
      </c>
      <c r="AX1961">
        <f t="shared" si="74"/>
        <v>1.3775649999999999</v>
      </c>
      <c r="AZ1961" t="s">
        <v>121</v>
      </c>
      <c r="BA1961">
        <v>0.72591899999999998</v>
      </c>
      <c r="BB1961">
        <v>1.3775649999999999</v>
      </c>
      <c r="BC1961">
        <v>22549980898</v>
      </c>
      <c r="BD1961">
        <v>31064064000</v>
      </c>
    </row>
    <row r="1962" spans="48:56" customFormat="1" x14ac:dyDescent="0.25">
      <c r="AV1962">
        <v>1.4366779999999999</v>
      </c>
      <c r="AW1962">
        <f t="shared" si="73"/>
        <v>22.986847999999998</v>
      </c>
      <c r="AX1962">
        <f t="shared" si="74"/>
        <v>1.4366779999999999</v>
      </c>
      <c r="AZ1962" t="s">
        <v>122</v>
      </c>
      <c r="BA1962">
        <v>0.69604999999999995</v>
      </c>
      <c r="BB1962">
        <v>1.4366779999999999</v>
      </c>
      <c r="BC1962">
        <v>21622147279</v>
      </c>
      <c r="BD1962">
        <v>31064064000</v>
      </c>
    </row>
    <row r="1963" spans="48:56" customFormat="1" x14ac:dyDescent="0.25">
      <c r="AV1963">
        <v>1.4399299999999999</v>
      </c>
      <c r="AW1963">
        <f t="shared" si="73"/>
        <v>23.038879999999999</v>
      </c>
      <c r="AX1963">
        <f t="shared" si="74"/>
        <v>1.4399299999999999</v>
      </c>
      <c r="AZ1963" t="s">
        <v>123</v>
      </c>
      <c r="BA1963">
        <v>0.69447800000000004</v>
      </c>
      <c r="BB1963">
        <v>1.4399299999999999</v>
      </c>
      <c r="BC1963">
        <v>21573317261</v>
      </c>
      <c r="BD1963">
        <v>31064064000</v>
      </c>
    </row>
    <row r="1964" spans="48:56" customFormat="1" x14ac:dyDescent="0.25">
      <c r="AV1964">
        <v>2.3012079999999999</v>
      </c>
      <c r="AW1964">
        <f t="shared" si="73"/>
        <v>36.819327999999999</v>
      </c>
      <c r="AX1964">
        <f t="shared" si="74"/>
        <v>2.3012079999999999</v>
      </c>
      <c r="AZ1964" t="s">
        <v>124</v>
      </c>
      <c r="BA1964">
        <v>0.434554</v>
      </c>
      <c r="BB1964">
        <v>2.3012079999999999</v>
      </c>
      <c r="BC1964">
        <v>13499025214</v>
      </c>
      <c r="BD1964">
        <v>31064064000</v>
      </c>
    </row>
    <row r="1965" spans="48:56" customFormat="1" x14ac:dyDescent="0.25">
      <c r="AV1965">
        <v>2.3203719999999999</v>
      </c>
      <c r="AW1965">
        <f t="shared" si="73"/>
        <v>37.125951999999998</v>
      </c>
      <c r="AX1965">
        <f t="shared" si="74"/>
        <v>2.3203719999999999</v>
      </c>
      <c r="AZ1965" t="s">
        <v>125</v>
      </c>
      <c r="BA1965">
        <v>0.43096499999999999</v>
      </c>
      <c r="BB1965">
        <v>2.3203719999999999</v>
      </c>
      <c r="BC1965">
        <v>13387535425</v>
      </c>
      <c r="BD1965">
        <v>31064064000</v>
      </c>
    </row>
    <row r="1966" spans="48:56" customFormat="1" x14ac:dyDescent="0.25">
      <c r="AV1966">
        <v>2.2654559999999999</v>
      </c>
      <c r="AW1966">
        <f t="shared" si="73"/>
        <v>36.247295999999999</v>
      </c>
      <c r="AX1966">
        <f t="shared" si="74"/>
        <v>2.2654559999999999</v>
      </c>
      <c r="AZ1966" t="s">
        <v>126</v>
      </c>
      <c r="BA1966">
        <v>0.44141200000000003</v>
      </c>
      <c r="BB1966">
        <v>2.2654559999999999</v>
      </c>
      <c r="BC1966">
        <v>13712055376</v>
      </c>
      <c r="BD1966">
        <v>31064064000</v>
      </c>
    </row>
    <row r="1967" spans="48:56" customFormat="1" x14ac:dyDescent="0.25">
      <c r="AV1967">
        <v>2.215541</v>
      </c>
      <c r="AW1967">
        <f t="shared" si="73"/>
        <v>35.448656</v>
      </c>
      <c r="AX1967">
        <f t="shared" si="74"/>
        <v>2.215541</v>
      </c>
      <c r="AZ1967" t="s">
        <v>127</v>
      </c>
      <c r="BA1967">
        <v>0.45135700000000001</v>
      </c>
      <c r="BB1967">
        <v>2.215541</v>
      </c>
      <c r="BC1967">
        <v>14020985410</v>
      </c>
      <c r="BD1967">
        <v>31064064000</v>
      </c>
    </row>
    <row r="1968" spans="48:56" customFormat="1" x14ac:dyDescent="0.25">
      <c r="AV1968">
        <v>1.4512020000000001</v>
      </c>
      <c r="AW1968">
        <f t="shared" si="73"/>
        <v>23.219232000000002</v>
      </c>
      <c r="AX1968">
        <f t="shared" si="74"/>
        <v>1.4512020000000001</v>
      </c>
      <c r="AZ1968" t="s">
        <v>128</v>
      </c>
      <c r="BA1968">
        <v>0.68908400000000003</v>
      </c>
      <c r="BB1968">
        <v>1.4512020000000001</v>
      </c>
      <c r="BC1968">
        <v>21405742158</v>
      </c>
      <c r="BD1968">
        <v>31064064000</v>
      </c>
    </row>
    <row r="1969" spans="48:56" customFormat="1" x14ac:dyDescent="0.25">
      <c r="AV1969">
        <v>2.1625429999999999</v>
      </c>
      <c r="AW1969">
        <f t="shared" si="73"/>
        <v>34.600687999999998</v>
      </c>
      <c r="AX1969">
        <f t="shared" si="74"/>
        <v>2.1625429999999999</v>
      </c>
      <c r="AZ1969" t="s">
        <v>129</v>
      </c>
      <c r="BA1969">
        <v>0.46241900000000002</v>
      </c>
      <c r="BB1969">
        <v>2.1625429999999999</v>
      </c>
      <c r="BC1969">
        <v>14364602659</v>
      </c>
      <c r="BD1969">
        <v>31064064000</v>
      </c>
    </row>
    <row r="1970" spans="48:56" customFormat="1" x14ac:dyDescent="0.25">
      <c r="AV1970">
        <v>2.3376779999999999</v>
      </c>
      <c r="AW1970">
        <f t="shared" si="73"/>
        <v>37.402847999999999</v>
      </c>
      <c r="AX1970">
        <f t="shared" si="74"/>
        <v>2.3376779999999999</v>
      </c>
      <c r="AZ1970" t="s">
        <v>130</v>
      </c>
      <c r="BA1970">
        <v>0.42777500000000002</v>
      </c>
      <c r="BB1970">
        <v>2.3376779999999999</v>
      </c>
      <c r="BC1970">
        <v>13288427218</v>
      </c>
      <c r="BD1970">
        <v>31064064000</v>
      </c>
    </row>
    <row r="1971" spans="48:56" customFormat="1" x14ac:dyDescent="0.25">
      <c r="AV1971">
        <v>2.2131620000000001</v>
      </c>
      <c r="AW1971">
        <f t="shared" si="73"/>
        <v>35.410592000000001</v>
      </c>
      <c r="AX1971">
        <f t="shared" si="74"/>
        <v>2.2131620000000001</v>
      </c>
      <c r="AZ1971" t="s">
        <v>131</v>
      </c>
      <c r="BA1971">
        <v>0.45184200000000002</v>
      </c>
      <c r="BB1971">
        <v>2.2131620000000001</v>
      </c>
      <c r="BC1971">
        <v>14036053462</v>
      </c>
      <c r="BD1971">
        <v>31064064000</v>
      </c>
    </row>
    <row r="1972" spans="48:56" customFormat="1" x14ac:dyDescent="0.25">
      <c r="AV1972">
        <v>2.3378709999999998</v>
      </c>
      <c r="AW1972">
        <f t="shared" si="73"/>
        <v>37.405935999999997</v>
      </c>
      <c r="AX1972">
        <f t="shared" si="74"/>
        <v>2.3378709999999998</v>
      </c>
      <c r="AZ1972" t="s">
        <v>132</v>
      </c>
      <c r="BA1972">
        <v>0.42774000000000001</v>
      </c>
      <c r="BB1972">
        <v>2.3378709999999998</v>
      </c>
      <c r="BC1972">
        <v>13287329588</v>
      </c>
      <c r="BD1972">
        <v>31064064000</v>
      </c>
    </row>
    <row r="1973" spans="48:56" customFormat="1" x14ac:dyDescent="0.25">
      <c r="AV1973">
        <v>2.231455</v>
      </c>
      <c r="AW1973">
        <f t="shared" si="73"/>
        <v>35.703279999999999</v>
      </c>
      <c r="AX1973">
        <f t="shared" si="74"/>
        <v>2.231455</v>
      </c>
      <c r="AZ1973" t="s">
        <v>133</v>
      </c>
      <c r="BA1973">
        <v>0.44813799999999998</v>
      </c>
      <c r="BB1973">
        <v>2.231455</v>
      </c>
      <c r="BC1973">
        <v>13920989944</v>
      </c>
      <c r="BD1973">
        <v>31064064000</v>
      </c>
    </row>
    <row r="1974" spans="48:56" customFormat="1" x14ac:dyDescent="0.25">
      <c r="AV1974">
        <v>2.1809989999999999</v>
      </c>
      <c r="AW1974">
        <f t="shared" si="73"/>
        <v>34.895983999999999</v>
      </c>
      <c r="AX1974">
        <f t="shared" si="74"/>
        <v>2.1809989999999999</v>
      </c>
      <c r="AZ1974" t="s">
        <v>134</v>
      </c>
      <c r="BA1974">
        <v>0.458505</v>
      </c>
      <c r="BB1974">
        <v>2.1809989999999999</v>
      </c>
      <c r="BC1974">
        <v>14243042427</v>
      </c>
      <c r="BD1974">
        <v>31064064000</v>
      </c>
    </row>
    <row r="1975" spans="48:56" customFormat="1" x14ac:dyDescent="0.25">
      <c r="AW1975" t="str">
        <f t="shared" si="73"/>
        <v/>
      </c>
      <c r="AX1975" t="str">
        <f t="shared" si="74"/>
        <v/>
      </c>
    </row>
    <row r="1976" spans="48:56" customFormat="1" x14ac:dyDescent="0.25">
      <c r="AW1976" t="str">
        <f t="shared" si="73"/>
        <v/>
      </c>
      <c r="AX1976" t="str">
        <f t="shared" si="74"/>
        <v/>
      </c>
      <c r="AZ1976" t="s">
        <v>96</v>
      </c>
    </row>
    <row r="1977" spans="48:56" customFormat="1" x14ac:dyDescent="0.25">
      <c r="AW1977" t="str">
        <f t="shared" si="73"/>
        <v/>
      </c>
      <c r="AX1977" t="str">
        <f t="shared" si="74"/>
        <v/>
      </c>
    </row>
    <row r="1978" spans="48:56" customFormat="1" x14ac:dyDescent="0.25">
      <c r="AV1978">
        <v>1.092819</v>
      </c>
      <c r="AW1978">
        <f t="shared" si="73"/>
        <v>17.485104</v>
      </c>
      <c r="AX1978">
        <f t="shared" si="74"/>
        <v>1.092819</v>
      </c>
      <c r="AZ1978" t="s">
        <v>115</v>
      </c>
      <c r="BA1978">
        <v>0.91506399999999999</v>
      </c>
      <c r="BB1978">
        <v>1.092819</v>
      </c>
      <c r="BC1978">
        <v>28425615620</v>
      </c>
      <c r="BD1978">
        <v>31064064000</v>
      </c>
    </row>
    <row r="1979" spans="48:56" customFormat="1" x14ac:dyDescent="0.25">
      <c r="AV1979">
        <v>1.078471</v>
      </c>
      <c r="AW1979">
        <f t="shared" si="73"/>
        <v>17.255535999999999</v>
      </c>
      <c r="AX1979">
        <f t="shared" si="74"/>
        <v>1.078471</v>
      </c>
      <c r="AZ1979" t="s">
        <v>116</v>
      </c>
      <c r="BA1979">
        <v>0.92723900000000004</v>
      </c>
      <c r="BB1979">
        <v>1.078471</v>
      </c>
      <c r="BC1979">
        <v>28803797715</v>
      </c>
      <c r="BD1979">
        <v>31064064000</v>
      </c>
    </row>
    <row r="1980" spans="48:56" customFormat="1" x14ac:dyDescent="0.25">
      <c r="AV1980">
        <v>1.402083</v>
      </c>
      <c r="AW1980">
        <f t="shared" si="73"/>
        <v>22.433327999999999</v>
      </c>
      <c r="AX1980">
        <f t="shared" si="74"/>
        <v>1.402083</v>
      </c>
      <c r="AZ1980" t="s">
        <v>117</v>
      </c>
      <c r="BA1980">
        <v>0.71322399999999997</v>
      </c>
      <c r="BB1980">
        <v>1.402083</v>
      </c>
      <c r="BC1980">
        <v>22155646968</v>
      </c>
      <c r="BD1980">
        <v>31064064000</v>
      </c>
    </row>
    <row r="1981" spans="48:56" customFormat="1" x14ac:dyDescent="0.25">
      <c r="AV1981">
        <v>2.112835</v>
      </c>
      <c r="AW1981">
        <f t="shared" si="73"/>
        <v>33.80536</v>
      </c>
      <c r="AX1981">
        <f t="shared" si="74"/>
        <v>2.112835</v>
      </c>
      <c r="AZ1981" t="s">
        <v>118</v>
      </c>
      <c r="BA1981">
        <v>0.473298</v>
      </c>
      <c r="BB1981">
        <v>2.112835</v>
      </c>
      <c r="BC1981">
        <v>14702547718</v>
      </c>
      <c r="BD1981">
        <v>31064064000</v>
      </c>
    </row>
    <row r="1982" spans="48:56" customFormat="1" x14ac:dyDescent="0.25">
      <c r="AV1982">
        <v>0.95360599999999995</v>
      </c>
      <c r="AW1982">
        <f t="shared" si="73"/>
        <v>15.257695999999999</v>
      </c>
      <c r="AX1982">
        <f t="shared" si="74"/>
        <v>0.95360599999999995</v>
      </c>
      <c r="AZ1982" t="s">
        <v>119</v>
      </c>
      <c r="BA1982">
        <v>1.048651</v>
      </c>
      <c r="BB1982">
        <v>0.95360599999999995</v>
      </c>
      <c r="BC1982">
        <v>32575370067</v>
      </c>
      <c r="BD1982">
        <v>31064064000</v>
      </c>
    </row>
    <row r="1983" spans="48:56" customFormat="1" x14ac:dyDescent="0.25">
      <c r="AV1983">
        <v>1.0018899999999999</v>
      </c>
      <c r="AW1983">
        <f t="shared" si="73"/>
        <v>16.030239999999999</v>
      </c>
      <c r="AX1983">
        <f t="shared" si="74"/>
        <v>1.0018899999999999</v>
      </c>
      <c r="AZ1983" t="s">
        <v>120</v>
      </c>
      <c r="BA1983">
        <v>0.99811399999999995</v>
      </c>
      <c r="BB1983">
        <v>1.0018899999999999</v>
      </c>
      <c r="BC1983">
        <v>31005464829</v>
      </c>
      <c r="BD1983">
        <v>31064064000</v>
      </c>
    </row>
    <row r="1984" spans="48:56" customFormat="1" x14ac:dyDescent="0.25">
      <c r="AV1984">
        <v>0.90494699999999995</v>
      </c>
      <c r="AW1984">
        <f t="shared" si="73"/>
        <v>14.479151999999999</v>
      </c>
      <c r="AX1984">
        <f t="shared" si="74"/>
        <v>0.90494699999999995</v>
      </c>
      <c r="AZ1984" t="s">
        <v>121</v>
      </c>
      <c r="BA1984">
        <v>1.105037</v>
      </c>
      <c r="BB1984">
        <v>0.90494699999999995</v>
      </c>
      <c r="BC1984">
        <v>34326941014</v>
      </c>
      <c r="BD1984">
        <v>31064064000</v>
      </c>
    </row>
    <row r="1985" spans="48:56" customFormat="1" x14ac:dyDescent="0.25">
      <c r="AV1985">
        <v>1.363035</v>
      </c>
      <c r="AW1985">
        <f t="shared" si="73"/>
        <v>21.80856</v>
      </c>
      <c r="AX1985">
        <f t="shared" si="74"/>
        <v>1.363035</v>
      </c>
      <c r="AZ1985" t="s">
        <v>122</v>
      </c>
      <c r="BA1985">
        <v>0.733657</v>
      </c>
      <c r="BB1985">
        <v>1.363035</v>
      </c>
      <c r="BC1985">
        <v>22790362365</v>
      </c>
      <c r="BD1985">
        <v>31064064000</v>
      </c>
    </row>
    <row r="1986" spans="48:56" customFormat="1" x14ac:dyDescent="0.25">
      <c r="AV1986">
        <v>1.366463</v>
      </c>
      <c r="AW1986">
        <f t="shared" si="73"/>
        <v>21.863408</v>
      </c>
      <c r="AX1986">
        <f t="shared" si="74"/>
        <v>1.366463</v>
      </c>
      <c r="AZ1986" t="s">
        <v>123</v>
      </c>
      <c r="BA1986">
        <v>0.73181600000000002</v>
      </c>
      <c r="BB1986">
        <v>1.366463</v>
      </c>
      <c r="BC1986">
        <v>22733186680</v>
      </c>
      <c r="BD1986">
        <v>31064064000</v>
      </c>
    </row>
    <row r="1987" spans="48:56" customFormat="1" x14ac:dyDescent="0.25">
      <c r="AV1987">
        <v>2.2898559999999999</v>
      </c>
      <c r="AW1987">
        <f t="shared" si="73"/>
        <v>36.637695999999998</v>
      </c>
      <c r="AX1987">
        <f t="shared" si="74"/>
        <v>2.2898559999999999</v>
      </c>
      <c r="AZ1987" t="s">
        <v>124</v>
      </c>
      <c r="BA1987">
        <v>0.43670900000000001</v>
      </c>
      <c r="BB1987">
        <v>2.2898559999999999</v>
      </c>
      <c r="BC1987">
        <v>13565945889</v>
      </c>
      <c r="BD1987">
        <v>31064064000</v>
      </c>
    </row>
    <row r="1988" spans="48:56" customFormat="1" x14ac:dyDescent="0.25">
      <c r="AV1988">
        <v>2.3246989999999998</v>
      </c>
      <c r="AW1988">
        <f t="shared" si="73"/>
        <v>37.195183999999998</v>
      </c>
      <c r="AX1988">
        <f t="shared" si="74"/>
        <v>2.3246989999999998</v>
      </c>
      <c r="AZ1988" t="s">
        <v>125</v>
      </c>
      <c r="BA1988">
        <v>0.43016300000000002</v>
      </c>
      <c r="BB1988">
        <v>2.3246989999999998</v>
      </c>
      <c r="BC1988">
        <v>13362616899</v>
      </c>
      <c r="BD1988">
        <v>31064064000</v>
      </c>
    </row>
    <row r="1989" spans="48:56" customFormat="1" x14ac:dyDescent="0.25">
      <c r="AV1989">
        <v>2.2579099999999999</v>
      </c>
      <c r="AW1989">
        <f t="shared" si="73"/>
        <v>36.126559999999998</v>
      </c>
      <c r="AX1989">
        <f t="shared" si="74"/>
        <v>2.2579099999999999</v>
      </c>
      <c r="AZ1989" t="s">
        <v>126</v>
      </c>
      <c r="BA1989">
        <v>0.442888</v>
      </c>
      <c r="BB1989">
        <v>2.2579099999999999</v>
      </c>
      <c r="BC1989">
        <v>13757885744</v>
      </c>
      <c r="BD1989">
        <v>31064064000</v>
      </c>
    </row>
    <row r="1990" spans="48:56" customFormat="1" x14ac:dyDescent="0.25">
      <c r="AV1990">
        <v>2.20119</v>
      </c>
      <c r="AW1990">
        <f t="shared" si="73"/>
        <v>35.21904</v>
      </c>
      <c r="AX1990">
        <f t="shared" si="74"/>
        <v>2.20119</v>
      </c>
      <c r="AZ1990" t="s">
        <v>127</v>
      </c>
      <c r="BA1990">
        <v>0.45429999999999998</v>
      </c>
      <c r="BB1990">
        <v>2.20119</v>
      </c>
      <c r="BC1990">
        <v>14112395307</v>
      </c>
      <c r="BD1990">
        <v>31064064000</v>
      </c>
    </row>
    <row r="1991" spans="48:56" customFormat="1" x14ac:dyDescent="0.25">
      <c r="AV1991">
        <v>1.361953</v>
      </c>
      <c r="AW1991">
        <f t="shared" si="73"/>
        <v>21.791248</v>
      </c>
      <c r="AX1991">
        <f t="shared" si="74"/>
        <v>1.361953</v>
      </c>
      <c r="AZ1991" t="s">
        <v>128</v>
      </c>
      <c r="BA1991">
        <v>0.73424</v>
      </c>
      <c r="BB1991">
        <v>1.361953</v>
      </c>
      <c r="BC1991">
        <v>22808468445</v>
      </c>
      <c r="BD1991">
        <v>31064064000</v>
      </c>
    </row>
    <row r="1992" spans="48:56" customFormat="1" x14ac:dyDescent="0.25">
      <c r="AV1992">
        <v>2.1409060000000002</v>
      </c>
      <c r="AW1992">
        <f t="shared" ref="AW1992:AW2055" si="75">IF(AV1992&lt;&gt;"",AV1992*16,"")</f>
        <v>34.254496000000003</v>
      </c>
      <c r="AX1992">
        <f t="shared" ref="AX1992:AX2055" si="76">IF(AV1992&lt;&gt;"",AV1992,"")</f>
        <v>2.1409060000000002</v>
      </c>
      <c r="AZ1992" t="s">
        <v>129</v>
      </c>
      <c r="BA1992">
        <v>0.46709200000000001</v>
      </c>
      <c r="BB1992">
        <v>2.1409060000000002</v>
      </c>
      <c r="BC1992">
        <v>14509775880</v>
      </c>
      <c r="BD1992">
        <v>31064064000</v>
      </c>
    </row>
    <row r="1993" spans="48:56" customFormat="1" x14ac:dyDescent="0.25">
      <c r="AV1993">
        <v>2.3133550000000001</v>
      </c>
      <c r="AW1993">
        <f t="shared" si="75"/>
        <v>37.013680000000001</v>
      </c>
      <c r="AX1993">
        <f t="shared" si="76"/>
        <v>2.3133550000000001</v>
      </c>
      <c r="AZ1993" t="s">
        <v>130</v>
      </c>
      <c r="BA1993">
        <v>0.43227300000000002</v>
      </c>
      <c r="BB1993">
        <v>2.3133550000000001</v>
      </c>
      <c r="BC1993">
        <v>13428146252</v>
      </c>
      <c r="BD1993">
        <v>31064064000</v>
      </c>
    </row>
    <row r="1994" spans="48:56" customFormat="1" x14ac:dyDescent="0.25">
      <c r="AV1994">
        <v>2.1455109999999999</v>
      </c>
      <c r="AW1994">
        <f t="shared" si="75"/>
        <v>34.328175999999999</v>
      </c>
      <c r="AX1994">
        <f t="shared" si="76"/>
        <v>2.1455109999999999</v>
      </c>
      <c r="AZ1994" t="s">
        <v>131</v>
      </c>
      <c r="BA1994">
        <v>0.46608899999999998</v>
      </c>
      <c r="BB1994">
        <v>2.1455109999999999</v>
      </c>
      <c r="BC1994">
        <v>14478632978</v>
      </c>
      <c r="BD1994">
        <v>31064064000</v>
      </c>
    </row>
    <row r="1995" spans="48:56" customFormat="1" x14ac:dyDescent="0.25">
      <c r="AV1995">
        <v>2.3188930000000001</v>
      </c>
      <c r="AW1995">
        <f t="shared" si="75"/>
        <v>37.102288000000001</v>
      </c>
      <c r="AX1995">
        <f t="shared" si="76"/>
        <v>2.3188930000000001</v>
      </c>
      <c r="AZ1995" t="s">
        <v>132</v>
      </c>
      <c r="BA1995">
        <v>0.43124000000000001</v>
      </c>
      <c r="BB1995">
        <v>2.3188930000000001</v>
      </c>
      <c r="BC1995">
        <v>13396073332</v>
      </c>
      <c r="BD1995">
        <v>31064064000</v>
      </c>
    </row>
    <row r="1996" spans="48:56" customFormat="1" x14ac:dyDescent="0.25">
      <c r="AV1996">
        <v>2.1866919999999999</v>
      </c>
      <c r="AW1996">
        <f t="shared" si="75"/>
        <v>34.987071999999998</v>
      </c>
      <c r="AX1996">
        <f t="shared" si="76"/>
        <v>2.1866919999999999</v>
      </c>
      <c r="AZ1996" t="s">
        <v>133</v>
      </c>
      <c r="BA1996">
        <v>0.457312</v>
      </c>
      <c r="BB1996">
        <v>2.1866919999999999</v>
      </c>
      <c r="BC1996">
        <v>14205960856</v>
      </c>
      <c r="BD1996">
        <v>31064064000</v>
      </c>
    </row>
    <row r="1997" spans="48:56" customFormat="1" x14ac:dyDescent="0.25">
      <c r="AV1997">
        <v>2.1366909999999999</v>
      </c>
      <c r="AW1997">
        <f t="shared" si="75"/>
        <v>34.187055999999998</v>
      </c>
      <c r="AX1997">
        <f t="shared" si="76"/>
        <v>2.1366909999999999</v>
      </c>
      <c r="AZ1997" t="s">
        <v>134</v>
      </c>
      <c r="BA1997">
        <v>0.46801300000000001</v>
      </c>
      <c r="BB1997">
        <v>2.1366909999999999</v>
      </c>
      <c r="BC1997">
        <v>14538396732</v>
      </c>
      <c r="BD1997">
        <v>31064064000</v>
      </c>
    </row>
    <row r="1998" spans="48:56" customFormat="1" x14ac:dyDescent="0.25">
      <c r="AW1998" t="str">
        <f t="shared" si="75"/>
        <v/>
      </c>
      <c r="AX1998" t="str">
        <f t="shared" si="76"/>
        <v/>
      </c>
    </row>
    <row r="1999" spans="48:56" customFormat="1" x14ac:dyDescent="0.25">
      <c r="AW1999" t="str">
        <f t="shared" si="75"/>
        <v/>
      </c>
      <c r="AX1999" t="str">
        <f t="shared" si="76"/>
        <v/>
      </c>
      <c r="AZ1999" t="s">
        <v>111</v>
      </c>
    </row>
    <row r="2000" spans="48:56" customFormat="1" x14ac:dyDescent="0.25">
      <c r="AW2000" t="str">
        <f t="shared" si="75"/>
        <v/>
      </c>
      <c r="AX2000" t="str">
        <f t="shared" si="76"/>
        <v/>
      </c>
    </row>
    <row r="2001" spans="48:56" customFormat="1" x14ac:dyDescent="0.25">
      <c r="AW2001" t="str">
        <f t="shared" si="75"/>
        <v/>
      </c>
      <c r="AX2001" t="str">
        <f t="shared" si="76"/>
        <v/>
      </c>
      <c r="AZ2001" t="s">
        <v>94</v>
      </c>
    </row>
    <row r="2002" spans="48:56" customFormat="1" x14ac:dyDescent="0.25">
      <c r="AW2002" t="str">
        <f t="shared" si="75"/>
        <v/>
      </c>
      <c r="AX2002" t="str">
        <f t="shared" si="76"/>
        <v/>
      </c>
    </row>
    <row r="2003" spans="48:56" customFormat="1" x14ac:dyDescent="0.25">
      <c r="AV2003">
        <v>0.18266099999999999</v>
      </c>
      <c r="AW2003">
        <f t="shared" si="75"/>
        <v>2.9225759999999998</v>
      </c>
      <c r="AX2003">
        <f t="shared" si="76"/>
        <v>0.18266099999999999</v>
      </c>
      <c r="AZ2003" t="s">
        <v>115</v>
      </c>
      <c r="BA2003">
        <v>5.4746110000000003</v>
      </c>
      <c r="BB2003">
        <v>0.18266099999999999</v>
      </c>
      <c r="BC2003">
        <v>184056236338</v>
      </c>
      <c r="BD2003">
        <v>33619968000</v>
      </c>
    </row>
    <row r="2004" spans="48:56" customFormat="1" x14ac:dyDescent="0.25">
      <c r="AV2004">
        <v>0.18299399999999999</v>
      </c>
      <c r="AW2004">
        <f t="shared" si="75"/>
        <v>2.9279039999999998</v>
      </c>
      <c r="AX2004">
        <f t="shared" si="76"/>
        <v>0.18299399999999999</v>
      </c>
      <c r="AZ2004" t="s">
        <v>116</v>
      </c>
      <c r="BA2004">
        <v>5.4646660000000002</v>
      </c>
      <c r="BB2004">
        <v>0.18299399999999999</v>
      </c>
      <c r="BC2004">
        <v>183721882619</v>
      </c>
      <c r="BD2004">
        <v>33619968000</v>
      </c>
    </row>
    <row r="2005" spans="48:56" customFormat="1" x14ac:dyDescent="0.25">
      <c r="AV2005">
        <v>0.18459999999999999</v>
      </c>
      <c r="AW2005">
        <f t="shared" si="75"/>
        <v>2.9535999999999998</v>
      </c>
      <c r="AX2005">
        <f t="shared" si="76"/>
        <v>0.18459999999999999</v>
      </c>
      <c r="AZ2005" t="s">
        <v>117</v>
      </c>
      <c r="BA2005">
        <v>5.417122</v>
      </c>
      <c r="BB2005">
        <v>0.18459999999999999</v>
      </c>
      <c r="BC2005">
        <v>182123478536</v>
      </c>
      <c r="BD2005">
        <v>33619968000</v>
      </c>
    </row>
    <row r="2006" spans="48:56" customFormat="1" x14ac:dyDescent="0.25">
      <c r="AV2006">
        <v>0.17668700000000001</v>
      </c>
      <c r="AW2006">
        <f t="shared" si="75"/>
        <v>2.8269920000000002</v>
      </c>
      <c r="AX2006">
        <f t="shared" si="76"/>
        <v>0.17668700000000001</v>
      </c>
      <c r="AZ2006" t="s">
        <v>118</v>
      </c>
      <c r="BA2006">
        <v>5.6597189999999999</v>
      </c>
      <c r="BB2006">
        <v>0.17668700000000001</v>
      </c>
      <c r="BC2006">
        <v>190279574034</v>
      </c>
      <c r="BD2006">
        <v>33619968000</v>
      </c>
    </row>
    <row r="2007" spans="48:56" customFormat="1" x14ac:dyDescent="0.25">
      <c r="AV2007">
        <v>0.17807899999999999</v>
      </c>
      <c r="AW2007">
        <f t="shared" si="75"/>
        <v>2.8492639999999998</v>
      </c>
      <c r="AX2007">
        <f t="shared" si="76"/>
        <v>0.17807899999999999</v>
      </c>
      <c r="AZ2007" t="s">
        <v>119</v>
      </c>
      <c r="BA2007">
        <v>5.6154999999999999</v>
      </c>
      <c r="BB2007">
        <v>0.17807899999999999</v>
      </c>
      <c r="BC2007">
        <v>188792914059</v>
      </c>
      <c r="BD2007">
        <v>33619968000</v>
      </c>
    </row>
    <row r="2008" spans="48:56" customFormat="1" x14ac:dyDescent="0.25">
      <c r="AV2008">
        <v>0.184196</v>
      </c>
      <c r="AW2008">
        <f t="shared" si="75"/>
        <v>2.947136</v>
      </c>
      <c r="AX2008">
        <f t="shared" si="76"/>
        <v>0.184196</v>
      </c>
      <c r="AZ2008" t="s">
        <v>120</v>
      </c>
      <c r="BA2008">
        <v>5.429011</v>
      </c>
      <c r="BB2008">
        <v>0.184196</v>
      </c>
      <c r="BC2008">
        <v>182523162737</v>
      </c>
      <c r="BD2008">
        <v>33619968000</v>
      </c>
    </row>
    <row r="2009" spans="48:56" customFormat="1" x14ac:dyDescent="0.25">
      <c r="AV2009">
        <v>0.183584</v>
      </c>
      <c r="AW2009">
        <f t="shared" si="75"/>
        <v>2.937344</v>
      </c>
      <c r="AX2009">
        <f t="shared" si="76"/>
        <v>0.183584</v>
      </c>
      <c r="AZ2009" t="s">
        <v>121</v>
      </c>
      <c r="BA2009">
        <v>5.4471030000000003</v>
      </c>
      <c r="BB2009">
        <v>0.183584</v>
      </c>
      <c r="BC2009">
        <v>183131412926</v>
      </c>
      <c r="BD2009">
        <v>33619968000</v>
      </c>
    </row>
    <row r="2010" spans="48:56" customFormat="1" x14ac:dyDescent="0.25">
      <c r="AV2010">
        <v>0.184418</v>
      </c>
      <c r="AW2010">
        <f t="shared" si="75"/>
        <v>2.950688</v>
      </c>
      <c r="AX2010">
        <f t="shared" si="76"/>
        <v>0.184418</v>
      </c>
      <c r="AZ2010" t="s">
        <v>122</v>
      </c>
      <c r="BA2010">
        <v>5.4224500000000004</v>
      </c>
      <c r="BB2010">
        <v>0.184418</v>
      </c>
      <c r="BC2010">
        <v>182302596607</v>
      </c>
      <c r="BD2010">
        <v>33619968000</v>
      </c>
    </row>
    <row r="2011" spans="48:56" customFormat="1" x14ac:dyDescent="0.25">
      <c r="AV2011">
        <v>0.184001</v>
      </c>
      <c r="AW2011">
        <f t="shared" si="75"/>
        <v>2.944016</v>
      </c>
      <c r="AX2011">
        <f t="shared" si="76"/>
        <v>0.184001</v>
      </c>
      <c r="AZ2011" t="s">
        <v>123</v>
      </c>
      <c r="BA2011">
        <v>5.4347640000000004</v>
      </c>
      <c r="BB2011">
        <v>0.184001</v>
      </c>
      <c r="BC2011">
        <v>182716608295</v>
      </c>
      <c r="BD2011">
        <v>33619968000</v>
      </c>
    </row>
    <row r="2012" spans="48:56" customFormat="1" x14ac:dyDescent="0.25">
      <c r="AV2012">
        <v>0.17979400000000001</v>
      </c>
      <c r="AW2012">
        <f t="shared" si="75"/>
        <v>2.8767040000000001</v>
      </c>
      <c r="AX2012">
        <f t="shared" si="76"/>
        <v>0.17979400000000001</v>
      </c>
      <c r="AZ2012" t="s">
        <v>124</v>
      </c>
      <c r="BA2012">
        <v>5.5619209999999999</v>
      </c>
      <c r="BB2012">
        <v>0.17979400000000001</v>
      </c>
      <c r="BC2012">
        <v>186991604430</v>
      </c>
      <c r="BD2012">
        <v>33619968000</v>
      </c>
    </row>
    <row r="2013" spans="48:56" customFormat="1" x14ac:dyDescent="0.25">
      <c r="AV2013">
        <v>0.179365</v>
      </c>
      <c r="AW2013">
        <f t="shared" si="75"/>
        <v>2.8698399999999999</v>
      </c>
      <c r="AX2013">
        <f t="shared" si="76"/>
        <v>0.179365</v>
      </c>
      <c r="AZ2013" t="s">
        <v>125</v>
      </c>
      <c r="BA2013">
        <v>5.5752170000000003</v>
      </c>
      <c r="BB2013">
        <v>0.179365</v>
      </c>
      <c r="BC2013">
        <v>187438625520</v>
      </c>
      <c r="BD2013">
        <v>33619968000</v>
      </c>
    </row>
    <row r="2014" spans="48:56" customFormat="1" x14ac:dyDescent="0.25">
      <c r="AV2014">
        <v>0.17973800000000001</v>
      </c>
      <c r="AW2014">
        <f t="shared" si="75"/>
        <v>2.8758080000000001</v>
      </c>
      <c r="AX2014">
        <f t="shared" si="76"/>
        <v>0.17973800000000001</v>
      </c>
      <c r="AZ2014" t="s">
        <v>126</v>
      </c>
      <c r="BA2014">
        <v>5.5636429999999999</v>
      </c>
      <c r="BB2014">
        <v>0.17973800000000001</v>
      </c>
      <c r="BC2014">
        <v>187049499149</v>
      </c>
      <c r="BD2014">
        <v>33619968000</v>
      </c>
    </row>
    <row r="2015" spans="48:56" customFormat="1" x14ac:dyDescent="0.25">
      <c r="AV2015">
        <v>0.18418100000000001</v>
      </c>
      <c r="AW2015">
        <f t="shared" si="75"/>
        <v>2.9468960000000002</v>
      </c>
      <c r="AX2015">
        <f t="shared" si="76"/>
        <v>0.18418100000000001</v>
      </c>
      <c r="AZ2015" t="s">
        <v>127</v>
      </c>
      <c r="BA2015">
        <v>5.42943</v>
      </c>
      <c r="BB2015">
        <v>0.18418100000000001</v>
      </c>
      <c r="BC2015">
        <v>182537271446</v>
      </c>
      <c r="BD2015">
        <v>33619968000</v>
      </c>
    </row>
    <row r="2016" spans="48:56" customFormat="1" x14ac:dyDescent="0.25">
      <c r="AV2016">
        <v>0.18393000000000001</v>
      </c>
      <c r="AW2016">
        <f t="shared" si="75"/>
        <v>2.9428800000000002</v>
      </c>
      <c r="AX2016">
        <f t="shared" si="76"/>
        <v>0.18393000000000001</v>
      </c>
      <c r="AZ2016" t="s">
        <v>128</v>
      </c>
      <c r="BA2016">
        <v>5.4368650000000001</v>
      </c>
      <c r="BB2016">
        <v>0.18393000000000001</v>
      </c>
      <c r="BC2016">
        <v>182787238907</v>
      </c>
      <c r="BD2016">
        <v>33619968000</v>
      </c>
    </row>
    <row r="2017" spans="48:56" customFormat="1" x14ac:dyDescent="0.25">
      <c r="AV2017">
        <v>0.18196200000000001</v>
      </c>
      <c r="AW2017">
        <f t="shared" si="75"/>
        <v>2.9113920000000002</v>
      </c>
      <c r="AX2017">
        <f t="shared" si="76"/>
        <v>0.18196200000000001</v>
      </c>
      <c r="AZ2017" t="s">
        <v>129</v>
      </c>
      <c r="BA2017">
        <v>5.4956630000000004</v>
      </c>
      <c r="BB2017">
        <v>0.18196200000000001</v>
      </c>
      <c r="BC2017">
        <v>184764000422</v>
      </c>
      <c r="BD2017">
        <v>33619968000</v>
      </c>
    </row>
    <row r="2018" spans="48:56" customFormat="1" x14ac:dyDescent="0.25">
      <c r="AV2018">
        <v>0.18405099999999999</v>
      </c>
      <c r="AW2018">
        <f t="shared" si="75"/>
        <v>2.9448159999999999</v>
      </c>
      <c r="AX2018">
        <f t="shared" si="76"/>
        <v>0.18405099999999999</v>
      </c>
      <c r="AZ2018" t="s">
        <v>130</v>
      </c>
      <c r="BA2018">
        <v>5.4332859999999998</v>
      </c>
      <c r="BB2018">
        <v>0.18405099999999999</v>
      </c>
      <c r="BC2018">
        <v>182666899119</v>
      </c>
      <c r="BD2018">
        <v>33619968000</v>
      </c>
    </row>
    <row r="2019" spans="48:56" customFormat="1" x14ac:dyDescent="0.25">
      <c r="AV2019">
        <v>0.18043000000000001</v>
      </c>
      <c r="AW2019">
        <f t="shared" si="75"/>
        <v>2.8868800000000001</v>
      </c>
      <c r="AX2019">
        <f t="shared" si="76"/>
        <v>0.18043000000000001</v>
      </c>
      <c r="AZ2019" t="s">
        <v>131</v>
      </c>
      <c r="BA2019">
        <v>5.5423020000000003</v>
      </c>
      <c r="BB2019">
        <v>0.18043000000000001</v>
      </c>
      <c r="BC2019">
        <v>186332023443</v>
      </c>
      <c r="BD2019">
        <v>33619968000</v>
      </c>
    </row>
    <row r="2020" spans="48:56" customFormat="1" x14ac:dyDescent="0.25">
      <c r="AV2020">
        <v>0.182445</v>
      </c>
      <c r="AW2020">
        <f t="shared" si="75"/>
        <v>2.9191199999999999</v>
      </c>
      <c r="AX2020">
        <f t="shared" si="76"/>
        <v>0.182445</v>
      </c>
      <c r="AZ2020" t="s">
        <v>132</v>
      </c>
      <c r="BA2020">
        <v>5.4810990000000004</v>
      </c>
      <c r="BB2020">
        <v>0.182445</v>
      </c>
      <c r="BC2020">
        <v>184274373098</v>
      </c>
      <c r="BD2020">
        <v>33619968000</v>
      </c>
    </row>
    <row r="2021" spans="48:56" customFormat="1" x14ac:dyDescent="0.25">
      <c r="AV2021">
        <v>0.184333</v>
      </c>
      <c r="AW2021">
        <f t="shared" si="75"/>
        <v>2.9493279999999999</v>
      </c>
      <c r="AX2021">
        <f t="shared" si="76"/>
        <v>0.184333</v>
      </c>
      <c r="AZ2021" t="s">
        <v>133</v>
      </c>
      <c r="BA2021">
        <v>5.4249599999999996</v>
      </c>
      <c r="BB2021">
        <v>0.184333</v>
      </c>
      <c r="BC2021">
        <v>182386975745</v>
      </c>
      <c r="BD2021">
        <v>33619968000</v>
      </c>
    </row>
    <row r="2022" spans="48:56" customFormat="1" x14ac:dyDescent="0.25">
      <c r="AV2022">
        <v>0.17661099999999999</v>
      </c>
      <c r="AW2022">
        <f t="shared" si="75"/>
        <v>2.8257759999999998</v>
      </c>
      <c r="AX2022">
        <f t="shared" si="76"/>
        <v>0.17661099999999999</v>
      </c>
      <c r="AZ2022" t="s">
        <v>134</v>
      </c>
      <c r="BA2022">
        <v>5.6621509999999997</v>
      </c>
      <c r="BB2022">
        <v>0.17661099999999999</v>
      </c>
      <c r="BC2022">
        <v>190361342065</v>
      </c>
      <c r="BD2022">
        <v>33619968000</v>
      </c>
    </row>
    <row r="2023" spans="48:56" customFormat="1" x14ac:dyDescent="0.25">
      <c r="AW2023" t="str">
        <f t="shared" si="75"/>
        <v/>
      </c>
      <c r="AX2023" t="str">
        <f t="shared" si="76"/>
        <v/>
      </c>
    </row>
    <row r="2024" spans="48:56" customFormat="1" x14ac:dyDescent="0.25">
      <c r="AW2024" t="str">
        <f t="shared" si="75"/>
        <v/>
      </c>
      <c r="AX2024" t="str">
        <f t="shared" si="76"/>
        <v/>
      </c>
      <c r="AZ2024" t="s">
        <v>95</v>
      </c>
    </row>
    <row r="2025" spans="48:56" customFormat="1" x14ac:dyDescent="0.25">
      <c r="AW2025" t="str">
        <f t="shared" si="75"/>
        <v/>
      </c>
      <c r="AX2025" t="str">
        <f t="shared" si="76"/>
        <v/>
      </c>
    </row>
    <row r="2026" spans="48:56" customFormat="1" x14ac:dyDescent="0.25">
      <c r="AV2026">
        <v>0.17985100000000001</v>
      </c>
      <c r="AW2026">
        <f t="shared" si="75"/>
        <v>2.8776160000000002</v>
      </c>
      <c r="AX2026">
        <f t="shared" si="76"/>
        <v>0.17985100000000001</v>
      </c>
      <c r="AZ2026" t="s">
        <v>115</v>
      </c>
      <c r="BA2026">
        <v>5.5601690000000001</v>
      </c>
      <c r="BB2026">
        <v>0.17985100000000001</v>
      </c>
      <c r="BC2026">
        <v>186932708884</v>
      </c>
      <c r="BD2026">
        <v>33619968000</v>
      </c>
    </row>
    <row r="2027" spans="48:56" customFormat="1" x14ac:dyDescent="0.25">
      <c r="AV2027">
        <v>0.17794599999999999</v>
      </c>
      <c r="AW2027">
        <f t="shared" si="75"/>
        <v>2.8471359999999999</v>
      </c>
      <c r="AX2027">
        <f t="shared" si="76"/>
        <v>0.17794599999999999</v>
      </c>
      <c r="AZ2027" t="s">
        <v>116</v>
      </c>
      <c r="BA2027">
        <v>5.6196669999999997</v>
      </c>
      <c r="BB2027">
        <v>0.17794599999999999</v>
      </c>
      <c r="BC2027">
        <v>188933027412</v>
      </c>
      <c r="BD2027">
        <v>33619968000</v>
      </c>
    </row>
    <row r="2028" spans="48:56" customFormat="1" x14ac:dyDescent="0.25">
      <c r="AV2028">
        <v>0.18195</v>
      </c>
      <c r="AW2028">
        <f t="shared" si="75"/>
        <v>2.9112</v>
      </c>
      <c r="AX2028">
        <f t="shared" si="76"/>
        <v>0.18195</v>
      </c>
      <c r="AZ2028" t="s">
        <v>117</v>
      </c>
      <c r="BA2028">
        <v>5.4960170000000002</v>
      </c>
      <c r="BB2028">
        <v>0.18195</v>
      </c>
      <c r="BC2028">
        <v>184775912325</v>
      </c>
      <c r="BD2028">
        <v>33619968000</v>
      </c>
    </row>
    <row r="2029" spans="48:56" customFormat="1" x14ac:dyDescent="0.25">
      <c r="AV2029">
        <v>0.177259</v>
      </c>
      <c r="AW2029">
        <f t="shared" si="75"/>
        <v>2.836144</v>
      </c>
      <c r="AX2029">
        <f t="shared" si="76"/>
        <v>0.177259</v>
      </c>
      <c r="AZ2029" t="s">
        <v>118</v>
      </c>
      <c r="BA2029">
        <v>5.6414660000000003</v>
      </c>
      <c r="BB2029">
        <v>0.177259</v>
      </c>
      <c r="BC2029">
        <v>189665913013</v>
      </c>
      <c r="BD2029">
        <v>33619968000</v>
      </c>
    </row>
    <row r="2030" spans="48:56" customFormat="1" x14ac:dyDescent="0.25">
      <c r="AV2030">
        <v>0.18051500000000001</v>
      </c>
      <c r="AW2030">
        <f t="shared" si="75"/>
        <v>2.8882400000000001</v>
      </c>
      <c r="AX2030">
        <f t="shared" si="76"/>
        <v>0.18051500000000001</v>
      </c>
      <c r="AZ2030" t="s">
        <v>119</v>
      </c>
      <c r="BA2030">
        <v>5.539714</v>
      </c>
      <c r="BB2030">
        <v>0.18051500000000001</v>
      </c>
      <c r="BC2030">
        <v>186245004709</v>
      </c>
      <c r="BD2030">
        <v>33619968000</v>
      </c>
    </row>
    <row r="2031" spans="48:56" customFormat="1" x14ac:dyDescent="0.25">
      <c r="AV2031">
        <v>0.18234600000000001</v>
      </c>
      <c r="AW2031">
        <f t="shared" si="75"/>
        <v>2.9175360000000001</v>
      </c>
      <c r="AX2031">
        <f t="shared" si="76"/>
        <v>0.18234600000000001</v>
      </c>
      <c r="AZ2031" t="s">
        <v>120</v>
      </c>
      <c r="BA2031">
        <v>5.4840660000000003</v>
      </c>
      <c r="BB2031">
        <v>0.18234600000000001</v>
      </c>
      <c r="BC2031">
        <v>184374127259</v>
      </c>
      <c r="BD2031">
        <v>33619968000</v>
      </c>
    </row>
    <row r="2032" spans="48:56" customFormat="1" x14ac:dyDescent="0.25">
      <c r="AV2032">
        <v>0.181836</v>
      </c>
      <c r="AW2032">
        <f t="shared" si="75"/>
        <v>2.909376</v>
      </c>
      <c r="AX2032">
        <f t="shared" si="76"/>
        <v>0.181836</v>
      </c>
      <c r="AZ2032" t="s">
        <v>121</v>
      </c>
      <c r="BA2032">
        <v>5.4994529999999999</v>
      </c>
      <c r="BB2032">
        <v>0.181836</v>
      </c>
      <c r="BC2032">
        <v>184891429826</v>
      </c>
      <c r="BD2032">
        <v>33619968000</v>
      </c>
    </row>
    <row r="2033" spans="48:56" customFormat="1" x14ac:dyDescent="0.25">
      <c r="AV2033">
        <v>0.18187900000000001</v>
      </c>
      <c r="AW2033">
        <f t="shared" si="75"/>
        <v>2.9100640000000002</v>
      </c>
      <c r="AX2033">
        <f t="shared" si="76"/>
        <v>0.18187900000000001</v>
      </c>
      <c r="AZ2033" t="s">
        <v>122</v>
      </c>
      <c r="BA2033">
        <v>5.498176</v>
      </c>
      <c r="BB2033">
        <v>0.18187900000000001</v>
      </c>
      <c r="BC2033">
        <v>184848491629</v>
      </c>
      <c r="BD2033">
        <v>33619968000</v>
      </c>
    </row>
    <row r="2034" spans="48:56" customFormat="1" x14ac:dyDescent="0.25">
      <c r="AV2034">
        <v>0.18210799999999999</v>
      </c>
      <c r="AW2034">
        <f t="shared" si="75"/>
        <v>2.9137279999999999</v>
      </c>
      <c r="AX2034">
        <f t="shared" si="76"/>
        <v>0.18210799999999999</v>
      </c>
      <c r="AZ2034" t="s">
        <v>123</v>
      </c>
      <c r="BA2034">
        <v>5.4912460000000003</v>
      </c>
      <c r="BB2034">
        <v>0.18210799999999999</v>
      </c>
      <c r="BC2034">
        <v>184615504452</v>
      </c>
      <c r="BD2034">
        <v>33619968000</v>
      </c>
    </row>
    <row r="2035" spans="48:56" customFormat="1" x14ac:dyDescent="0.25">
      <c r="AV2035">
        <v>0.18249899999999999</v>
      </c>
      <c r="AW2035">
        <f t="shared" si="75"/>
        <v>2.9199839999999999</v>
      </c>
      <c r="AX2035">
        <f t="shared" si="76"/>
        <v>0.18249899999999999</v>
      </c>
      <c r="AZ2035" t="s">
        <v>124</v>
      </c>
      <c r="BA2035">
        <v>5.4794890000000001</v>
      </c>
      <c r="BB2035">
        <v>0.18249899999999999</v>
      </c>
      <c r="BC2035">
        <v>184220256719</v>
      </c>
      <c r="BD2035">
        <v>33619968000</v>
      </c>
    </row>
    <row r="2036" spans="48:56" customFormat="1" x14ac:dyDescent="0.25">
      <c r="AV2036">
        <v>0.178038</v>
      </c>
      <c r="AW2036">
        <f t="shared" si="75"/>
        <v>2.848608</v>
      </c>
      <c r="AX2036">
        <f t="shared" si="76"/>
        <v>0.178038</v>
      </c>
      <c r="AZ2036" t="s">
        <v>125</v>
      </c>
      <c r="BA2036">
        <v>5.6167699999999998</v>
      </c>
      <c r="BB2036">
        <v>0.178038</v>
      </c>
      <c r="BC2036">
        <v>188835615291</v>
      </c>
      <c r="BD2036">
        <v>33619968000</v>
      </c>
    </row>
    <row r="2037" spans="48:56" customFormat="1" x14ac:dyDescent="0.25">
      <c r="AV2037">
        <v>0.182174</v>
      </c>
      <c r="AW2037">
        <f t="shared" si="75"/>
        <v>2.914784</v>
      </c>
      <c r="AX2037">
        <f t="shared" si="76"/>
        <v>0.182174</v>
      </c>
      <c r="AZ2037" t="s">
        <v>126</v>
      </c>
      <c r="BA2037">
        <v>5.4892519999999996</v>
      </c>
      <c r="BB2037">
        <v>0.182174</v>
      </c>
      <c r="BC2037">
        <v>184548469414</v>
      </c>
      <c r="BD2037">
        <v>33619968000</v>
      </c>
    </row>
    <row r="2038" spans="48:56" customFormat="1" x14ac:dyDescent="0.25">
      <c r="AV2038">
        <v>0.18262</v>
      </c>
      <c r="AW2038">
        <f t="shared" si="75"/>
        <v>2.9219200000000001</v>
      </c>
      <c r="AX2038">
        <f t="shared" si="76"/>
        <v>0.18262</v>
      </c>
      <c r="AZ2038" t="s">
        <v>127</v>
      </c>
      <c r="BA2038">
        <v>5.4758469999999999</v>
      </c>
      <c r="BB2038">
        <v>0.18262</v>
      </c>
      <c r="BC2038">
        <v>184097796499</v>
      </c>
      <c r="BD2038">
        <v>33619968000</v>
      </c>
    </row>
    <row r="2039" spans="48:56" customFormat="1" x14ac:dyDescent="0.25">
      <c r="AV2039">
        <v>0.182368</v>
      </c>
      <c r="AW2039">
        <f t="shared" si="75"/>
        <v>2.917888</v>
      </c>
      <c r="AX2039">
        <f t="shared" si="76"/>
        <v>0.182368</v>
      </c>
      <c r="AZ2039" t="s">
        <v>128</v>
      </c>
      <c r="BA2039">
        <v>5.483403</v>
      </c>
      <c r="BB2039">
        <v>0.182368</v>
      </c>
      <c r="BC2039">
        <v>184351848990</v>
      </c>
      <c r="BD2039">
        <v>33619968000</v>
      </c>
    </row>
    <row r="2040" spans="48:56" customFormat="1" x14ac:dyDescent="0.25">
      <c r="AV2040">
        <v>0.177452</v>
      </c>
      <c r="AW2040">
        <f t="shared" si="75"/>
        <v>2.839232</v>
      </c>
      <c r="AX2040">
        <f t="shared" si="76"/>
        <v>0.177452</v>
      </c>
      <c r="AZ2040" t="s">
        <v>129</v>
      </c>
      <c r="BA2040">
        <v>5.6353359999999997</v>
      </c>
      <c r="BB2040">
        <v>0.177452</v>
      </c>
      <c r="BC2040">
        <v>189459808578</v>
      </c>
      <c r="BD2040">
        <v>33619968000</v>
      </c>
    </row>
    <row r="2041" spans="48:56" customFormat="1" x14ac:dyDescent="0.25">
      <c r="AV2041">
        <v>0.17824799999999999</v>
      </c>
      <c r="AW2041">
        <f t="shared" si="75"/>
        <v>2.8519679999999998</v>
      </c>
      <c r="AX2041">
        <f t="shared" si="76"/>
        <v>0.17824799999999999</v>
      </c>
      <c r="AZ2041" t="s">
        <v>130</v>
      </c>
      <c r="BA2041">
        <v>5.610169</v>
      </c>
      <c r="BB2041">
        <v>0.17824799999999999</v>
      </c>
      <c r="BC2041">
        <v>188613686332</v>
      </c>
      <c r="BD2041">
        <v>33619968000</v>
      </c>
    </row>
    <row r="2042" spans="48:56" customFormat="1" x14ac:dyDescent="0.25">
      <c r="AV2042">
        <v>0.17888100000000001</v>
      </c>
      <c r="AW2042">
        <f t="shared" si="75"/>
        <v>2.8620960000000002</v>
      </c>
      <c r="AX2042">
        <f t="shared" si="76"/>
        <v>0.17888100000000001</v>
      </c>
      <c r="AZ2042" t="s">
        <v>131</v>
      </c>
      <c r="BA2042">
        <v>5.5903010000000002</v>
      </c>
      <c r="BB2042">
        <v>0.17888100000000001</v>
      </c>
      <c r="BC2042">
        <v>187945736072</v>
      </c>
      <c r="BD2042">
        <v>33619968000</v>
      </c>
    </row>
    <row r="2043" spans="48:56" customFormat="1" x14ac:dyDescent="0.25">
      <c r="AV2043">
        <v>0.17644000000000001</v>
      </c>
      <c r="AW2043">
        <f t="shared" si="75"/>
        <v>2.8230400000000002</v>
      </c>
      <c r="AX2043">
        <f t="shared" si="76"/>
        <v>0.17644000000000001</v>
      </c>
      <c r="AZ2043" t="s">
        <v>132</v>
      </c>
      <c r="BA2043">
        <v>5.6676529999999996</v>
      </c>
      <c r="BB2043">
        <v>0.17644000000000001</v>
      </c>
      <c r="BC2043">
        <v>190546313320</v>
      </c>
      <c r="BD2043">
        <v>33619968000</v>
      </c>
    </row>
    <row r="2044" spans="48:56" customFormat="1" x14ac:dyDescent="0.25">
      <c r="AV2044">
        <v>0.176951</v>
      </c>
      <c r="AW2044">
        <f t="shared" si="75"/>
        <v>2.831216</v>
      </c>
      <c r="AX2044">
        <f t="shared" si="76"/>
        <v>0.176951</v>
      </c>
      <c r="AZ2044" t="s">
        <v>133</v>
      </c>
      <c r="BA2044">
        <v>5.6512700000000002</v>
      </c>
      <c r="BB2044">
        <v>0.176951</v>
      </c>
      <c r="BC2044">
        <v>189995519830</v>
      </c>
      <c r="BD2044">
        <v>33619968000</v>
      </c>
    </row>
    <row r="2045" spans="48:56" customFormat="1" x14ac:dyDescent="0.25">
      <c r="AV2045">
        <v>0.177123</v>
      </c>
      <c r="AW2045">
        <f t="shared" si="75"/>
        <v>2.833968</v>
      </c>
      <c r="AX2045">
        <f t="shared" si="76"/>
        <v>0.177123</v>
      </c>
      <c r="AZ2045" t="s">
        <v>134</v>
      </c>
      <c r="BA2045">
        <v>5.6458019999999998</v>
      </c>
      <c r="BB2045">
        <v>0.177123</v>
      </c>
      <c r="BC2045">
        <v>189811682184</v>
      </c>
      <c r="BD2045">
        <v>33619968000</v>
      </c>
    </row>
    <row r="2046" spans="48:56" customFormat="1" x14ac:dyDescent="0.25">
      <c r="AW2046" t="str">
        <f t="shared" si="75"/>
        <v/>
      </c>
      <c r="AX2046" t="str">
        <f t="shared" si="76"/>
        <v/>
      </c>
    </row>
    <row r="2047" spans="48:56" customFormat="1" x14ac:dyDescent="0.25">
      <c r="AW2047" t="str">
        <f t="shared" si="75"/>
        <v/>
      </c>
      <c r="AX2047" t="str">
        <f t="shared" si="76"/>
        <v/>
      </c>
      <c r="AZ2047" t="s">
        <v>96</v>
      </c>
    </row>
    <row r="2048" spans="48:56" customFormat="1" x14ac:dyDescent="0.25">
      <c r="AW2048" t="str">
        <f t="shared" si="75"/>
        <v/>
      </c>
      <c r="AX2048" t="str">
        <f t="shared" si="76"/>
        <v/>
      </c>
    </row>
    <row r="2049" spans="48:56" customFormat="1" x14ac:dyDescent="0.25">
      <c r="AV2049">
        <v>0.178233</v>
      </c>
      <c r="AW2049">
        <f t="shared" si="75"/>
        <v>2.851728</v>
      </c>
      <c r="AX2049">
        <f t="shared" si="76"/>
        <v>0.178233</v>
      </c>
      <c r="AZ2049" t="s">
        <v>115</v>
      </c>
      <c r="BA2049">
        <v>5.6106290000000003</v>
      </c>
      <c r="BB2049">
        <v>0.178233</v>
      </c>
      <c r="BC2049">
        <v>188629175454</v>
      </c>
      <c r="BD2049">
        <v>33619968000</v>
      </c>
    </row>
    <row r="2050" spans="48:56" customFormat="1" x14ac:dyDescent="0.25">
      <c r="AV2050">
        <v>0.174565</v>
      </c>
      <c r="AW2050">
        <f t="shared" si="75"/>
        <v>2.79304</v>
      </c>
      <c r="AX2050">
        <f t="shared" si="76"/>
        <v>0.174565</v>
      </c>
      <c r="AZ2050" t="s">
        <v>116</v>
      </c>
      <c r="BA2050">
        <v>5.7285279999999998</v>
      </c>
      <c r="BB2050">
        <v>0.174565</v>
      </c>
      <c r="BC2050">
        <v>192592936424</v>
      </c>
      <c r="BD2050">
        <v>33619968000</v>
      </c>
    </row>
    <row r="2051" spans="48:56" customFormat="1" x14ac:dyDescent="0.25">
      <c r="AV2051">
        <v>0.17860500000000001</v>
      </c>
      <c r="AW2051">
        <f t="shared" si="75"/>
        <v>2.8576800000000002</v>
      </c>
      <c r="AX2051">
        <f t="shared" si="76"/>
        <v>0.17860500000000001</v>
      </c>
      <c r="AZ2051" t="s">
        <v>117</v>
      </c>
      <c r="BA2051">
        <v>5.5989339999999999</v>
      </c>
      <c r="BB2051">
        <v>0.17860500000000001</v>
      </c>
      <c r="BC2051">
        <v>188235996536</v>
      </c>
      <c r="BD2051">
        <v>33619968000</v>
      </c>
    </row>
    <row r="2052" spans="48:56" customFormat="1" x14ac:dyDescent="0.25">
      <c r="AV2052">
        <v>0.177178</v>
      </c>
      <c r="AW2052">
        <f t="shared" si="75"/>
        <v>2.834848</v>
      </c>
      <c r="AX2052">
        <f t="shared" si="76"/>
        <v>0.177178</v>
      </c>
      <c r="AZ2052" t="s">
        <v>118</v>
      </c>
      <c r="BA2052">
        <v>5.6440440000000001</v>
      </c>
      <c r="BB2052">
        <v>0.177178</v>
      </c>
      <c r="BC2052">
        <v>189752562112</v>
      </c>
      <c r="BD2052">
        <v>33619968000</v>
      </c>
    </row>
    <row r="2053" spans="48:56" customFormat="1" x14ac:dyDescent="0.25">
      <c r="AV2053">
        <v>0.180509</v>
      </c>
      <c r="AW2053">
        <f t="shared" si="75"/>
        <v>2.888144</v>
      </c>
      <c r="AX2053">
        <f t="shared" si="76"/>
        <v>0.180509</v>
      </c>
      <c r="AZ2053" t="s">
        <v>119</v>
      </c>
      <c r="BA2053">
        <v>5.5398899999999998</v>
      </c>
      <c r="BB2053">
        <v>0.180509</v>
      </c>
      <c r="BC2053">
        <v>186250926412</v>
      </c>
      <c r="BD2053">
        <v>33619968000</v>
      </c>
    </row>
    <row r="2054" spans="48:56" customFormat="1" x14ac:dyDescent="0.25">
      <c r="AV2054">
        <v>0.182333</v>
      </c>
      <c r="AW2054">
        <f t="shared" si="75"/>
        <v>2.9173279999999999</v>
      </c>
      <c r="AX2054">
        <f t="shared" si="76"/>
        <v>0.182333</v>
      </c>
      <c r="AZ2054" t="s">
        <v>120</v>
      </c>
      <c r="BA2054">
        <v>5.4844710000000001</v>
      </c>
      <c r="BB2054">
        <v>0.182333</v>
      </c>
      <c r="BC2054">
        <v>184387732368</v>
      </c>
      <c r="BD2054">
        <v>33619968000</v>
      </c>
    </row>
    <row r="2055" spans="48:56" customFormat="1" x14ac:dyDescent="0.25">
      <c r="AV2055">
        <v>0.18199199999999999</v>
      </c>
      <c r="AW2055">
        <f t="shared" si="75"/>
        <v>2.9118719999999998</v>
      </c>
      <c r="AX2055">
        <f t="shared" si="76"/>
        <v>0.18199199999999999</v>
      </c>
      <c r="AZ2055" t="s">
        <v>121</v>
      </c>
      <c r="BA2055">
        <v>5.494745</v>
      </c>
      <c r="BB2055">
        <v>0.18199199999999999</v>
      </c>
      <c r="BC2055">
        <v>184733140426</v>
      </c>
      <c r="BD2055">
        <v>33619968000</v>
      </c>
    </row>
    <row r="2056" spans="48:56" customFormat="1" x14ac:dyDescent="0.25">
      <c r="AV2056">
        <v>0.17869499999999999</v>
      </c>
      <c r="AW2056">
        <f t="shared" ref="AW2056:AW2119" si="77">IF(AV2056&lt;&gt;"",AV2056*16,"")</f>
        <v>2.8591199999999999</v>
      </c>
      <c r="AX2056">
        <f t="shared" ref="AX2056:AX2119" si="78">IF(AV2056&lt;&gt;"",AV2056,"")</f>
        <v>0.17869499999999999</v>
      </c>
      <c r="AZ2056" t="s">
        <v>122</v>
      </c>
      <c r="BA2056">
        <v>5.5961259999999999</v>
      </c>
      <c r="BB2056">
        <v>0.17869499999999999</v>
      </c>
      <c r="BC2056">
        <v>188141586825</v>
      </c>
      <c r="BD2056">
        <v>33619968000</v>
      </c>
    </row>
    <row r="2057" spans="48:56" customFormat="1" x14ac:dyDescent="0.25">
      <c r="AV2057">
        <v>0.17891000000000001</v>
      </c>
      <c r="AW2057">
        <f t="shared" si="77"/>
        <v>2.8625600000000002</v>
      </c>
      <c r="AX2057">
        <f t="shared" si="78"/>
        <v>0.17891000000000001</v>
      </c>
      <c r="AZ2057" t="s">
        <v>123</v>
      </c>
      <c r="BA2057">
        <v>5.5894120000000003</v>
      </c>
      <c r="BB2057">
        <v>0.17891000000000001</v>
      </c>
      <c r="BC2057">
        <v>187915851719</v>
      </c>
      <c r="BD2057">
        <v>33619968000</v>
      </c>
    </row>
    <row r="2058" spans="48:56" customFormat="1" x14ac:dyDescent="0.25">
      <c r="AV2058">
        <v>0.18013999999999999</v>
      </c>
      <c r="AW2058">
        <f t="shared" si="77"/>
        <v>2.8822399999999999</v>
      </c>
      <c r="AX2058">
        <f t="shared" si="78"/>
        <v>0.18013999999999999</v>
      </c>
      <c r="AZ2058" t="s">
        <v>124</v>
      </c>
      <c r="BA2058">
        <v>5.55124</v>
      </c>
      <c r="BB2058">
        <v>0.18013999999999999</v>
      </c>
      <c r="BC2058">
        <v>186632517669</v>
      </c>
      <c r="BD2058">
        <v>33619968000</v>
      </c>
    </row>
    <row r="2059" spans="48:56" customFormat="1" x14ac:dyDescent="0.25">
      <c r="AV2059">
        <v>0.177675</v>
      </c>
      <c r="AW2059">
        <f t="shared" si="77"/>
        <v>2.8428</v>
      </c>
      <c r="AX2059">
        <f t="shared" si="78"/>
        <v>0.177675</v>
      </c>
      <c r="AZ2059" t="s">
        <v>125</v>
      </c>
      <c r="BA2059">
        <v>5.6282439999999996</v>
      </c>
      <c r="BB2059">
        <v>0.177675</v>
      </c>
      <c r="BC2059">
        <v>189221398249</v>
      </c>
      <c r="BD2059">
        <v>33619968000</v>
      </c>
    </row>
    <row r="2060" spans="48:56" customFormat="1" x14ac:dyDescent="0.25">
      <c r="AV2060">
        <v>0.17977699999999999</v>
      </c>
      <c r="AW2060">
        <f t="shared" si="77"/>
        <v>2.8764319999999999</v>
      </c>
      <c r="AX2060">
        <f t="shared" si="78"/>
        <v>0.17977699999999999</v>
      </c>
      <c r="AZ2060" t="s">
        <v>126</v>
      </c>
      <c r="BA2060">
        <v>5.5624549999999999</v>
      </c>
      <c r="BB2060">
        <v>0.17977699999999999</v>
      </c>
      <c r="BC2060">
        <v>187009552404</v>
      </c>
      <c r="BD2060">
        <v>33619968000</v>
      </c>
    </row>
    <row r="2061" spans="48:56" customFormat="1" x14ac:dyDescent="0.25">
      <c r="AV2061">
        <v>0.18007500000000001</v>
      </c>
      <c r="AW2061">
        <f t="shared" si="77"/>
        <v>2.8812000000000002</v>
      </c>
      <c r="AX2061">
        <f t="shared" si="78"/>
        <v>0.18007500000000001</v>
      </c>
      <c r="AZ2061" t="s">
        <v>127</v>
      </c>
      <c r="BA2061">
        <v>5.5532500000000002</v>
      </c>
      <c r="BB2061">
        <v>0.18007500000000001</v>
      </c>
      <c r="BC2061">
        <v>186700070966</v>
      </c>
      <c r="BD2061">
        <v>33619968000</v>
      </c>
    </row>
    <row r="2062" spans="48:56" customFormat="1" x14ac:dyDescent="0.25">
      <c r="AV2062">
        <v>0.178761</v>
      </c>
      <c r="AW2062">
        <f t="shared" si="77"/>
        <v>2.8601760000000001</v>
      </c>
      <c r="AX2062">
        <f t="shared" si="78"/>
        <v>0.178761</v>
      </c>
      <c r="AZ2062" t="s">
        <v>128</v>
      </c>
      <c r="BA2062">
        <v>5.5940649999999996</v>
      </c>
      <c r="BB2062">
        <v>0.178761</v>
      </c>
      <c r="BC2062">
        <v>188072299118</v>
      </c>
      <c r="BD2062">
        <v>33619968000</v>
      </c>
    </row>
    <row r="2063" spans="48:56" customFormat="1" x14ac:dyDescent="0.25">
      <c r="AV2063">
        <v>0.177643</v>
      </c>
      <c r="AW2063">
        <f t="shared" si="77"/>
        <v>2.8422879999999999</v>
      </c>
      <c r="AX2063">
        <f t="shared" si="78"/>
        <v>0.177643</v>
      </c>
      <c r="AZ2063" t="s">
        <v>129</v>
      </c>
      <c r="BA2063">
        <v>5.6292720000000003</v>
      </c>
      <c r="BB2063">
        <v>0.177643</v>
      </c>
      <c r="BC2063">
        <v>189255954284</v>
      </c>
      <c r="BD2063">
        <v>33619968000</v>
      </c>
    </row>
    <row r="2064" spans="48:56" customFormat="1" x14ac:dyDescent="0.25">
      <c r="AV2064">
        <v>0.178564</v>
      </c>
      <c r="AW2064">
        <f t="shared" si="77"/>
        <v>2.857024</v>
      </c>
      <c r="AX2064">
        <f t="shared" si="78"/>
        <v>0.178564</v>
      </c>
      <c r="AZ2064" t="s">
        <v>130</v>
      </c>
      <c r="BA2064">
        <v>5.6002190000000001</v>
      </c>
      <c r="BB2064">
        <v>0.178564</v>
      </c>
      <c r="BC2064">
        <v>188279187717</v>
      </c>
      <c r="BD2064">
        <v>33619968000</v>
      </c>
    </row>
    <row r="2065" spans="48:56" customFormat="1" x14ac:dyDescent="0.25">
      <c r="AV2065">
        <v>0.17896200000000001</v>
      </c>
      <c r="AW2065">
        <f t="shared" si="77"/>
        <v>2.8633920000000002</v>
      </c>
      <c r="AX2065">
        <f t="shared" si="78"/>
        <v>0.17896200000000001</v>
      </c>
      <c r="AZ2065" t="s">
        <v>131</v>
      </c>
      <c r="BA2065">
        <v>5.5877860000000004</v>
      </c>
      <c r="BB2065">
        <v>0.17896200000000001</v>
      </c>
      <c r="BC2065">
        <v>187861194591</v>
      </c>
      <c r="BD2065">
        <v>33619968000</v>
      </c>
    </row>
    <row r="2066" spans="48:56" customFormat="1" x14ac:dyDescent="0.25">
      <c r="AV2066">
        <v>0.17671400000000001</v>
      </c>
      <c r="AW2066">
        <f t="shared" si="77"/>
        <v>2.8274240000000002</v>
      </c>
      <c r="AX2066">
        <f t="shared" si="78"/>
        <v>0.17671400000000001</v>
      </c>
      <c r="AZ2066" t="s">
        <v>132</v>
      </c>
      <c r="BA2066">
        <v>5.6588760000000002</v>
      </c>
      <c r="BB2066">
        <v>0.17671400000000001</v>
      </c>
      <c r="BC2066">
        <v>190251234280</v>
      </c>
      <c r="BD2066">
        <v>33619968000</v>
      </c>
    </row>
    <row r="2067" spans="48:56" customFormat="1" x14ac:dyDescent="0.25">
      <c r="AV2067">
        <v>0.17744699999999999</v>
      </c>
      <c r="AW2067">
        <f t="shared" si="77"/>
        <v>2.8391519999999999</v>
      </c>
      <c r="AX2067">
        <f t="shared" si="78"/>
        <v>0.17744699999999999</v>
      </c>
      <c r="AZ2067" t="s">
        <v>133</v>
      </c>
      <c r="BA2067">
        <v>5.6354879999999996</v>
      </c>
      <c r="BB2067">
        <v>0.17744699999999999</v>
      </c>
      <c r="BC2067">
        <v>189464923766</v>
      </c>
      <c r="BD2067">
        <v>33619968000</v>
      </c>
    </row>
    <row r="2068" spans="48:56" customFormat="1" x14ac:dyDescent="0.25">
      <c r="AV2068">
        <v>0.17755000000000001</v>
      </c>
      <c r="AW2068">
        <f t="shared" si="77"/>
        <v>2.8408000000000002</v>
      </c>
      <c r="AX2068">
        <f t="shared" si="78"/>
        <v>0.17755000000000001</v>
      </c>
      <c r="AZ2068" t="s">
        <v>134</v>
      </c>
      <c r="BA2068">
        <v>5.6322200000000002</v>
      </c>
      <c r="BB2068">
        <v>0.17755000000000001</v>
      </c>
      <c r="BC2068">
        <v>189355043246</v>
      </c>
      <c r="BD2068">
        <v>33619968000</v>
      </c>
    </row>
    <row r="2069" spans="48:56" customFormat="1" x14ac:dyDescent="0.25">
      <c r="AW2069" t="str">
        <f t="shared" si="77"/>
        <v/>
      </c>
      <c r="AX2069" t="str">
        <f t="shared" si="78"/>
        <v/>
      </c>
    </row>
    <row r="2070" spans="48:56" customFormat="1" x14ac:dyDescent="0.25">
      <c r="AW2070" t="str">
        <f t="shared" si="77"/>
        <v/>
      </c>
      <c r="AX2070" t="str">
        <f t="shared" si="78"/>
        <v/>
      </c>
      <c r="AZ2070" t="s">
        <v>97</v>
      </c>
    </row>
    <row r="2071" spans="48:56" customFormat="1" x14ac:dyDescent="0.25">
      <c r="AW2071" t="str">
        <f t="shared" si="77"/>
        <v/>
      </c>
      <c r="AX2071" t="str">
        <f t="shared" si="78"/>
        <v/>
      </c>
    </row>
    <row r="2072" spans="48:56" customFormat="1" x14ac:dyDescent="0.25">
      <c r="AW2072" t="str">
        <f t="shared" si="77"/>
        <v/>
      </c>
      <c r="AX2072" t="str">
        <f t="shared" si="78"/>
        <v/>
      </c>
      <c r="AZ2072" t="s">
        <v>94</v>
      </c>
    </row>
    <row r="2073" spans="48:56" customFormat="1" x14ac:dyDescent="0.25">
      <c r="AW2073" t="str">
        <f t="shared" si="77"/>
        <v/>
      </c>
      <c r="AX2073" t="str">
        <f t="shared" si="78"/>
        <v/>
      </c>
    </row>
    <row r="2074" spans="48:56" customFormat="1" x14ac:dyDescent="0.25">
      <c r="AV2074">
        <v>2.1612119999999999</v>
      </c>
      <c r="AW2074">
        <f t="shared" si="77"/>
        <v>34.579391999999999</v>
      </c>
      <c r="AX2074">
        <f t="shared" si="78"/>
        <v>2.1612119999999999</v>
      </c>
      <c r="AZ2074" t="s">
        <v>115</v>
      </c>
      <c r="BA2074">
        <v>0.46270299999999998</v>
      </c>
      <c r="BB2074">
        <v>2.1612119999999999</v>
      </c>
      <c r="BC2074">
        <v>15556073369</v>
      </c>
      <c r="BD2074">
        <v>33619968000</v>
      </c>
    </row>
    <row r="2075" spans="48:56" customFormat="1" x14ac:dyDescent="0.25">
      <c r="AV2075">
        <v>2.0222020000000001</v>
      </c>
      <c r="AW2075">
        <f t="shared" si="77"/>
        <v>32.355232000000001</v>
      </c>
      <c r="AX2075">
        <f t="shared" si="78"/>
        <v>2.0222020000000001</v>
      </c>
      <c r="AZ2075" t="s">
        <v>116</v>
      </c>
      <c r="BA2075">
        <v>0.49451000000000001</v>
      </c>
      <c r="BB2075">
        <v>2.0222020000000001</v>
      </c>
      <c r="BC2075">
        <v>16625426454</v>
      </c>
      <c r="BD2075">
        <v>33619968000</v>
      </c>
    </row>
    <row r="2076" spans="48:56" customFormat="1" x14ac:dyDescent="0.25">
      <c r="AV2076">
        <v>2.4282879999999998</v>
      </c>
      <c r="AW2076">
        <f t="shared" si="77"/>
        <v>38.852607999999996</v>
      </c>
      <c r="AX2076">
        <f t="shared" si="78"/>
        <v>2.4282879999999998</v>
      </c>
      <c r="AZ2076" t="s">
        <v>117</v>
      </c>
      <c r="BA2076">
        <v>0.41181299999999998</v>
      </c>
      <c r="BB2076">
        <v>2.4282879999999998</v>
      </c>
      <c r="BC2076">
        <v>13845132923</v>
      </c>
      <c r="BD2076">
        <v>33619968000</v>
      </c>
    </row>
    <row r="2077" spans="48:56" customFormat="1" x14ac:dyDescent="0.25">
      <c r="AV2077">
        <v>2.2492559999999999</v>
      </c>
      <c r="AW2077">
        <f t="shared" si="77"/>
        <v>35.988095999999999</v>
      </c>
      <c r="AX2077">
        <f t="shared" si="78"/>
        <v>2.2492559999999999</v>
      </c>
      <c r="AZ2077" t="s">
        <v>118</v>
      </c>
      <c r="BA2077">
        <v>0.44459199999999999</v>
      </c>
      <c r="BB2077">
        <v>2.2492559999999999</v>
      </c>
      <c r="BC2077">
        <v>14947152701</v>
      </c>
      <c r="BD2077">
        <v>33619968000</v>
      </c>
    </row>
    <row r="2078" spans="48:56" customFormat="1" x14ac:dyDescent="0.25">
      <c r="AV2078">
        <v>2.2128519999999998</v>
      </c>
      <c r="AW2078">
        <f t="shared" si="77"/>
        <v>35.405631999999997</v>
      </c>
      <c r="AX2078">
        <f t="shared" si="78"/>
        <v>2.2128519999999998</v>
      </c>
      <c r="AZ2078" t="s">
        <v>119</v>
      </c>
      <c r="BA2078">
        <v>0.45190599999999997</v>
      </c>
      <c r="BB2078">
        <v>2.2128519999999998</v>
      </c>
      <c r="BC2078">
        <v>15193049119</v>
      </c>
      <c r="BD2078">
        <v>33619968000</v>
      </c>
    </row>
    <row r="2079" spans="48:56" customFormat="1" x14ac:dyDescent="0.25">
      <c r="AV2079">
        <v>2.3455379999999999</v>
      </c>
      <c r="AW2079">
        <f t="shared" si="77"/>
        <v>37.528607999999998</v>
      </c>
      <c r="AX2079">
        <f t="shared" si="78"/>
        <v>2.3455379999999999</v>
      </c>
      <c r="AZ2079" t="s">
        <v>120</v>
      </c>
      <c r="BA2079">
        <v>0.42634100000000003</v>
      </c>
      <c r="BB2079">
        <v>2.3455379999999999</v>
      </c>
      <c r="BC2079">
        <v>14333586265</v>
      </c>
      <c r="BD2079">
        <v>33619968000</v>
      </c>
    </row>
    <row r="2080" spans="48:56" customFormat="1" x14ac:dyDescent="0.25">
      <c r="AV2080">
        <v>2.0857060000000001</v>
      </c>
      <c r="AW2080">
        <f t="shared" si="77"/>
        <v>33.371296000000001</v>
      </c>
      <c r="AX2080">
        <f t="shared" si="78"/>
        <v>2.0857060000000001</v>
      </c>
      <c r="AZ2080" t="s">
        <v>121</v>
      </c>
      <c r="BA2080">
        <v>0.47945399999999999</v>
      </c>
      <c r="BB2080">
        <v>2.0857060000000001</v>
      </c>
      <c r="BC2080">
        <v>16119228266</v>
      </c>
      <c r="BD2080">
        <v>33619968000</v>
      </c>
    </row>
    <row r="2081" spans="48:56" customFormat="1" x14ac:dyDescent="0.25">
      <c r="AV2081">
        <v>2.3124539999999998</v>
      </c>
      <c r="AW2081">
        <f t="shared" si="77"/>
        <v>36.999263999999997</v>
      </c>
      <c r="AX2081">
        <f t="shared" si="78"/>
        <v>2.3124539999999998</v>
      </c>
      <c r="AZ2081" t="s">
        <v>122</v>
      </c>
      <c r="BA2081">
        <v>0.43244100000000002</v>
      </c>
      <c r="BB2081">
        <v>2.3124539999999998</v>
      </c>
      <c r="BC2081">
        <v>14538650615</v>
      </c>
      <c r="BD2081">
        <v>33619968000</v>
      </c>
    </row>
    <row r="2082" spans="48:56" customFormat="1" x14ac:dyDescent="0.25">
      <c r="AV2082">
        <v>2.3139810000000001</v>
      </c>
      <c r="AW2082">
        <f t="shared" si="77"/>
        <v>37.023696000000001</v>
      </c>
      <c r="AX2082">
        <f t="shared" si="78"/>
        <v>2.3139810000000001</v>
      </c>
      <c r="AZ2082" t="s">
        <v>123</v>
      </c>
      <c r="BA2082">
        <v>0.43215599999999998</v>
      </c>
      <c r="BB2082">
        <v>2.3139810000000001</v>
      </c>
      <c r="BC2082">
        <v>14529062208</v>
      </c>
      <c r="BD2082">
        <v>33619968000</v>
      </c>
    </row>
    <row r="2083" spans="48:56" customFormat="1" x14ac:dyDescent="0.25">
      <c r="AV2083">
        <v>2.282159</v>
      </c>
      <c r="AW2083">
        <f t="shared" si="77"/>
        <v>36.514544000000001</v>
      </c>
      <c r="AX2083">
        <f t="shared" si="78"/>
        <v>2.282159</v>
      </c>
      <c r="AZ2083" t="s">
        <v>124</v>
      </c>
      <c r="BA2083">
        <v>0.43818200000000002</v>
      </c>
      <c r="BB2083">
        <v>2.282159</v>
      </c>
      <c r="BC2083">
        <v>14731649416</v>
      </c>
      <c r="BD2083">
        <v>33619968000</v>
      </c>
    </row>
    <row r="2084" spans="48:56" customFormat="1" x14ac:dyDescent="0.25">
      <c r="AV2084">
        <v>2.7470690000000002</v>
      </c>
      <c r="AW2084">
        <f t="shared" si="77"/>
        <v>43.953104000000003</v>
      </c>
      <c r="AX2084">
        <f t="shared" si="78"/>
        <v>2.7470690000000002</v>
      </c>
      <c r="AZ2084" t="s">
        <v>125</v>
      </c>
      <c r="BA2084">
        <v>0.36402400000000001</v>
      </c>
      <c r="BB2084">
        <v>2.7470690000000002</v>
      </c>
      <c r="BC2084">
        <v>12238486972</v>
      </c>
      <c r="BD2084">
        <v>33619968000</v>
      </c>
    </row>
    <row r="2085" spans="48:56" customFormat="1" x14ac:dyDescent="0.25">
      <c r="AV2085">
        <v>2.281571</v>
      </c>
      <c r="AW2085">
        <f t="shared" si="77"/>
        <v>36.505136</v>
      </c>
      <c r="AX2085">
        <f t="shared" si="78"/>
        <v>2.281571</v>
      </c>
      <c r="AZ2085" t="s">
        <v>126</v>
      </c>
      <c r="BA2085">
        <v>0.43829400000000002</v>
      </c>
      <c r="BB2085">
        <v>2.281571</v>
      </c>
      <c r="BC2085">
        <v>14735446178</v>
      </c>
      <c r="BD2085">
        <v>33619968000</v>
      </c>
    </row>
    <row r="2086" spans="48:56" customFormat="1" x14ac:dyDescent="0.25">
      <c r="AV2086">
        <v>2.3398059999999998</v>
      </c>
      <c r="AW2086">
        <f t="shared" si="77"/>
        <v>37.436895999999997</v>
      </c>
      <c r="AX2086">
        <f t="shared" si="78"/>
        <v>2.3398059999999998</v>
      </c>
      <c r="AZ2086" t="s">
        <v>127</v>
      </c>
      <c r="BA2086">
        <v>0.42738599999999999</v>
      </c>
      <c r="BB2086">
        <v>2.3398059999999998</v>
      </c>
      <c r="BC2086">
        <v>14368700378</v>
      </c>
      <c r="BD2086">
        <v>33619968000</v>
      </c>
    </row>
    <row r="2087" spans="48:56" customFormat="1" x14ac:dyDescent="0.25">
      <c r="AV2087">
        <v>2.3088380000000002</v>
      </c>
      <c r="AW2087">
        <f t="shared" si="77"/>
        <v>36.941408000000003</v>
      </c>
      <c r="AX2087">
        <f t="shared" si="78"/>
        <v>2.3088380000000002</v>
      </c>
      <c r="AZ2087" t="s">
        <v>128</v>
      </c>
      <c r="BA2087">
        <v>0.433118</v>
      </c>
      <c r="BB2087">
        <v>2.3088380000000002</v>
      </c>
      <c r="BC2087">
        <v>14561420971</v>
      </c>
      <c r="BD2087">
        <v>33619968000</v>
      </c>
    </row>
    <row r="2088" spans="48:56" customFormat="1" x14ac:dyDescent="0.25">
      <c r="AV2088">
        <v>3.0756800000000002</v>
      </c>
      <c r="AW2088">
        <f t="shared" si="77"/>
        <v>49.210880000000003</v>
      </c>
      <c r="AX2088">
        <f t="shared" si="78"/>
        <v>3.0756800000000002</v>
      </c>
      <c r="AZ2088" t="s">
        <v>129</v>
      </c>
      <c r="BA2088">
        <v>0.325131</v>
      </c>
      <c r="BB2088">
        <v>3.0756800000000002</v>
      </c>
      <c r="BC2088">
        <v>10930906591</v>
      </c>
      <c r="BD2088">
        <v>33619968000</v>
      </c>
    </row>
    <row r="2089" spans="48:56" customFormat="1" x14ac:dyDescent="0.25">
      <c r="AV2089">
        <v>3.0496409999999998</v>
      </c>
      <c r="AW2089">
        <f t="shared" si="77"/>
        <v>48.794255999999997</v>
      </c>
      <c r="AX2089">
        <f t="shared" si="78"/>
        <v>3.0496409999999998</v>
      </c>
      <c r="AZ2089" t="s">
        <v>130</v>
      </c>
      <c r="BA2089">
        <v>0.327907</v>
      </c>
      <c r="BB2089">
        <v>3.0496409999999998</v>
      </c>
      <c r="BC2089">
        <v>11024238375</v>
      </c>
      <c r="BD2089">
        <v>33619968000</v>
      </c>
    </row>
    <row r="2090" spans="48:56" customFormat="1" x14ac:dyDescent="0.25">
      <c r="AV2090">
        <v>2.642169</v>
      </c>
      <c r="AW2090">
        <f t="shared" si="77"/>
        <v>42.274704</v>
      </c>
      <c r="AX2090">
        <f t="shared" si="78"/>
        <v>2.642169</v>
      </c>
      <c r="AZ2090" t="s">
        <v>131</v>
      </c>
      <c r="BA2090">
        <v>0.37847700000000001</v>
      </c>
      <c r="BB2090">
        <v>2.642169</v>
      </c>
      <c r="BC2090">
        <v>12724381352</v>
      </c>
      <c r="BD2090">
        <v>33619968000</v>
      </c>
    </row>
    <row r="2091" spans="48:56" customFormat="1" x14ac:dyDescent="0.25">
      <c r="AV2091">
        <v>3.098236</v>
      </c>
      <c r="AW2091">
        <f t="shared" si="77"/>
        <v>49.571776</v>
      </c>
      <c r="AX2091">
        <f t="shared" si="78"/>
        <v>3.098236</v>
      </c>
      <c r="AZ2091" t="s">
        <v>132</v>
      </c>
      <c r="BA2091">
        <v>0.322764</v>
      </c>
      <c r="BB2091">
        <v>3.098236</v>
      </c>
      <c r="BC2091">
        <v>10851324529</v>
      </c>
      <c r="BD2091">
        <v>33619968000</v>
      </c>
    </row>
    <row r="2092" spans="48:56" customFormat="1" x14ac:dyDescent="0.25">
      <c r="AV2092">
        <v>2.8273549999999998</v>
      </c>
      <c r="AW2092">
        <f t="shared" si="77"/>
        <v>45.237679999999997</v>
      </c>
      <c r="AX2092">
        <f t="shared" si="78"/>
        <v>2.8273549999999998</v>
      </c>
      <c r="AZ2092" t="s">
        <v>133</v>
      </c>
      <c r="BA2092">
        <v>0.35368699999999997</v>
      </c>
      <c r="BB2092">
        <v>2.8273549999999998</v>
      </c>
      <c r="BC2092">
        <v>11890959183</v>
      </c>
      <c r="BD2092">
        <v>33619968000</v>
      </c>
    </row>
    <row r="2093" spans="48:56" customFormat="1" x14ac:dyDescent="0.25">
      <c r="AV2093">
        <v>2.3588110000000002</v>
      </c>
      <c r="AW2093">
        <f t="shared" si="77"/>
        <v>37.740976000000003</v>
      </c>
      <c r="AX2093">
        <f t="shared" si="78"/>
        <v>2.3588110000000002</v>
      </c>
      <c r="AZ2093" t="s">
        <v>134</v>
      </c>
      <c r="BA2093">
        <v>0.42394199999999999</v>
      </c>
      <c r="BB2093">
        <v>2.3588110000000002</v>
      </c>
      <c r="BC2093">
        <v>14252929339</v>
      </c>
      <c r="BD2093">
        <v>33619968000</v>
      </c>
    </row>
    <row r="2094" spans="48:56" customFormat="1" x14ac:dyDescent="0.25">
      <c r="AW2094" t="str">
        <f t="shared" si="77"/>
        <v/>
      </c>
      <c r="AX2094" t="str">
        <f t="shared" si="78"/>
        <v/>
      </c>
    </row>
    <row r="2095" spans="48:56" customFormat="1" x14ac:dyDescent="0.25">
      <c r="AW2095" t="str">
        <f t="shared" si="77"/>
        <v/>
      </c>
      <c r="AX2095" t="str">
        <f t="shared" si="78"/>
        <v/>
      </c>
      <c r="AZ2095" t="s">
        <v>95</v>
      </c>
    </row>
    <row r="2096" spans="48:56" customFormat="1" x14ac:dyDescent="0.25">
      <c r="AW2096" t="str">
        <f t="shared" si="77"/>
        <v/>
      </c>
      <c r="AX2096" t="str">
        <f t="shared" si="78"/>
        <v/>
      </c>
    </row>
    <row r="2097" spans="48:56" customFormat="1" x14ac:dyDescent="0.25">
      <c r="AV2097">
        <v>1.2436069999999999</v>
      </c>
      <c r="AW2097">
        <f t="shared" si="77"/>
        <v>19.897711999999999</v>
      </c>
      <c r="AX2097">
        <f t="shared" si="78"/>
        <v>1.2436069999999999</v>
      </c>
      <c r="AZ2097" t="s">
        <v>115</v>
      </c>
      <c r="BA2097">
        <v>0.80411200000000005</v>
      </c>
      <c r="BB2097">
        <v>1.2436069999999999</v>
      </c>
      <c r="BC2097">
        <v>27034234543</v>
      </c>
      <c r="BD2097">
        <v>33619968000</v>
      </c>
    </row>
    <row r="2098" spans="48:56" customFormat="1" x14ac:dyDescent="0.25">
      <c r="AV2098">
        <v>1.2878289999999999</v>
      </c>
      <c r="AW2098">
        <f t="shared" si="77"/>
        <v>20.605263999999998</v>
      </c>
      <c r="AX2098">
        <f t="shared" si="78"/>
        <v>1.2878289999999999</v>
      </c>
      <c r="AZ2098" t="s">
        <v>116</v>
      </c>
      <c r="BA2098">
        <v>0.77649999999999997</v>
      </c>
      <c r="BB2098">
        <v>1.2878289999999999</v>
      </c>
      <c r="BC2098">
        <v>26105916132</v>
      </c>
      <c r="BD2098">
        <v>33619968000</v>
      </c>
    </row>
    <row r="2099" spans="48:56" customFormat="1" x14ac:dyDescent="0.25">
      <c r="AV2099">
        <v>1.6434599999999999</v>
      </c>
      <c r="AW2099">
        <f t="shared" si="77"/>
        <v>26.295359999999999</v>
      </c>
      <c r="AX2099">
        <f t="shared" si="78"/>
        <v>1.6434599999999999</v>
      </c>
      <c r="AZ2099" t="s">
        <v>117</v>
      </c>
      <c r="BA2099">
        <v>0.60847200000000001</v>
      </c>
      <c r="BB2099">
        <v>1.6434599999999999</v>
      </c>
      <c r="BC2099">
        <v>20456823172</v>
      </c>
      <c r="BD2099">
        <v>33619968000</v>
      </c>
    </row>
    <row r="2100" spans="48:56" customFormat="1" x14ac:dyDescent="0.25">
      <c r="AV2100">
        <v>2.2865099999999998</v>
      </c>
      <c r="AW2100">
        <f t="shared" si="77"/>
        <v>36.584159999999997</v>
      </c>
      <c r="AX2100">
        <f t="shared" si="78"/>
        <v>2.2865099999999998</v>
      </c>
      <c r="AZ2100" t="s">
        <v>118</v>
      </c>
      <c r="BA2100">
        <v>0.43734800000000001</v>
      </c>
      <c r="BB2100">
        <v>2.2865099999999998</v>
      </c>
      <c r="BC2100">
        <v>14703615802</v>
      </c>
      <c r="BD2100">
        <v>33619968000</v>
      </c>
    </row>
    <row r="2101" spans="48:56" customFormat="1" x14ac:dyDescent="0.25">
      <c r="AV2101">
        <v>1.520913</v>
      </c>
      <c r="AW2101">
        <f t="shared" si="77"/>
        <v>24.334607999999999</v>
      </c>
      <c r="AX2101">
        <f t="shared" si="78"/>
        <v>1.520913</v>
      </c>
      <c r="AZ2101" t="s">
        <v>119</v>
      </c>
      <c r="BA2101">
        <v>0.65749999999999997</v>
      </c>
      <c r="BB2101">
        <v>1.520913</v>
      </c>
      <c r="BC2101">
        <v>22105117199</v>
      </c>
      <c r="BD2101">
        <v>33619968000</v>
      </c>
    </row>
    <row r="2102" spans="48:56" customFormat="1" x14ac:dyDescent="0.25">
      <c r="AV2102">
        <v>1.5756490000000001</v>
      </c>
      <c r="AW2102">
        <f t="shared" si="77"/>
        <v>25.210384000000001</v>
      </c>
      <c r="AX2102">
        <f t="shared" si="78"/>
        <v>1.5756490000000001</v>
      </c>
      <c r="AZ2102" t="s">
        <v>120</v>
      </c>
      <c r="BA2102">
        <v>0.63465899999999997</v>
      </c>
      <c r="BB2102">
        <v>1.5756490000000001</v>
      </c>
      <c r="BC2102">
        <v>21337218127</v>
      </c>
      <c r="BD2102">
        <v>33619968000</v>
      </c>
    </row>
    <row r="2103" spans="48:56" customFormat="1" x14ac:dyDescent="0.25">
      <c r="AV2103">
        <v>1.5387839999999999</v>
      </c>
      <c r="AW2103">
        <f t="shared" si="77"/>
        <v>24.620543999999999</v>
      </c>
      <c r="AX2103">
        <f t="shared" si="78"/>
        <v>1.5387839999999999</v>
      </c>
      <c r="AZ2103" t="s">
        <v>121</v>
      </c>
      <c r="BA2103">
        <v>0.649864</v>
      </c>
      <c r="BB2103">
        <v>1.5387839999999999</v>
      </c>
      <c r="BC2103">
        <v>21848404312</v>
      </c>
      <c r="BD2103">
        <v>33619968000</v>
      </c>
    </row>
    <row r="2104" spans="48:56" customFormat="1" x14ac:dyDescent="0.25">
      <c r="AV2104">
        <v>1.607586</v>
      </c>
      <c r="AW2104">
        <f t="shared" si="77"/>
        <v>25.721375999999999</v>
      </c>
      <c r="AX2104">
        <f t="shared" si="78"/>
        <v>1.607586</v>
      </c>
      <c r="AZ2104" t="s">
        <v>122</v>
      </c>
      <c r="BA2104">
        <v>0.62205100000000002</v>
      </c>
      <c r="BB2104">
        <v>1.607586</v>
      </c>
      <c r="BC2104">
        <v>20913321438</v>
      </c>
      <c r="BD2104">
        <v>33619968000</v>
      </c>
    </row>
    <row r="2105" spans="48:56" customFormat="1" x14ac:dyDescent="0.25">
      <c r="AV2105">
        <v>1.612188</v>
      </c>
      <c r="AW2105">
        <f t="shared" si="77"/>
        <v>25.795007999999999</v>
      </c>
      <c r="AX2105">
        <f t="shared" si="78"/>
        <v>1.612188</v>
      </c>
      <c r="AZ2105" t="s">
        <v>123</v>
      </c>
      <c r="BA2105">
        <v>0.62027500000000002</v>
      </c>
      <c r="BB2105">
        <v>1.612188</v>
      </c>
      <c r="BC2105">
        <v>20853622074</v>
      </c>
      <c r="BD2105">
        <v>33619968000</v>
      </c>
    </row>
    <row r="2106" spans="48:56" customFormat="1" x14ac:dyDescent="0.25">
      <c r="AV2106">
        <v>1.5533790000000001</v>
      </c>
      <c r="AW2106">
        <f t="shared" si="77"/>
        <v>24.854064000000001</v>
      </c>
      <c r="AX2106">
        <f t="shared" si="78"/>
        <v>1.5533790000000001</v>
      </c>
      <c r="AZ2106" t="s">
        <v>124</v>
      </c>
      <c r="BA2106">
        <v>0.64375800000000005</v>
      </c>
      <c r="BB2106">
        <v>1.5533790000000001</v>
      </c>
      <c r="BC2106">
        <v>21643125608</v>
      </c>
      <c r="BD2106">
        <v>33619968000</v>
      </c>
    </row>
    <row r="2107" spans="48:56" customFormat="1" x14ac:dyDescent="0.25">
      <c r="AV2107">
        <v>2.5994839999999999</v>
      </c>
      <c r="AW2107">
        <f t="shared" si="77"/>
        <v>41.591743999999998</v>
      </c>
      <c r="AX2107">
        <f t="shared" si="78"/>
        <v>2.5994839999999999</v>
      </c>
      <c r="AZ2107" t="s">
        <v>125</v>
      </c>
      <c r="BA2107">
        <v>0.38469199999999998</v>
      </c>
      <c r="BB2107">
        <v>2.5994839999999999</v>
      </c>
      <c r="BC2107">
        <v>12933324786</v>
      </c>
      <c r="BD2107">
        <v>33619968000</v>
      </c>
    </row>
    <row r="2108" spans="48:56" customFormat="1" x14ac:dyDescent="0.25">
      <c r="AV2108">
        <v>1.5654520000000001</v>
      </c>
      <c r="AW2108">
        <f t="shared" si="77"/>
        <v>25.047232000000001</v>
      </c>
      <c r="AX2108">
        <f t="shared" si="78"/>
        <v>1.5654520000000001</v>
      </c>
      <c r="AZ2108" t="s">
        <v>126</v>
      </c>
      <c r="BA2108">
        <v>0.63879300000000006</v>
      </c>
      <c r="BB2108">
        <v>1.5654520000000001</v>
      </c>
      <c r="BC2108">
        <v>21476211577</v>
      </c>
      <c r="BD2108">
        <v>33619968000</v>
      </c>
    </row>
    <row r="2109" spans="48:56" customFormat="1" x14ac:dyDescent="0.25">
      <c r="AV2109">
        <v>1.591958</v>
      </c>
      <c r="AW2109">
        <f t="shared" si="77"/>
        <v>25.471328</v>
      </c>
      <c r="AX2109">
        <f t="shared" si="78"/>
        <v>1.591958</v>
      </c>
      <c r="AZ2109" t="s">
        <v>127</v>
      </c>
      <c r="BA2109">
        <v>0.62815699999999997</v>
      </c>
      <c r="BB2109">
        <v>1.591958</v>
      </c>
      <c r="BC2109">
        <v>21118625884</v>
      </c>
      <c r="BD2109">
        <v>33619968000</v>
      </c>
    </row>
    <row r="2110" spans="48:56" customFormat="1" x14ac:dyDescent="0.25">
      <c r="AV2110">
        <v>1.6155550000000001</v>
      </c>
      <c r="AW2110">
        <f t="shared" si="77"/>
        <v>25.848880000000001</v>
      </c>
      <c r="AX2110">
        <f t="shared" si="78"/>
        <v>1.6155550000000001</v>
      </c>
      <c r="AZ2110" t="s">
        <v>128</v>
      </c>
      <c r="BA2110">
        <v>0.61898200000000003</v>
      </c>
      <c r="BB2110">
        <v>1.6155550000000001</v>
      </c>
      <c r="BC2110">
        <v>20810165907</v>
      </c>
      <c r="BD2110">
        <v>33619968000</v>
      </c>
    </row>
    <row r="2111" spans="48:56" customFormat="1" x14ac:dyDescent="0.25">
      <c r="AV2111">
        <v>2.399483</v>
      </c>
      <c r="AW2111">
        <f t="shared" si="77"/>
        <v>38.391728000000001</v>
      </c>
      <c r="AX2111">
        <f t="shared" si="78"/>
        <v>2.399483</v>
      </c>
      <c r="AZ2111" t="s">
        <v>129</v>
      </c>
      <c r="BA2111">
        <v>0.41675600000000002</v>
      </c>
      <c r="BB2111">
        <v>2.399483</v>
      </c>
      <c r="BC2111">
        <v>14011339506</v>
      </c>
      <c r="BD2111">
        <v>33619968000</v>
      </c>
    </row>
    <row r="2112" spans="48:56" customFormat="1" x14ac:dyDescent="0.25">
      <c r="AV2112">
        <v>2.4012829999999998</v>
      </c>
      <c r="AW2112">
        <f t="shared" si="77"/>
        <v>38.420527999999997</v>
      </c>
      <c r="AX2112">
        <f t="shared" si="78"/>
        <v>2.4012829999999998</v>
      </c>
      <c r="AZ2112" t="s">
        <v>130</v>
      </c>
      <c r="BA2112">
        <v>0.41644399999999998</v>
      </c>
      <c r="BB2112">
        <v>2.4012829999999998</v>
      </c>
      <c r="BC2112">
        <v>14000836404</v>
      </c>
      <c r="BD2112">
        <v>33619968000</v>
      </c>
    </row>
    <row r="2113" spans="48:56" customFormat="1" x14ac:dyDescent="0.25">
      <c r="AV2113">
        <v>2.4296310000000001</v>
      </c>
      <c r="AW2113">
        <f t="shared" si="77"/>
        <v>38.874096000000002</v>
      </c>
      <c r="AX2113">
        <f t="shared" si="78"/>
        <v>2.4296310000000001</v>
      </c>
      <c r="AZ2113" t="s">
        <v>131</v>
      </c>
      <c r="BA2113">
        <v>0.41158499999999998</v>
      </c>
      <c r="BB2113">
        <v>2.4296310000000001</v>
      </c>
      <c r="BC2113">
        <v>13837480648</v>
      </c>
      <c r="BD2113">
        <v>33619968000</v>
      </c>
    </row>
    <row r="2114" spans="48:56" customFormat="1" x14ac:dyDescent="0.25">
      <c r="AV2114">
        <v>2.6229140000000002</v>
      </c>
      <c r="AW2114">
        <f t="shared" si="77"/>
        <v>41.966624000000003</v>
      </c>
      <c r="AX2114">
        <f t="shared" si="78"/>
        <v>2.6229140000000002</v>
      </c>
      <c r="AZ2114" t="s">
        <v>132</v>
      </c>
      <c r="BA2114">
        <v>0.38125500000000001</v>
      </c>
      <c r="BB2114">
        <v>2.6229140000000002</v>
      </c>
      <c r="BC2114">
        <v>12817792866</v>
      </c>
      <c r="BD2114">
        <v>33619968000</v>
      </c>
    </row>
    <row r="2115" spans="48:56" customFormat="1" x14ac:dyDescent="0.25">
      <c r="AV2115">
        <v>2.3533029999999999</v>
      </c>
      <c r="AW2115">
        <f t="shared" si="77"/>
        <v>37.652847999999999</v>
      </c>
      <c r="AX2115">
        <f t="shared" si="78"/>
        <v>2.3533029999999999</v>
      </c>
      <c r="AZ2115" t="s">
        <v>133</v>
      </c>
      <c r="BA2115">
        <v>0.42493500000000001</v>
      </c>
      <c r="BB2115">
        <v>2.3533029999999999</v>
      </c>
      <c r="BC2115">
        <v>14286286653</v>
      </c>
      <c r="BD2115">
        <v>33619968000</v>
      </c>
    </row>
    <row r="2116" spans="48:56" customFormat="1" x14ac:dyDescent="0.25">
      <c r="AV2116">
        <v>2.4526829999999999</v>
      </c>
      <c r="AW2116">
        <f t="shared" si="77"/>
        <v>39.242927999999999</v>
      </c>
      <c r="AX2116">
        <f t="shared" si="78"/>
        <v>2.4526829999999999</v>
      </c>
      <c r="AZ2116" t="s">
        <v>134</v>
      </c>
      <c r="BA2116">
        <v>0.407717</v>
      </c>
      <c r="BB2116">
        <v>2.4526829999999999</v>
      </c>
      <c r="BC2116">
        <v>13707427215</v>
      </c>
      <c r="BD2116">
        <v>33619968000</v>
      </c>
    </row>
    <row r="2117" spans="48:56" customFormat="1" x14ac:dyDescent="0.25">
      <c r="AW2117" t="str">
        <f t="shared" si="77"/>
        <v/>
      </c>
      <c r="AX2117" t="str">
        <f t="shared" si="78"/>
        <v/>
      </c>
    </row>
    <row r="2118" spans="48:56" customFormat="1" x14ac:dyDescent="0.25">
      <c r="AW2118" t="str">
        <f t="shared" si="77"/>
        <v/>
      </c>
      <c r="AX2118" t="str">
        <f t="shared" si="78"/>
        <v/>
      </c>
      <c r="AZ2118" t="s">
        <v>96</v>
      </c>
    </row>
    <row r="2119" spans="48:56" customFormat="1" x14ac:dyDescent="0.25">
      <c r="AW2119" t="str">
        <f t="shared" si="77"/>
        <v/>
      </c>
      <c r="AX2119" t="str">
        <f t="shared" si="78"/>
        <v/>
      </c>
    </row>
    <row r="2120" spans="48:56" customFormat="1" x14ac:dyDescent="0.25">
      <c r="AV2120">
        <v>1.2291989999999999</v>
      </c>
      <c r="AW2120">
        <f t="shared" ref="AW2120:AW2183" si="79">IF(AV2120&lt;&gt;"",AV2120*16,"")</f>
        <v>19.667183999999999</v>
      </c>
      <c r="AX2120">
        <f t="shared" ref="AX2120:AX2183" si="80">IF(AV2120&lt;&gt;"",AV2120,"")</f>
        <v>1.2291989999999999</v>
      </c>
      <c r="AZ2120" t="s">
        <v>115</v>
      </c>
      <c r="BA2120">
        <v>0.81353799999999998</v>
      </c>
      <c r="BB2120">
        <v>1.2291989999999999</v>
      </c>
      <c r="BC2120">
        <v>27351121547</v>
      </c>
      <c r="BD2120">
        <v>33619968000</v>
      </c>
    </row>
    <row r="2121" spans="48:56" customFormat="1" x14ac:dyDescent="0.25">
      <c r="AV2121">
        <v>1.1945790000000001</v>
      </c>
      <c r="AW2121">
        <f t="shared" si="79"/>
        <v>19.113264000000001</v>
      </c>
      <c r="AX2121">
        <f t="shared" si="80"/>
        <v>1.1945790000000001</v>
      </c>
      <c r="AZ2121" t="s">
        <v>116</v>
      </c>
      <c r="BA2121">
        <v>0.83711500000000005</v>
      </c>
      <c r="BB2121">
        <v>1.1945790000000001</v>
      </c>
      <c r="BC2121">
        <v>28143769532</v>
      </c>
      <c r="BD2121">
        <v>33619968000</v>
      </c>
    </row>
    <row r="2122" spans="48:56" customFormat="1" x14ac:dyDescent="0.25">
      <c r="AV2122">
        <v>1.5647089999999999</v>
      </c>
      <c r="AW2122">
        <f t="shared" si="79"/>
        <v>25.035343999999998</v>
      </c>
      <c r="AX2122">
        <f t="shared" si="80"/>
        <v>1.5647089999999999</v>
      </c>
      <c r="AZ2122" t="s">
        <v>117</v>
      </c>
      <c r="BA2122">
        <v>0.639096</v>
      </c>
      <c r="BB2122">
        <v>1.5647089999999999</v>
      </c>
      <c r="BC2122">
        <v>21486396406</v>
      </c>
      <c r="BD2122">
        <v>33619968000</v>
      </c>
    </row>
    <row r="2123" spans="48:56" customFormat="1" x14ac:dyDescent="0.25">
      <c r="AV2123">
        <v>2.2934320000000001</v>
      </c>
      <c r="AW2123">
        <f t="shared" si="79"/>
        <v>36.694912000000002</v>
      </c>
      <c r="AX2123">
        <f t="shared" si="80"/>
        <v>2.2934320000000001</v>
      </c>
      <c r="AZ2123" t="s">
        <v>118</v>
      </c>
      <c r="BA2123">
        <v>0.43602800000000003</v>
      </c>
      <c r="BB2123">
        <v>2.2934320000000001</v>
      </c>
      <c r="BC2123">
        <v>14659240814</v>
      </c>
      <c r="BD2123">
        <v>33619968000</v>
      </c>
    </row>
    <row r="2124" spans="48:56" customFormat="1" x14ac:dyDescent="0.25">
      <c r="AV2124">
        <v>1.0132190000000001</v>
      </c>
      <c r="AW2124">
        <f t="shared" si="79"/>
        <v>16.211504000000001</v>
      </c>
      <c r="AX2124">
        <f t="shared" si="80"/>
        <v>1.0132190000000001</v>
      </c>
      <c r="AZ2124" t="s">
        <v>119</v>
      </c>
      <c r="BA2124">
        <v>0.986954</v>
      </c>
      <c r="BB2124">
        <v>1.0132190000000001</v>
      </c>
      <c r="BC2124">
        <v>33181357897</v>
      </c>
      <c r="BD2124">
        <v>33619968000</v>
      </c>
    </row>
    <row r="2125" spans="48:56" customFormat="1" x14ac:dyDescent="0.25">
      <c r="AV2125">
        <v>1.0975299999999999</v>
      </c>
      <c r="AW2125">
        <f t="shared" si="79"/>
        <v>17.560479999999998</v>
      </c>
      <c r="AX2125">
        <f t="shared" si="80"/>
        <v>1.0975299999999999</v>
      </c>
      <c r="AZ2125" t="s">
        <v>120</v>
      </c>
      <c r="BA2125">
        <v>0.91113599999999995</v>
      </c>
      <c r="BB2125">
        <v>1.0975299999999999</v>
      </c>
      <c r="BC2125">
        <v>30632378855</v>
      </c>
      <c r="BD2125">
        <v>33619968000</v>
      </c>
    </row>
    <row r="2126" spans="48:56" customFormat="1" x14ac:dyDescent="0.25">
      <c r="AV2126">
        <v>1.083861</v>
      </c>
      <c r="AW2126">
        <f t="shared" si="79"/>
        <v>17.341775999999999</v>
      </c>
      <c r="AX2126">
        <f t="shared" si="80"/>
        <v>1.083861</v>
      </c>
      <c r="AZ2126" t="s">
        <v>121</v>
      </c>
      <c r="BA2126">
        <v>0.922628</v>
      </c>
      <c r="BB2126">
        <v>1.083861</v>
      </c>
      <c r="BC2126">
        <v>31018719013</v>
      </c>
      <c r="BD2126">
        <v>33619968000</v>
      </c>
    </row>
    <row r="2127" spans="48:56" customFormat="1" x14ac:dyDescent="0.25">
      <c r="AV2127">
        <v>1.515158</v>
      </c>
      <c r="AW2127">
        <f t="shared" si="79"/>
        <v>24.242528</v>
      </c>
      <c r="AX2127">
        <f t="shared" si="80"/>
        <v>1.515158</v>
      </c>
      <c r="AZ2127" t="s">
        <v>122</v>
      </c>
      <c r="BA2127">
        <v>0.65999699999999994</v>
      </c>
      <c r="BB2127">
        <v>1.515158</v>
      </c>
      <c r="BC2127">
        <v>22189081829</v>
      </c>
      <c r="BD2127">
        <v>33619968000</v>
      </c>
    </row>
    <row r="2128" spans="48:56" customFormat="1" x14ac:dyDescent="0.25">
      <c r="AV2128">
        <v>1.5180359999999999</v>
      </c>
      <c r="AW2128">
        <f t="shared" si="79"/>
        <v>24.288575999999999</v>
      </c>
      <c r="AX2128">
        <f t="shared" si="80"/>
        <v>1.5180359999999999</v>
      </c>
      <c r="AZ2128" t="s">
        <v>123</v>
      </c>
      <c r="BA2128">
        <v>0.65874600000000005</v>
      </c>
      <c r="BB2128">
        <v>1.5180359999999999</v>
      </c>
      <c r="BC2128">
        <v>22147019772</v>
      </c>
      <c r="BD2128">
        <v>33619968000</v>
      </c>
    </row>
    <row r="2129" spans="48:56" customFormat="1" x14ac:dyDescent="0.25">
      <c r="AV2129">
        <v>1.4892030000000001</v>
      </c>
      <c r="AW2129">
        <f t="shared" si="79"/>
        <v>23.827248000000001</v>
      </c>
      <c r="AX2129">
        <f t="shared" si="80"/>
        <v>1.4892030000000001</v>
      </c>
      <c r="AZ2129" t="s">
        <v>124</v>
      </c>
      <c r="BA2129">
        <v>0.67149999999999999</v>
      </c>
      <c r="BB2129">
        <v>1.4892030000000001</v>
      </c>
      <c r="BC2129">
        <v>22575809005</v>
      </c>
      <c r="BD2129">
        <v>33619968000</v>
      </c>
    </row>
    <row r="2130" spans="48:56" customFormat="1" x14ac:dyDescent="0.25">
      <c r="AV2130">
        <v>2.570722</v>
      </c>
      <c r="AW2130">
        <f t="shared" si="79"/>
        <v>41.131551999999999</v>
      </c>
      <c r="AX2130">
        <f t="shared" si="80"/>
        <v>2.570722</v>
      </c>
      <c r="AZ2130" t="s">
        <v>125</v>
      </c>
      <c r="BA2130">
        <v>0.38899600000000001</v>
      </c>
      <c r="BB2130">
        <v>2.570722</v>
      </c>
      <c r="BC2130">
        <v>13078024651</v>
      </c>
      <c r="BD2130">
        <v>33619968000</v>
      </c>
    </row>
    <row r="2131" spans="48:56" customFormat="1" x14ac:dyDescent="0.25">
      <c r="AV2131">
        <v>1.4908410000000001</v>
      </c>
      <c r="AW2131">
        <f t="shared" si="79"/>
        <v>23.853456000000001</v>
      </c>
      <c r="AX2131">
        <f t="shared" si="80"/>
        <v>1.4908410000000001</v>
      </c>
      <c r="AZ2131" t="s">
        <v>126</v>
      </c>
      <c r="BA2131">
        <v>0.67076199999999997</v>
      </c>
      <c r="BB2131">
        <v>1.4908410000000001</v>
      </c>
      <c r="BC2131">
        <v>22551008186</v>
      </c>
      <c r="BD2131">
        <v>33619968000</v>
      </c>
    </row>
    <row r="2132" spans="48:56" customFormat="1" x14ac:dyDescent="0.25">
      <c r="AV2132">
        <v>1.529857</v>
      </c>
      <c r="AW2132">
        <f t="shared" si="79"/>
        <v>24.477712</v>
      </c>
      <c r="AX2132">
        <f t="shared" si="80"/>
        <v>1.529857</v>
      </c>
      <c r="AZ2132" t="s">
        <v>127</v>
      </c>
      <c r="BA2132">
        <v>0.65365600000000001</v>
      </c>
      <c r="BB2132">
        <v>1.529857</v>
      </c>
      <c r="BC2132">
        <v>21975893929</v>
      </c>
      <c r="BD2132">
        <v>33619968000</v>
      </c>
    </row>
    <row r="2133" spans="48:56" customFormat="1" x14ac:dyDescent="0.25">
      <c r="AV2133">
        <v>1.5179400000000001</v>
      </c>
      <c r="AW2133">
        <f t="shared" si="79"/>
        <v>24.287040000000001</v>
      </c>
      <c r="AX2133">
        <f t="shared" si="80"/>
        <v>1.5179400000000001</v>
      </c>
      <c r="AZ2133" t="s">
        <v>128</v>
      </c>
      <c r="BA2133">
        <v>0.65878800000000004</v>
      </c>
      <c r="BB2133">
        <v>1.5179400000000001</v>
      </c>
      <c r="BC2133">
        <v>22148418584</v>
      </c>
      <c r="BD2133">
        <v>33619968000</v>
      </c>
    </row>
    <row r="2134" spans="48:56" customFormat="1" x14ac:dyDescent="0.25">
      <c r="AV2134">
        <v>2.3748269999999998</v>
      </c>
      <c r="AW2134">
        <f t="shared" si="79"/>
        <v>37.997231999999997</v>
      </c>
      <c r="AX2134">
        <f t="shared" si="80"/>
        <v>2.3748269999999998</v>
      </c>
      <c r="AZ2134" t="s">
        <v>129</v>
      </c>
      <c r="BA2134">
        <v>0.42108299999999999</v>
      </c>
      <c r="BB2134">
        <v>2.3748269999999998</v>
      </c>
      <c r="BC2134">
        <v>14156806066</v>
      </c>
      <c r="BD2134">
        <v>33619968000</v>
      </c>
    </row>
    <row r="2135" spans="48:56" customFormat="1" x14ac:dyDescent="0.25">
      <c r="AV2135">
        <v>2.3642690000000002</v>
      </c>
      <c r="AW2135">
        <f t="shared" si="79"/>
        <v>37.828304000000003</v>
      </c>
      <c r="AX2135">
        <f t="shared" si="80"/>
        <v>2.3642690000000002</v>
      </c>
      <c r="AZ2135" t="s">
        <v>130</v>
      </c>
      <c r="BA2135">
        <v>0.42296400000000001</v>
      </c>
      <c r="BB2135">
        <v>2.3642690000000002</v>
      </c>
      <c r="BC2135">
        <v>14220025949</v>
      </c>
      <c r="BD2135">
        <v>33619968000</v>
      </c>
    </row>
    <row r="2136" spans="48:56" customFormat="1" x14ac:dyDescent="0.25">
      <c r="AV2136">
        <v>2.399051</v>
      </c>
      <c r="AW2136">
        <f t="shared" si="79"/>
        <v>38.384816000000001</v>
      </c>
      <c r="AX2136">
        <f t="shared" si="80"/>
        <v>2.399051</v>
      </c>
      <c r="AZ2136" t="s">
        <v>131</v>
      </c>
      <c r="BA2136">
        <v>0.41683199999999998</v>
      </c>
      <c r="BB2136">
        <v>2.399051</v>
      </c>
      <c r="BC2136">
        <v>14013863558</v>
      </c>
      <c r="BD2136">
        <v>33619968000</v>
      </c>
    </row>
    <row r="2137" spans="48:56" customFormat="1" x14ac:dyDescent="0.25">
      <c r="AV2137">
        <v>2.6102919999999998</v>
      </c>
      <c r="AW2137">
        <f t="shared" si="79"/>
        <v>41.764671999999997</v>
      </c>
      <c r="AX2137">
        <f t="shared" si="80"/>
        <v>2.6102919999999998</v>
      </c>
      <c r="AZ2137" t="s">
        <v>132</v>
      </c>
      <c r="BA2137">
        <v>0.38309900000000002</v>
      </c>
      <c r="BB2137">
        <v>2.6102919999999998</v>
      </c>
      <c r="BC2137">
        <v>12879771467</v>
      </c>
      <c r="BD2137">
        <v>33619968000</v>
      </c>
    </row>
    <row r="2138" spans="48:56" customFormat="1" x14ac:dyDescent="0.25">
      <c r="AV2138">
        <v>2.3168229999999999</v>
      </c>
      <c r="AW2138">
        <f t="shared" si="79"/>
        <v>37.069167999999998</v>
      </c>
      <c r="AX2138">
        <f t="shared" si="80"/>
        <v>2.3168229999999999</v>
      </c>
      <c r="AZ2138" t="s">
        <v>133</v>
      </c>
      <c r="BA2138">
        <v>0.43162600000000001</v>
      </c>
      <c r="BB2138">
        <v>2.3168229999999999</v>
      </c>
      <c r="BC2138">
        <v>14511240168</v>
      </c>
      <c r="BD2138">
        <v>33619968000</v>
      </c>
    </row>
    <row r="2139" spans="48:56" customFormat="1" x14ac:dyDescent="0.25">
      <c r="AV2139">
        <v>2.395937</v>
      </c>
      <c r="AW2139">
        <f t="shared" si="79"/>
        <v>38.334992</v>
      </c>
      <c r="AX2139">
        <f t="shared" si="80"/>
        <v>2.395937</v>
      </c>
      <c r="AZ2139" t="s">
        <v>134</v>
      </c>
      <c r="BA2139">
        <v>0.41737299999999999</v>
      </c>
      <c r="BB2139">
        <v>2.395937</v>
      </c>
      <c r="BC2139">
        <v>14032074289</v>
      </c>
      <c r="BD2139">
        <v>33619968000</v>
      </c>
    </row>
    <row r="2140" spans="48:56" customFormat="1" x14ac:dyDescent="0.25">
      <c r="AW2140" t="str">
        <f t="shared" si="79"/>
        <v/>
      </c>
      <c r="AX2140" t="str">
        <f t="shared" si="80"/>
        <v/>
      </c>
    </row>
    <row r="2141" spans="48:56" customFormat="1" x14ac:dyDescent="0.25">
      <c r="AW2141" t="str">
        <f t="shared" si="79"/>
        <v/>
      </c>
      <c r="AX2141" t="str">
        <f t="shared" si="80"/>
        <v/>
      </c>
      <c r="AZ2141" t="s">
        <v>112</v>
      </c>
    </row>
    <row r="2142" spans="48:56" customFormat="1" x14ac:dyDescent="0.25">
      <c r="AW2142" t="str">
        <f t="shared" si="79"/>
        <v/>
      </c>
      <c r="AX2142" t="str">
        <f t="shared" si="80"/>
        <v/>
      </c>
    </row>
    <row r="2143" spans="48:56" customFormat="1" x14ac:dyDescent="0.25">
      <c r="AW2143" t="str">
        <f t="shared" si="79"/>
        <v/>
      </c>
      <c r="AX2143" t="str">
        <f t="shared" si="80"/>
        <v/>
      </c>
      <c r="AZ2143" t="s">
        <v>94</v>
      </c>
    </row>
    <row r="2144" spans="48:56" customFormat="1" x14ac:dyDescent="0.25">
      <c r="AW2144" t="str">
        <f t="shared" si="79"/>
        <v/>
      </c>
      <c r="AX2144" t="str">
        <f t="shared" si="80"/>
        <v/>
      </c>
    </row>
    <row r="2145" spans="48:56" customFormat="1" x14ac:dyDescent="0.25">
      <c r="AV2145">
        <v>0.20353099999999999</v>
      </c>
      <c r="AW2145">
        <f t="shared" si="79"/>
        <v>3.2564959999999998</v>
      </c>
      <c r="AX2145">
        <f t="shared" si="80"/>
        <v>0.20353099999999999</v>
      </c>
      <c r="AZ2145" t="s">
        <v>115</v>
      </c>
      <c r="BA2145">
        <v>4.9132579999999999</v>
      </c>
      <c r="BB2145">
        <v>0.20353099999999999</v>
      </c>
      <c r="BC2145">
        <v>183537300688</v>
      </c>
      <c r="BD2145">
        <v>37355520000</v>
      </c>
    </row>
    <row r="2146" spans="48:56" customFormat="1" x14ac:dyDescent="0.25">
      <c r="AV2146">
        <v>0.203176</v>
      </c>
      <c r="AW2146">
        <f t="shared" si="79"/>
        <v>3.2508159999999999</v>
      </c>
      <c r="AX2146">
        <f t="shared" si="80"/>
        <v>0.203176</v>
      </c>
      <c r="AZ2146" t="s">
        <v>116</v>
      </c>
      <c r="BA2146">
        <v>4.9218390000000003</v>
      </c>
      <c r="BB2146">
        <v>0.203176</v>
      </c>
      <c r="BC2146">
        <v>183857860864</v>
      </c>
      <c r="BD2146">
        <v>37355520000</v>
      </c>
    </row>
    <row r="2147" spans="48:56" customFormat="1" x14ac:dyDescent="0.25">
      <c r="AV2147">
        <v>0.205285</v>
      </c>
      <c r="AW2147">
        <f t="shared" si="79"/>
        <v>3.2845599999999999</v>
      </c>
      <c r="AX2147">
        <f t="shared" si="80"/>
        <v>0.205285</v>
      </c>
      <c r="AZ2147" t="s">
        <v>117</v>
      </c>
      <c r="BA2147">
        <v>4.8712730000000004</v>
      </c>
      <c r="BB2147">
        <v>0.205285</v>
      </c>
      <c r="BC2147">
        <v>181968945454</v>
      </c>
      <c r="BD2147">
        <v>37355520000</v>
      </c>
    </row>
    <row r="2148" spans="48:56" customFormat="1" x14ac:dyDescent="0.25">
      <c r="AV2148">
        <v>0.20202000000000001</v>
      </c>
      <c r="AW2148">
        <f t="shared" si="79"/>
        <v>3.2323200000000001</v>
      </c>
      <c r="AX2148">
        <f t="shared" si="80"/>
        <v>0.20202000000000001</v>
      </c>
      <c r="AZ2148" t="s">
        <v>118</v>
      </c>
      <c r="BA2148">
        <v>4.9500010000000003</v>
      </c>
      <c r="BB2148">
        <v>0.20202000000000001</v>
      </c>
      <c r="BC2148">
        <v>184909844687</v>
      </c>
      <c r="BD2148">
        <v>37355520000</v>
      </c>
    </row>
    <row r="2149" spans="48:56" customFormat="1" x14ac:dyDescent="0.25">
      <c r="AV2149">
        <v>0.20005899999999999</v>
      </c>
      <c r="AW2149">
        <f t="shared" si="79"/>
        <v>3.2009439999999998</v>
      </c>
      <c r="AX2149">
        <f t="shared" si="80"/>
        <v>0.20005899999999999</v>
      </c>
      <c r="AZ2149" t="s">
        <v>119</v>
      </c>
      <c r="BA2149">
        <v>4.9985220000000004</v>
      </c>
      <c r="BB2149">
        <v>0.20005899999999999</v>
      </c>
      <c r="BC2149">
        <v>186722379393</v>
      </c>
      <c r="BD2149">
        <v>37355520000</v>
      </c>
    </row>
    <row r="2150" spans="48:56" customFormat="1" x14ac:dyDescent="0.25">
      <c r="AV2150">
        <v>0.198266</v>
      </c>
      <c r="AW2150">
        <f t="shared" si="79"/>
        <v>3.172256</v>
      </c>
      <c r="AX2150">
        <f t="shared" si="80"/>
        <v>0.198266</v>
      </c>
      <c r="AZ2150" t="s">
        <v>120</v>
      </c>
      <c r="BA2150">
        <v>5.043717</v>
      </c>
      <c r="BB2150">
        <v>0.198266</v>
      </c>
      <c r="BC2150">
        <v>188410654240</v>
      </c>
      <c r="BD2150">
        <v>37355520000</v>
      </c>
    </row>
    <row r="2151" spans="48:56" customFormat="1" x14ac:dyDescent="0.25">
      <c r="AV2151">
        <v>0.198106</v>
      </c>
      <c r="AW2151">
        <f t="shared" si="79"/>
        <v>3.1696960000000001</v>
      </c>
      <c r="AX2151">
        <f t="shared" si="80"/>
        <v>0.198106</v>
      </c>
      <c r="AZ2151" t="s">
        <v>121</v>
      </c>
      <c r="BA2151">
        <v>5.0477949999999998</v>
      </c>
      <c r="BB2151">
        <v>0.198106</v>
      </c>
      <c r="BC2151">
        <v>188562992664</v>
      </c>
      <c r="BD2151">
        <v>37355520000</v>
      </c>
    </row>
    <row r="2152" spans="48:56" customFormat="1" x14ac:dyDescent="0.25">
      <c r="AV2152">
        <v>0.19920099999999999</v>
      </c>
      <c r="AW2152">
        <f t="shared" si="79"/>
        <v>3.1872159999999998</v>
      </c>
      <c r="AX2152">
        <f t="shared" si="80"/>
        <v>0.19920099999999999</v>
      </c>
      <c r="AZ2152" t="s">
        <v>122</v>
      </c>
      <c r="BA2152">
        <v>5.0200620000000002</v>
      </c>
      <c r="BB2152">
        <v>0.19920099999999999</v>
      </c>
      <c r="BC2152">
        <v>187527035766</v>
      </c>
      <c r="BD2152">
        <v>37355520000</v>
      </c>
    </row>
    <row r="2153" spans="48:56" customFormat="1" x14ac:dyDescent="0.25">
      <c r="AV2153">
        <v>0.19906299999999999</v>
      </c>
      <c r="AW2153">
        <f t="shared" si="79"/>
        <v>3.1850079999999998</v>
      </c>
      <c r="AX2153">
        <f t="shared" si="80"/>
        <v>0.19906299999999999</v>
      </c>
      <c r="AZ2153" t="s">
        <v>123</v>
      </c>
      <c r="BA2153">
        <v>5.0235390000000004</v>
      </c>
      <c r="BB2153">
        <v>0.19906299999999999</v>
      </c>
      <c r="BC2153">
        <v>187656899934</v>
      </c>
      <c r="BD2153">
        <v>37355520000</v>
      </c>
    </row>
    <row r="2154" spans="48:56" customFormat="1" x14ac:dyDescent="0.25">
      <c r="AV2154">
        <v>0.19995299999999999</v>
      </c>
      <c r="AW2154">
        <f t="shared" si="79"/>
        <v>3.1992479999999999</v>
      </c>
      <c r="AX2154">
        <f t="shared" si="80"/>
        <v>0.19995299999999999</v>
      </c>
      <c r="AZ2154" t="s">
        <v>124</v>
      </c>
      <c r="BA2154">
        <v>5.0011659999999996</v>
      </c>
      <c r="BB2154">
        <v>0.19995299999999999</v>
      </c>
      <c r="BC2154">
        <v>186821148744</v>
      </c>
      <c r="BD2154">
        <v>37355520000</v>
      </c>
    </row>
    <row r="2155" spans="48:56" customFormat="1" x14ac:dyDescent="0.25">
      <c r="AV2155">
        <v>0.20405599999999999</v>
      </c>
      <c r="AW2155">
        <f t="shared" si="79"/>
        <v>3.2648959999999998</v>
      </c>
      <c r="AX2155">
        <f t="shared" si="80"/>
        <v>0.20405599999999999</v>
      </c>
      <c r="AZ2155" t="s">
        <v>125</v>
      </c>
      <c r="BA2155">
        <v>4.9006129999999999</v>
      </c>
      <c r="BB2155">
        <v>0.20405599999999999</v>
      </c>
      <c r="BC2155">
        <v>183064958627</v>
      </c>
      <c r="BD2155">
        <v>37355520000</v>
      </c>
    </row>
    <row r="2156" spans="48:56" customFormat="1" x14ac:dyDescent="0.25">
      <c r="AV2156">
        <v>0.200317</v>
      </c>
      <c r="AW2156">
        <f t="shared" si="79"/>
        <v>3.2050719999999999</v>
      </c>
      <c r="AX2156">
        <f t="shared" si="80"/>
        <v>0.200317</v>
      </c>
      <c r="AZ2156" t="s">
        <v>126</v>
      </c>
      <c r="BA2156">
        <v>4.9920859999999996</v>
      </c>
      <c r="BB2156">
        <v>0.200317</v>
      </c>
      <c r="BC2156">
        <v>186481960357</v>
      </c>
      <c r="BD2156">
        <v>37355520000</v>
      </c>
    </row>
    <row r="2157" spans="48:56" customFormat="1" x14ac:dyDescent="0.25">
      <c r="AV2157">
        <v>0.19928000000000001</v>
      </c>
      <c r="AW2157">
        <f t="shared" si="79"/>
        <v>3.1884800000000002</v>
      </c>
      <c r="AX2157">
        <f t="shared" si="80"/>
        <v>0.19928000000000001</v>
      </c>
      <c r="AZ2157" t="s">
        <v>127</v>
      </c>
      <c r="BA2157">
        <v>5.0180749999999996</v>
      </c>
      <c r="BB2157">
        <v>0.19928000000000001</v>
      </c>
      <c r="BC2157">
        <v>187452812003</v>
      </c>
      <c r="BD2157">
        <v>37355520000</v>
      </c>
    </row>
    <row r="2158" spans="48:56" customFormat="1" x14ac:dyDescent="0.25">
      <c r="AV2158">
        <v>0.199048</v>
      </c>
      <c r="AW2158">
        <f t="shared" si="79"/>
        <v>3.184768</v>
      </c>
      <c r="AX2158">
        <f t="shared" si="80"/>
        <v>0.199048</v>
      </c>
      <c r="AZ2158" t="s">
        <v>128</v>
      </c>
      <c r="BA2158">
        <v>5.0239229999999999</v>
      </c>
      <c r="BB2158">
        <v>0.199048</v>
      </c>
      <c r="BC2158">
        <v>187671248167</v>
      </c>
      <c r="BD2158">
        <v>37355520000</v>
      </c>
    </row>
    <row r="2159" spans="48:56" customFormat="1" x14ac:dyDescent="0.25">
      <c r="AV2159">
        <v>0.202015</v>
      </c>
      <c r="AW2159">
        <f t="shared" si="79"/>
        <v>3.23224</v>
      </c>
      <c r="AX2159">
        <f t="shared" si="80"/>
        <v>0.202015</v>
      </c>
      <c r="AZ2159" t="s">
        <v>129</v>
      </c>
      <c r="BA2159">
        <v>4.9501280000000003</v>
      </c>
      <c r="BB2159">
        <v>0.202015</v>
      </c>
      <c r="BC2159">
        <v>184914602989</v>
      </c>
      <c r="BD2159">
        <v>37355520000</v>
      </c>
    </row>
    <row r="2160" spans="48:56" customFormat="1" x14ac:dyDescent="0.25">
      <c r="AV2160">
        <v>0.20461099999999999</v>
      </c>
      <c r="AW2160">
        <f t="shared" si="79"/>
        <v>3.2737759999999998</v>
      </c>
      <c r="AX2160">
        <f t="shared" si="80"/>
        <v>0.20461099999999999</v>
      </c>
      <c r="AZ2160" t="s">
        <v>130</v>
      </c>
      <c r="BA2160">
        <v>4.8873280000000001</v>
      </c>
      <c r="BB2160">
        <v>0.20461099999999999</v>
      </c>
      <c r="BC2160">
        <v>182568689732</v>
      </c>
      <c r="BD2160">
        <v>37355520000</v>
      </c>
    </row>
    <row r="2161" spans="48:56" customFormat="1" x14ac:dyDescent="0.25">
      <c r="AV2161">
        <v>0.20477400000000001</v>
      </c>
      <c r="AW2161">
        <f t="shared" si="79"/>
        <v>3.2763840000000002</v>
      </c>
      <c r="AX2161">
        <f t="shared" si="80"/>
        <v>0.20477400000000001</v>
      </c>
      <c r="AZ2161" t="s">
        <v>131</v>
      </c>
      <c r="BA2161">
        <v>4.8834330000000001</v>
      </c>
      <c r="BB2161">
        <v>0.20477400000000001</v>
      </c>
      <c r="BC2161">
        <v>182423192115</v>
      </c>
      <c r="BD2161">
        <v>37355520000</v>
      </c>
    </row>
    <row r="2162" spans="48:56" customFormat="1" x14ac:dyDescent="0.25">
      <c r="AV2162">
        <v>0.20228099999999999</v>
      </c>
      <c r="AW2162">
        <f t="shared" si="79"/>
        <v>3.2364959999999998</v>
      </c>
      <c r="AX2162">
        <f t="shared" si="80"/>
        <v>0.20228099999999999</v>
      </c>
      <c r="AZ2162" t="s">
        <v>132</v>
      </c>
      <c r="BA2162">
        <v>4.9436220000000004</v>
      </c>
      <c r="BB2162">
        <v>0.20228099999999999</v>
      </c>
      <c r="BC2162">
        <v>184671578511</v>
      </c>
      <c r="BD2162">
        <v>37355520000</v>
      </c>
    </row>
    <row r="2163" spans="48:56" customFormat="1" x14ac:dyDescent="0.25">
      <c r="AV2163">
        <v>0.204012</v>
      </c>
      <c r="AW2163">
        <f t="shared" si="79"/>
        <v>3.264192</v>
      </c>
      <c r="AX2163">
        <f t="shared" si="80"/>
        <v>0.204012</v>
      </c>
      <c r="AZ2163" t="s">
        <v>133</v>
      </c>
      <c r="BA2163">
        <v>4.901662</v>
      </c>
      <c r="BB2163">
        <v>0.204012</v>
      </c>
      <c r="BC2163">
        <v>183104127575</v>
      </c>
      <c r="BD2163">
        <v>37355520000</v>
      </c>
    </row>
    <row r="2164" spans="48:56" customFormat="1" x14ac:dyDescent="0.25">
      <c r="AV2164">
        <v>0.20142199999999999</v>
      </c>
      <c r="AW2164">
        <f t="shared" si="79"/>
        <v>3.2227519999999998</v>
      </c>
      <c r="AX2164">
        <f t="shared" si="80"/>
        <v>0.20142199999999999</v>
      </c>
      <c r="AZ2164" t="s">
        <v>134</v>
      </c>
      <c r="BA2164">
        <v>4.9647009999999998</v>
      </c>
      <c r="BB2164">
        <v>0.20142199999999999</v>
      </c>
      <c r="BC2164">
        <v>185458985750</v>
      </c>
      <c r="BD2164">
        <v>37355520000</v>
      </c>
    </row>
    <row r="2165" spans="48:56" customFormat="1" x14ac:dyDescent="0.25">
      <c r="AW2165" t="str">
        <f t="shared" si="79"/>
        <v/>
      </c>
      <c r="AX2165" t="str">
        <f t="shared" si="80"/>
        <v/>
      </c>
    </row>
    <row r="2166" spans="48:56" customFormat="1" x14ac:dyDescent="0.25">
      <c r="AW2166" t="str">
        <f t="shared" si="79"/>
        <v/>
      </c>
      <c r="AX2166" t="str">
        <f t="shared" si="80"/>
        <v/>
      </c>
      <c r="AZ2166" t="s">
        <v>95</v>
      </c>
    </row>
    <row r="2167" spans="48:56" customFormat="1" x14ac:dyDescent="0.25">
      <c r="AW2167" t="str">
        <f t="shared" si="79"/>
        <v/>
      </c>
      <c r="AX2167" t="str">
        <f t="shared" si="80"/>
        <v/>
      </c>
    </row>
    <row r="2168" spans="48:56" customFormat="1" x14ac:dyDescent="0.25">
      <c r="AV2168">
        <v>0.200095</v>
      </c>
      <c r="AW2168">
        <f t="shared" si="79"/>
        <v>3.2015199999999999</v>
      </c>
      <c r="AX2168">
        <f t="shared" si="80"/>
        <v>0.200095</v>
      </c>
      <c r="AZ2168" t="s">
        <v>115</v>
      </c>
      <c r="BA2168">
        <v>4.9976139999999996</v>
      </c>
      <c r="BB2168">
        <v>0.200095</v>
      </c>
      <c r="BC2168">
        <v>186688473186</v>
      </c>
      <c r="BD2168">
        <v>37355520000</v>
      </c>
    </row>
    <row r="2169" spans="48:56" customFormat="1" x14ac:dyDescent="0.25">
      <c r="AV2169">
        <v>0.19788500000000001</v>
      </c>
      <c r="AW2169">
        <f t="shared" si="79"/>
        <v>3.1661600000000001</v>
      </c>
      <c r="AX2169">
        <f t="shared" si="80"/>
        <v>0.19788500000000001</v>
      </c>
      <c r="AZ2169" t="s">
        <v>116</v>
      </c>
      <c r="BA2169">
        <v>5.0534379999999999</v>
      </c>
      <c r="BB2169">
        <v>0.19788500000000001</v>
      </c>
      <c r="BC2169">
        <v>188773818382</v>
      </c>
      <c r="BD2169">
        <v>37355520000</v>
      </c>
    </row>
    <row r="2170" spans="48:56" customFormat="1" x14ac:dyDescent="0.25">
      <c r="AV2170">
        <v>0.20244300000000001</v>
      </c>
      <c r="AW2170">
        <f t="shared" si="79"/>
        <v>3.2390880000000002</v>
      </c>
      <c r="AX2170">
        <f t="shared" si="80"/>
        <v>0.20244300000000001</v>
      </c>
      <c r="AZ2170" t="s">
        <v>117</v>
      </c>
      <c r="BA2170">
        <v>4.9396529999999998</v>
      </c>
      <c r="BB2170">
        <v>0.20244300000000001</v>
      </c>
      <c r="BC2170">
        <v>184523292492</v>
      </c>
      <c r="BD2170">
        <v>37355520000</v>
      </c>
    </row>
    <row r="2171" spans="48:56" customFormat="1" x14ac:dyDescent="0.25">
      <c r="AV2171">
        <v>0.19710800000000001</v>
      </c>
      <c r="AW2171">
        <f t="shared" si="79"/>
        <v>3.1537280000000001</v>
      </c>
      <c r="AX2171">
        <f t="shared" si="80"/>
        <v>0.19710800000000001</v>
      </c>
      <c r="AZ2171" t="s">
        <v>118</v>
      </c>
      <c r="BA2171">
        <v>5.0733620000000004</v>
      </c>
      <c r="BB2171">
        <v>0.19710800000000001</v>
      </c>
      <c r="BC2171">
        <v>189518079730</v>
      </c>
      <c r="BD2171">
        <v>37355520000</v>
      </c>
    </row>
    <row r="2172" spans="48:56" customFormat="1" x14ac:dyDescent="0.25">
      <c r="AV2172">
        <v>0.20084299999999999</v>
      </c>
      <c r="AW2172">
        <f t="shared" si="79"/>
        <v>3.2134879999999999</v>
      </c>
      <c r="AX2172">
        <f t="shared" si="80"/>
        <v>0.20084299999999999</v>
      </c>
      <c r="AZ2172" t="s">
        <v>119</v>
      </c>
      <c r="BA2172">
        <v>4.9790140000000003</v>
      </c>
      <c r="BB2172">
        <v>0.20084299999999999</v>
      </c>
      <c r="BC2172">
        <v>185993667120</v>
      </c>
      <c r="BD2172">
        <v>37355520000</v>
      </c>
    </row>
    <row r="2173" spans="48:56" customFormat="1" x14ac:dyDescent="0.25">
      <c r="AV2173">
        <v>0.20276</v>
      </c>
      <c r="AW2173">
        <f t="shared" si="79"/>
        <v>3.2441599999999999</v>
      </c>
      <c r="AX2173">
        <f t="shared" si="80"/>
        <v>0.20276</v>
      </c>
      <c r="AZ2173" t="s">
        <v>120</v>
      </c>
      <c r="BA2173">
        <v>4.9319329999999999</v>
      </c>
      <c r="BB2173">
        <v>0.20276</v>
      </c>
      <c r="BC2173">
        <v>184234925878</v>
      </c>
      <c r="BD2173">
        <v>37355520000</v>
      </c>
    </row>
    <row r="2174" spans="48:56" customFormat="1" x14ac:dyDescent="0.25">
      <c r="AV2174">
        <v>0.202458</v>
      </c>
      <c r="AW2174">
        <f t="shared" si="79"/>
        <v>3.239328</v>
      </c>
      <c r="AX2174">
        <f t="shared" si="80"/>
        <v>0.202458</v>
      </c>
      <c r="AZ2174" t="s">
        <v>121</v>
      </c>
      <c r="BA2174">
        <v>4.9392950000000004</v>
      </c>
      <c r="BB2174">
        <v>0.202458</v>
      </c>
      <c r="BC2174">
        <v>184509942810</v>
      </c>
      <c r="BD2174">
        <v>37355520000</v>
      </c>
    </row>
    <row r="2175" spans="48:56" customFormat="1" x14ac:dyDescent="0.25">
      <c r="AV2175">
        <v>0.20269999999999999</v>
      </c>
      <c r="AW2175">
        <f t="shared" si="79"/>
        <v>3.2431999999999999</v>
      </c>
      <c r="AX2175">
        <f t="shared" si="80"/>
        <v>0.20269999999999999</v>
      </c>
      <c r="AZ2175" t="s">
        <v>122</v>
      </c>
      <c r="BA2175">
        <v>4.9334030000000002</v>
      </c>
      <c r="BB2175">
        <v>0.20269999999999999</v>
      </c>
      <c r="BC2175">
        <v>184289849658</v>
      </c>
      <c r="BD2175">
        <v>37355520000</v>
      </c>
    </row>
    <row r="2176" spans="48:56" customFormat="1" x14ac:dyDescent="0.25">
      <c r="AV2176">
        <v>0.202598</v>
      </c>
      <c r="AW2176">
        <f t="shared" si="79"/>
        <v>3.241568</v>
      </c>
      <c r="AX2176">
        <f t="shared" si="80"/>
        <v>0.202598</v>
      </c>
      <c r="AZ2176" t="s">
        <v>123</v>
      </c>
      <c r="BA2176">
        <v>4.9358769999999996</v>
      </c>
      <c r="BB2176">
        <v>0.202598</v>
      </c>
      <c r="BC2176">
        <v>184382254569</v>
      </c>
      <c r="BD2176">
        <v>37355520000</v>
      </c>
    </row>
    <row r="2177" spans="48:56" customFormat="1" x14ac:dyDescent="0.25">
      <c r="AV2177">
        <v>0.20326</v>
      </c>
      <c r="AW2177">
        <f t="shared" si="79"/>
        <v>3.2521599999999999</v>
      </c>
      <c r="AX2177">
        <f t="shared" si="80"/>
        <v>0.20326</v>
      </c>
      <c r="AZ2177" t="s">
        <v>124</v>
      </c>
      <c r="BA2177">
        <v>4.9198180000000002</v>
      </c>
      <c r="BB2177">
        <v>0.20326</v>
      </c>
      <c r="BC2177">
        <v>183782366881</v>
      </c>
      <c r="BD2177">
        <v>37355520000</v>
      </c>
    </row>
    <row r="2178" spans="48:56" customFormat="1" x14ac:dyDescent="0.25">
      <c r="AV2178">
        <v>0.19972300000000001</v>
      </c>
      <c r="AW2178">
        <f t="shared" si="79"/>
        <v>3.1955680000000002</v>
      </c>
      <c r="AX2178">
        <f t="shared" si="80"/>
        <v>0.19972300000000001</v>
      </c>
      <c r="AZ2178" t="s">
        <v>125</v>
      </c>
      <c r="BA2178">
        <v>5.0069350000000004</v>
      </c>
      <c r="BB2178">
        <v>0.19972300000000001</v>
      </c>
      <c r="BC2178">
        <v>187036665384</v>
      </c>
      <c r="BD2178">
        <v>37355520000</v>
      </c>
    </row>
    <row r="2179" spans="48:56" customFormat="1" x14ac:dyDescent="0.25">
      <c r="AV2179">
        <v>0.20300399999999999</v>
      </c>
      <c r="AW2179">
        <f t="shared" si="79"/>
        <v>3.2480639999999998</v>
      </c>
      <c r="AX2179">
        <f t="shared" si="80"/>
        <v>0.20300399999999999</v>
      </c>
      <c r="AZ2179" t="s">
        <v>126</v>
      </c>
      <c r="BA2179">
        <v>4.9260080000000004</v>
      </c>
      <c r="BB2179">
        <v>0.20300399999999999</v>
      </c>
      <c r="BC2179">
        <v>184013587707</v>
      </c>
      <c r="BD2179">
        <v>37355520000</v>
      </c>
    </row>
    <row r="2180" spans="48:56" customFormat="1" x14ac:dyDescent="0.25">
      <c r="AV2180">
        <v>0.203456</v>
      </c>
      <c r="AW2180">
        <f t="shared" si="79"/>
        <v>3.255296</v>
      </c>
      <c r="AX2180">
        <f t="shared" si="80"/>
        <v>0.203456</v>
      </c>
      <c r="AZ2180" t="s">
        <v>127</v>
      </c>
      <c r="BA2180">
        <v>4.915057</v>
      </c>
      <c r="BB2180">
        <v>0.203456</v>
      </c>
      <c r="BC2180">
        <v>183604519870</v>
      </c>
      <c r="BD2180">
        <v>37355520000</v>
      </c>
    </row>
    <row r="2181" spans="48:56" customFormat="1" x14ac:dyDescent="0.25">
      <c r="AV2181">
        <v>0.20276</v>
      </c>
      <c r="AW2181">
        <f t="shared" si="79"/>
        <v>3.2441599999999999</v>
      </c>
      <c r="AX2181">
        <f t="shared" si="80"/>
        <v>0.20276</v>
      </c>
      <c r="AZ2181" t="s">
        <v>128</v>
      </c>
      <c r="BA2181">
        <v>4.9319290000000002</v>
      </c>
      <c r="BB2181">
        <v>0.20276</v>
      </c>
      <c r="BC2181">
        <v>184234759581</v>
      </c>
      <c r="BD2181">
        <v>37355520000</v>
      </c>
    </row>
    <row r="2182" spans="48:56" customFormat="1" x14ac:dyDescent="0.25">
      <c r="AV2182">
        <v>0.19631399999999999</v>
      </c>
      <c r="AW2182">
        <f t="shared" si="79"/>
        <v>3.1410239999999998</v>
      </c>
      <c r="AX2182">
        <f t="shared" si="80"/>
        <v>0.19631399999999999</v>
      </c>
      <c r="AZ2182" t="s">
        <v>129</v>
      </c>
      <c r="BA2182">
        <v>5.0938889999999999</v>
      </c>
      <c r="BB2182">
        <v>0.19631399999999999</v>
      </c>
      <c r="BC2182">
        <v>190284879673</v>
      </c>
      <c r="BD2182">
        <v>37355520000</v>
      </c>
    </row>
    <row r="2183" spans="48:56" customFormat="1" x14ac:dyDescent="0.25">
      <c r="AV2183">
        <v>0.19700200000000001</v>
      </c>
      <c r="AW2183">
        <f t="shared" si="79"/>
        <v>3.1520320000000002</v>
      </c>
      <c r="AX2183">
        <f t="shared" si="80"/>
        <v>0.19700200000000001</v>
      </c>
      <c r="AZ2183" t="s">
        <v>130</v>
      </c>
      <c r="BA2183">
        <v>5.0760909999999999</v>
      </c>
      <c r="BB2183">
        <v>0.19700200000000001</v>
      </c>
      <c r="BC2183">
        <v>189620035659</v>
      </c>
      <c r="BD2183">
        <v>37355520000</v>
      </c>
    </row>
    <row r="2184" spans="48:56" customFormat="1" x14ac:dyDescent="0.25">
      <c r="AV2184">
        <v>0.199238</v>
      </c>
      <c r="AW2184">
        <f t="shared" ref="AW2184:AW2247" si="81">IF(AV2184&lt;&gt;"",AV2184*16,"")</f>
        <v>3.187808</v>
      </c>
      <c r="AX2184">
        <f t="shared" ref="AX2184:AX2247" si="82">IF(AV2184&lt;&gt;"",AV2184,"")</f>
        <v>0.199238</v>
      </c>
      <c r="AZ2184" t="s">
        <v>131</v>
      </c>
      <c r="BA2184">
        <v>5.0191150000000002</v>
      </c>
      <c r="BB2184">
        <v>0.199238</v>
      </c>
      <c r="BC2184">
        <v>187491664329</v>
      </c>
      <c r="BD2184">
        <v>37355520000</v>
      </c>
    </row>
    <row r="2185" spans="48:56" customFormat="1" x14ac:dyDescent="0.25">
      <c r="AV2185">
        <v>0.194993</v>
      </c>
      <c r="AW2185">
        <f t="shared" si="81"/>
        <v>3.119888</v>
      </c>
      <c r="AX2185">
        <f t="shared" si="82"/>
        <v>0.194993</v>
      </c>
      <c r="AZ2185" t="s">
        <v>132</v>
      </c>
      <c r="BA2185">
        <v>5.1283830000000004</v>
      </c>
      <c r="BB2185">
        <v>0.194993</v>
      </c>
      <c r="BC2185">
        <v>191573412372</v>
      </c>
      <c r="BD2185">
        <v>37355520000</v>
      </c>
    </row>
    <row r="2186" spans="48:56" customFormat="1" x14ac:dyDescent="0.25">
      <c r="AV2186">
        <v>0.19658700000000001</v>
      </c>
      <c r="AW2186">
        <f t="shared" si="81"/>
        <v>3.1453920000000002</v>
      </c>
      <c r="AX2186">
        <f t="shared" si="82"/>
        <v>0.19658700000000001</v>
      </c>
      <c r="AZ2186" t="s">
        <v>133</v>
      </c>
      <c r="BA2186">
        <v>5.0867969999999998</v>
      </c>
      <c r="BB2186">
        <v>0.19658700000000001</v>
      </c>
      <c r="BC2186">
        <v>190019964905</v>
      </c>
      <c r="BD2186">
        <v>37355520000</v>
      </c>
    </row>
    <row r="2187" spans="48:56" customFormat="1" x14ac:dyDescent="0.25">
      <c r="AV2187">
        <v>0.19708500000000001</v>
      </c>
      <c r="AW2187">
        <f t="shared" si="81"/>
        <v>3.1533600000000002</v>
      </c>
      <c r="AX2187">
        <f t="shared" si="82"/>
        <v>0.19708500000000001</v>
      </c>
      <c r="AZ2187" t="s">
        <v>134</v>
      </c>
      <c r="BA2187">
        <v>5.0739510000000001</v>
      </c>
      <c r="BB2187">
        <v>0.19708500000000001</v>
      </c>
      <c r="BC2187">
        <v>189540091742</v>
      </c>
      <c r="BD2187">
        <v>37355520000</v>
      </c>
    </row>
    <row r="2188" spans="48:56" customFormat="1" x14ac:dyDescent="0.25">
      <c r="AW2188" t="str">
        <f t="shared" si="81"/>
        <v/>
      </c>
      <c r="AX2188" t="str">
        <f t="shared" si="82"/>
        <v/>
      </c>
    </row>
    <row r="2189" spans="48:56" customFormat="1" x14ac:dyDescent="0.25">
      <c r="AW2189" t="str">
        <f t="shared" si="81"/>
        <v/>
      </c>
      <c r="AX2189" t="str">
        <f t="shared" si="82"/>
        <v/>
      </c>
      <c r="AZ2189" t="s">
        <v>96</v>
      </c>
    </row>
    <row r="2190" spans="48:56" customFormat="1" x14ac:dyDescent="0.25">
      <c r="AW2190" t="str">
        <f t="shared" si="81"/>
        <v/>
      </c>
      <c r="AX2190" t="str">
        <f t="shared" si="82"/>
        <v/>
      </c>
    </row>
    <row r="2191" spans="48:56" customFormat="1" x14ac:dyDescent="0.25">
      <c r="AV2191">
        <v>0.19820299999999999</v>
      </c>
      <c r="AW2191">
        <f t="shared" si="81"/>
        <v>3.1712479999999998</v>
      </c>
      <c r="AX2191">
        <f t="shared" si="82"/>
        <v>0.19820299999999999</v>
      </c>
      <c r="AZ2191" t="s">
        <v>115</v>
      </c>
      <c r="BA2191">
        <v>5.0453260000000002</v>
      </c>
      <c r="BB2191">
        <v>0.19820299999999999</v>
      </c>
      <c r="BC2191">
        <v>188470789027</v>
      </c>
      <c r="BD2191">
        <v>37355520000</v>
      </c>
    </row>
    <row r="2192" spans="48:56" customFormat="1" x14ac:dyDescent="0.25">
      <c r="AV2192">
        <v>0.19454099999999999</v>
      </c>
      <c r="AW2192">
        <f t="shared" si="81"/>
        <v>3.1126559999999999</v>
      </c>
      <c r="AX2192">
        <f t="shared" si="82"/>
        <v>0.19454099999999999</v>
      </c>
      <c r="AZ2192" t="s">
        <v>116</v>
      </c>
      <c r="BA2192">
        <v>5.1402999999999999</v>
      </c>
      <c r="BB2192">
        <v>0.19454099999999999</v>
      </c>
      <c r="BC2192">
        <v>192018589345</v>
      </c>
      <c r="BD2192">
        <v>37355520000</v>
      </c>
    </row>
    <row r="2193" spans="48:56" customFormat="1" x14ac:dyDescent="0.25">
      <c r="AV2193">
        <v>0.19824900000000001</v>
      </c>
      <c r="AW2193">
        <f t="shared" si="81"/>
        <v>3.1719840000000001</v>
      </c>
      <c r="AX2193">
        <f t="shared" si="82"/>
        <v>0.19824900000000001</v>
      </c>
      <c r="AZ2193" t="s">
        <v>117</v>
      </c>
      <c r="BA2193">
        <v>5.0441500000000001</v>
      </c>
      <c r="BB2193">
        <v>0.19824900000000001</v>
      </c>
      <c r="BC2193">
        <v>188426850249</v>
      </c>
      <c r="BD2193">
        <v>37355520000</v>
      </c>
    </row>
    <row r="2194" spans="48:56" customFormat="1" x14ac:dyDescent="0.25">
      <c r="AV2194">
        <v>0.19608</v>
      </c>
      <c r="AW2194">
        <f t="shared" si="81"/>
        <v>3.1372800000000001</v>
      </c>
      <c r="AX2194">
        <f t="shared" si="82"/>
        <v>0.19608</v>
      </c>
      <c r="AZ2194" t="s">
        <v>118</v>
      </c>
      <c r="BA2194">
        <v>5.0999470000000002</v>
      </c>
      <c r="BB2194">
        <v>0.19608</v>
      </c>
      <c r="BC2194">
        <v>190511178795</v>
      </c>
      <c r="BD2194">
        <v>37355520000</v>
      </c>
    </row>
    <row r="2195" spans="48:56" customFormat="1" x14ac:dyDescent="0.25">
      <c r="AV2195">
        <v>0.200852</v>
      </c>
      <c r="AW2195">
        <f t="shared" si="81"/>
        <v>3.213632</v>
      </c>
      <c r="AX2195">
        <f t="shared" si="82"/>
        <v>0.200852</v>
      </c>
      <c r="AZ2195" t="s">
        <v>119</v>
      </c>
      <c r="BA2195">
        <v>4.9787860000000004</v>
      </c>
      <c r="BB2195">
        <v>0.200852</v>
      </c>
      <c r="BC2195">
        <v>185985146517</v>
      </c>
      <c r="BD2195">
        <v>37355520000</v>
      </c>
    </row>
    <row r="2196" spans="48:56" customFormat="1" x14ac:dyDescent="0.25">
      <c r="AV2196">
        <v>0.202739</v>
      </c>
      <c r="AW2196">
        <f t="shared" si="81"/>
        <v>3.243824</v>
      </c>
      <c r="AX2196">
        <f t="shared" si="82"/>
        <v>0.202739</v>
      </c>
      <c r="AZ2196" t="s">
        <v>120</v>
      </c>
      <c r="BA2196">
        <v>4.9324599999999998</v>
      </c>
      <c r="BB2196">
        <v>0.202739</v>
      </c>
      <c r="BC2196">
        <v>184254623901</v>
      </c>
      <c r="BD2196">
        <v>37355520000</v>
      </c>
    </row>
    <row r="2197" spans="48:56" customFormat="1" x14ac:dyDescent="0.25">
      <c r="AV2197">
        <v>0.20236499999999999</v>
      </c>
      <c r="AW2197">
        <f t="shared" si="81"/>
        <v>3.2378399999999998</v>
      </c>
      <c r="AX2197">
        <f t="shared" si="82"/>
        <v>0.20236499999999999</v>
      </c>
      <c r="AZ2197" t="s">
        <v>121</v>
      </c>
      <c r="BA2197">
        <v>4.9415630000000004</v>
      </c>
      <c r="BB2197">
        <v>0.20236499999999999</v>
      </c>
      <c r="BC2197">
        <v>184594641802</v>
      </c>
      <c r="BD2197">
        <v>37355520000</v>
      </c>
    </row>
    <row r="2198" spans="48:56" customFormat="1" x14ac:dyDescent="0.25">
      <c r="AV2198">
        <v>0.199299</v>
      </c>
      <c r="AW2198">
        <f t="shared" si="81"/>
        <v>3.1887840000000001</v>
      </c>
      <c r="AX2198">
        <f t="shared" si="82"/>
        <v>0.199299</v>
      </c>
      <c r="AZ2198" t="s">
        <v>122</v>
      </c>
      <c r="BA2198">
        <v>5.017582</v>
      </c>
      <c r="BB2198">
        <v>0.199299</v>
      </c>
      <c r="BC2198">
        <v>187434385437</v>
      </c>
      <c r="BD2198">
        <v>37355520000</v>
      </c>
    </row>
    <row r="2199" spans="48:56" customFormat="1" x14ac:dyDescent="0.25">
      <c r="AV2199">
        <v>0.19941700000000001</v>
      </c>
      <c r="AW2199">
        <f t="shared" si="81"/>
        <v>3.1906720000000002</v>
      </c>
      <c r="AX2199">
        <f t="shared" si="82"/>
        <v>0.19941700000000001</v>
      </c>
      <c r="AZ2199" t="s">
        <v>123</v>
      </c>
      <c r="BA2199">
        <v>5.0146059999999997</v>
      </c>
      <c r="BB2199">
        <v>0.19941700000000001</v>
      </c>
      <c r="BC2199">
        <v>187323230931</v>
      </c>
      <c r="BD2199">
        <v>37355520000</v>
      </c>
    </row>
    <row r="2200" spans="48:56" customFormat="1" x14ac:dyDescent="0.25">
      <c r="AV2200">
        <v>0.199685</v>
      </c>
      <c r="AW2200">
        <f t="shared" si="81"/>
        <v>3.19496</v>
      </c>
      <c r="AX2200">
        <f t="shared" si="82"/>
        <v>0.199685</v>
      </c>
      <c r="AZ2200" t="s">
        <v>124</v>
      </c>
      <c r="BA2200">
        <v>5.0078820000000004</v>
      </c>
      <c r="BB2200">
        <v>0.199685</v>
      </c>
      <c r="BC2200">
        <v>187072022077</v>
      </c>
      <c r="BD2200">
        <v>37355520000</v>
      </c>
    </row>
    <row r="2201" spans="48:56" customFormat="1" x14ac:dyDescent="0.25">
      <c r="AV2201">
        <v>0.199383</v>
      </c>
      <c r="AW2201">
        <f t="shared" si="81"/>
        <v>3.1901280000000001</v>
      </c>
      <c r="AX2201">
        <f t="shared" si="82"/>
        <v>0.199383</v>
      </c>
      <c r="AZ2201" t="s">
        <v>125</v>
      </c>
      <c r="BA2201">
        <v>5.0154680000000003</v>
      </c>
      <c r="BB2201">
        <v>0.199383</v>
      </c>
      <c r="BC2201">
        <v>187355402942</v>
      </c>
      <c r="BD2201">
        <v>37355520000</v>
      </c>
    </row>
    <row r="2202" spans="48:56" customFormat="1" x14ac:dyDescent="0.25">
      <c r="AV2202">
        <v>0.19933999999999999</v>
      </c>
      <c r="AW2202">
        <f t="shared" si="81"/>
        <v>3.1894399999999998</v>
      </c>
      <c r="AX2202">
        <f t="shared" si="82"/>
        <v>0.19933999999999999</v>
      </c>
      <c r="AZ2202" t="s">
        <v>126</v>
      </c>
      <c r="BA2202">
        <v>5.0165430000000004</v>
      </c>
      <c r="BB2202">
        <v>0.19933999999999999</v>
      </c>
      <c r="BC2202">
        <v>187395579272</v>
      </c>
      <c r="BD2202">
        <v>37355520000</v>
      </c>
    </row>
    <row r="2203" spans="48:56" customFormat="1" x14ac:dyDescent="0.25">
      <c r="AV2203">
        <v>0.19955200000000001</v>
      </c>
      <c r="AW2203">
        <f t="shared" si="81"/>
        <v>3.1928320000000001</v>
      </c>
      <c r="AX2203">
        <f t="shared" si="82"/>
        <v>0.19955200000000001</v>
      </c>
      <c r="AZ2203" t="s">
        <v>127</v>
      </c>
      <c r="BA2203">
        <v>5.0112350000000001</v>
      </c>
      <c r="BB2203">
        <v>0.19955200000000001</v>
      </c>
      <c r="BC2203">
        <v>187197273480</v>
      </c>
      <c r="BD2203">
        <v>37355520000</v>
      </c>
    </row>
    <row r="2204" spans="48:56" customFormat="1" x14ac:dyDescent="0.25">
      <c r="AV2204">
        <v>0.19877900000000001</v>
      </c>
      <c r="AW2204">
        <f t="shared" si="81"/>
        <v>3.1804640000000002</v>
      </c>
      <c r="AX2204">
        <f t="shared" si="82"/>
        <v>0.19877900000000001</v>
      </c>
      <c r="AZ2204" t="s">
        <v>128</v>
      </c>
      <c r="BA2204">
        <v>5.0307089999999999</v>
      </c>
      <c r="BB2204">
        <v>0.19877900000000001</v>
      </c>
      <c r="BC2204">
        <v>187924759619</v>
      </c>
      <c r="BD2204">
        <v>37355520000</v>
      </c>
    </row>
    <row r="2205" spans="48:56" customFormat="1" x14ac:dyDescent="0.25">
      <c r="AV2205">
        <v>0.19606599999999999</v>
      </c>
      <c r="AW2205">
        <f t="shared" si="81"/>
        <v>3.1370559999999998</v>
      </c>
      <c r="AX2205">
        <f t="shared" si="82"/>
        <v>0.19606599999999999</v>
      </c>
      <c r="AZ2205" t="s">
        <v>129</v>
      </c>
      <c r="BA2205">
        <v>5.1003239999999996</v>
      </c>
      <c r="BB2205">
        <v>0.19606599999999999</v>
      </c>
      <c r="BC2205">
        <v>190525243869</v>
      </c>
      <c r="BD2205">
        <v>37355520000</v>
      </c>
    </row>
    <row r="2206" spans="48:56" customFormat="1" x14ac:dyDescent="0.25">
      <c r="AV2206">
        <v>0.19692999999999999</v>
      </c>
      <c r="AW2206">
        <f t="shared" si="81"/>
        <v>3.1508799999999999</v>
      </c>
      <c r="AX2206">
        <f t="shared" si="82"/>
        <v>0.19692999999999999</v>
      </c>
      <c r="AZ2206" t="s">
        <v>130</v>
      </c>
      <c r="BA2206">
        <v>5.0779490000000003</v>
      </c>
      <c r="BB2206">
        <v>0.19692999999999999</v>
      </c>
      <c r="BC2206">
        <v>189689430056</v>
      </c>
      <c r="BD2206">
        <v>37355520000</v>
      </c>
    </row>
    <row r="2207" spans="48:56" customFormat="1" x14ac:dyDescent="0.25">
      <c r="AV2207">
        <v>0.199047</v>
      </c>
      <c r="AW2207">
        <f t="shared" si="81"/>
        <v>3.184752</v>
      </c>
      <c r="AX2207">
        <f t="shared" si="82"/>
        <v>0.199047</v>
      </c>
      <c r="AZ2207" t="s">
        <v>131</v>
      </c>
      <c r="BA2207">
        <v>5.0239370000000001</v>
      </c>
      <c r="BB2207">
        <v>0.199047</v>
      </c>
      <c r="BC2207">
        <v>187671786555</v>
      </c>
      <c r="BD2207">
        <v>37355520000</v>
      </c>
    </row>
    <row r="2208" spans="48:56" customFormat="1" x14ac:dyDescent="0.25">
      <c r="AV2208">
        <v>0.195521</v>
      </c>
      <c r="AW2208">
        <f t="shared" si="81"/>
        <v>3.128336</v>
      </c>
      <c r="AX2208">
        <f t="shared" si="82"/>
        <v>0.195521</v>
      </c>
      <c r="AZ2208" t="s">
        <v>132</v>
      </c>
      <c r="BA2208">
        <v>5.1145480000000001</v>
      </c>
      <c r="BB2208">
        <v>0.195521</v>
      </c>
      <c r="BC2208">
        <v>191056613926</v>
      </c>
      <c r="BD2208">
        <v>37355520000</v>
      </c>
    </row>
    <row r="2209" spans="48:56" customFormat="1" x14ac:dyDescent="0.25">
      <c r="AV2209">
        <v>0.19724900000000001</v>
      </c>
      <c r="AW2209">
        <f t="shared" si="81"/>
        <v>3.1559840000000001</v>
      </c>
      <c r="AX2209">
        <f t="shared" si="82"/>
        <v>0.19724900000000001</v>
      </c>
      <c r="AZ2209" t="s">
        <v>133</v>
      </c>
      <c r="BA2209">
        <v>5.0697260000000002</v>
      </c>
      <c r="BB2209">
        <v>0.19724900000000001</v>
      </c>
      <c r="BC2209">
        <v>189382250409</v>
      </c>
      <c r="BD2209">
        <v>37355520000</v>
      </c>
    </row>
    <row r="2210" spans="48:56" customFormat="1" x14ac:dyDescent="0.25">
      <c r="AV2210">
        <v>0.19728100000000001</v>
      </c>
      <c r="AW2210">
        <f t="shared" si="81"/>
        <v>3.1564960000000002</v>
      </c>
      <c r="AX2210">
        <f t="shared" si="82"/>
        <v>0.19728100000000001</v>
      </c>
      <c r="AZ2210" t="s">
        <v>134</v>
      </c>
      <c r="BA2210">
        <v>5.068924</v>
      </c>
      <c r="BB2210">
        <v>0.19728100000000001</v>
      </c>
      <c r="BC2210">
        <v>189352291068</v>
      </c>
      <c r="BD2210">
        <v>37355520000</v>
      </c>
    </row>
    <row r="2211" spans="48:56" customFormat="1" x14ac:dyDescent="0.25">
      <c r="AW2211" t="str">
        <f t="shared" si="81"/>
        <v/>
      </c>
      <c r="AX2211" t="str">
        <f t="shared" si="82"/>
        <v/>
      </c>
    </row>
    <row r="2212" spans="48:56" customFormat="1" x14ac:dyDescent="0.25">
      <c r="AW2212" t="str">
        <f t="shared" si="81"/>
        <v/>
      </c>
      <c r="AX2212" t="str">
        <f t="shared" si="82"/>
        <v/>
      </c>
      <c r="AZ2212" t="s">
        <v>97</v>
      </c>
    </row>
    <row r="2213" spans="48:56" customFormat="1" x14ac:dyDescent="0.25">
      <c r="AW2213" t="str">
        <f t="shared" si="81"/>
        <v/>
      </c>
      <c r="AX2213" t="str">
        <f t="shared" si="82"/>
        <v/>
      </c>
    </row>
    <row r="2214" spans="48:56" customFormat="1" x14ac:dyDescent="0.25">
      <c r="AW2214" t="str">
        <f t="shared" si="81"/>
        <v/>
      </c>
      <c r="AX2214" t="str">
        <f t="shared" si="82"/>
        <v/>
      </c>
      <c r="AZ2214" t="s">
        <v>94</v>
      </c>
    </row>
    <row r="2215" spans="48:56" customFormat="1" x14ac:dyDescent="0.25">
      <c r="AW2215" t="str">
        <f t="shared" si="81"/>
        <v/>
      </c>
      <c r="AX2215" t="str">
        <f t="shared" si="82"/>
        <v/>
      </c>
    </row>
    <row r="2216" spans="48:56" customFormat="1" x14ac:dyDescent="0.25">
      <c r="AV2216">
        <v>2.2800940000000001</v>
      </c>
      <c r="AW2216">
        <f t="shared" si="81"/>
        <v>36.481504000000001</v>
      </c>
      <c r="AX2216">
        <f t="shared" si="82"/>
        <v>2.2800940000000001</v>
      </c>
      <c r="AZ2216" t="s">
        <v>115</v>
      </c>
      <c r="BA2216">
        <v>0.43857800000000002</v>
      </c>
      <c r="BB2216">
        <v>2.2800940000000001</v>
      </c>
      <c r="BC2216">
        <v>16383323847</v>
      </c>
      <c r="BD2216">
        <v>37355520000</v>
      </c>
    </row>
    <row r="2217" spans="48:56" customFormat="1" x14ac:dyDescent="0.25">
      <c r="AV2217">
        <v>2.2827809999999999</v>
      </c>
      <c r="AW2217">
        <f t="shared" si="81"/>
        <v>36.524495999999999</v>
      </c>
      <c r="AX2217">
        <f t="shared" si="82"/>
        <v>2.2827809999999999</v>
      </c>
      <c r="AZ2217" t="s">
        <v>116</v>
      </c>
      <c r="BA2217">
        <v>0.43806200000000001</v>
      </c>
      <c r="BB2217">
        <v>2.2827809999999999</v>
      </c>
      <c r="BC2217">
        <v>16364042553</v>
      </c>
      <c r="BD2217">
        <v>37355520000</v>
      </c>
    </row>
    <row r="2218" spans="48:56" customFormat="1" x14ac:dyDescent="0.25">
      <c r="AV2218">
        <v>2.6968920000000001</v>
      </c>
      <c r="AW2218">
        <f t="shared" si="81"/>
        <v>43.150272000000001</v>
      </c>
      <c r="AX2218">
        <f t="shared" si="82"/>
        <v>2.6968920000000001</v>
      </c>
      <c r="AZ2218" t="s">
        <v>117</v>
      </c>
      <c r="BA2218">
        <v>0.37079699999999999</v>
      </c>
      <c r="BB2218">
        <v>2.6968920000000001</v>
      </c>
      <c r="BC2218">
        <v>13851320199</v>
      </c>
      <c r="BD2218">
        <v>37355520000</v>
      </c>
    </row>
    <row r="2219" spans="48:56" customFormat="1" x14ac:dyDescent="0.25">
      <c r="AV2219">
        <v>3.3119209999999999</v>
      </c>
      <c r="AW2219">
        <f t="shared" si="81"/>
        <v>52.990735999999998</v>
      </c>
      <c r="AX2219">
        <f t="shared" si="82"/>
        <v>3.3119209999999999</v>
      </c>
      <c r="AZ2219" t="s">
        <v>118</v>
      </c>
      <c r="BA2219">
        <v>0.30193999999999999</v>
      </c>
      <c r="BB2219">
        <v>3.3119209999999999</v>
      </c>
      <c r="BC2219">
        <v>11279109389</v>
      </c>
      <c r="BD2219">
        <v>37355520000</v>
      </c>
    </row>
    <row r="2220" spans="48:56" customFormat="1" x14ac:dyDescent="0.25">
      <c r="AV2220">
        <v>2.5117639999999999</v>
      </c>
      <c r="AW2220">
        <f t="shared" si="81"/>
        <v>40.188223999999998</v>
      </c>
      <c r="AX2220">
        <f t="shared" si="82"/>
        <v>2.5117639999999999</v>
      </c>
      <c r="AZ2220" t="s">
        <v>119</v>
      </c>
      <c r="BA2220">
        <v>0.39812700000000001</v>
      </c>
      <c r="BB2220">
        <v>2.5117639999999999</v>
      </c>
      <c r="BC2220">
        <v>14872224092</v>
      </c>
      <c r="BD2220">
        <v>37355520000</v>
      </c>
    </row>
    <row r="2221" spans="48:56" customFormat="1" x14ac:dyDescent="0.25">
      <c r="AV2221">
        <v>2.659726</v>
      </c>
      <c r="AW2221">
        <f t="shared" si="81"/>
        <v>42.555616000000001</v>
      </c>
      <c r="AX2221">
        <f t="shared" si="82"/>
        <v>2.659726</v>
      </c>
      <c r="AZ2221" t="s">
        <v>120</v>
      </c>
      <c r="BA2221">
        <v>0.37597900000000001</v>
      </c>
      <c r="BB2221">
        <v>2.659726</v>
      </c>
      <c r="BC2221">
        <v>14044873844</v>
      </c>
      <c r="BD2221">
        <v>37355520000</v>
      </c>
    </row>
    <row r="2222" spans="48:56" customFormat="1" x14ac:dyDescent="0.25">
      <c r="AV2222">
        <v>2.5803099999999999</v>
      </c>
      <c r="AW2222">
        <f t="shared" si="81"/>
        <v>41.284959999999998</v>
      </c>
      <c r="AX2222">
        <f t="shared" si="82"/>
        <v>2.5803099999999999</v>
      </c>
      <c r="AZ2222" t="s">
        <v>121</v>
      </c>
      <c r="BA2222">
        <v>0.38755000000000001</v>
      </c>
      <c r="BB2222">
        <v>2.5803099999999999</v>
      </c>
      <c r="BC2222">
        <v>14477144033</v>
      </c>
      <c r="BD2222">
        <v>37355520000</v>
      </c>
    </row>
    <row r="2223" spans="48:56" customFormat="1" x14ac:dyDescent="0.25">
      <c r="AV2223">
        <v>2.6469480000000001</v>
      </c>
      <c r="AW2223">
        <f t="shared" si="81"/>
        <v>42.351168000000001</v>
      </c>
      <c r="AX2223">
        <f t="shared" si="82"/>
        <v>2.6469480000000001</v>
      </c>
      <c r="AZ2223" t="s">
        <v>122</v>
      </c>
      <c r="BA2223">
        <v>0.37779400000000002</v>
      </c>
      <c r="BB2223">
        <v>2.6469480000000001</v>
      </c>
      <c r="BC2223">
        <v>14112677261</v>
      </c>
      <c r="BD2223">
        <v>37355520000</v>
      </c>
    </row>
    <row r="2224" spans="48:56" customFormat="1" x14ac:dyDescent="0.25">
      <c r="AV2224">
        <v>2.6386509999999999</v>
      </c>
      <c r="AW2224">
        <f t="shared" si="81"/>
        <v>42.218415999999998</v>
      </c>
      <c r="AX2224">
        <f t="shared" si="82"/>
        <v>2.6386509999999999</v>
      </c>
      <c r="AZ2224" t="s">
        <v>123</v>
      </c>
      <c r="BA2224">
        <v>0.37898199999999999</v>
      </c>
      <c r="BB2224">
        <v>2.6386509999999999</v>
      </c>
      <c r="BC2224">
        <v>14157051611</v>
      </c>
      <c r="BD2224">
        <v>37355520000</v>
      </c>
    </row>
    <row r="2225" spans="48:56" customFormat="1" x14ac:dyDescent="0.25">
      <c r="AV2225">
        <v>2.6929500000000002</v>
      </c>
      <c r="AW2225">
        <f t="shared" si="81"/>
        <v>43.087200000000003</v>
      </c>
      <c r="AX2225">
        <f t="shared" si="82"/>
        <v>2.6929500000000002</v>
      </c>
      <c r="AZ2225" t="s">
        <v>124</v>
      </c>
      <c r="BA2225">
        <v>0.37134</v>
      </c>
      <c r="BB2225">
        <v>2.6929500000000002</v>
      </c>
      <c r="BC2225">
        <v>13871595921</v>
      </c>
      <c r="BD2225">
        <v>37355520000</v>
      </c>
    </row>
    <row r="2226" spans="48:56" customFormat="1" x14ac:dyDescent="0.25">
      <c r="AV2226">
        <v>3.629327</v>
      </c>
      <c r="AW2226">
        <f t="shared" si="81"/>
        <v>58.069232</v>
      </c>
      <c r="AX2226">
        <f t="shared" si="82"/>
        <v>3.629327</v>
      </c>
      <c r="AZ2226" t="s">
        <v>125</v>
      </c>
      <c r="BA2226">
        <v>0.27553299999999997</v>
      </c>
      <c r="BB2226">
        <v>3.629327</v>
      </c>
      <c r="BC2226">
        <v>10292685319</v>
      </c>
      <c r="BD2226">
        <v>37355520000</v>
      </c>
    </row>
    <row r="2227" spans="48:56" customFormat="1" x14ac:dyDescent="0.25">
      <c r="AV2227">
        <v>2.7014800000000001</v>
      </c>
      <c r="AW2227">
        <f t="shared" si="81"/>
        <v>43.223680000000002</v>
      </c>
      <c r="AX2227">
        <f t="shared" si="82"/>
        <v>2.7014800000000001</v>
      </c>
      <c r="AZ2227" t="s">
        <v>126</v>
      </c>
      <c r="BA2227">
        <v>0.37016700000000002</v>
      </c>
      <c r="BB2227">
        <v>2.7014800000000001</v>
      </c>
      <c r="BC2227">
        <v>13827798243</v>
      </c>
      <c r="BD2227">
        <v>37355520000</v>
      </c>
    </row>
    <row r="2228" spans="48:56" customFormat="1" x14ac:dyDescent="0.25">
      <c r="AV2228">
        <v>2.6411190000000002</v>
      </c>
      <c r="AW2228">
        <f t="shared" si="81"/>
        <v>42.257904000000003</v>
      </c>
      <c r="AX2228">
        <f t="shared" si="82"/>
        <v>2.6411190000000002</v>
      </c>
      <c r="AZ2228" t="s">
        <v>127</v>
      </c>
      <c r="BA2228">
        <v>0.37862699999999999</v>
      </c>
      <c r="BB2228">
        <v>2.6411190000000002</v>
      </c>
      <c r="BC2228">
        <v>14143825651</v>
      </c>
      <c r="BD2228">
        <v>37355520000</v>
      </c>
    </row>
    <row r="2229" spans="48:56" customFormat="1" x14ac:dyDescent="0.25">
      <c r="AV2229">
        <v>2.6293380000000002</v>
      </c>
      <c r="AW2229">
        <f t="shared" si="81"/>
        <v>42.069408000000003</v>
      </c>
      <c r="AX2229">
        <f t="shared" si="82"/>
        <v>2.6293380000000002</v>
      </c>
      <c r="AZ2229" t="s">
        <v>128</v>
      </c>
      <c r="BA2229">
        <v>0.380324</v>
      </c>
      <c r="BB2229">
        <v>2.6293380000000002</v>
      </c>
      <c r="BC2229">
        <v>14207193876</v>
      </c>
      <c r="BD2229">
        <v>37355520000</v>
      </c>
    </row>
    <row r="2230" spans="48:56" customFormat="1" x14ac:dyDescent="0.25">
      <c r="AV2230">
        <v>3.182728</v>
      </c>
      <c r="AW2230">
        <f t="shared" si="81"/>
        <v>50.923648</v>
      </c>
      <c r="AX2230">
        <f t="shared" si="82"/>
        <v>3.182728</v>
      </c>
      <c r="AZ2230" t="s">
        <v>129</v>
      </c>
      <c r="BA2230">
        <v>0.31419599999999998</v>
      </c>
      <c r="BB2230">
        <v>3.182728</v>
      </c>
      <c r="BC2230">
        <v>11736950745</v>
      </c>
      <c r="BD2230">
        <v>37355520000</v>
      </c>
    </row>
    <row r="2231" spans="48:56" customFormat="1" x14ac:dyDescent="0.25">
      <c r="AV2231">
        <v>3.20452</v>
      </c>
      <c r="AW2231">
        <f t="shared" si="81"/>
        <v>51.272320000000001</v>
      </c>
      <c r="AX2231">
        <f t="shared" si="82"/>
        <v>3.20452</v>
      </c>
      <c r="AZ2231" t="s">
        <v>130</v>
      </c>
      <c r="BA2231">
        <v>0.31205899999999998</v>
      </c>
      <c r="BB2231">
        <v>3.20452</v>
      </c>
      <c r="BC2231">
        <v>11657133588</v>
      </c>
      <c r="BD2231">
        <v>37355520000</v>
      </c>
    </row>
    <row r="2232" spans="48:56" customFormat="1" x14ac:dyDescent="0.25">
      <c r="AV2232">
        <v>3.350133</v>
      </c>
      <c r="AW2232">
        <f t="shared" si="81"/>
        <v>53.602128</v>
      </c>
      <c r="AX2232">
        <f t="shared" si="82"/>
        <v>3.350133</v>
      </c>
      <c r="AZ2232" t="s">
        <v>131</v>
      </c>
      <c r="BA2232">
        <v>0.29849599999999998</v>
      </c>
      <c r="BB2232">
        <v>3.350133</v>
      </c>
      <c r="BC2232">
        <v>11150460456</v>
      </c>
      <c r="BD2232">
        <v>37355520000</v>
      </c>
    </row>
    <row r="2233" spans="48:56" customFormat="1" x14ac:dyDescent="0.25">
      <c r="AV2233">
        <v>3.3600279999999998</v>
      </c>
      <c r="AW2233">
        <f t="shared" si="81"/>
        <v>53.760447999999997</v>
      </c>
      <c r="AX2233">
        <f t="shared" si="82"/>
        <v>3.3600279999999998</v>
      </c>
      <c r="AZ2233" t="s">
        <v>132</v>
      </c>
      <c r="BA2233">
        <v>0.29761700000000002</v>
      </c>
      <c r="BB2233">
        <v>3.3600279999999998</v>
      </c>
      <c r="BC2233">
        <v>11117621674</v>
      </c>
      <c r="BD2233">
        <v>37355520000</v>
      </c>
    </row>
    <row r="2234" spans="48:56" customFormat="1" x14ac:dyDescent="0.25">
      <c r="AV2234">
        <v>3.0541510000000001</v>
      </c>
      <c r="AW2234">
        <f t="shared" si="81"/>
        <v>48.866416000000001</v>
      </c>
      <c r="AX2234">
        <f t="shared" si="82"/>
        <v>3.0541510000000001</v>
      </c>
      <c r="AZ2234" t="s">
        <v>133</v>
      </c>
      <c r="BA2234">
        <v>0.32742300000000002</v>
      </c>
      <c r="BB2234">
        <v>3.0541510000000001</v>
      </c>
      <c r="BC2234">
        <v>12231065275</v>
      </c>
      <c r="BD2234">
        <v>37355520000</v>
      </c>
    </row>
    <row r="2235" spans="48:56" customFormat="1" x14ac:dyDescent="0.25">
      <c r="AV2235">
        <v>3.1593629999999999</v>
      </c>
      <c r="AW2235">
        <f t="shared" si="81"/>
        <v>50.549807999999999</v>
      </c>
      <c r="AX2235">
        <f t="shared" si="82"/>
        <v>3.1593629999999999</v>
      </c>
      <c r="AZ2235" t="s">
        <v>134</v>
      </c>
      <c r="BA2235">
        <v>0.31651899999999999</v>
      </c>
      <c r="BB2235">
        <v>3.1593629999999999</v>
      </c>
      <c r="BC2235">
        <v>11823749753</v>
      </c>
      <c r="BD2235">
        <v>37355520000</v>
      </c>
    </row>
    <row r="2236" spans="48:56" customFormat="1" x14ac:dyDescent="0.25">
      <c r="AW2236" t="str">
        <f t="shared" si="81"/>
        <v/>
      </c>
      <c r="AX2236" t="str">
        <f t="shared" si="82"/>
        <v/>
      </c>
    </row>
    <row r="2237" spans="48:56" customFormat="1" x14ac:dyDescent="0.25">
      <c r="AW2237" t="str">
        <f t="shared" si="81"/>
        <v/>
      </c>
      <c r="AX2237" t="str">
        <f t="shared" si="82"/>
        <v/>
      </c>
      <c r="AZ2237" t="s">
        <v>95</v>
      </c>
    </row>
    <row r="2238" spans="48:56" customFormat="1" x14ac:dyDescent="0.25">
      <c r="AW2238" t="str">
        <f t="shared" si="81"/>
        <v/>
      </c>
      <c r="AX2238" t="str">
        <f t="shared" si="82"/>
        <v/>
      </c>
    </row>
    <row r="2239" spans="48:56" customFormat="1" x14ac:dyDescent="0.25">
      <c r="AV2239">
        <v>1.3815310000000001</v>
      </c>
      <c r="AW2239">
        <f t="shared" si="81"/>
        <v>22.104496000000001</v>
      </c>
      <c r="AX2239">
        <f t="shared" si="82"/>
        <v>1.3815310000000001</v>
      </c>
      <c r="AZ2239" t="s">
        <v>115</v>
      </c>
      <c r="BA2239">
        <v>0.72383500000000001</v>
      </c>
      <c r="BB2239">
        <v>1.3815310000000001</v>
      </c>
      <c r="BC2239">
        <v>27039221429</v>
      </c>
      <c r="BD2239">
        <v>37355520000</v>
      </c>
    </row>
    <row r="2240" spans="48:56" customFormat="1" x14ac:dyDescent="0.25">
      <c r="AV2240">
        <v>1.407877</v>
      </c>
      <c r="AW2240">
        <f t="shared" si="81"/>
        <v>22.526032000000001</v>
      </c>
      <c r="AX2240">
        <f t="shared" si="82"/>
        <v>1.407877</v>
      </c>
      <c r="AZ2240" t="s">
        <v>116</v>
      </c>
      <c r="BA2240">
        <v>0.71028899999999995</v>
      </c>
      <c r="BB2240">
        <v>1.407877</v>
      </c>
      <c r="BC2240">
        <v>26533228805</v>
      </c>
      <c r="BD2240">
        <v>37355520000</v>
      </c>
    </row>
    <row r="2241" spans="48:56" customFormat="1" x14ac:dyDescent="0.25">
      <c r="AV2241">
        <v>1.7344280000000001</v>
      </c>
      <c r="AW2241">
        <f t="shared" si="81"/>
        <v>27.750848000000001</v>
      </c>
      <c r="AX2241">
        <f t="shared" si="82"/>
        <v>1.7344280000000001</v>
      </c>
      <c r="AZ2241" t="s">
        <v>117</v>
      </c>
      <c r="BA2241">
        <v>0.57655900000000004</v>
      </c>
      <c r="BB2241">
        <v>1.7344280000000001</v>
      </c>
      <c r="BC2241">
        <v>21537662939</v>
      </c>
      <c r="BD2241">
        <v>37355520000</v>
      </c>
    </row>
    <row r="2242" spans="48:56" customFormat="1" x14ac:dyDescent="0.25">
      <c r="AV2242">
        <v>2.7177530000000001</v>
      </c>
      <c r="AW2242">
        <f t="shared" si="81"/>
        <v>43.484048000000001</v>
      </c>
      <c r="AX2242">
        <f t="shared" si="82"/>
        <v>2.7177530000000001</v>
      </c>
      <c r="AZ2242" t="s">
        <v>118</v>
      </c>
      <c r="BA2242">
        <v>0.36795099999999997</v>
      </c>
      <c r="BB2242">
        <v>2.7177530000000001</v>
      </c>
      <c r="BC2242">
        <v>13744999519</v>
      </c>
      <c r="BD2242">
        <v>37355520000</v>
      </c>
    </row>
    <row r="2243" spans="48:56" customFormat="1" x14ac:dyDescent="0.25">
      <c r="AV2243">
        <v>1.6115429999999999</v>
      </c>
      <c r="AW2243">
        <f t="shared" si="81"/>
        <v>25.784687999999999</v>
      </c>
      <c r="AX2243">
        <f t="shared" si="82"/>
        <v>1.6115429999999999</v>
      </c>
      <c r="AZ2243" t="s">
        <v>119</v>
      </c>
      <c r="BA2243">
        <v>0.62052300000000005</v>
      </c>
      <c r="BB2243">
        <v>1.6115429999999999</v>
      </c>
      <c r="BC2243">
        <v>23179966649</v>
      </c>
      <c r="BD2243">
        <v>37355520000</v>
      </c>
    </row>
    <row r="2244" spans="48:56" customFormat="1" x14ac:dyDescent="0.25">
      <c r="AV2244">
        <v>1.677556</v>
      </c>
      <c r="AW2244">
        <f t="shared" si="81"/>
        <v>26.840896000000001</v>
      </c>
      <c r="AX2244">
        <f t="shared" si="82"/>
        <v>1.677556</v>
      </c>
      <c r="AZ2244" t="s">
        <v>120</v>
      </c>
      <c r="BA2244">
        <v>0.596105</v>
      </c>
      <c r="BB2244">
        <v>1.677556</v>
      </c>
      <c r="BC2244">
        <v>22267818138</v>
      </c>
      <c r="BD2244">
        <v>37355520000</v>
      </c>
    </row>
    <row r="2245" spans="48:56" customFormat="1" x14ac:dyDescent="0.25">
      <c r="AV2245">
        <v>1.632741</v>
      </c>
      <c r="AW2245">
        <f t="shared" si="81"/>
        <v>26.123856</v>
      </c>
      <c r="AX2245">
        <f t="shared" si="82"/>
        <v>1.632741</v>
      </c>
      <c r="AZ2245" t="s">
        <v>121</v>
      </c>
      <c r="BA2245">
        <v>0.61246699999999998</v>
      </c>
      <c r="BB2245">
        <v>1.632741</v>
      </c>
      <c r="BC2245">
        <v>22879021080</v>
      </c>
      <c r="BD2245">
        <v>37355520000</v>
      </c>
    </row>
    <row r="2246" spans="48:56" customFormat="1" x14ac:dyDescent="0.25">
      <c r="AV2246">
        <v>1.694588</v>
      </c>
      <c r="AW2246">
        <f t="shared" si="81"/>
        <v>27.113408</v>
      </c>
      <c r="AX2246">
        <f t="shared" si="82"/>
        <v>1.694588</v>
      </c>
      <c r="AZ2246" t="s">
        <v>122</v>
      </c>
      <c r="BA2246">
        <v>0.59011400000000003</v>
      </c>
      <c r="BB2246">
        <v>1.694588</v>
      </c>
      <c r="BC2246">
        <v>22044018029</v>
      </c>
      <c r="BD2246">
        <v>37355520000</v>
      </c>
    </row>
    <row r="2247" spans="48:56" customFormat="1" x14ac:dyDescent="0.25">
      <c r="AV2247">
        <v>1.6992879999999999</v>
      </c>
      <c r="AW2247">
        <f t="shared" si="81"/>
        <v>27.188607999999999</v>
      </c>
      <c r="AX2247">
        <f t="shared" si="82"/>
        <v>1.6992879999999999</v>
      </c>
      <c r="AZ2247" t="s">
        <v>123</v>
      </c>
      <c r="BA2247">
        <v>0.58848199999999995</v>
      </c>
      <c r="BB2247">
        <v>1.6992879999999999</v>
      </c>
      <c r="BC2247">
        <v>21983039470</v>
      </c>
      <c r="BD2247">
        <v>37355520000</v>
      </c>
    </row>
    <row r="2248" spans="48:56" customFormat="1" x14ac:dyDescent="0.25">
      <c r="AV2248">
        <v>1.6601440000000001</v>
      </c>
      <c r="AW2248">
        <f t="shared" ref="AW2248:AW2311" si="83">IF(AV2248&lt;&gt;"",AV2248*16,"")</f>
        <v>26.562304000000001</v>
      </c>
      <c r="AX2248">
        <f t="shared" ref="AX2248:AX2311" si="84">IF(AV2248&lt;&gt;"",AV2248,"")</f>
        <v>1.6601440000000001</v>
      </c>
      <c r="AZ2248" t="s">
        <v>124</v>
      </c>
      <c r="BA2248">
        <v>0.60235799999999995</v>
      </c>
      <c r="BB2248">
        <v>1.6601440000000001</v>
      </c>
      <c r="BC2248">
        <v>22501379052</v>
      </c>
      <c r="BD2248">
        <v>37355520000</v>
      </c>
    </row>
    <row r="2249" spans="48:56" customFormat="1" x14ac:dyDescent="0.25">
      <c r="AV2249">
        <v>3.0635050000000001</v>
      </c>
      <c r="AW2249">
        <f t="shared" si="83"/>
        <v>49.016080000000002</v>
      </c>
      <c r="AX2249">
        <f t="shared" si="84"/>
        <v>3.0635050000000001</v>
      </c>
      <c r="AZ2249" t="s">
        <v>125</v>
      </c>
      <c r="BA2249">
        <v>0.32642300000000002</v>
      </c>
      <c r="BB2249">
        <v>3.0635050000000001</v>
      </c>
      <c r="BC2249">
        <v>12193718504</v>
      </c>
      <c r="BD2249">
        <v>37355520000</v>
      </c>
    </row>
    <row r="2250" spans="48:56" customFormat="1" x14ac:dyDescent="0.25">
      <c r="AV2250">
        <v>1.66327</v>
      </c>
      <c r="AW2250">
        <f t="shared" si="83"/>
        <v>26.61232</v>
      </c>
      <c r="AX2250">
        <f t="shared" si="84"/>
        <v>1.66327</v>
      </c>
      <c r="AZ2250" t="s">
        <v>126</v>
      </c>
      <c r="BA2250">
        <v>0.60122500000000001</v>
      </c>
      <c r="BB2250">
        <v>1.66327</v>
      </c>
      <c r="BC2250">
        <v>22459081805</v>
      </c>
      <c r="BD2250">
        <v>37355520000</v>
      </c>
    </row>
    <row r="2251" spans="48:56" customFormat="1" x14ac:dyDescent="0.25">
      <c r="AV2251">
        <v>1.70452</v>
      </c>
      <c r="AW2251">
        <f t="shared" si="83"/>
        <v>27.272320000000001</v>
      </c>
      <c r="AX2251">
        <f t="shared" si="84"/>
        <v>1.70452</v>
      </c>
      <c r="AZ2251" t="s">
        <v>127</v>
      </c>
      <c r="BA2251">
        <v>0.58667499999999995</v>
      </c>
      <c r="BB2251">
        <v>1.70452</v>
      </c>
      <c r="BC2251">
        <v>21915559317</v>
      </c>
      <c r="BD2251">
        <v>37355520000</v>
      </c>
    </row>
    <row r="2252" spans="48:56" customFormat="1" x14ac:dyDescent="0.25">
      <c r="AV2252">
        <v>1.7053659999999999</v>
      </c>
      <c r="AW2252">
        <f t="shared" si="83"/>
        <v>27.285855999999999</v>
      </c>
      <c r="AX2252">
        <f t="shared" si="84"/>
        <v>1.7053659999999999</v>
      </c>
      <c r="AZ2252" t="s">
        <v>128</v>
      </c>
      <c r="BA2252">
        <v>0.58638400000000002</v>
      </c>
      <c r="BB2252">
        <v>1.7053659999999999</v>
      </c>
      <c r="BC2252">
        <v>21904692471</v>
      </c>
      <c r="BD2252">
        <v>37355520000</v>
      </c>
    </row>
    <row r="2253" spans="48:56" customFormat="1" x14ac:dyDescent="0.25">
      <c r="AV2253">
        <v>2.744068</v>
      </c>
      <c r="AW2253">
        <f t="shared" si="83"/>
        <v>43.905087999999999</v>
      </c>
      <c r="AX2253">
        <f t="shared" si="84"/>
        <v>2.744068</v>
      </c>
      <c r="AZ2253" t="s">
        <v>129</v>
      </c>
      <c r="BA2253">
        <v>0.36442200000000002</v>
      </c>
      <c r="BB2253">
        <v>2.744068</v>
      </c>
      <c r="BC2253">
        <v>13613188701</v>
      </c>
      <c r="BD2253">
        <v>37355520000</v>
      </c>
    </row>
    <row r="2254" spans="48:56" customFormat="1" x14ac:dyDescent="0.25">
      <c r="AV2254">
        <v>2.7266080000000001</v>
      </c>
      <c r="AW2254">
        <f t="shared" si="83"/>
        <v>43.625728000000002</v>
      </c>
      <c r="AX2254">
        <f t="shared" si="84"/>
        <v>2.7266080000000001</v>
      </c>
      <c r="AZ2254" t="s">
        <v>130</v>
      </c>
      <c r="BA2254">
        <v>0.36675600000000003</v>
      </c>
      <c r="BB2254">
        <v>2.7266080000000001</v>
      </c>
      <c r="BC2254">
        <v>13700363137</v>
      </c>
      <c r="BD2254">
        <v>37355520000</v>
      </c>
    </row>
    <row r="2255" spans="48:56" customFormat="1" x14ac:dyDescent="0.25">
      <c r="AV2255">
        <v>2.7717010000000002</v>
      </c>
      <c r="AW2255">
        <f t="shared" si="83"/>
        <v>44.347216000000003</v>
      </c>
      <c r="AX2255">
        <f t="shared" si="84"/>
        <v>2.7717010000000002</v>
      </c>
      <c r="AZ2255" t="s">
        <v>131</v>
      </c>
      <c r="BA2255">
        <v>0.36078900000000003</v>
      </c>
      <c r="BB2255">
        <v>2.7717010000000002</v>
      </c>
      <c r="BC2255">
        <v>13477469717</v>
      </c>
      <c r="BD2255">
        <v>37355520000</v>
      </c>
    </row>
    <row r="2256" spans="48:56" customFormat="1" x14ac:dyDescent="0.25">
      <c r="AV2256">
        <v>2.9596010000000001</v>
      </c>
      <c r="AW2256">
        <f t="shared" si="83"/>
        <v>47.353616000000002</v>
      </c>
      <c r="AX2256">
        <f t="shared" si="84"/>
        <v>2.9596010000000001</v>
      </c>
      <c r="AZ2256" t="s">
        <v>132</v>
      </c>
      <c r="BA2256">
        <v>0.33788299999999999</v>
      </c>
      <c r="BB2256">
        <v>2.9596010000000001</v>
      </c>
      <c r="BC2256">
        <v>12621807845</v>
      </c>
      <c r="BD2256">
        <v>37355520000</v>
      </c>
    </row>
    <row r="2257" spans="48:56" customFormat="1" x14ac:dyDescent="0.25">
      <c r="AV2257">
        <v>2.6357029999999999</v>
      </c>
      <c r="AW2257">
        <f t="shared" si="83"/>
        <v>42.171247999999999</v>
      </c>
      <c r="AX2257">
        <f t="shared" si="84"/>
        <v>2.6357029999999999</v>
      </c>
      <c r="AZ2257" t="s">
        <v>133</v>
      </c>
      <c r="BA2257">
        <v>0.37940499999999999</v>
      </c>
      <c r="BB2257">
        <v>2.6357029999999999</v>
      </c>
      <c r="BC2257">
        <v>14172889039</v>
      </c>
      <c r="BD2257">
        <v>37355520000</v>
      </c>
    </row>
    <row r="2258" spans="48:56" customFormat="1" x14ac:dyDescent="0.25">
      <c r="AV2258">
        <v>2.6860110000000001</v>
      </c>
      <c r="AW2258">
        <f t="shared" si="83"/>
        <v>42.976176000000002</v>
      </c>
      <c r="AX2258">
        <f t="shared" si="84"/>
        <v>2.6860110000000001</v>
      </c>
      <c r="AZ2258" t="s">
        <v>134</v>
      </c>
      <c r="BA2258">
        <v>0.37229899999999999</v>
      </c>
      <c r="BB2258">
        <v>2.6860110000000001</v>
      </c>
      <c r="BC2258">
        <v>13907436186</v>
      </c>
      <c r="BD2258">
        <v>37355520000</v>
      </c>
    </row>
    <row r="2259" spans="48:56" customFormat="1" x14ac:dyDescent="0.25">
      <c r="AW2259" t="str">
        <f t="shared" si="83"/>
        <v/>
      </c>
      <c r="AX2259" t="str">
        <f t="shared" si="84"/>
        <v/>
      </c>
    </row>
    <row r="2260" spans="48:56" customFormat="1" x14ac:dyDescent="0.25">
      <c r="AW2260" t="str">
        <f t="shared" si="83"/>
        <v/>
      </c>
      <c r="AX2260" t="str">
        <f t="shared" si="84"/>
        <v/>
      </c>
      <c r="AZ2260" t="s">
        <v>96</v>
      </c>
    </row>
    <row r="2261" spans="48:56" customFormat="1" x14ac:dyDescent="0.25">
      <c r="AW2261" t="str">
        <f t="shared" si="83"/>
        <v/>
      </c>
      <c r="AX2261" t="str">
        <f t="shared" si="84"/>
        <v/>
      </c>
    </row>
    <row r="2262" spans="48:56" customFormat="1" x14ac:dyDescent="0.25">
      <c r="AV2262">
        <v>1.3255399999999999</v>
      </c>
      <c r="AW2262">
        <f t="shared" si="83"/>
        <v>21.208639999999999</v>
      </c>
      <c r="AX2262">
        <f t="shared" si="84"/>
        <v>1.3255399999999999</v>
      </c>
      <c r="AZ2262" t="s">
        <v>115</v>
      </c>
      <c r="BA2262">
        <v>0.75441000000000003</v>
      </c>
      <c r="BB2262">
        <v>1.3255399999999999</v>
      </c>
      <c r="BC2262">
        <v>28181368956</v>
      </c>
      <c r="BD2262">
        <v>37355520000</v>
      </c>
    </row>
    <row r="2263" spans="48:56" customFormat="1" x14ac:dyDescent="0.25">
      <c r="AV2263">
        <v>1.2877019999999999</v>
      </c>
      <c r="AW2263">
        <f t="shared" si="83"/>
        <v>20.603231999999998</v>
      </c>
      <c r="AX2263">
        <f t="shared" si="84"/>
        <v>1.2877019999999999</v>
      </c>
      <c r="AZ2263" t="s">
        <v>116</v>
      </c>
      <c r="BA2263">
        <v>0.77657699999999996</v>
      </c>
      <c r="BB2263">
        <v>1.2877019999999999</v>
      </c>
      <c r="BC2263">
        <v>29009437247</v>
      </c>
      <c r="BD2263">
        <v>37355520000</v>
      </c>
    </row>
    <row r="2264" spans="48:56" customFormat="1" x14ac:dyDescent="0.25">
      <c r="AV2264">
        <v>1.610589</v>
      </c>
      <c r="AW2264">
        <f t="shared" si="83"/>
        <v>25.769424000000001</v>
      </c>
      <c r="AX2264">
        <f t="shared" si="84"/>
        <v>1.610589</v>
      </c>
      <c r="AZ2264" t="s">
        <v>117</v>
      </c>
      <c r="BA2264">
        <v>0.62089099999999997</v>
      </c>
      <c r="BB2264">
        <v>1.610589</v>
      </c>
      <c r="BC2264">
        <v>23193705709</v>
      </c>
      <c r="BD2264">
        <v>37355520000</v>
      </c>
    </row>
    <row r="2265" spans="48:56" customFormat="1" x14ac:dyDescent="0.25">
      <c r="AV2265">
        <v>2.6795089999999999</v>
      </c>
      <c r="AW2265">
        <f t="shared" si="83"/>
        <v>42.872143999999999</v>
      </c>
      <c r="AX2265">
        <f t="shared" si="84"/>
        <v>2.6795089999999999</v>
      </c>
      <c r="AZ2265" t="s">
        <v>118</v>
      </c>
      <c r="BA2265">
        <v>0.37320300000000001</v>
      </c>
      <c r="BB2265">
        <v>2.6795089999999999</v>
      </c>
      <c r="BC2265">
        <v>13941178558</v>
      </c>
      <c r="BD2265">
        <v>37355520000</v>
      </c>
    </row>
    <row r="2266" spans="48:56" customFormat="1" x14ac:dyDescent="0.25">
      <c r="AV2266">
        <v>1.0797319999999999</v>
      </c>
      <c r="AW2266">
        <f t="shared" si="83"/>
        <v>17.275711999999999</v>
      </c>
      <c r="AX2266">
        <f t="shared" si="84"/>
        <v>1.0797319999999999</v>
      </c>
      <c r="AZ2266" t="s">
        <v>119</v>
      </c>
      <c r="BA2266">
        <v>0.92615499999999995</v>
      </c>
      <c r="BB2266">
        <v>1.0797319999999999</v>
      </c>
      <c r="BC2266">
        <v>34597019516</v>
      </c>
      <c r="BD2266">
        <v>37355520000</v>
      </c>
    </row>
    <row r="2267" spans="48:56" customFormat="1" x14ac:dyDescent="0.25">
      <c r="AV2267">
        <v>1.1347119999999999</v>
      </c>
      <c r="AW2267">
        <f t="shared" si="83"/>
        <v>18.155391999999999</v>
      </c>
      <c r="AX2267">
        <f t="shared" si="84"/>
        <v>1.1347119999999999</v>
      </c>
      <c r="AZ2267" t="s">
        <v>120</v>
      </c>
      <c r="BA2267">
        <v>0.88128099999999998</v>
      </c>
      <c r="BB2267">
        <v>1.1347119999999999</v>
      </c>
      <c r="BC2267">
        <v>32920717545</v>
      </c>
      <c r="BD2267">
        <v>37355520000</v>
      </c>
    </row>
    <row r="2268" spans="48:56" customFormat="1" x14ac:dyDescent="0.25">
      <c r="AV2268">
        <v>1.132341</v>
      </c>
      <c r="AW2268">
        <f t="shared" si="83"/>
        <v>18.117456000000001</v>
      </c>
      <c r="AX2268">
        <f t="shared" si="84"/>
        <v>1.132341</v>
      </c>
      <c r="AZ2268" t="s">
        <v>121</v>
      </c>
      <c r="BA2268">
        <v>0.88312599999999997</v>
      </c>
      <c r="BB2268">
        <v>1.132341</v>
      </c>
      <c r="BC2268">
        <v>32989635301</v>
      </c>
      <c r="BD2268">
        <v>37355520000</v>
      </c>
    </row>
    <row r="2269" spans="48:56" customFormat="1" x14ac:dyDescent="0.25">
      <c r="AV2269">
        <v>1.588924</v>
      </c>
      <c r="AW2269">
        <f t="shared" si="83"/>
        <v>25.422784</v>
      </c>
      <c r="AX2269">
        <f t="shared" si="84"/>
        <v>1.588924</v>
      </c>
      <c r="AZ2269" t="s">
        <v>122</v>
      </c>
      <c r="BA2269">
        <v>0.62935700000000006</v>
      </c>
      <c r="BB2269">
        <v>1.588924</v>
      </c>
      <c r="BC2269">
        <v>23509944727</v>
      </c>
      <c r="BD2269">
        <v>37355520000</v>
      </c>
    </row>
    <row r="2270" spans="48:56" customFormat="1" x14ac:dyDescent="0.25">
      <c r="AV2270">
        <v>1.5475699999999999</v>
      </c>
      <c r="AW2270">
        <f t="shared" si="83"/>
        <v>24.761119999999998</v>
      </c>
      <c r="AX2270">
        <f t="shared" si="84"/>
        <v>1.5475699999999999</v>
      </c>
      <c r="AZ2270" t="s">
        <v>123</v>
      </c>
      <c r="BA2270">
        <v>0.64617400000000003</v>
      </c>
      <c r="BB2270">
        <v>1.5475699999999999</v>
      </c>
      <c r="BC2270">
        <v>24138170762</v>
      </c>
      <c r="BD2270">
        <v>37355520000</v>
      </c>
    </row>
    <row r="2271" spans="48:56" customFormat="1" x14ac:dyDescent="0.25">
      <c r="AV2271">
        <v>1.581447</v>
      </c>
      <c r="AW2271">
        <f t="shared" si="83"/>
        <v>25.303152000000001</v>
      </c>
      <c r="AX2271">
        <f t="shared" si="84"/>
        <v>1.581447</v>
      </c>
      <c r="AZ2271" t="s">
        <v>124</v>
      </c>
      <c r="BA2271">
        <v>0.63233200000000001</v>
      </c>
      <c r="BB2271">
        <v>1.581447</v>
      </c>
      <c r="BC2271">
        <v>23621104221</v>
      </c>
      <c r="BD2271">
        <v>37355520000</v>
      </c>
    </row>
    <row r="2272" spans="48:56" customFormat="1" x14ac:dyDescent="0.25">
      <c r="AV2272">
        <v>2.7800790000000002</v>
      </c>
      <c r="AW2272">
        <f t="shared" si="83"/>
        <v>44.481264000000003</v>
      </c>
      <c r="AX2272">
        <f t="shared" si="84"/>
        <v>2.7800790000000002</v>
      </c>
      <c r="AZ2272" t="s">
        <v>125</v>
      </c>
      <c r="BA2272">
        <v>0.35970200000000002</v>
      </c>
      <c r="BB2272">
        <v>2.7800790000000002</v>
      </c>
      <c r="BC2272">
        <v>13436856981</v>
      </c>
      <c r="BD2272">
        <v>37355520000</v>
      </c>
    </row>
    <row r="2273" spans="48:56" customFormat="1" x14ac:dyDescent="0.25">
      <c r="AV2273">
        <v>1.519636</v>
      </c>
      <c r="AW2273">
        <f t="shared" si="83"/>
        <v>24.314176</v>
      </c>
      <c r="AX2273">
        <f t="shared" si="84"/>
        <v>1.519636</v>
      </c>
      <c r="AZ2273" t="s">
        <v>126</v>
      </c>
      <c r="BA2273">
        <v>0.65805199999999997</v>
      </c>
      <c r="BB2273">
        <v>1.519636</v>
      </c>
      <c r="BC2273">
        <v>24581883359</v>
      </c>
      <c r="BD2273">
        <v>37355520000</v>
      </c>
    </row>
    <row r="2274" spans="48:56" customFormat="1" x14ac:dyDescent="0.25">
      <c r="AV2274">
        <v>1.5514889999999999</v>
      </c>
      <c r="AW2274">
        <f t="shared" si="83"/>
        <v>24.823823999999998</v>
      </c>
      <c r="AX2274">
        <f t="shared" si="84"/>
        <v>1.5514889999999999</v>
      </c>
      <c r="AZ2274" t="s">
        <v>127</v>
      </c>
      <c r="BA2274">
        <v>0.64454199999999995</v>
      </c>
      <c r="BB2274">
        <v>1.5514889999999999</v>
      </c>
      <c r="BC2274">
        <v>24077208285</v>
      </c>
      <c r="BD2274">
        <v>37355520000</v>
      </c>
    </row>
    <row r="2275" spans="48:56" customFormat="1" x14ac:dyDescent="0.25">
      <c r="AV2275">
        <v>1.5124679999999999</v>
      </c>
      <c r="AW2275">
        <f t="shared" si="83"/>
        <v>24.199487999999999</v>
      </c>
      <c r="AX2275">
        <f t="shared" si="84"/>
        <v>1.5124679999999999</v>
      </c>
      <c r="AZ2275" t="s">
        <v>128</v>
      </c>
      <c r="BA2275">
        <v>0.66117099999999995</v>
      </c>
      <c r="BB2275">
        <v>1.5124679999999999</v>
      </c>
      <c r="BC2275">
        <v>24698384935</v>
      </c>
      <c r="BD2275">
        <v>37355520000</v>
      </c>
    </row>
    <row r="2276" spans="48:56" customFormat="1" x14ac:dyDescent="0.25">
      <c r="AV2276">
        <v>2.445821</v>
      </c>
      <c r="AW2276">
        <f t="shared" si="83"/>
        <v>39.133136</v>
      </c>
      <c r="AX2276">
        <f t="shared" si="84"/>
        <v>2.445821</v>
      </c>
      <c r="AZ2276" t="s">
        <v>129</v>
      </c>
      <c r="BA2276">
        <v>0.40886099999999997</v>
      </c>
      <c r="BB2276">
        <v>2.445821</v>
      </c>
      <c r="BC2276">
        <v>15273200783</v>
      </c>
      <c r="BD2276">
        <v>37355520000</v>
      </c>
    </row>
    <row r="2277" spans="48:56" customFormat="1" x14ac:dyDescent="0.25">
      <c r="AV2277">
        <v>2.5412330000000001</v>
      </c>
      <c r="AW2277">
        <f t="shared" si="83"/>
        <v>40.659728000000001</v>
      </c>
      <c r="AX2277">
        <f t="shared" si="84"/>
        <v>2.5412330000000001</v>
      </c>
      <c r="AZ2277" t="s">
        <v>130</v>
      </c>
      <c r="BA2277">
        <v>0.39351000000000003</v>
      </c>
      <c r="BB2277">
        <v>2.5412330000000001</v>
      </c>
      <c r="BC2277">
        <v>14699761797</v>
      </c>
      <c r="BD2277">
        <v>37355520000</v>
      </c>
    </row>
    <row r="2278" spans="48:56" customFormat="1" x14ac:dyDescent="0.25">
      <c r="AV2278">
        <v>2.5872470000000001</v>
      </c>
      <c r="AW2278">
        <f t="shared" si="83"/>
        <v>41.395952000000001</v>
      </c>
      <c r="AX2278">
        <f t="shared" si="84"/>
        <v>2.5872470000000001</v>
      </c>
      <c r="AZ2278" t="s">
        <v>131</v>
      </c>
      <c r="BA2278">
        <v>0.38651099999999999</v>
      </c>
      <c r="BB2278">
        <v>2.5872470000000001</v>
      </c>
      <c r="BC2278">
        <v>14438328601</v>
      </c>
      <c r="BD2278">
        <v>37355520000</v>
      </c>
    </row>
    <row r="2279" spans="48:56" customFormat="1" x14ac:dyDescent="0.25">
      <c r="AV2279">
        <v>2.863677</v>
      </c>
      <c r="AW2279">
        <f t="shared" si="83"/>
        <v>45.818832</v>
      </c>
      <c r="AX2279">
        <f t="shared" si="84"/>
        <v>2.863677</v>
      </c>
      <c r="AZ2279" t="s">
        <v>132</v>
      </c>
      <c r="BA2279">
        <v>0.34920099999999998</v>
      </c>
      <c r="BB2279">
        <v>2.863677</v>
      </c>
      <c r="BC2279">
        <v>13044600969</v>
      </c>
      <c r="BD2279">
        <v>37355520000</v>
      </c>
    </row>
    <row r="2280" spans="48:56" customFormat="1" x14ac:dyDescent="0.25">
      <c r="AV2280">
        <v>2.5604719999999999</v>
      </c>
      <c r="AW2280">
        <f t="shared" si="83"/>
        <v>40.967551999999998</v>
      </c>
      <c r="AX2280">
        <f t="shared" si="84"/>
        <v>2.5604719999999999</v>
      </c>
      <c r="AZ2280" t="s">
        <v>133</v>
      </c>
      <c r="BA2280">
        <v>0.39055299999999998</v>
      </c>
      <c r="BB2280">
        <v>2.5604719999999999</v>
      </c>
      <c r="BC2280">
        <v>14589311317</v>
      </c>
      <c r="BD2280">
        <v>37355520000</v>
      </c>
    </row>
    <row r="2281" spans="48:56" customFormat="1" x14ac:dyDescent="0.25">
      <c r="AV2281">
        <v>2.7176819999999999</v>
      </c>
      <c r="AW2281">
        <f t="shared" si="83"/>
        <v>43.482911999999999</v>
      </c>
      <c r="AX2281">
        <f t="shared" si="84"/>
        <v>2.7176819999999999</v>
      </c>
      <c r="AZ2281" t="s">
        <v>134</v>
      </c>
      <c r="BA2281">
        <v>0.36796099999999998</v>
      </c>
      <c r="BB2281">
        <v>2.7176819999999999</v>
      </c>
      <c r="BC2281">
        <v>13745358444</v>
      </c>
      <c r="BD2281">
        <v>37355520000</v>
      </c>
    </row>
    <row r="2282" spans="48:56" customFormat="1" x14ac:dyDescent="0.25">
      <c r="AW2282" t="str">
        <f t="shared" si="83"/>
        <v/>
      </c>
      <c r="AX2282" t="str">
        <f t="shared" si="84"/>
        <v/>
      </c>
    </row>
    <row r="2283" spans="48:56" customFormat="1" x14ac:dyDescent="0.25">
      <c r="AW2283" t="str">
        <f t="shared" si="83"/>
        <v/>
      </c>
      <c r="AX2283" t="str">
        <f t="shared" si="84"/>
        <v/>
      </c>
      <c r="AZ2283" t="s">
        <v>113</v>
      </c>
    </row>
    <row r="2284" spans="48:56" customFormat="1" x14ac:dyDescent="0.25">
      <c r="AW2284" t="str">
        <f t="shared" si="83"/>
        <v/>
      </c>
      <c r="AX2284" t="str">
        <f t="shared" si="84"/>
        <v/>
      </c>
    </row>
    <row r="2285" spans="48:56" customFormat="1" x14ac:dyDescent="0.25">
      <c r="AW2285" t="str">
        <f t="shared" si="83"/>
        <v/>
      </c>
      <c r="AX2285" t="str">
        <f t="shared" si="84"/>
        <v/>
      </c>
      <c r="AZ2285" t="s">
        <v>94</v>
      </c>
    </row>
    <row r="2286" spans="48:56" customFormat="1" x14ac:dyDescent="0.25">
      <c r="AW2286" t="str">
        <f t="shared" si="83"/>
        <v/>
      </c>
      <c r="AX2286" t="str">
        <f t="shared" si="84"/>
        <v/>
      </c>
    </row>
    <row r="2287" spans="48:56" customFormat="1" x14ac:dyDescent="0.25">
      <c r="AV2287">
        <v>0.24138699999999999</v>
      </c>
      <c r="AW2287">
        <f t="shared" si="83"/>
        <v>3.8621919999999998</v>
      </c>
      <c r="AX2287">
        <f t="shared" si="84"/>
        <v>0.24138699999999999</v>
      </c>
      <c r="AZ2287" t="s">
        <v>115</v>
      </c>
      <c r="BA2287">
        <v>4.1427209999999999</v>
      </c>
      <c r="BB2287">
        <v>0.24138699999999999</v>
      </c>
      <c r="BC2287">
        <v>178373771038</v>
      </c>
      <c r="BD2287">
        <v>43057152000</v>
      </c>
    </row>
    <row r="2288" spans="48:56" customFormat="1" x14ac:dyDescent="0.25">
      <c r="AV2288">
        <v>0.24065500000000001</v>
      </c>
      <c r="AW2288">
        <f t="shared" si="83"/>
        <v>3.8504800000000001</v>
      </c>
      <c r="AX2288">
        <f t="shared" si="84"/>
        <v>0.24065500000000001</v>
      </c>
      <c r="AZ2288" t="s">
        <v>116</v>
      </c>
      <c r="BA2288">
        <v>4.155322</v>
      </c>
      <c r="BB2288">
        <v>0.24065500000000001</v>
      </c>
      <c r="BC2288">
        <v>178916328440</v>
      </c>
      <c r="BD2288">
        <v>43057152000</v>
      </c>
    </row>
    <row r="2289" spans="48:56" customFormat="1" x14ac:dyDescent="0.25">
      <c r="AV2289">
        <v>0.24324100000000001</v>
      </c>
      <c r="AW2289">
        <f t="shared" si="83"/>
        <v>3.8918560000000002</v>
      </c>
      <c r="AX2289">
        <f t="shared" si="84"/>
        <v>0.24324100000000001</v>
      </c>
      <c r="AZ2289" t="s">
        <v>117</v>
      </c>
      <c r="BA2289">
        <v>4.1111510000000004</v>
      </c>
      <c r="BB2289">
        <v>0.24324100000000001</v>
      </c>
      <c r="BC2289">
        <v>177014444526</v>
      </c>
      <c r="BD2289">
        <v>43057152000</v>
      </c>
    </row>
    <row r="2290" spans="48:56" customFormat="1" x14ac:dyDescent="0.25">
      <c r="AV2290">
        <v>0.23968900000000001</v>
      </c>
      <c r="AW2290">
        <f t="shared" si="83"/>
        <v>3.8350240000000002</v>
      </c>
      <c r="AX2290">
        <f t="shared" si="84"/>
        <v>0.23968900000000001</v>
      </c>
      <c r="AZ2290" t="s">
        <v>118</v>
      </c>
      <c r="BA2290">
        <v>4.1720689999999996</v>
      </c>
      <c r="BB2290">
        <v>0.23968900000000001</v>
      </c>
      <c r="BC2290">
        <v>179637422457</v>
      </c>
      <c r="BD2290">
        <v>43057152000</v>
      </c>
    </row>
    <row r="2291" spans="48:56" customFormat="1" x14ac:dyDescent="0.25">
      <c r="AV2291">
        <v>0.24166899999999999</v>
      </c>
      <c r="AW2291">
        <f t="shared" si="83"/>
        <v>3.8667039999999999</v>
      </c>
      <c r="AX2291">
        <f t="shared" si="84"/>
        <v>0.24166899999999999</v>
      </c>
      <c r="AZ2291" t="s">
        <v>119</v>
      </c>
      <c r="BA2291">
        <v>4.1378899999999996</v>
      </c>
      <c r="BB2291">
        <v>0.24166899999999999</v>
      </c>
      <c r="BC2291">
        <v>178165767999</v>
      </c>
      <c r="BD2291">
        <v>43057152000</v>
      </c>
    </row>
    <row r="2292" spans="48:56" customFormat="1" x14ac:dyDescent="0.25">
      <c r="AV2292">
        <v>0.24263699999999999</v>
      </c>
      <c r="AW2292">
        <f t="shared" si="83"/>
        <v>3.8821919999999999</v>
      </c>
      <c r="AX2292">
        <f t="shared" si="84"/>
        <v>0.24263699999999999</v>
      </c>
      <c r="AZ2292" t="s">
        <v>120</v>
      </c>
      <c r="BA2292">
        <v>4.1213889999999997</v>
      </c>
      <c r="BB2292">
        <v>0.24263699999999999</v>
      </c>
      <c r="BC2292">
        <v>177455285738</v>
      </c>
      <c r="BD2292">
        <v>43057152000</v>
      </c>
    </row>
    <row r="2293" spans="48:56" customFormat="1" x14ac:dyDescent="0.25">
      <c r="AV2293">
        <v>0.242009</v>
      </c>
      <c r="AW2293">
        <f t="shared" si="83"/>
        <v>3.872144</v>
      </c>
      <c r="AX2293">
        <f t="shared" si="84"/>
        <v>0.242009</v>
      </c>
      <c r="AZ2293" t="s">
        <v>121</v>
      </c>
      <c r="BA2293">
        <v>4.1320779999999999</v>
      </c>
      <c r="BB2293">
        <v>0.242009</v>
      </c>
      <c r="BC2293">
        <v>177915496709</v>
      </c>
      <c r="BD2293">
        <v>43057152000</v>
      </c>
    </row>
    <row r="2294" spans="48:56" customFormat="1" x14ac:dyDescent="0.25">
      <c r="AV2294">
        <v>0.244198</v>
      </c>
      <c r="AW2294">
        <f t="shared" si="83"/>
        <v>3.907168</v>
      </c>
      <c r="AX2294">
        <f t="shared" si="84"/>
        <v>0.244198</v>
      </c>
      <c r="AZ2294" t="s">
        <v>122</v>
      </c>
      <c r="BA2294">
        <v>4.0950449999999998</v>
      </c>
      <c r="BB2294">
        <v>0.244198</v>
      </c>
      <c r="BC2294">
        <v>176320956530</v>
      </c>
      <c r="BD2294">
        <v>43057152000</v>
      </c>
    </row>
    <row r="2295" spans="48:56" customFormat="1" x14ac:dyDescent="0.25">
      <c r="AV2295">
        <v>0.244724</v>
      </c>
      <c r="AW2295">
        <f t="shared" si="83"/>
        <v>3.915584</v>
      </c>
      <c r="AX2295">
        <f t="shared" si="84"/>
        <v>0.244724</v>
      </c>
      <c r="AZ2295" t="s">
        <v>123</v>
      </c>
      <c r="BA2295">
        <v>4.0862410000000002</v>
      </c>
      <c r="BB2295">
        <v>0.244724</v>
      </c>
      <c r="BC2295">
        <v>175941913798</v>
      </c>
      <c r="BD2295">
        <v>43057152000</v>
      </c>
    </row>
    <row r="2296" spans="48:56" customFormat="1" x14ac:dyDescent="0.25">
      <c r="AV2296">
        <v>0.23969299999999999</v>
      </c>
      <c r="AW2296">
        <f t="shared" si="83"/>
        <v>3.8350879999999998</v>
      </c>
      <c r="AX2296">
        <f t="shared" si="84"/>
        <v>0.23969299999999999</v>
      </c>
      <c r="AZ2296" t="s">
        <v>124</v>
      </c>
      <c r="BA2296">
        <v>4.1719970000000002</v>
      </c>
      <c r="BB2296">
        <v>0.23969299999999999</v>
      </c>
      <c r="BC2296">
        <v>179634315648</v>
      </c>
      <c r="BD2296">
        <v>43057152000</v>
      </c>
    </row>
    <row r="2297" spans="48:56" customFormat="1" x14ac:dyDescent="0.25">
      <c r="AV2297">
        <v>0.243479</v>
      </c>
      <c r="AW2297">
        <f t="shared" si="83"/>
        <v>3.895664</v>
      </c>
      <c r="AX2297">
        <f t="shared" si="84"/>
        <v>0.243479</v>
      </c>
      <c r="AZ2297" t="s">
        <v>125</v>
      </c>
      <c r="BA2297">
        <v>4.1071369999999998</v>
      </c>
      <c r="BB2297">
        <v>0.243479</v>
      </c>
      <c r="BC2297">
        <v>176841624107</v>
      </c>
      <c r="BD2297">
        <v>43057152000</v>
      </c>
    </row>
    <row r="2298" spans="48:56" customFormat="1" x14ac:dyDescent="0.25">
      <c r="AV2298">
        <v>0.243115</v>
      </c>
      <c r="AW2298">
        <f t="shared" si="83"/>
        <v>3.88984</v>
      </c>
      <c r="AX2298">
        <f t="shared" si="84"/>
        <v>0.243115</v>
      </c>
      <c r="AZ2298" t="s">
        <v>126</v>
      </c>
      <c r="BA2298">
        <v>4.1132720000000003</v>
      </c>
      <c r="BB2298">
        <v>0.243115</v>
      </c>
      <c r="BC2298">
        <v>177105783961</v>
      </c>
      <c r="BD2298">
        <v>43057152000</v>
      </c>
    </row>
    <row r="2299" spans="48:56" customFormat="1" x14ac:dyDescent="0.25">
      <c r="AV2299">
        <v>0.244673</v>
      </c>
      <c r="AW2299">
        <f t="shared" si="83"/>
        <v>3.914768</v>
      </c>
      <c r="AX2299">
        <f t="shared" si="84"/>
        <v>0.244673</v>
      </c>
      <c r="AZ2299" t="s">
        <v>127</v>
      </c>
      <c r="BA2299">
        <v>4.0870870000000004</v>
      </c>
      <c r="BB2299">
        <v>0.244673</v>
      </c>
      <c r="BC2299">
        <v>175978330518</v>
      </c>
      <c r="BD2299">
        <v>43057152000</v>
      </c>
    </row>
    <row r="2300" spans="48:56" customFormat="1" x14ac:dyDescent="0.25">
      <c r="AV2300">
        <v>0.24413699999999999</v>
      </c>
      <c r="AW2300">
        <f t="shared" si="83"/>
        <v>3.9061919999999999</v>
      </c>
      <c r="AX2300">
        <f t="shared" si="84"/>
        <v>0.24413699999999999</v>
      </c>
      <c r="AZ2300" t="s">
        <v>128</v>
      </c>
      <c r="BA2300">
        <v>4.0960669999999997</v>
      </c>
      <c r="BB2300">
        <v>0.24413699999999999</v>
      </c>
      <c r="BC2300">
        <v>176364990244</v>
      </c>
      <c r="BD2300">
        <v>43057152000</v>
      </c>
    </row>
    <row r="2301" spans="48:56" customFormat="1" x14ac:dyDescent="0.25">
      <c r="AV2301">
        <v>0.23902499999999999</v>
      </c>
      <c r="AW2301">
        <f t="shared" si="83"/>
        <v>3.8243999999999998</v>
      </c>
      <c r="AX2301">
        <f t="shared" si="84"/>
        <v>0.23902499999999999</v>
      </c>
      <c r="AZ2301" t="s">
        <v>129</v>
      </c>
      <c r="BA2301">
        <v>4.1836589999999996</v>
      </c>
      <c r="BB2301">
        <v>0.23902499999999999</v>
      </c>
      <c r="BC2301">
        <v>180136461085</v>
      </c>
      <c r="BD2301">
        <v>43057152000</v>
      </c>
    </row>
    <row r="2302" spans="48:56" customFormat="1" x14ac:dyDescent="0.25">
      <c r="AV2302">
        <v>0.24159700000000001</v>
      </c>
      <c r="AW2302">
        <f t="shared" si="83"/>
        <v>3.8655520000000001</v>
      </c>
      <c r="AX2302">
        <f t="shared" si="84"/>
        <v>0.24159700000000001</v>
      </c>
      <c r="AZ2302" t="s">
        <v>130</v>
      </c>
      <c r="BA2302">
        <v>4.1391299999999998</v>
      </c>
      <c r="BB2302">
        <v>0.24159700000000001</v>
      </c>
      <c r="BC2302">
        <v>178219156096</v>
      </c>
      <c r="BD2302">
        <v>43057152000</v>
      </c>
    </row>
    <row r="2303" spans="48:56" customFormat="1" x14ac:dyDescent="0.25">
      <c r="AV2303">
        <v>0.243617</v>
      </c>
      <c r="AW2303">
        <f t="shared" si="83"/>
        <v>3.897872</v>
      </c>
      <c r="AX2303">
        <f t="shared" si="84"/>
        <v>0.243617</v>
      </c>
      <c r="AZ2303" t="s">
        <v>131</v>
      </c>
      <c r="BA2303">
        <v>4.1048119999999999</v>
      </c>
      <c r="BB2303">
        <v>0.243617</v>
      </c>
      <c r="BC2303">
        <v>176741497452</v>
      </c>
      <c r="BD2303">
        <v>43057152000</v>
      </c>
    </row>
    <row r="2304" spans="48:56" customFormat="1" x14ac:dyDescent="0.25">
      <c r="AV2304">
        <v>0.238898</v>
      </c>
      <c r="AW2304">
        <f t="shared" si="83"/>
        <v>3.822368</v>
      </c>
      <c r="AX2304">
        <f t="shared" si="84"/>
        <v>0.238898</v>
      </c>
      <c r="AZ2304" t="s">
        <v>132</v>
      </c>
      <c r="BA2304">
        <v>4.1858909999999998</v>
      </c>
      <c r="BB2304">
        <v>0.238898</v>
      </c>
      <c r="BC2304">
        <v>180232560954</v>
      </c>
      <c r="BD2304">
        <v>43057152000</v>
      </c>
    </row>
    <row r="2305" spans="48:56" customFormat="1" x14ac:dyDescent="0.25">
      <c r="AV2305">
        <v>0.23638100000000001</v>
      </c>
      <c r="AW2305">
        <f t="shared" si="83"/>
        <v>3.7820960000000001</v>
      </c>
      <c r="AX2305">
        <f t="shared" si="84"/>
        <v>0.23638100000000001</v>
      </c>
      <c r="AZ2305" t="s">
        <v>133</v>
      </c>
      <c r="BA2305">
        <v>4.2304579999999996</v>
      </c>
      <c r="BB2305">
        <v>0.23638100000000001</v>
      </c>
      <c r="BC2305">
        <v>182151481906</v>
      </c>
      <c r="BD2305">
        <v>43057152000</v>
      </c>
    </row>
    <row r="2306" spans="48:56" customFormat="1" x14ac:dyDescent="0.25">
      <c r="AV2306">
        <v>0.23902399999999999</v>
      </c>
      <c r="AW2306">
        <f t="shared" si="83"/>
        <v>3.8243839999999998</v>
      </c>
      <c r="AX2306">
        <f t="shared" si="84"/>
        <v>0.23902399999999999</v>
      </c>
      <c r="AZ2306" t="s">
        <v>134</v>
      </c>
      <c r="BA2306">
        <v>4.1836760000000002</v>
      </c>
      <c r="BB2306">
        <v>0.23902399999999999</v>
      </c>
      <c r="BC2306">
        <v>180137166172</v>
      </c>
      <c r="BD2306">
        <v>43057152000</v>
      </c>
    </row>
    <row r="2307" spans="48:56" customFormat="1" x14ac:dyDescent="0.25">
      <c r="AW2307" t="str">
        <f t="shared" si="83"/>
        <v/>
      </c>
      <c r="AX2307" t="str">
        <f t="shared" si="84"/>
        <v/>
      </c>
    </row>
    <row r="2308" spans="48:56" customFormat="1" x14ac:dyDescent="0.25">
      <c r="AW2308" t="str">
        <f t="shared" si="83"/>
        <v/>
      </c>
      <c r="AX2308" t="str">
        <f t="shared" si="84"/>
        <v/>
      </c>
      <c r="AZ2308" t="s">
        <v>95</v>
      </c>
    </row>
    <row r="2309" spans="48:56" customFormat="1" x14ac:dyDescent="0.25">
      <c r="AW2309" t="str">
        <f t="shared" si="83"/>
        <v/>
      </c>
      <c r="AX2309" t="str">
        <f t="shared" si="84"/>
        <v/>
      </c>
    </row>
    <row r="2310" spans="48:56" customFormat="1" x14ac:dyDescent="0.25">
      <c r="AV2310">
        <v>0.22833200000000001</v>
      </c>
      <c r="AW2310">
        <f t="shared" si="83"/>
        <v>3.6533120000000001</v>
      </c>
      <c r="AX2310">
        <f t="shared" si="84"/>
        <v>0.22833200000000001</v>
      </c>
      <c r="AZ2310" t="s">
        <v>115</v>
      </c>
      <c r="BA2310">
        <v>4.3795859999999998</v>
      </c>
      <c r="BB2310">
        <v>0.22833200000000001</v>
      </c>
      <c r="BC2310">
        <v>188572478914</v>
      </c>
      <c r="BD2310">
        <v>43057152000</v>
      </c>
    </row>
    <row r="2311" spans="48:56" customFormat="1" x14ac:dyDescent="0.25">
      <c r="AV2311">
        <v>0.22562599999999999</v>
      </c>
      <c r="AW2311">
        <f t="shared" si="83"/>
        <v>3.6100159999999999</v>
      </c>
      <c r="AX2311">
        <f t="shared" si="84"/>
        <v>0.22562599999999999</v>
      </c>
      <c r="AZ2311" t="s">
        <v>116</v>
      </c>
      <c r="BA2311">
        <v>4.4321169999999999</v>
      </c>
      <c r="BB2311">
        <v>0.22562599999999999</v>
      </c>
      <c r="BC2311">
        <v>190834316723</v>
      </c>
      <c r="BD2311">
        <v>43057152000</v>
      </c>
    </row>
    <row r="2312" spans="48:56" customFormat="1" x14ac:dyDescent="0.25">
      <c r="AV2312">
        <v>0.23336699999999999</v>
      </c>
      <c r="AW2312">
        <f t="shared" ref="AW2312:AW2375" si="85">IF(AV2312&lt;&gt;"",AV2312*16,"")</f>
        <v>3.7338719999999999</v>
      </c>
      <c r="AX2312">
        <f t="shared" ref="AX2312:AX2375" si="86">IF(AV2312&lt;&gt;"",AV2312,"")</f>
        <v>0.23336699999999999</v>
      </c>
      <c r="AZ2312" t="s">
        <v>117</v>
      </c>
      <c r="BA2312">
        <v>4.2850950000000001</v>
      </c>
      <c r="BB2312">
        <v>0.23336699999999999</v>
      </c>
      <c r="BC2312">
        <v>184503994979</v>
      </c>
      <c r="BD2312">
        <v>43057152000</v>
      </c>
    </row>
    <row r="2313" spans="48:56" customFormat="1" x14ac:dyDescent="0.25">
      <c r="AV2313">
        <v>0.224076</v>
      </c>
      <c r="AW2313">
        <f t="shared" si="85"/>
        <v>3.585216</v>
      </c>
      <c r="AX2313">
        <f t="shared" si="86"/>
        <v>0.224076</v>
      </c>
      <c r="AZ2313" t="s">
        <v>118</v>
      </c>
      <c r="BA2313">
        <v>4.4627819999999998</v>
      </c>
      <c r="BB2313">
        <v>0.224076</v>
      </c>
      <c r="BC2313">
        <v>192154661403</v>
      </c>
      <c r="BD2313">
        <v>43057152000</v>
      </c>
    </row>
    <row r="2314" spans="48:56" customFormat="1" x14ac:dyDescent="0.25">
      <c r="AV2314">
        <v>0.23231599999999999</v>
      </c>
      <c r="AW2314">
        <f t="shared" si="85"/>
        <v>3.7170559999999999</v>
      </c>
      <c r="AX2314">
        <f t="shared" si="86"/>
        <v>0.23231599999999999</v>
      </c>
      <c r="AZ2314" t="s">
        <v>119</v>
      </c>
      <c r="BA2314">
        <v>4.3044830000000003</v>
      </c>
      <c r="BB2314">
        <v>0.23231599999999999</v>
      </c>
      <c r="BC2314">
        <v>185338789652</v>
      </c>
      <c r="BD2314">
        <v>43057152000</v>
      </c>
    </row>
    <row r="2315" spans="48:56" customFormat="1" x14ac:dyDescent="0.25">
      <c r="AV2315">
        <v>0.234681</v>
      </c>
      <c r="AW2315">
        <f t="shared" si="85"/>
        <v>3.754896</v>
      </c>
      <c r="AX2315">
        <f t="shared" si="86"/>
        <v>0.234681</v>
      </c>
      <c r="AZ2315" t="s">
        <v>120</v>
      </c>
      <c r="BA2315">
        <v>4.261101</v>
      </c>
      <c r="BB2315">
        <v>0.234681</v>
      </c>
      <c r="BC2315">
        <v>183470861579</v>
      </c>
      <c r="BD2315">
        <v>43057152000</v>
      </c>
    </row>
    <row r="2316" spans="48:56" customFormat="1" x14ac:dyDescent="0.25">
      <c r="AV2316">
        <v>0.23454800000000001</v>
      </c>
      <c r="AW2316">
        <f t="shared" si="85"/>
        <v>3.7527680000000001</v>
      </c>
      <c r="AX2316">
        <f t="shared" si="86"/>
        <v>0.23454800000000001</v>
      </c>
      <c r="AZ2316" t="s">
        <v>121</v>
      </c>
      <c r="BA2316">
        <v>4.2635240000000003</v>
      </c>
      <c r="BB2316">
        <v>0.23454800000000001</v>
      </c>
      <c r="BC2316">
        <v>183575183658</v>
      </c>
      <c r="BD2316">
        <v>43057152000</v>
      </c>
    </row>
    <row r="2317" spans="48:56" customFormat="1" x14ac:dyDescent="0.25">
      <c r="AV2317">
        <v>0.235294</v>
      </c>
      <c r="AW2317">
        <f t="shared" si="85"/>
        <v>3.7647040000000001</v>
      </c>
      <c r="AX2317">
        <f t="shared" si="86"/>
        <v>0.235294</v>
      </c>
      <c r="AZ2317" t="s">
        <v>122</v>
      </c>
      <c r="BA2317">
        <v>4.2500030000000004</v>
      </c>
      <c r="BB2317">
        <v>0.235294</v>
      </c>
      <c r="BC2317">
        <v>182993027884</v>
      </c>
      <c r="BD2317">
        <v>43057152000</v>
      </c>
    </row>
    <row r="2318" spans="48:56" customFormat="1" x14ac:dyDescent="0.25">
      <c r="AV2318">
        <v>0.23529600000000001</v>
      </c>
      <c r="AW2318">
        <f t="shared" si="85"/>
        <v>3.7647360000000001</v>
      </c>
      <c r="AX2318">
        <f t="shared" si="86"/>
        <v>0.23529600000000001</v>
      </c>
      <c r="AZ2318" t="s">
        <v>123</v>
      </c>
      <c r="BA2318">
        <v>4.2499700000000002</v>
      </c>
      <c r="BB2318">
        <v>0.23529600000000001</v>
      </c>
      <c r="BC2318">
        <v>182991623308</v>
      </c>
      <c r="BD2318">
        <v>43057152000</v>
      </c>
    </row>
    <row r="2319" spans="48:56" customFormat="1" x14ac:dyDescent="0.25">
      <c r="AV2319">
        <v>0.23544599999999999</v>
      </c>
      <c r="AW2319">
        <f t="shared" si="85"/>
        <v>3.7671359999999998</v>
      </c>
      <c r="AX2319">
        <f t="shared" si="86"/>
        <v>0.23544599999999999</v>
      </c>
      <c r="AZ2319" t="s">
        <v>124</v>
      </c>
      <c r="BA2319">
        <v>4.247261</v>
      </c>
      <c r="BB2319">
        <v>0.23544599999999999</v>
      </c>
      <c r="BC2319">
        <v>182874956765</v>
      </c>
      <c r="BD2319">
        <v>43057152000</v>
      </c>
    </row>
    <row r="2320" spans="48:56" customFormat="1" x14ac:dyDescent="0.25">
      <c r="AV2320">
        <v>0.22697200000000001</v>
      </c>
      <c r="AW2320">
        <f t="shared" si="85"/>
        <v>3.6315520000000001</v>
      </c>
      <c r="AX2320">
        <f t="shared" si="86"/>
        <v>0.22697200000000001</v>
      </c>
      <c r="AZ2320" t="s">
        <v>125</v>
      </c>
      <c r="BA2320">
        <v>4.4058390000000003</v>
      </c>
      <c r="BB2320">
        <v>0.22697200000000001</v>
      </c>
      <c r="BC2320">
        <v>189702867640</v>
      </c>
      <c r="BD2320">
        <v>43057152000</v>
      </c>
    </row>
    <row r="2321" spans="48:56" customFormat="1" x14ac:dyDescent="0.25">
      <c r="AV2321">
        <v>0.235486</v>
      </c>
      <c r="AW2321">
        <f t="shared" si="85"/>
        <v>3.767776</v>
      </c>
      <c r="AX2321">
        <f t="shared" si="86"/>
        <v>0.235486</v>
      </c>
      <c r="AZ2321" t="s">
        <v>126</v>
      </c>
      <c r="BA2321">
        <v>4.2465310000000001</v>
      </c>
      <c r="BB2321">
        <v>0.235486</v>
      </c>
      <c r="BC2321">
        <v>182843527744</v>
      </c>
      <c r="BD2321">
        <v>43057152000</v>
      </c>
    </row>
    <row r="2322" spans="48:56" customFormat="1" x14ac:dyDescent="0.25">
      <c r="AV2322">
        <v>0.23615900000000001</v>
      </c>
      <c r="AW2322">
        <f t="shared" si="85"/>
        <v>3.7785440000000001</v>
      </c>
      <c r="AX2322">
        <f t="shared" si="86"/>
        <v>0.23615900000000001</v>
      </c>
      <c r="AZ2322" t="s">
        <v>127</v>
      </c>
      <c r="BA2322">
        <v>4.234432</v>
      </c>
      <c r="BB2322">
        <v>0.23615900000000001</v>
      </c>
      <c r="BC2322">
        <v>182322567308</v>
      </c>
      <c r="BD2322">
        <v>43057152000</v>
      </c>
    </row>
    <row r="2323" spans="48:56" customFormat="1" x14ac:dyDescent="0.25">
      <c r="AV2323">
        <v>0.23566899999999999</v>
      </c>
      <c r="AW2323">
        <f t="shared" si="85"/>
        <v>3.7707039999999998</v>
      </c>
      <c r="AX2323">
        <f t="shared" si="86"/>
        <v>0.23566899999999999</v>
      </c>
      <c r="AZ2323" t="s">
        <v>128</v>
      </c>
      <c r="BA2323">
        <v>4.2432460000000001</v>
      </c>
      <c r="BB2323">
        <v>0.23566899999999999</v>
      </c>
      <c r="BC2323">
        <v>182702070458</v>
      </c>
      <c r="BD2323">
        <v>43057152000</v>
      </c>
    </row>
    <row r="2324" spans="48:56" customFormat="1" x14ac:dyDescent="0.25">
      <c r="AV2324">
        <v>0.22817499999999999</v>
      </c>
      <c r="AW2324">
        <f t="shared" si="85"/>
        <v>3.6507999999999998</v>
      </c>
      <c r="AX2324">
        <f t="shared" si="86"/>
        <v>0.22817499999999999</v>
      </c>
      <c r="AZ2324" t="s">
        <v>129</v>
      </c>
      <c r="BA2324">
        <v>4.3826090000000004</v>
      </c>
      <c r="BB2324">
        <v>0.22817499999999999</v>
      </c>
      <c r="BC2324">
        <v>188702674235</v>
      </c>
      <c r="BD2324">
        <v>43057152000</v>
      </c>
    </row>
    <row r="2325" spans="48:56" customFormat="1" x14ac:dyDescent="0.25">
      <c r="AV2325">
        <v>0.23069700000000001</v>
      </c>
      <c r="AW2325">
        <f t="shared" si="85"/>
        <v>3.6911520000000002</v>
      </c>
      <c r="AX2325">
        <f t="shared" si="86"/>
        <v>0.23069700000000001</v>
      </c>
      <c r="AZ2325" t="s">
        <v>130</v>
      </c>
      <c r="BA2325">
        <v>4.334695</v>
      </c>
      <c r="BB2325">
        <v>0.23069700000000001</v>
      </c>
      <c r="BC2325">
        <v>186639607346</v>
      </c>
      <c r="BD2325">
        <v>43057152000</v>
      </c>
    </row>
    <row r="2326" spans="48:56" customFormat="1" x14ac:dyDescent="0.25">
      <c r="AV2326">
        <v>0.22731999999999999</v>
      </c>
      <c r="AW2326">
        <f t="shared" si="85"/>
        <v>3.6371199999999999</v>
      </c>
      <c r="AX2326">
        <f t="shared" si="86"/>
        <v>0.22731999999999999</v>
      </c>
      <c r="AZ2326" t="s">
        <v>131</v>
      </c>
      <c r="BA2326">
        <v>4.3990879999999999</v>
      </c>
      <c r="BB2326">
        <v>0.22731999999999999</v>
      </c>
      <c r="BC2326">
        <v>189412193431</v>
      </c>
      <c r="BD2326">
        <v>43057152000</v>
      </c>
    </row>
    <row r="2327" spans="48:56" customFormat="1" x14ac:dyDescent="0.25">
      <c r="AV2327">
        <v>0.23572599999999999</v>
      </c>
      <c r="AW2327">
        <f t="shared" si="85"/>
        <v>3.7716159999999999</v>
      </c>
      <c r="AX2327">
        <f t="shared" si="86"/>
        <v>0.23572599999999999</v>
      </c>
      <c r="AZ2327" t="s">
        <v>132</v>
      </c>
      <c r="BA2327">
        <v>4.2422190000000004</v>
      </c>
      <c r="BB2327">
        <v>0.23572599999999999</v>
      </c>
      <c r="BC2327">
        <v>182657861432</v>
      </c>
      <c r="BD2327">
        <v>43057152000</v>
      </c>
    </row>
    <row r="2328" spans="48:56" customFormat="1" x14ac:dyDescent="0.25">
      <c r="AV2328">
        <v>0.23524100000000001</v>
      </c>
      <c r="AW2328">
        <f t="shared" si="85"/>
        <v>3.7638560000000001</v>
      </c>
      <c r="AX2328">
        <f t="shared" si="86"/>
        <v>0.23524100000000001</v>
      </c>
      <c r="AZ2328" t="s">
        <v>133</v>
      </c>
      <c r="BA2328">
        <v>4.2509629999999996</v>
      </c>
      <c r="BB2328">
        <v>0.23524100000000001</v>
      </c>
      <c r="BC2328">
        <v>183034371695</v>
      </c>
      <c r="BD2328">
        <v>43057152000</v>
      </c>
    </row>
    <row r="2329" spans="48:56" customFormat="1" x14ac:dyDescent="0.25">
      <c r="AV2329">
        <v>0.224521</v>
      </c>
      <c r="AW2329">
        <f t="shared" si="85"/>
        <v>3.592336</v>
      </c>
      <c r="AX2329">
        <f t="shared" si="86"/>
        <v>0.224521</v>
      </c>
      <c r="AZ2329" t="s">
        <v>134</v>
      </c>
      <c r="BA2329">
        <v>4.453919</v>
      </c>
      <c r="BB2329">
        <v>0.224521</v>
      </c>
      <c r="BC2329">
        <v>191773082028</v>
      </c>
      <c r="BD2329">
        <v>43057152000</v>
      </c>
    </row>
    <row r="2330" spans="48:56" customFormat="1" x14ac:dyDescent="0.25">
      <c r="AW2330" t="str">
        <f t="shared" si="85"/>
        <v/>
      </c>
      <c r="AX2330" t="str">
        <f t="shared" si="86"/>
        <v/>
      </c>
    </row>
    <row r="2331" spans="48:56" customFormat="1" x14ac:dyDescent="0.25">
      <c r="AW2331" t="str">
        <f t="shared" si="85"/>
        <v/>
      </c>
      <c r="AX2331" t="str">
        <f t="shared" si="86"/>
        <v/>
      </c>
      <c r="AZ2331" t="s">
        <v>96</v>
      </c>
    </row>
    <row r="2332" spans="48:56" customFormat="1" x14ac:dyDescent="0.25">
      <c r="AW2332" t="str">
        <f t="shared" si="85"/>
        <v/>
      </c>
      <c r="AX2332" t="str">
        <f t="shared" si="86"/>
        <v/>
      </c>
    </row>
    <row r="2333" spans="48:56" customFormat="1" x14ac:dyDescent="0.25">
      <c r="AV2333">
        <v>0.2301</v>
      </c>
      <c r="AW2333">
        <f t="shared" si="85"/>
        <v>3.6816</v>
      </c>
      <c r="AX2333">
        <f t="shared" si="86"/>
        <v>0.2301</v>
      </c>
      <c r="AZ2333" t="s">
        <v>115</v>
      </c>
      <c r="BA2333">
        <v>4.345942</v>
      </c>
      <c r="BB2333">
        <v>0.2301</v>
      </c>
      <c r="BC2333">
        <v>187123906718</v>
      </c>
      <c r="BD2333">
        <v>43057152000</v>
      </c>
    </row>
    <row r="2334" spans="48:56" customFormat="1" x14ac:dyDescent="0.25">
      <c r="AV2334">
        <v>0.225964</v>
      </c>
      <c r="AW2334">
        <f t="shared" si="85"/>
        <v>3.615424</v>
      </c>
      <c r="AX2334">
        <f t="shared" si="86"/>
        <v>0.225964</v>
      </c>
      <c r="AZ2334" t="s">
        <v>116</v>
      </c>
      <c r="BA2334">
        <v>4.4254899999999999</v>
      </c>
      <c r="BB2334">
        <v>0.225964</v>
      </c>
      <c r="BC2334">
        <v>190549002411</v>
      </c>
      <c r="BD2334">
        <v>43057152000</v>
      </c>
    </row>
    <row r="2335" spans="48:56" customFormat="1" x14ac:dyDescent="0.25">
      <c r="AV2335">
        <v>0.23231399999999999</v>
      </c>
      <c r="AW2335">
        <f t="shared" si="85"/>
        <v>3.7170239999999999</v>
      </c>
      <c r="AX2335">
        <f t="shared" si="86"/>
        <v>0.23231399999999999</v>
      </c>
      <c r="AZ2335" t="s">
        <v>117</v>
      </c>
      <c r="BA2335">
        <v>4.304519</v>
      </c>
      <c r="BB2335">
        <v>0.23231399999999999</v>
      </c>
      <c r="BC2335">
        <v>185340328546</v>
      </c>
      <c r="BD2335">
        <v>43057152000</v>
      </c>
    </row>
    <row r="2336" spans="48:56" customFormat="1" x14ac:dyDescent="0.25">
      <c r="AV2336">
        <v>0.22508</v>
      </c>
      <c r="AW2336">
        <f t="shared" si="85"/>
        <v>3.60128</v>
      </c>
      <c r="AX2336">
        <f t="shared" si="86"/>
        <v>0.22508</v>
      </c>
      <c r="AZ2336" t="s">
        <v>118</v>
      </c>
      <c r="BA2336">
        <v>4.4428640000000001</v>
      </c>
      <c r="BB2336">
        <v>0.22508</v>
      </c>
      <c r="BC2336">
        <v>191297052912</v>
      </c>
      <c r="BD2336">
        <v>43057152000</v>
      </c>
    </row>
    <row r="2337" spans="48:56" customFormat="1" x14ac:dyDescent="0.25">
      <c r="AV2337">
        <v>0.23253399999999999</v>
      </c>
      <c r="AW2337">
        <f t="shared" si="85"/>
        <v>3.7205439999999999</v>
      </c>
      <c r="AX2337">
        <f t="shared" si="86"/>
        <v>0.23253399999999999</v>
      </c>
      <c r="AZ2337" t="s">
        <v>119</v>
      </c>
      <c r="BA2337">
        <v>4.3004470000000001</v>
      </c>
      <c r="BB2337">
        <v>0.23253399999999999</v>
      </c>
      <c r="BC2337">
        <v>185165012758</v>
      </c>
      <c r="BD2337">
        <v>43057152000</v>
      </c>
    </row>
    <row r="2338" spans="48:56" customFormat="1" x14ac:dyDescent="0.25">
      <c r="AV2338">
        <v>0.23538999999999999</v>
      </c>
      <c r="AW2338">
        <f t="shared" si="85"/>
        <v>3.7662399999999998</v>
      </c>
      <c r="AX2338">
        <f t="shared" si="86"/>
        <v>0.23538999999999999</v>
      </c>
      <c r="AZ2338" t="s">
        <v>120</v>
      </c>
      <c r="BA2338">
        <v>4.2482689999999996</v>
      </c>
      <c r="BB2338">
        <v>0.23538999999999999</v>
      </c>
      <c r="BC2338">
        <v>182918372982</v>
      </c>
      <c r="BD2338">
        <v>43057152000</v>
      </c>
    </row>
    <row r="2339" spans="48:56" customFormat="1" x14ac:dyDescent="0.25">
      <c r="AV2339">
        <v>0.23420199999999999</v>
      </c>
      <c r="AW2339">
        <f t="shared" si="85"/>
        <v>3.7472319999999999</v>
      </c>
      <c r="AX2339">
        <f t="shared" si="86"/>
        <v>0.23420199999999999</v>
      </c>
      <c r="AZ2339" t="s">
        <v>121</v>
      </c>
      <c r="BA2339">
        <v>4.2698219999999996</v>
      </c>
      <c r="BB2339">
        <v>0.23420199999999999</v>
      </c>
      <c r="BC2339">
        <v>183846368543</v>
      </c>
      <c r="BD2339">
        <v>43057152000</v>
      </c>
    </row>
    <row r="2340" spans="48:56" customFormat="1" x14ac:dyDescent="0.25">
      <c r="AV2340">
        <v>0.229653</v>
      </c>
      <c r="AW2340">
        <f t="shared" si="85"/>
        <v>3.6744479999999999</v>
      </c>
      <c r="AX2340">
        <f t="shared" si="86"/>
        <v>0.229653</v>
      </c>
      <c r="AZ2340" t="s">
        <v>122</v>
      </c>
      <c r="BA2340">
        <v>4.3544020000000003</v>
      </c>
      <c r="BB2340">
        <v>0.229653</v>
      </c>
      <c r="BC2340">
        <v>187488164541</v>
      </c>
      <c r="BD2340">
        <v>43057152000</v>
      </c>
    </row>
    <row r="2341" spans="48:56" customFormat="1" x14ac:dyDescent="0.25">
      <c r="AV2341">
        <v>0.22983999999999999</v>
      </c>
      <c r="AW2341">
        <f t="shared" si="85"/>
        <v>3.6774399999999998</v>
      </c>
      <c r="AX2341">
        <f t="shared" si="86"/>
        <v>0.22983999999999999</v>
      </c>
      <c r="AZ2341" t="s">
        <v>123</v>
      </c>
      <c r="BA2341">
        <v>4.3508449999999996</v>
      </c>
      <c r="BB2341">
        <v>0.22983999999999999</v>
      </c>
      <c r="BC2341">
        <v>187334978792</v>
      </c>
      <c r="BD2341">
        <v>43057152000</v>
      </c>
    </row>
    <row r="2342" spans="48:56" customFormat="1" x14ac:dyDescent="0.25">
      <c r="AV2342">
        <v>0.22686700000000001</v>
      </c>
      <c r="AW2342">
        <f t="shared" si="85"/>
        <v>3.6298720000000002</v>
      </c>
      <c r="AX2342">
        <f t="shared" si="86"/>
        <v>0.22686700000000001</v>
      </c>
      <c r="AZ2342" t="s">
        <v>124</v>
      </c>
      <c r="BA2342">
        <v>4.4078710000000001</v>
      </c>
      <c r="BB2342">
        <v>0.22686700000000001</v>
      </c>
      <c r="BC2342">
        <v>189790379022</v>
      </c>
      <c r="BD2342">
        <v>43057152000</v>
      </c>
    </row>
    <row r="2343" spans="48:56" customFormat="1" x14ac:dyDescent="0.25">
      <c r="AV2343">
        <v>0.22508800000000001</v>
      </c>
      <c r="AW2343">
        <f t="shared" si="85"/>
        <v>3.6014080000000002</v>
      </c>
      <c r="AX2343">
        <f t="shared" si="86"/>
        <v>0.22508800000000001</v>
      </c>
      <c r="AZ2343" t="s">
        <v>125</v>
      </c>
      <c r="BA2343">
        <v>4.4427000000000003</v>
      </c>
      <c r="BB2343">
        <v>0.22508800000000001</v>
      </c>
      <c r="BC2343">
        <v>191290019690</v>
      </c>
      <c r="BD2343">
        <v>43057152000</v>
      </c>
    </row>
    <row r="2344" spans="48:56" customFormat="1" x14ac:dyDescent="0.25">
      <c r="AV2344">
        <v>0.22776299999999999</v>
      </c>
      <c r="AW2344">
        <f t="shared" si="85"/>
        <v>3.6442079999999999</v>
      </c>
      <c r="AX2344">
        <f t="shared" si="86"/>
        <v>0.22776299999999999</v>
      </c>
      <c r="AZ2344" t="s">
        <v>126</v>
      </c>
      <c r="BA2344">
        <v>4.390536</v>
      </c>
      <c r="BB2344">
        <v>0.22776299999999999</v>
      </c>
      <c r="BC2344">
        <v>189043989690</v>
      </c>
      <c r="BD2344">
        <v>43057152000</v>
      </c>
    </row>
    <row r="2345" spans="48:56" customFormat="1" x14ac:dyDescent="0.25">
      <c r="AV2345">
        <v>0.22805300000000001</v>
      </c>
      <c r="AW2345">
        <f t="shared" si="85"/>
        <v>3.6488480000000001</v>
      </c>
      <c r="AX2345">
        <f t="shared" si="86"/>
        <v>0.22805300000000001</v>
      </c>
      <c r="AZ2345" t="s">
        <v>127</v>
      </c>
      <c r="BA2345">
        <v>4.3849390000000001</v>
      </c>
      <c r="BB2345">
        <v>0.22805300000000001</v>
      </c>
      <c r="BC2345">
        <v>188802976492</v>
      </c>
      <c r="BD2345">
        <v>43057152000</v>
      </c>
    </row>
    <row r="2346" spans="48:56" customFormat="1" x14ac:dyDescent="0.25">
      <c r="AV2346">
        <v>0.229516</v>
      </c>
      <c r="AW2346">
        <f t="shared" si="85"/>
        <v>3.672256</v>
      </c>
      <c r="AX2346">
        <f t="shared" si="86"/>
        <v>0.229516</v>
      </c>
      <c r="AZ2346" t="s">
        <v>128</v>
      </c>
      <c r="BA2346">
        <v>4.3569899999999997</v>
      </c>
      <c r="BB2346">
        <v>0.229516</v>
      </c>
      <c r="BC2346">
        <v>187599571661</v>
      </c>
      <c r="BD2346">
        <v>43057152000</v>
      </c>
    </row>
    <row r="2347" spans="48:56" customFormat="1" x14ac:dyDescent="0.25">
      <c r="AV2347">
        <v>0.22581699999999999</v>
      </c>
      <c r="AW2347">
        <f t="shared" si="85"/>
        <v>3.6130719999999998</v>
      </c>
      <c r="AX2347">
        <f t="shared" si="86"/>
        <v>0.22581699999999999</v>
      </c>
      <c r="AZ2347" t="s">
        <v>129</v>
      </c>
      <c r="BA2347">
        <v>4.4283549999999998</v>
      </c>
      <c r="BB2347">
        <v>0.22581699999999999</v>
      </c>
      <c r="BC2347">
        <v>190672364394</v>
      </c>
      <c r="BD2347">
        <v>43057152000</v>
      </c>
    </row>
    <row r="2348" spans="48:56" customFormat="1" x14ac:dyDescent="0.25">
      <c r="AV2348">
        <v>0.22810800000000001</v>
      </c>
      <c r="AW2348">
        <f t="shared" si="85"/>
        <v>3.6497280000000001</v>
      </c>
      <c r="AX2348">
        <f t="shared" si="86"/>
        <v>0.22810800000000001</v>
      </c>
      <c r="AZ2348" t="s">
        <v>130</v>
      </c>
      <c r="BA2348">
        <v>4.3838800000000004</v>
      </c>
      <c r="BB2348">
        <v>0.22810800000000001</v>
      </c>
      <c r="BC2348">
        <v>188757387013</v>
      </c>
      <c r="BD2348">
        <v>43057152000</v>
      </c>
    </row>
    <row r="2349" spans="48:56" customFormat="1" x14ac:dyDescent="0.25">
      <c r="AV2349">
        <v>0.225326</v>
      </c>
      <c r="AW2349">
        <f t="shared" si="85"/>
        <v>3.605216</v>
      </c>
      <c r="AX2349">
        <f t="shared" si="86"/>
        <v>0.225326</v>
      </c>
      <c r="AZ2349" t="s">
        <v>131</v>
      </c>
      <c r="BA2349">
        <v>4.4380090000000001</v>
      </c>
      <c r="BB2349">
        <v>0.225326</v>
      </c>
      <c r="BC2349">
        <v>191088019486</v>
      </c>
      <c r="BD2349">
        <v>43057152000</v>
      </c>
    </row>
    <row r="2350" spans="48:56" customFormat="1" x14ac:dyDescent="0.25">
      <c r="AV2350">
        <v>0.229631</v>
      </c>
      <c r="AW2350">
        <f t="shared" si="85"/>
        <v>3.674096</v>
      </c>
      <c r="AX2350">
        <f t="shared" si="86"/>
        <v>0.229631</v>
      </c>
      <c r="AZ2350" t="s">
        <v>132</v>
      </c>
      <c r="BA2350">
        <v>4.3548179999999999</v>
      </c>
      <c r="BB2350">
        <v>0.229631</v>
      </c>
      <c r="BC2350">
        <v>187506070650</v>
      </c>
      <c r="BD2350">
        <v>43057152000</v>
      </c>
    </row>
    <row r="2351" spans="48:56" customFormat="1" x14ac:dyDescent="0.25">
      <c r="AV2351">
        <v>0.22876099999999999</v>
      </c>
      <c r="AW2351">
        <f t="shared" si="85"/>
        <v>3.6601759999999999</v>
      </c>
      <c r="AX2351">
        <f t="shared" si="86"/>
        <v>0.22876099999999999</v>
      </c>
      <c r="AZ2351" t="s">
        <v>133</v>
      </c>
      <c r="BA2351">
        <v>4.3713709999999999</v>
      </c>
      <c r="BB2351">
        <v>0.22876099999999999</v>
      </c>
      <c r="BC2351">
        <v>188218786760</v>
      </c>
      <c r="BD2351">
        <v>43057152000</v>
      </c>
    </row>
    <row r="2352" spans="48:56" customFormat="1" x14ac:dyDescent="0.25">
      <c r="AV2352">
        <v>0.22245500000000001</v>
      </c>
      <c r="AW2352">
        <f t="shared" si="85"/>
        <v>3.5592800000000002</v>
      </c>
      <c r="AX2352">
        <f t="shared" si="86"/>
        <v>0.22245500000000001</v>
      </c>
      <c r="AZ2352" t="s">
        <v>134</v>
      </c>
      <c r="BA2352">
        <v>4.4952959999999997</v>
      </c>
      <c r="BB2352">
        <v>0.22245500000000001</v>
      </c>
      <c r="BC2352">
        <v>193554631584</v>
      </c>
      <c r="BD2352">
        <v>43057152000</v>
      </c>
    </row>
    <row r="2353" spans="48:56" customFormat="1" x14ac:dyDescent="0.25">
      <c r="AW2353" t="str">
        <f t="shared" si="85"/>
        <v/>
      </c>
      <c r="AX2353" t="str">
        <f t="shared" si="86"/>
        <v/>
      </c>
    </row>
    <row r="2354" spans="48:56" customFormat="1" x14ac:dyDescent="0.25">
      <c r="AW2354" t="str">
        <f t="shared" si="85"/>
        <v/>
      </c>
      <c r="AX2354" t="str">
        <f t="shared" si="86"/>
        <v/>
      </c>
      <c r="AZ2354" t="s">
        <v>97</v>
      </c>
    </row>
    <row r="2355" spans="48:56" customFormat="1" x14ac:dyDescent="0.25">
      <c r="AW2355" t="str">
        <f t="shared" si="85"/>
        <v/>
      </c>
      <c r="AX2355" t="str">
        <f t="shared" si="86"/>
        <v/>
      </c>
    </row>
    <row r="2356" spans="48:56" customFormat="1" x14ac:dyDescent="0.25">
      <c r="AW2356" t="str">
        <f t="shared" si="85"/>
        <v/>
      </c>
      <c r="AX2356" t="str">
        <f t="shared" si="86"/>
        <v/>
      </c>
      <c r="AZ2356" t="s">
        <v>94</v>
      </c>
    </row>
    <row r="2357" spans="48:56" customFormat="1" x14ac:dyDescent="0.25">
      <c r="AW2357" t="str">
        <f t="shared" si="85"/>
        <v/>
      </c>
      <c r="AX2357" t="str">
        <f t="shared" si="86"/>
        <v/>
      </c>
    </row>
    <row r="2358" spans="48:56" customFormat="1" x14ac:dyDescent="0.25">
      <c r="AV2358">
        <v>2.605699</v>
      </c>
      <c r="AW2358">
        <f t="shared" si="85"/>
        <v>41.691184</v>
      </c>
      <c r="AX2358">
        <f t="shared" si="86"/>
        <v>2.605699</v>
      </c>
      <c r="AZ2358" t="s">
        <v>115</v>
      </c>
      <c r="BA2358">
        <v>0.383774</v>
      </c>
      <c r="BB2358">
        <v>2.605699</v>
      </c>
      <c r="BC2358">
        <v>16524224763</v>
      </c>
      <c r="BD2358">
        <v>43057152000</v>
      </c>
    </row>
    <row r="2359" spans="48:56" customFormat="1" x14ac:dyDescent="0.25">
      <c r="AV2359">
        <v>2.7357640000000001</v>
      </c>
      <c r="AW2359">
        <f t="shared" si="85"/>
        <v>43.772224000000001</v>
      </c>
      <c r="AX2359">
        <f t="shared" si="86"/>
        <v>2.7357640000000001</v>
      </c>
      <c r="AZ2359" t="s">
        <v>116</v>
      </c>
      <c r="BA2359">
        <v>0.36552899999999999</v>
      </c>
      <c r="BB2359">
        <v>2.7357640000000001</v>
      </c>
      <c r="BC2359">
        <v>15738622989</v>
      </c>
      <c r="BD2359">
        <v>43057152000</v>
      </c>
    </row>
    <row r="2360" spans="48:56" customFormat="1" x14ac:dyDescent="0.25">
      <c r="AV2360">
        <v>2.9643969999999999</v>
      </c>
      <c r="AW2360">
        <f t="shared" si="85"/>
        <v>47.430351999999999</v>
      </c>
      <c r="AX2360">
        <f t="shared" si="86"/>
        <v>2.9643969999999999</v>
      </c>
      <c r="AZ2360" t="s">
        <v>117</v>
      </c>
      <c r="BA2360">
        <v>0.337337</v>
      </c>
      <c r="BB2360">
        <v>2.9643969999999999</v>
      </c>
      <c r="BC2360">
        <v>14524756590</v>
      </c>
      <c r="BD2360">
        <v>43057152000</v>
      </c>
    </row>
    <row r="2361" spans="48:56" customFormat="1" x14ac:dyDescent="0.25">
      <c r="AV2361">
        <v>3.7467950000000001</v>
      </c>
      <c r="AW2361">
        <f t="shared" si="85"/>
        <v>59.948720000000002</v>
      </c>
      <c r="AX2361">
        <f t="shared" si="86"/>
        <v>3.7467950000000001</v>
      </c>
      <c r="AZ2361" t="s">
        <v>118</v>
      </c>
      <c r="BA2361">
        <v>0.26689499999999999</v>
      </c>
      <c r="BB2361">
        <v>3.7467950000000001</v>
      </c>
      <c r="BC2361">
        <v>11491730125</v>
      </c>
      <c r="BD2361">
        <v>43057152000</v>
      </c>
    </row>
    <row r="2362" spans="48:56" customFormat="1" x14ac:dyDescent="0.25">
      <c r="AV2362">
        <v>2.839785</v>
      </c>
      <c r="AW2362">
        <f t="shared" si="85"/>
        <v>45.43656</v>
      </c>
      <c r="AX2362">
        <f t="shared" si="86"/>
        <v>2.839785</v>
      </c>
      <c r="AZ2362" t="s">
        <v>119</v>
      </c>
      <c r="BA2362">
        <v>0.35213899999999998</v>
      </c>
      <c r="BB2362">
        <v>2.839785</v>
      </c>
      <c r="BC2362">
        <v>15162116363</v>
      </c>
      <c r="BD2362">
        <v>43057152000</v>
      </c>
    </row>
    <row r="2363" spans="48:56" customFormat="1" x14ac:dyDescent="0.25">
      <c r="AV2363">
        <v>2.9965519999999999</v>
      </c>
      <c r="AW2363">
        <f t="shared" si="85"/>
        <v>47.944831999999998</v>
      </c>
      <c r="AX2363">
        <f t="shared" si="86"/>
        <v>2.9965519999999999</v>
      </c>
      <c r="AZ2363" t="s">
        <v>120</v>
      </c>
      <c r="BA2363">
        <v>0.33371699999999999</v>
      </c>
      <c r="BB2363">
        <v>2.9965519999999999</v>
      </c>
      <c r="BC2363">
        <v>14368896807</v>
      </c>
      <c r="BD2363">
        <v>43057152000</v>
      </c>
    </row>
    <row r="2364" spans="48:56" customFormat="1" x14ac:dyDescent="0.25">
      <c r="AV2364">
        <v>2.8724780000000001</v>
      </c>
      <c r="AW2364">
        <f t="shared" si="85"/>
        <v>45.959648000000001</v>
      </c>
      <c r="AX2364">
        <f t="shared" si="86"/>
        <v>2.8724780000000001</v>
      </c>
      <c r="AZ2364" t="s">
        <v>121</v>
      </c>
      <c r="BA2364">
        <v>0.34813100000000002</v>
      </c>
      <c r="BB2364">
        <v>2.8724780000000001</v>
      </c>
      <c r="BC2364">
        <v>14989548912</v>
      </c>
      <c r="BD2364">
        <v>43057152000</v>
      </c>
    </row>
    <row r="2365" spans="48:56" customFormat="1" x14ac:dyDescent="0.25">
      <c r="AV2365">
        <v>2.8872990000000001</v>
      </c>
      <c r="AW2365">
        <f t="shared" si="85"/>
        <v>46.196784000000001</v>
      </c>
      <c r="AX2365">
        <f t="shared" si="86"/>
        <v>2.8872990000000001</v>
      </c>
      <c r="AZ2365" t="s">
        <v>122</v>
      </c>
      <c r="BA2365">
        <v>0.34634399999999999</v>
      </c>
      <c r="BB2365">
        <v>2.8872990000000001</v>
      </c>
      <c r="BC2365">
        <v>14912606405</v>
      </c>
      <c r="BD2365">
        <v>43057152000</v>
      </c>
    </row>
    <row r="2366" spans="48:56" customFormat="1" x14ac:dyDescent="0.25">
      <c r="AV2366">
        <v>2.8842240000000001</v>
      </c>
      <c r="AW2366">
        <f t="shared" si="85"/>
        <v>46.147584000000002</v>
      </c>
      <c r="AX2366">
        <f t="shared" si="86"/>
        <v>2.8842240000000001</v>
      </c>
      <c r="AZ2366" t="s">
        <v>123</v>
      </c>
      <c r="BA2366">
        <v>0.34671400000000002</v>
      </c>
      <c r="BB2366">
        <v>2.8842240000000001</v>
      </c>
      <c r="BC2366">
        <v>14928503058</v>
      </c>
      <c r="BD2366">
        <v>43057152000</v>
      </c>
    </row>
    <row r="2367" spans="48:56" customFormat="1" x14ac:dyDescent="0.25">
      <c r="AV2367">
        <v>2.7474789999999998</v>
      </c>
      <c r="AW2367">
        <f t="shared" si="85"/>
        <v>43.959663999999997</v>
      </c>
      <c r="AX2367">
        <f t="shared" si="86"/>
        <v>2.7474789999999998</v>
      </c>
      <c r="AZ2367" t="s">
        <v>124</v>
      </c>
      <c r="BA2367">
        <v>0.36397000000000002</v>
      </c>
      <c r="BB2367">
        <v>2.7474789999999998</v>
      </c>
      <c r="BC2367">
        <v>15671511729</v>
      </c>
      <c r="BD2367">
        <v>43057152000</v>
      </c>
    </row>
    <row r="2368" spans="48:56" customFormat="1" x14ac:dyDescent="0.25">
      <c r="AV2368">
        <v>4.055015</v>
      </c>
      <c r="AW2368">
        <f t="shared" si="85"/>
        <v>64.880240000000001</v>
      </c>
      <c r="AX2368">
        <f t="shared" si="86"/>
        <v>4.055015</v>
      </c>
      <c r="AZ2368" t="s">
        <v>125</v>
      </c>
      <c r="BA2368">
        <v>0.24660799999999999</v>
      </c>
      <c r="BB2368">
        <v>4.055015</v>
      </c>
      <c r="BC2368">
        <v>10618247459</v>
      </c>
      <c r="BD2368">
        <v>43057152000</v>
      </c>
    </row>
    <row r="2369" spans="48:56" customFormat="1" x14ac:dyDescent="0.25">
      <c r="AV2369">
        <v>2.6258010000000001</v>
      </c>
      <c r="AW2369">
        <f t="shared" si="85"/>
        <v>42.012816000000001</v>
      </c>
      <c r="AX2369">
        <f t="shared" si="86"/>
        <v>2.6258010000000001</v>
      </c>
      <c r="AZ2369" t="s">
        <v>126</v>
      </c>
      <c r="BA2369">
        <v>0.38083600000000001</v>
      </c>
      <c r="BB2369">
        <v>2.6258010000000001</v>
      </c>
      <c r="BC2369">
        <v>16397719215</v>
      </c>
      <c r="BD2369">
        <v>43057152000</v>
      </c>
    </row>
    <row r="2370" spans="48:56" customFormat="1" x14ac:dyDescent="0.25">
      <c r="AV2370">
        <v>2.874654</v>
      </c>
      <c r="AW2370">
        <f t="shared" si="85"/>
        <v>45.994464000000001</v>
      </c>
      <c r="AX2370">
        <f t="shared" si="86"/>
        <v>2.874654</v>
      </c>
      <c r="AZ2370" t="s">
        <v>127</v>
      </c>
      <c r="BA2370">
        <v>0.34786800000000001</v>
      </c>
      <c r="BB2370">
        <v>2.874654</v>
      </c>
      <c r="BC2370">
        <v>14978205461</v>
      </c>
      <c r="BD2370">
        <v>43057152000</v>
      </c>
    </row>
    <row r="2371" spans="48:56" customFormat="1" x14ac:dyDescent="0.25">
      <c r="AV2371">
        <v>2.836541</v>
      </c>
      <c r="AW2371">
        <f t="shared" si="85"/>
        <v>45.384656</v>
      </c>
      <c r="AX2371">
        <f t="shared" si="86"/>
        <v>2.836541</v>
      </c>
      <c r="AZ2371" t="s">
        <v>128</v>
      </c>
      <c r="BA2371">
        <v>0.35254200000000002</v>
      </c>
      <c r="BB2371">
        <v>2.836541</v>
      </c>
      <c r="BC2371">
        <v>15179455820</v>
      </c>
      <c r="BD2371">
        <v>43057152000</v>
      </c>
    </row>
    <row r="2372" spans="48:56" customFormat="1" x14ac:dyDescent="0.25">
      <c r="AV2372">
        <v>3.718925</v>
      </c>
      <c r="AW2372">
        <f t="shared" si="85"/>
        <v>59.502800000000001</v>
      </c>
      <c r="AX2372">
        <f t="shared" si="86"/>
        <v>3.718925</v>
      </c>
      <c r="AZ2372" t="s">
        <v>129</v>
      </c>
      <c r="BA2372">
        <v>0.268895</v>
      </c>
      <c r="BB2372">
        <v>3.718925</v>
      </c>
      <c r="BC2372">
        <v>11577850314</v>
      </c>
      <c r="BD2372">
        <v>43057152000</v>
      </c>
    </row>
    <row r="2373" spans="48:56" customFormat="1" x14ac:dyDescent="0.25">
      <c r="AV2373">
        <v>3.3709419999999999</v>
      </c>
      <c r="AW2373">
        <f t="shared" si="85"/>
        <v>53.935071999999998</v>
      </c>
      <c r="AX2373">
        <f t="shared" si="86"/>
        <v>3.3709419999999999</v>
      </c>
      <c r="AZ2373" t="s">
        <v>130</v>
      </c>
      <c r="BA2373">
        <v>0.296653</v>
      </c>
      <c r="BB2373">
        <v>3.3709419999999999</v>
      </c>
      <c r="BC2373">
        <v>12773034443</v>
      </c>
      <c r="BD2373">
        <v>43057152000</v>
      </c>
    </row>
    <row r="2374" spans="48:56" customFormat="1" x14ac:dyDescent="0.25">
      <c r="AV2374">
        <v>3.7152500000000002</v>
      </c>
      <c r="AW2374">
        <f t="shared" si="85"/>
        <v>59.444000000000003</v>
      </c>
      <c r="AX2374">
        <f t="shared" si="86"/>
        <v>3.7152500000000002</v>
      </c>
      <c r="AZ2374" t="s">
        <v>131</v>
      </c>
      <c r="BA2374">
        <v>0.26916099999999998</v>
      </c>
      <c r="BB2374">
        <v>3.7152500000000002</v>
      </c>
      <c r="BC2374">
        <v>11589299845</v>
      </c>
      <c r="BD2374">
        <v>43057152000</v>
      </c>
    </row>
    <row r="2375" spans="48:56" customFormat="1" x14ac:dyDescent="0.25">
      <c r="AV2375">
        <v>3.0339640000000001</v>
      </c>
      <c r="AW2375">
        <f t="shared" si="85"/>
        <v>48.543424000000002</v>
      </c>
      <c r="AX2375">
        <f t="shared" si="86"/>
        <v>3.0339640000000001</v>
      </c>
      <c r="AZ2375" t="s">
        <v>132</v>
      </c>
      <c r="BA2375">
        <v>0.32960200000000001</v>
      </c>
      <c r="BB2375">
        <v>3.0339640000000001</v>
      </c>
      <c r="BC2375">
        <v>14191713045</v>
      </c>
      <c r="BD2375">
        <v>43057152000</v>
      </c>
    </row>
    <row r="2376" spans="48:56" customFormat="1" x14ac:dyDescent="0.25">
      <c r="AV2376">
        <v>2.9537409999999999</v>
      </c>
      <c r="AW2376">
        <f t="shared" ref="AW2376:AW2439" si="87">IF(AV2376&lt;&gt;"",AV2376*16,"")</f>
        <v>47.259855999999999</v>
      </c>
      <c r="AX2376">
        <f t="shared" ref="AX2376:AX2439" si="88">IF(AV2376&lt;&gt;"",AV2376,"")</f>
        <v>2.9537409999999999</v>
      </c>
      <c r="AZ2376" t="s">
        <v>133</v>
      </c>
      <c r="BA2376">
        <v>0.33855400000000002</v>
      </c>
      <c r="BB2376">
        <v>2.9537409999999999</v>
      </c>
      <c r="BC2376">
        <v>14577157220</v>
      </c>
      <c r="BD2376">
        <v>43057152000</v>
      </c>
    </row>
    <row r="2377" spans="48:56" customFormat="1" x14ac:dyDescent="0.25">
      <c r="AV2377">
        <v>3.602932</v>
      </c>
      <c r="AW2377">
        <f t="shared" si="87"/>
        <v>57.646912</v>
      </c>
      <c r="AX2377">
        <f t="shared" si="88"/>
        <v>3.602932</v>
      </c>
      <c r="AZ2377" t="s">
        <v>134</v>
      </c>
      <c r="BA2377">
        <v>0.27755200000000002</v>
      </c>
      <c r="BB2377">
        <v>3.602932</v>
      </c>
      <c r="BC2377">
        <v>11950585813</v>
      </c>
      <c r="BD2377">
        <v>43057152000</v>
      </c>
    </row>
    <row r="2378" spans="48:56" customFormat="1" x14ac:dyDescent="0.25">
      <c r="AW2378" t="str">
        <f t="shared" si="87"/>
        <v/>
      </c>
      <c r="AX2378" t="str">
        <f t="shared" si="88"/>
        <v/>
      </c>
    </row>
    <row r="2379" spans="48:56" customFormat="1" x14ac:dyDescent="0.25">
      <c r="AW2379" t="str">
        <f t="shared" si="87"/>
        <v/>
      </c>
      <c r="AX2379" t="str">
        <f t="shared" si="88"/>
        <v/>
      </c>
      <c r="AZ2379" t="s">
        <v>95</v>
      </c>
    </row>
    <row r="2380" spans="48:56" customFormat="1" x14ac:dyDescent="0.25">
      <c r="AW2380" t="str">
        <f t="shared" si="87"/>
        <v/>
      </c>
      <c r="AX2380" t="str">
        <f t="shared" si="88"/>
        <v/>
      </c>
    </row>
    <row r="2381" spans="48:56" customFormat="1" x14ac:dyDescent="0.25">
      <c r="AV2381">
        <v>1.5239910000000001</v>
      </c>
      <c r="AW2381">
        <f t="shared" si="87"/>
        <v>24.383856000000002</v>
      </c>
      <c r="AX2381">
        <f t="shared" si="88"/>
        <v>1.5239910000000001</v>
      </c>
      <c r="AZ2381" t="s">
        <v>115</v>
      </c>
      <c r="BA2381">
        <v>0.65617199999999998</v>
      </c>
      <c r="BB2381">
        <v>1.5239910000000001</v>
      </c>
      <c r="BC2381">
        <v>28252894453</v>
      </c>
      <c r="BD2381">
        <v>43057152000</v>
      </c>
    </row>
    <row r="2382" spans="48:56" customFormat="1" x14ac:dyDescent="0.25">
      <c r="AV2382">
        <v>1.6352930000000001</v>
      </c>
      <c r="AW2382">
        <f t="shared" si="87"/>
        <v>26.164688000000002</v>
      </c>
      <c r="AX2382">
        <f t="shared" si="88"/>
        <v>1.6352930000000001</v>
      </c>
      <c r="AZ2382" t="s">
        <v>116</v>
      </c>
      <c r="BA2382">
        <v>0.61151100000000003</v>
      </c>
      <c r="BB2382">
        <v>1.6352930000000001</v>
      </c>
      <c r="BC2382">
        <v>26329934659</v>
      </c>
      <c r="BD2382">
        <v>43057152000</v>
      </c>
    </row>
    <row r="2383" spans="48:56" customFormat="1" x14ac:dyDescent="0.25">
      <c r="AV2383">
        <v>2.0322230000000001</v>
      </c>
      <c r="AW2383">
        <f t="shared" si="87"/>
        <v>32.515568000000002</v>
      </c>
      <c r="AX2383">
        <f t="shared" si="88"/>
        <v>2.0322230000000001</v>
      </c>
      <c r="AZ2383" t="s">
        <v>117</v>
      </c>
      <c r="BA2383">
        <v>0.49207200000000001</v>
      </c>
      <c r="BB2383">
        <v>2.0322230000000001</v>
      </c>
      <c r="BC2383">
        <v>21187214084</v>
      </c>
      <c r="BD2383">
        <v>43057152000</v>
      </c>
    </row>
    <row r="2384" spans="48:56" customFormat="1" x14ac:dyDescent="0.25">
      <c r="AV2384">
        <v>2.737695</v>
      </c>
      <c r="AW2384">
        <f t="shared" si="87"/>
        <v>43.80312</v>
      </c>
      <c r="AX2384">
        <f t="shared" si="88"/>
        <v>2.737695</v>
      </c>
      <c r="AZ2384" t="s">
        <v>118</v>
      </c>
      <c r="BA2384">
        <v>0.36527100000000001</v>
      </c>
      <c r="BB2384">
        <v>2.737695</v>
      </c>
      <c r="BC2384">
        <v>15727518205</v>
      </c>
      <c r="BD2384">
        <v>43057152000</v>
      </c>
    </row>
    <row r="2385" spans="48:56" customFormat="1" x14ac:dyDescent="0.25">
      <c r="AV2385">
        <v>1.9032750000000001</v>
      </c>
      <c r="AW2385">
        <f t="shared" si="87"/>
        <v>30.452400000000001</v>
      </c>
      <c r="AX2385">
        <f t="shared" si="88"/>
        <v>1.9032750000000001</v>
      </c>
      <c r="AZ2385" t="s">
        <v>119</v>
      </c>
      <c r="BA2385">
        <v>0.52541000000000004</v>
      </c>
      <c r="BB2385">
        <v>1.9032750000000001</v>
      </c>
      <c r="BC2385">
        <v>22622662905</v>
      </c>
      <c r="BD2385">
        <v>43057152000</v>
      </c>
    </row>
    <row r="2386" spans="48:56" customFormat="1" x14ac:dyDescent="0.25">
      <c r="AV2386">
        <v>1.9819990000000001</v>
      </c>
      <c r="AW2386">
        <f t="shared" si="87"/>
        <v>31.711984000000001</v>
      </c>
      <c r="AX2386">
        <f t="shared" si="88"/>
        <v>1.9819990000000001</v>
      </c>
      <c r="AZ2386" t="s">
        <v>120</v>
      </c>
      <c r="BA2386">
        <v>0.50454100000000002</v>
      </c>
      <c r="BB2386">
        <v>1.9819990000000001</v>
      </c>
      <c r="BC2386">
        <v>21724099234</v>
      </c>
      <c r="BD2386">
        <v>43057152000</v>
      </c>
    </row>
    <row r="2387" spans="48:56" customFormat="1" x14ac:dyDescent="0.25">
      <c r="AV2387">
        <v>1.911918</v>
      </c>
      <c r="AW2387">
        <f t="shared" si="87"/>
        <v>30.590688</v>
      </c>
      <c r="AX2387">
        <f t="shared" si="88"/>
        <v>1.911918</v>
      </c>
      <c r="AZ2387" t="s">
        <v>121</v>
      </c>
      <c r="BA2387">
        <v>0.52303500000000003</v>
      </c>
      <c r="BB2387">
        <v>1.911918</v>
      </c>
      <c r="BC2387">
        <v>22520391393</v>
      </c>
      <c r="BD2387">
        <v>43057152000</v>
      </c>
    </row>
    <row r="2388" spans="48:56" customFormat="1" x14ac:dyDescent="0.25">
      <c r="AV2388">
        <v>1.9913700000000001</v>
      </c>
      <c r="AW2388">
        <f t="shared" si="87"/>
        <v>31.861920000000001</v>
      </c>
      <c r="AX2388">
        <f t="shared" si="88"/>
        <v>1.9913700000000001</v>
      </c>
      <c r="AZ2388" t="s">
        <v>122</v>
      </c>
      <c r="BA2388">
        <v>0.50216700000000003</v>
      </c>
      <c r="BB2388">
        <v>1.9913700000000001</v>
      </c>
      <c r="BC2388">
        <v>21621869383</v>
      </c>
      <c r="BD2388">
        <v>43057152000</v>
      </c>
    </row>
    <row r="2389" spans="48:56" customFormat="1" x14ac:dyDescent="0.25">
      <c r="AV2389">
        <v>1.982783</v>
      </c>
      <c r="AW2389">
        <f t="shared" si="87"/>
        <v>31.724527999999999</v>
      </c>
      <c r="AX2389">
        <f t="shared" si="88"/>
        <v>1.982783</v>
      </c>
      <c r="AZ2389" t="s">
        <v>123</v>
      </c>
      <c r="BA2389">
        <v>0.50434199999999996</v>
      </c>
      <c r="BB2389">
        <v>1.982783</v>
      </c>
      <c r="BC2389">
        <v>21715515802</v>
      </c>
      <c r="BD2389">
        <v>43057152000</v>
      </c>
    </row>
    <row r="2390" spans="48:56" customFormat="1" x14ac:dyDescent="0.25">
      <c r="AV2390">
        <v>1.961071</v>
      </c>
      <c r="AW2390">
        <f t="shared" si="87"/>
        <v>31.377136</v>
      </c>
      <c r="AX2390">
        <f t="shared" si="88"/>
        <v>1.961071</v>
      </c>
      <c r="AZ2390" t="s">
        <v>124</v>
      </c>
      <c r="BA2390">
        <v>0.50992499999999996</v>
      </c>
      <c r="BB2390">
        <v>1.961071</v>
      </c>
      <c r="BC2390">
        <v>21955938119</v>
      </c>
      <c r="BD2390">
        <v>43057152000</v>
      </c>
    </row>
    <row r="2391" spans="48:56" customFormat="1" x14ac:dyDescent="0.25">
      <c r="AV2391">
        <v>2.785444</v>
      </c>
      <c r="AW2391">
        <f t="shared" si="87"/>
        <v>44.567104</v>
      </c>
      <c r="AX2391">
        <f t="shared" si="88"/>
        <v>2.785444</v>
      </c>
      <c r="AZ2391" t="s">
        <v>125</v>
      </c>
      <c r="BA2391">
        <v>0.35900900000000002</v>
      </c>
      <c r="BB2391">
        <v>2.785444</v>
      </c>
      <c r="BC2391">
        <v>15457915087</v>
      </c>
      <c r="BD2391">
        <v>43057152000</v>
      </c>
    </row>
    <row r="2392" spans="48:56" customFormat="1" x14ac:dyDescent="0.25">
      <c r="AV2392">
        <v>1.9467920000000001</v>
      </c>
      <c r="AW2392">
        <f t="shared" si="87"/>
        <v>31.148672000000001</v>
      </c>
      <c r="AX2392">
        <f t="shared" si="88"/>
        <v>1.9467920000000001</v>
      </c>
      <c r="AZ2392" t="s">
        <v>126</v>
      </c>
      <c r="BA2392">
        <v>0.51366599999999996</v>
      </c>
      <c r="BB2392">
        <v>1.9467920000000001</v>
      </c>
      <c r="BC2392">
        <v>22116980569</v>
      </c>
      <c r="BD2392">
        <v>43057152000</v>
      </c>
    </row>
    <row r="2393" spans="48:56" customFormat="1" x14ac:dyDescent="0.25">
      <c r="AV2393">
        <v>2.0102280000000001</v>
      </c>
      <c r="AW2393">
        <f t="shared" si="87"/>
        <v>32.163648000000002</v>
      </c>
      <c r="AX2393">
        <f t="shared" si="88"/>
        <v>2.0102280000000001</v>
      </c>
      <c r="AZ2393" t="s">
        <v>127</v>
      </c>
      <c r="BA2393">
        <v>0.49745600000000001</v>
      </c>
      <c r="BB2393">
        <v>2.0102280000000001</v>
      </c>
      <c r="BC2393">
        <v>21419038553</v>
      </c>
      <c r="BD2393">
        <v>43057152000</v>
      </c>
    </row>
    <row r="2394" spans="48:56" customFormat="1" x14ac:dyDescent="0.25">
      <c r="AV2394">
        <v>1.995323</v>
      </c>
      <c r="AW2394">
        <f t="shared" si="87"/>
        <v>31.925167999999999</v>
      </c>
      <c r="AX2394">
        <f t="shared" si="88"/>
        <v>1.995323</v>
      </c>
      <c r="AZ2394" t="s">
        <v>128</v>
      </c>
      <c r="BA2394">
        <v>0.50117199999999995</v>
      </c>
      <c r="BB2394">
        <v>1.995323</v>
      </c>
      <c r="BC2394">
        <v>21579037054</v>
      </c>
      <c r="BD2394">
        <v>43057152000</v>
      </c>
    </row>
    <row r="2395" spans="48:56" customFormat="1" x14ac:dyDescent="0.25">
      <c r="AV2395">
        <v>2.6607690000000002</v>
      </c>
      <c r="AW2395">
        <f t="shared" si="87"/>
        <v>42.572304000000003</v>
      </c>
      <c r="AX2395">
        <f t="shared" si="88"/>
        <v>2.6607690000000002</v>
      </c>
      <c r="AZ2395" t="s">
        <v>129</v>
      </c>
      <c r="BA2395">
        <v>0.37583100000000003</v>
      </c>
      <c r="BB2395">
        <v>2.6607690000000002</v>
      </c>
      <c r="BC2395">
        <v>16182218185</v>
      </c>
      <c r="BD2395">
        <v>43057152000</v>
      </c>
    </row>
    <row r="2396" spans="48:56" customFormat="1" x14ac:dyDescent="0.25">
      <c r="AV2396">
        <v>2.5767229999999999</v>
      </c>
      <c r="AW2396">
        <f t="shared" si="87"/>
        <v>41.227567999999998</v>
      </c>
      <c r="AX2396">
        <f t="shared" si="88"/>
        <v>2.5767229999999999</v>
      </c>
      <c r="AZ2396" t="s">
        <v>130</v>
      </c>
      <c r="BA2396">
        <v>0.38808999999999999</v>
      </c>
      <c r="BB2396">
        <v>2.5767229999999999</v>
      </c>
      <c r="BC2396">
        <v>16710042130</v>
      </c>
      <c r="BD2396">
        <v>43057152000</v>
      </c>
    </row>
    <row r="2397" spans="48:56" customFormat="1" x14ac:dyDescent="0.25">
      <c r="AV2397">
        <v>2.6220080000000001</v>
      </c>
      <c r="AW2397">
        <f t="shared" si="87"/>
        <v>41.952128000000002</v>
      </c>
      <c r="AX2397">
        <f t="shared" si="88"/>
        <v>2.6220080000000001</v>
      </c>
      <c r="AZ2397" t="s">
        <v>131</v>
      </c>
      <c r="BA2397">
        <v>0.38138699999999998</v>
      </c>
      <c r="BB2397">
        <v>2.6220080000000001</v>
      </c>
      <c r="BC2397">
        <v>16421443675</v>
      </c>
      <c r="BD2397">
        <v>43057152000</v>
      </c>
    </row>
    <row r="2398" spans="48:56" customFormat="1" x14ac:dyDescent="0.25">
      <c r="AV2398">
        <v>1.913011</v>
      </c>
      <c r="AW2398">
        <f t="shared" si="87"/>
        <v>30.608176</v>
      </c>
      <c r="AX2398">
        <f t="shared" si="88"/>
        <v>1.913011</v>
      </c>
      <c r="AZ2398" t="s">
        <v>132</v>
      </c>
      <c r="BA2398">
        <v>0.52273599999999998</v>
      </c>
      <c r="BB2398">
        <v>1.913011</v>
      </c>
      <c r="BC2398">
        <v>22507530329</v>
      </c>
      <c r="BD2398">
        <v>43057152000</v>
      </c>
    </row>
    <row r="2399" spans="48:56" customFormat="1" x14ac:dyDescent="0.25">
      <c r="AV2399">
        <v>1.922169</v>
      </c>
      <c r="AW2399">
        <f t="shared" si="87"/>
        <v>30.754704</v>
      </c>
      <c r="AX2399">
        <f t="shared" si="88"/>
        <v>1.922169</v>
      </c>
      <c r="AZ2399" t="s">
        <v>133</v>
      </c>
      <c r="BA2399">
        <v>0.52024599999999999</v>
      </c>
      <c r="BB2399">
        <v>1.922169</v>
      </c>
      <c r="BC2399">
        <v>22400298496</v>
      </c>
      <c r="BD2399">
        <v>43057152000</v>
      </c>
    </row>
    <row r="2400" spans="48:56" customFormat="1" x14ac:dyDescent="0.25">
      <c r="AV2400">
        <v>2.7013780000000001</v>
      </c>
      <c r="AW2400">
        <f t="shared" si="87"/>
        <v>43.222048000000001</v>
      </c>
      <c r="AX2400">
        <f t="shared" si="88"/>
        <v>2.7013780000000001</v>
      </c>
      <c r="AZ2400" t="s">
        <v>134</v>
      </c>
      <c r="BA2400">
        <v>0.37018099999999998</v>
      </c>
      <c r="BB2400">
        <v>2.7013780000000001</v>
      </c>
      <c r="BC2400">
        <v>15938956842</v>
      </c>
      <c r="BD2400">
        <v>43057152000</v>
      </c>
    </row>
    <row r="2401" spans="48:56" customFormat="1" x14ac:dyDescent="0.25">
      <c r="AW2401" t="str">
        <f t="shared" si="87"/>
        <v/>
      </c>
      <c r="AX2401" t="str">
        <f t="shared" si="88"/>
        <v/>
      </c>
    </row>
    <row r="2402" spans="48:56" customFormat="1" x14ac:dyDescent="0.25">
      <c r="AW2402" t="str">
        <f t="shared" si="87"/>
        <v/>
      </c>
      <c r="AX2402" t="str">
        <f t="shared" si="88"/>
        <v/>
      </c>
      <c r="AZ2402" t="s">
        <v>96</v>
      </c>
    </row>
    <row r="2403" spans="48:56" customFormat="1" x14ac:dyDescent="0.25">
      <c r="AW2403" t="str">
        <f t="shared" si="87"/>
        <v/>
      </c>
      <c r="AX2403" t="str">
        <f t="shared" si="88"/>
        <v/>
      </c>
    </row>
    <row r="2404" spans="48:56" customFormat="1" x14ac:dyDescent="0.25">
      <c r="AV2404">
        <v>1.495204</v>
      </c>
      <c r="AW2404">
        <f t="shared" si="87"/>
        <v>23.923264</v>
      </c>
      <c r="AX2404">
        <f t="shared" si="88"/>
        <v>1.495204</v>
      </c>
      <c r="AZ2404" t="s">
        <v>115</v>
      </c>
      <c r="BA2404">
        <v>0.66880499999999998</v>
      </c>
      <c r="BB2404">
        <v>1.495204</v>
      </c>
      <c r="BC2404">
        <v>28796839613</v>
      </c>
      <c r="BD2404">
        <v>43057152000</v>
      </c>
    </row>
    <row r="2405" spans="48:56" customFormat="1" x14ac:dyDescent="0.25">
      <c r="AV2405">
        <v>1.4786680000000001</v>
      </c>
      <c r="AW2405">
        <f t="shared" si="87"/>
        <v>23.658688000000001</v>
      </c>
      <c r="AX2405">
        <f t="shared" si="88"/>
        <v>1.4786680000000001</v>
      </c>
      <c r="AZ2405" t="s">
        <v>116</v>
      </c>
      <c r="BA2405">
        <v>0.676284</v>
      </c>
      <c r="BB2405">
        <v>1.4786680000000001</v>
      </c>
      <c r="BC2405">
        <v>29118883590</v>
      </c>
      <c r="BD2405">
        <v>43057152000</v>
      </c>
    </row>
    <row r="2406" spans="48:56" customFormat="1" x14ac:dyDescent="0.25">
      <c r="AV2406">
        <v>1.8913819999999999</v>
      </c>
      <c r="AW2406">
        <f t="shared" si="87"/>
        <v>30.262111999999998</v>
      </c>
      <c r="AX2406">
        <f t="shared" si="88"/>
        <v>1.8913819999999999</v>
      </c>
      <c r="AZ2406" t="s">
        <v>117</v>
      </c>
      <c r="BA2406">
        <v>0.52871400000000002</v>
      </c>
      <c r="BB2406">
        <v>1.8913819999999999</v>
      </c>
      <c r="BC2406">
        <v>22764912376</v>
      </c>
      <c r="BD2406">
        <v>43057152000</v>
      </c>
    </row>
    <row r="2407" spans="48:56" customFormat="1" x14ac:dyDescent="0.25">
      <c r="AV2407">
        <v>2.71835</v>
      </c>
      <c r="AW2407">
        <f t="shared" si="87"/>
        <v>43.493600000000001</v>
      </c>
      <c r="AX2407">
        <f t="shared" si="88"/>
        <v>2.71835</v>
      </c>
      <c r="AZ2407" t="s">
        <v>118</v>
      </c>
      <c r="BA2407">
        <v>0.36786999999999997</v>
      </c>
      <c r="BB2407">
        <v>2.71835</v>
      </c>
      <c r="BC2407">
        <v>15839442765</v>
      </c>
      <c r="BD2407">
        <v>43057152000</v>
      </c>
    </row>
    <row r="2408" spans="48:56" customFormat="1" x14ac:dyDescent="0.25">
      <c r="AV2408">
        <v>1.312333</v>
      </c>
      <c r="AW2408">
        <f t="shared" si="87"/>
        <v>20.997328</v>
      </c>
      <c r="AX2408">
        <f t="shared" si="88"/>
        <v>1.312333</v>
      </c>
      <c r="AZ2408" t="s">
        <v>119</v>
      </c>
      <c r="BA2408">
        <v>0.76200199999999996</v>
      </c>
      <c r="BB2408">
        <v>1.312333</v>
      </c>
      <c r="BC2408">
        <v>32809616758</v>
      </c>
      <c r="BD2408">
        <v>43057152000</v>
      </c>
    </row>
    <row r="2409" spans="48:56" customFormat="1" x14ac:dyDescent="0.25">
      <c r="AV2409">
        <v>1.393365</v>
      </c>
      <c r="AW2409">
        <f t="shared" si="87"/>
        <v>22.293839999999999</v>
      </c>
      <c r="AX2409">
        <f t="shared" si="88"/>
        <v>1.393365</v>
      </c>
      <c r="AZ2409" t="s">
        <v>120</v>
      </c>
      <c r="BA2409">
        <v>0.71768699999999996</v>
      </c>
      <c r="BB2409">
        <v>1.393365</v>
      </c>
      <c r="BC2409">
        <v>30901558406</v>
      </c>
      <c r="BD2409">
        <v>43057152000</v>
      </c>
    </row>
    <row r="2410" spans="48:56" customFormat="1" x14ac:dyDescent="0.25">
      <c r="AV2410">
        <v>1.2946</v>
      </c>
      <c r="AW2410">
        <f t="shared" si="87"/>
        <v>20.7136</v>
      </c>
      <c r="AX2410">
        <f t="shared" si="88"/>
        <v>1.2946</v>
      </c>
      <c r="AZ2410" t="s">
        <v>121</v>
      </c>
      <c r="BA2410">
        <v>0.77244000000000002</v>
      </c>
      <c r="BB2410">
        <v>1.2946</v>
      </c>
      <c r="BC2410">
        <v>33259046825</v>
      </c>
      <c r="BD2410">
        <v>43057152000</v>
      </c>
    </row>
    <row r="2411" spans="48:56" customFormat="1" x14ac:dyDescent="0.25">
      <c r="AV2411">
        <v>1.832935</v>
      </c>
      <c r="AW2411">
        <f t="shared" si="87"/>
        <v>29.32696</v>
      </c>
      <c r="AX2411">
        <f t="shared" si="88"/>
        <v>1.832935</v>
      </c>
      <c r="AZ2411" t="s">
        <v>122</v>
      </c>
      <c r="BA2411">
        <v>0.54557299999999997</v>
      </c>
      <c r="BB2411">
        <v>1.832935</v>
      </c>
      <c r="BC2411">
        <v>23490824149</v>
      </c>
      <c r="BD2411">
        <v>43057152000</v>
      </c>
    </row>
    <row r="2412" spans="48:56" customFormat="1" x14ac:dyDescent="0.25">
      <c r="AV2412">
        <v>1.8391139999999999</v>
      </c>
      <c r="AW2412">
        <f t="shared" si="87"/>
        <v>29.425823999999999</v>
      </c>
      <c r="AX2412">
        <f t="shared" si="88"/>
        <v>1.8391139999999999</v>
      </c>
      <c r="AZ2412" t="s">
        <v>123</v>
      </c>
      <c r="BA2412">
        <v>0.54374</v>
      </c>
      <c r="BB2412">
        <v>1.8391139999999999</v>
      </c>
      <c r="BC2412">
        <v>23411895253</v>
      </c>
      <c r="BD2412">
        <v>43057152000</v>
      </c>
    </row>
    <row r="2413" spans="48:56" customFormat="1" x14ac:dyDescent="0.25">
      <c r="AV2413">
        <v>1.811407</v>
      </c>
      <c r="AW2413">
        <f t="shared" si="87"/>
        <v>28.982512</v>
      </c>
      <c r="AX2413">
        <f t="shared" si="88"/>
        <v>1.811407</v>
      </c>
      <c r="AZ2413" t="s">
        <v>124</v>
      </c>
      <c r="BA2413">
        <v>0.55205700000000002</v>
      </c>
      <c r="BB2413">
        <v>1.811407</v>
      </c>
      <c r="BC2413">
        <v>23769998750</v>
      </c>
      <c r="BD2413">
        <v>43057152000</v>
      </c>
    </row>
    <row r="2414" spans="48:56" customFormat="1" x14ac:dyDescent="0.25">
      <c r="AV2414">
        <v>2.7970410000000001</v>
      </c>
      <c r="AW2414">
        <f t="shared" si="87"/>
        <v>44.752656000000002</v>
      </c>
      <c r="AX2414">
        <f t="shared" si="88"/>
        <v>2.7970410000000001</v>
      </c>
      <c r="AZ2414" t="s">
        <v>125</v>
      </c>
      <c r="BA2414">
        <v>0.35752099999999998</v>
      </c>
      <c r="BB2414">
        <v>2.7970410000000001</v>
      </c>
      <c r="BC2414">
        <v>15393823448</v>
      </c>
      <c r="BD2414">
        <v>43057152000</v>
      </c>
    </row>
    <row r="2415" spans="48:56" customFormat="1" x14ac:dyDescent="0.25">
      <c r="AV2415">
        <v>1.808378</v>
      </c>
      <c r="AW2415">
        <f t="shared" si="87"/>
        <v>28.934048000000001</v>
      </c>
      <c r="AX2415">
        <f t="shared" si="88"/>
        <v>1.808378</v>
      </c>
      <c r="AZ2415" t="s">
        <v>126</v>
      </c>
      <c r="BA2415">
        <v>0.55298199999999997</v>
      </c>
      <c r="BB2415">
        <v>1.808378</v>
      </c>
      <c r="BC2415">
        <v>23809812107</v>
      </c>
      <c r="BD2415">
        <v>43057152000</v>
      </c>
    </row>
    <row r="2416" spans="48:56" customFormat="1" x14ac:dyDescent="0.25">
      <c r="AV2416">
        <v>1.8416300000000001</v>
      </c>
      <c r="AW2416">
        <f t="shared" si="87"/>
        <v>29.466080000000002</v>
      </c>
      <c r="AX2416">
        <f t="shared" si="88"/>
        <v>1.8416300000000001</v>
      </c>
      <c r="AZ2416" t="s">
        <v>127</v>
      </c>
      <c r="BA2416">
        <v>0.54299699999999995</v>
      </c>
      <c r="BB2416">
        <v>1.8416300000000001</v>
      </c>
      <c r="BC2416">
        <v>23379914601</v>
      </c>
      <c r="BD2416">
        <v>43057152000</v>
      </c>
    </row>
    <row r="2417" spans="48:56" customFormat="1" x14ac:dyDescent="0.25">
      <c r="AV2417">
        <v>1.8401270000000001</v>
      </c>
      <c r="AW2417">
        <f t="shared" si="87"/>
        <v>29.442032000000001</v>
      </c>
      <c r="AX2417">
        <f t="shared" si="88"/>
        <v>1.8401270000000001</v>
      </c>
      <c r="AZ2417" t="s">
        <v>128</v>
      </c>
      <c r="BA2417">
        <v>0.54344099999999995</v>
      </c>
      <c r="BB2417">
        <v>1.8401270000000001</v>
      </c>
      <c r="BC2417">
        <v>23399013592</v>
      </c>
      <c r="BD2417">
        <v>43057152000</v>
      </c>
    </row>
    <row r="2418" spans="48:56" customFormat="1" x14ac:dyDescent="0.25">
      <c r="AV2418">
        <v>2.6553019999999998</v>
      </c>
      <c r="AW2418">
        <f t="shared" si="87"/>
        <v>42.484831999999997</v>
      </c>
      <c r="AX2418">
        <f t="shared" si="88"/>
        <v>2.6553019999999998</v>
      </c>
      <c r="AZ2418" t="s">
        <v>129</v>
      </c>
      <c r="BA2418">
        <v>0.37660500000000002</v>
      </c>
      <c r="BB2418">
        <v>2.6553019999999998</v>
      </c>
      <c r="BC2418">
        <v>16215538649</v>
      </c>
      <c r="BD2418">
        <v>43057152000</v>
      </c>
    </row>
    <row r="2419" spans="48:56" customFormat="1" x14ac:dyDescent="0.25">
      <c r="AV2419">
        <v>2.6407750000000001</v>
      </c>
      <c r="AW2419">
        <f t="shared" si="87"/>
        <v>42.252400000000002</v>
      </c>
      <c r="AX2419">
        <f t="shared" si="88"/>
        <v>2.6407750000000001</v>
      </c>
      <c r="AZ2419" t="s">
        <v>130</v>
      </c>
      <c r="BA2419">
        <v>0.37867699999999999</v>
      </c>
      <c r="BB2419">
        <v>2.6407750000000001</v>
      </c>
      <c r="BC2419">
        <v>16304741019</v>
      </c>
      <c r="BD2419">
        <v>43057152000</v>
      </c>
    </row>
    <row r="2420" spans="48:56" customFormat="1" x14ac:dyDescent="0.25">
      <c r="AV2420">
        <v>2.6250979999999999</v>
      </c>
      <c r="AW2420">
        <f t="shared" si="87"/>
        <v>42.001567999999999</v>
      </c>
      <c r="AX2420">
        <f t="shared" si="88"/>
        <v>2.6250979999999999</v>
      </c>
      <c r="AZ2420" t="s">
        <v>131</v>
      </c>
      <c r="BA2420">
        <v>0.380938</v>
      </c>
      <c r="BB2420">
        <v>2.6250979999999999</v>
      </c>
      <c r="BC2420">
        <v>16402114284</v>
      </c>
      <c r="BD2420">
        <v>43057152000</v>
      </c>
    </row>
    <row r="2421" spans="48:56" customFormat="1" x14ac:dyDescent="0.25">
      <c r="AV2421">
        <v>1.823169</v>
      </c>
      <c r="AW2421">
        <f t="shared" si="87"/>
        <v>29.170704000000001</v>
      </c>
      <c r="AX2421">
        <f t="shared" si="88"/>
        <v>1.823169</v>
      </c>
      <c r="AZ2421" t="s">
        <v>132</v>
      </c>
      <c r="BA2421">
        <v>0.54849599999999998</v>
      </c>
      <c r="BB2421">
        <v>1.823169</v>
      </c>
      <c r="BC2421">
        <v>23616655906</v>
      </c>
      <c r="BD2421">
        <v>43057152000</v>
      </c>
    </row>
    <row r="2422" spans="48:56" customFormat="1" x14ac:dyDescent="0.25">
      <c r="AV2422">
        <v>1.801804</v>
      </c>
      <c r="AW2422">
        <f t="shared" si="87"/>
        <v>28.828863999999999</v>
      </c>
      <c r="AX2422">
        <f t="shared" si="88"/>
        <v>1.801804</v>
      </c>
      <c r="AZ2422" t="s">
        <v>133</v>
      </c>
      <c r="BA2422">
        <v>0.55499900000000002</v>
      </c>
      <c r="BB2422">
        <v>1.801804</v>
      </c>
      <c r="BC2422">
        <v>23896691657</v>
      </c>
      <c r="BD2422">
        <v>43057152000</v>
      </c>
    </row>
    <row r="2423" spans="48:56" customFormat="1" x14ac:dyDescent="0.25">
      <c r="AV2423">
        <v>2.6814369999999998</v>
      </c>
      <c r="AW2423">
        <f t="shared" si="87"/>
        <v>42.902991999999998</v>
      </c>
      <c r="AX2423">
        <f t="shared" si="88"/>
        <v>2.6814369999999998</v>
      </c>
      <c r="AZ2423" t="s">
        <v>134</v>
      </c>
      <c r="BA2423">
        <v>0.37293399999999999</v>
      </c>
      <c r="BB2423">
        <v>2.6814369999999998</v>
      </c>
      <c r="BC2423">
        <v>16057489508</v>
      </c>
      <c r="BD2423">
        <v>43057152000</v>
      </c>
    </row>
    <row r="2424" spans="48:56" customFormat="1" x14ac:dyDescent="0.25">
      <c r="AW2424" t="str">
        <f t="shared" si="87"/>
        <v/>
      </c>
      <c r="AX2424" t="str">
        <f t="shared" si="88"/>
        <v/>
      </c>
    </row>
    <row r="2425" spans="48:56" customFormat="1" x14ac:dyDescent="0.25">
      <c r="AW2425" t="str">
        <f t="shared" si="87"/>
        <v/>
      </c>
      <c r="AX2425" t="str">
        <f t="shared" si="88"/>
        <v/>
      </c>
      <c r="AZ2425" t="s">
        <v>114</v>
      </c>
    </row>
    <row r="2426" spans="48:56" customFormat="1" x14ac:dyDescent="0.25">
      <c r="AW2426" t="str">
        <f t="shared" si="87"/>
        <v/>
      </c>
      <c r="AX2426" t="str">
        <f t="shared" si="88"/>
        <v/>
      </c>
    </row>
    <row r="2427" spans="48:56" customFormat="1" x14ac:dyDescent="0.25">
      <c r="AW2427" t="str">
        <f t="shared" si="87"/>
        <v/>
      </c>
      <c r="AX2427" t="str">
        <f t="shared" si="88"/>
        <v/>
      </c>
      <c r="AZ2427" t="s">
        <v>94</v>
      </c>
    </row>
    <row r="2428" spans="48:56" customFormat="1" x14ac:dyDescent="0.25">
      <c r="AW2428" t="str">
        <f t="shared" si="87"/>
        <v/>
      </c>
      <c r="AX2428" t="str">
        <f t="shared" si="88"/>
        <v/>
      </c>
    </row>
    <row r="2429" spans="48:56" customFormat="1" x14ac:dyDescent="0.25">
      <c r="AV2429">
        <v>0.27408199999999999</v>
      </c>
      <c r="AW2429">
        <f t="shared" si="87"/>
        <v>4.3853119999999999</v>
      </c>
      <c r="AX2429">
        <f t="shared" si="88"/>
        <v>0.27408199999999999</v>
      </c>
      <c r="AZ2429" t="s">
        <v>115</v>
      </c>
      <c r="BA2429">
        <v>3.6485460000000001</v>
      </c>
      <c r="BB2429">
        <v>0.27408199999999999</v>
      </c>
      <c r="BC2429">
        <v>175746677324</v>
      </c>
      <c r="BD2429">
        <v>48168960000</v>
      </c>
    </row>
    <row r="2430" spans="48:56" customFormat="1" x14ac:dyDescent="0.25">
      <c r="AV2430">
        <v>0.27218399999999998</v>
      </c>
      <c r="AW2430">
        <f t="shared" si="87"/>
        <v>4.3549439999999997</v>
      </c>
      <c r="AX2430">
        <f t="shared" si="88"/>
        <v>0.27218399999999998</v>
      </c>
      <c r="AZ2430" t="s">
        <v>116</v>
      </c>
      <c r="BA2430">
        <v>3.6739830000000002</v>
      </c>
      <c r="BB2430">
        <v>0.27218399999999998</v>
      </c>
      <c r="BC2430">
        <v>176971923741</v>
      </c>
      <c r="BD2430">
        <v>48168960000</v>
      </c>
    </row>
    <row r="2431" spans="48:56" customFormat="1" x14ac:dyDescent="0.25">
      <c r="AV2431">
        <v>0.27630100000000002</v>
      </c>
      <c r="AW2431">
        <f t="shared" si="87"/>
        <v>4.4208160000000003</v>
      </c>
      <c r="AX2431">
        <f t="shared" si="88"/>
        <v>0.27630100000000002</v>
      </c>
      <c r="AZ2431" t="s">
        <v>117</v>
      </c>
      <c r="BA2431">
        <v>3.6192389999999999</v>
      </c>
      <c r="BB2431">
        <v>0.27630100000000002</v>
      </c>
      <c r="BC2431">
        <v>174334968274</v>
      </c>
      <c r="BD2431">
        <v>48168960000</v>
      </c>
    </row>
    <row r="2432" spans="48:56" customFormat="1" x14ac:dyDescent="0.25">
      <c r="AV2432">
        <v>0.27210000000000001</v>
      </c>
      <c r="AW2432">
        <f t="shared" si="87"/>
        <v>4.3536000000000001</v>
      </c>
      <c r="AX2432">
        <f t="shared" si="88"/>
        <v>0.27210000000000001</v>
      </c>
      <c r="AZ2432" t="s">
        <v>118</v>
      </c>
      <c r="BA2432">
        <v>3.675125</v>
      </c>
      <c r="BB2432">
        <v>0.27210000000000001</v>
      </c>
      <c r="BC2432">
        <v>177026953605</v>
      </c>
      <c r="BD2432">
        <v>48168960000</v>
      </c>
    </row>
    <row r="2433" spans="48:56" customFormat="1" x14ac:dyDescent="0.25">
      <c r="AV2433">
        <v>0.269453</v>
      </c>
      <c r="AW2433">
        <f t="shared" si="87"/>
        <v>4.311248</v>
      </c>
      <c r="AX2433">
        <f t="shared" si="88"/>
        <v>0.269453</v>
      </c>
      <c r="AZ2433" t="s">
        <v>119</v>
      </c>
      <c r="BA2433">
        <v>3.7112189999999998</v>
      </c>
      <c r="BB2433">
        <v>0.269453</v>
      </c>
      <c r="BC2433">
        <v>178765535517</v>
      </c>
      <c r="BD2433">
        <v>48168960000</v>
      </c>
    </row>
    <row r="2434" spans="48:56" customFormat="1" x14ac:dyDescent="0.25">
      <c r="AV2434">
        <v>0.268426</v>
      </c>
      <c r="AW2434">
        <f t="shared" si="87"/>
        <v>4.294816</v>
      </c>
      <c r="AX2434">
        <f t="shared" si="88"/>
        <v>0.268426</v>
      </c>
      <c r="AZ2434" t="s">
        <v>120</v>
      </c>
      <c r="BA2434">
        <v>3.725425</v>
      </c>
      <c r="BB2434">
        <v>0.268426</v>
      </c>
      <c r="BC2434">
        <v>179449864973</v>
      </c>
      <c r="BD2434">
        <v>48168960000</v>
      </c>
    </row>
    <row r="2435" spans="48:56" customFormat="1" x14ac:dyDescent="0.25">
      <c r="AV2435">
        <v>0.26730399999999999</v>
      </c>
      <c r="AW2435">
        <f t="shared" si="87"/>
        <v>4.2768639999999998</v>
      </c>
      <c r="AX2435">
        <f t="shared" si="88"/>
        <v>0.26730399999999999</v>
      </c>
      <c r="AZ2435" t="s">
        <v>121</v>
      </c>
      <c r="BA2435">
        <v>3.7410610000000002</v>
      </c>
      <c r="BB2435">
        <v>0.26730399999999999</v>
      </c>
      <c r="BC2435">
        <v>180203015681</v>
      </c>
      <c r="BD2435">
        <v>48168960000</v>
      </c>
    </row>
    <row r="2436" spans="48:56" customFormat="1" x14ac:dyDescent="0.25">
      <c r="AV2436">
        <v>0.267208</v>
      </c>
      <c r="AW2436">
        <f t="shared" si="87"/>
        <v>4.275328</v>
      </c>
      <c r="AX2436">
        <f t="shared" si="88"/>
        <v>0.267208</v>
      </c>
      <c r="AZ2436" t="s">
        <v>122</v>
      </c>
      <c r="BA2436">
        <v>3.7424050000000002</v>
      </c>
      <c r="BB2436">
        <v>0.267208</v>
      </c>
      <c r="BC2436">
        <v>180267774309</v>
      </c>
      <c r="BD2436">
        <v>48168960000</v>
      </c>
    </row>
    <row r="2437" spans="48:56" customFormat="1" x14ac:dyDescent="0.25">
      <c r="AV2437">
        <v>0.266897</v>
      </c>
      <c r="AW2437">
        <f t="shared" si="87"/>
        <v>4.2703519999999999</v>
      </c>
      <c r="AX2437">
        <f t="shared" si="88"/>
        <v>0.266897</v>
      </c>
      <c r="AZ2437" t="s">
        <v>123</v>
      </c>
      <c r="BA2437">
        <v>3.7467619999999999</v>
      </c>
      <c r="BB2437">
        <v>0.266897</v>
      </c>
      <c r="BC2437">
        <v>180477615631</v>
      </c>
      <c r="BD2437">
        <v>48168960000</v>
      </c>
    </row>
    <row r="2438" spans="48:56" customFormat="1" x14ac:dyDescent="0.25">
      <c r="AV2438">
        <v>0.26167899999999999</v>
      </c>
      <c r="AW2438">
        <f t="shared" si="87"/>
        <v>4.1868639999999999</v>
      </c>
      <c r="AX2438">
        <f t="shared" si="88"/>
        <v>0.26167899999999999</v>
      </c>
      <c r="AZ2438" t="s">
        <v>124</v>
      </c>
      <c r="BA2438">
        <v>3.821472</v>
      </c>
      <c r="BB2438">
        <v>0.26167899999999999</v>
      </c>
      <c r="BC2438">
        <v>184076342535</v>
      </c>
      <c r="BD2438">
        <v>48168960000</v>
      </c>
    </row>
    <row r="2439" spans="48:56" customFormat="1" x14ac:dyDescent="0.25">
      <c r="AV2439">
        <v>0.26076500000000002</v>
      </c>
      <c r="AW2439">
        <f t="shared" si="87"/>
        <v>4.1722400000000004</v>
      </c>
      <c r="AX2439">
        <f t="shared" si="88"/>
        <v>0.26076500000000002</v>
      </c>
      <c r="AZ2439" t="s">
        <v>125</v>
      </c>
      <c r="BA2439">
        <v>3.8348680000000002</v>
      </c>
      <c r="BB2439">
        <v>0.26076500000000002</v>
      </c>
      <c r="BC2439">
        <v>184721597876</v>
      </c>
      <c r="BD2439">
        <v>48168960000</v>
      </c>
    </row>
    <row r="2440" spans="48:56" customFormat="1" x14ac:dyDescent="0.25">
      <c r="AV2440">
        <v>0.26168999999999998</v>
      </c>
      <c r="AW2440">
        <f t="shared" ref="AW2440:AW2503" si="89">IF(AV2440&lt;&gt;"",AV2440*16,"")</f>
        <v>4.1870399999999997</v>
      </c>
      <c r="AX2440">
        <f t="shared" ref="AX2440:AX2503" si="90">IF(AV2440&lt;&gt;"",AV2440,"")</f>
        <v>0.26168999999999998</v>
      </c>
      <c r="AZ2440" t="s">
        <v>126</v>
      </c>
      <c r="BA2440">
        <v>3.8213170000000001</v>
      </c>
      <c r="BB2440">
        <v>0.26168999999999998</v>
      </c>
      <c r="BC2440">
        <v>184068886536</v>
      </c>
      <c r="BD2440">
        <v>48168960000</v>
      </c>
    </row>
    <row r="2441" spans="48:56" customFormat="1" x14ac:dyDescent="0.25">
      <c r="AV2441">
        <v>0.26645099999999999</v>
      </c>
      <c r="AW2441">
        <f t="shared" si="89"/>
        <v>4.2632159999999999</v>
      </c>
      <c r="AX2441">
        <f t="shared" si="90"/>
        <v>0.26645099999999999</v>
      </c>
      <c r="AZ2441" t="s">
        <v>127</v>
      </c>
      <c r="BA2441">
        <v>3.7530290000000002</v>
      </c>
      <c r="BB2441">
        <v>0.26645099999999999</v>
      </c>
      <c r="BC2441">
        <v>180779483693</v>
      </c>
      <c r="BD2441">
        <v>48168960000</v>
      </c>
    </row>
    <row r="2442" spans="48:56" customFormat="1" x14ac:dyDescent="0.25">
      <c r="AV2442">
        <v>0.26660099999999998</v>
      </c>
      <c r="AW2442">
        <f t="shared" si="89"/>
        <v>4.2656159999999996</v>
      </c>
      <c r="AX2442">
        <f t="shared" si="90"/>
        <v>0.26660099999999998</v>
      </c>
      <c r="AZ2442" t="s">
        <v>128</v>
      </c>
      <c r="BA2442">
        <v>3.7509250000000001</v>
      </c>
      <c r="BB2442">
        <v>0.26660099999999998</v>
      </c>
      <c r="BC2442">
        <v>180678133663</v>
      </c>
      <c r="BD2442">
        <v>48168960000</v>
      </c>
    </row>
    <row r="2443" spans="48:56" customFormat="1" x14ac:dyDescent="0.25">
      <c r="AV2443">
        <v>0.26358999999999999</v>
      </c>
      <c r="AW2443">
        <f t="shared" si="89"/>
        <v>4.2174399999999999</v>
      </c>
      <c r="AX2443">
        <f t="shared" si="90"/>
        <v>0.26358999999999999</v>
      </c>
      <c r="AZ2443" t="s">
        <v>129</v>
      </c>
      <c r="BA2443">
        <v>3.7937639999999999</v>
      </c>
      <c r="BB2443">
        <v>0.26358999999999999</v>
      </c>
      <c r="BC2443">
        <v>182741673856</v>
      </c>
      <c r="BD2443">
        <v>48168960000</v>
      </c>
    </row>
    <row r="2444" spans="48:56" customFormat="1" x14ac:dyDescent="0.25">
      <c r="AV2444">
        <v>0.26661099999999999</v>
      </c>
      <c r="AW2444">
        <f t="shared" si="89"/>
        <v>4.2657759999999998</v>
      </c>
      <c r="AX2444">
        <f t="shared" si="90"/>
        <v>0.26661099999999999</v>
      </c>
      <c r="AZ2444" t="s">
        <v>130</v>
      </c>
      <c r="BA2444">
        <v>3.7507760000000001</v>
      </c>
      <c r="BB2444">
        <v>0.26661099999999999</v>
      </c>
      <c r="BC2444">
        <v>180671002739</v>
      </c>
      <c r="BD2444">
        <v>48168960000</v>
      </c>
    </row>
    <row r="2445" spans="48:56" customFormat="1" x14ac:dyDescent="0.25">
      <c r="AV2445">
        <v>0.26189600000000002</v>
      </c>
      <c r="AW2445">
        <f t="shared" si="89"/>
        <v>4.1903360000000003</v>
      </c>
      <c r="AX2445">
        <f t="shared" si="90"/>
        <v>0.26189600000000002</v>
      </c>
      <c r="AZ2445" t="s">
        <v>131</v>
      </c>
      <c r="BA2445">
        <v>3.8183120000000002</v>
      </c>
      <c r="BB2445">
        <v>0.26189600000000002</v>
      </c>
      <c r="BC2445">
        <v>183924106713</v>
      </c>
      <c r="BD2445">
        <v>48168960000</v>
      </c>
    </row>
    <row r="2446" spans="48:56" customFormat="1" x14ac:dyDescent="0.25">
      <c r="AV2446">
        <v>0.262515</v>
      </c>
      <c r="AW2446">
        <f t="shared" si="89"/>
        <v>4.20024</v>
      </c>
      <c r="AX2446">
        <f t="shared" si="90"/>
        <v>0.262515</v>
      </c>
      <c r="AZ2446" t="s">
        <v>132</v>
      </c>
      <c r="BA2446">
        <v>3.8093110000000001</v>
      </c>
      <c r="BB2446">
        <v>0.262515</v>
      </c>
      <c r="BC2446">
        <v>183490525196</v>
      </c>
      <c r="BD2446">
        <v>48168960000</v>
      </c>
    </row>
    <row r="2447" spans="48:56" customFormat="1" x14ac:dyDescent="0.25">
      <c r="AV2447">
        <v>0.26051400000000002</v>
      </c>
      <c r="AW2447">
        <f t="shared" si="89"/>
        <v>4.1682240000000004</v>
      </c>
      <c r="AX2447">
        <f t="shared" si="90"/>
        <v>0.26051400000000002</v>
      </c>
      <c r="AZ2447" t="s">
        <v>133</v>
      </c>
      <c r="BA2447">
        <v>3.8385590000000001</v>
      </c>
      <c r="BB2447">
        <v>0.26051400000000002</v>
      </c>
      <c r="BC2447">
        <v>184899391459</v>
      </c>
      <c r="BD2447">
        <v>48168960000</v>
      </c>
    </row>
    <row r="2448" spans="48:56" customFormat="1" x14ac:dyDescent="0.25">
      <c r="AV2448">
        <v>0.26008199999999998</v>
      </c>
      <c r="AW2448">
        <f t="shared" si="89"/>
        <v>4.1613119999999997</v>
      </c>
      <c r="AX2448">
        <f t="shared" si="90"/>
        <v>0.26008199999999998</v>
      </c>
      <c r="AZ2448" t="s">
        <v>134</v>
      </c>
      <c r="BA2448">
        <v>3.8449399999999998</v>
      </c>
      <c r="BB2448">
        <v>0.26008199999999998</v>
      </c>
      <c r="BC2448">
        <v>185206776660</v>
      </c>
      <c r="BD2448">
        <v>48168960000</v>
      </c>
    </row>
    <row r="2449" spans="48:56" customFormat="1" x14ac:dyDescent="0.25">
      <c r="AW2449" t="str">
        <f t="shared" si="89"/>
        <v/>
      </c>
      <c r="AX2449" t="str">
        <f t="shared" si="90"/>
        <v/>
      </c>
    </row>
    <row r="2450" spans="48:56" customFormat="1" x14ac:dyDescent="0.25">
      <c r="AW2450" t="str">
        <f t="shared" si="89"/>
        <v/>
      </c>
      <c r="AX2450" t="str">
        <f t="shared" si="90"/>
        <v/>
      </c>
      <c r="AZ2450" t="s">
        <v>95</v>
      </c>
    </row>
    <row r="2451" spans="48:56" customFormat="1" x14ac:dyDescent="0.25">
      <c r="AW2451" t="str">
        <f t="shared" si="89"/>
        <v/>
      </c>
      <c r="AX2451" t="str">
        <f t="shared" si="90"/>
        <v/>
      </c>
    </row>
    <row r="2452" spans="48:56" customFormat="1" x14ac:dyDescent="0.25">
      <c r="AV2452">
        <v>0.26052599999999998</v>
      </c>
      <c r="AW2452">
        <f t="shared" si="89"/>
        <v>4.1684159999999997</v>
      </c>
      <c r="AX2452">
        <f t="shared" si="90"/>
        <v>0.26052599999999998</v>
      </c>
      <c r="AZ2452" t="s">
        <v>115</v>
      </c>
      <c r="BA2452">
        <v>3.8383859999999999</v>
      </c>
      <c r="BB2452">
        <v>0.26052599999999998</v>
      </c>
      <c r="BC2452">
        <v>184891060322</v>
      </c>
      <c r="BD2452">
        <v>48168960000</v>
      </c>
    </row>
    <row r="2453" spans="48:56" customFormat="1" x14ac:dyDescent="0.25">
      <c r="AV2453">
        <v>0.25976900000000003</v>
      </c>
      <c r="AW2453">
        <f t="shared" si="89"/>
        <v>4.1563040000000004</v>
      </c>
      <c r="AX2453">
        <f t="shared" si="90"/>
        <v>0.25976900000000003</v>
      </c>
      <c r="AZ2453" t="s">
        <v>116</v>
      </c>
      <c r="BA2453">
        <v>3.849577</v>
      </c>
      <c r="BB2453">
        <v>0.25976900000000003</v>
      </c>
      <c r="BC2453">
        <v>185430103738</v>
      </c>
      <c r="BD2453">
        <v>48168960000</v>
      </c>
    </row>
    <row r="2454" spans="48:56" customFormat="1" x14ac:dyDescent="0.25">
      <c r="AV2454">
        <v>0.265264</v>
      </c>
      <c r="AW2454">
        <f t="shared" si="89"/>
        <v>4.244224</v>
      </c>
      <c r="AX2454">
        <f t="shared" si="90"/>
        <v>0.265264</v>
      </c>
      <c r="AZ2454" t="s">
        <v>117</v>
      </c>
      <c r="BA2454">
        <v>3.7698230000000001</v>
      </c>
      <c r="BB2454">
        <v>0.265264</v>
      </c>
      <c r="BC2454">
        <v>181588451409</v>
      </c>
      <c r="BD2454">
        <v>48168960000</v>
      </c>
    </row>
    <row r="2455" spans="48:56" customFormat="1" x14ac:dyDescent="0.25">
      <c r="AV2455">
        <v>0.25416699999999998</v>
      </c>
      <c r="AW2455">
        <f t="shared" si="89"/>
        <v>4.0666719999999996</v>
      </c>
      <c r="AX2455">
        <f t="shared" si="90"/>
        <v>0.25416699999999998</v>
      </c>
      <c r="AZ2455" t="s">
        <v>118</v>
      </c>
      <c r="BA2455">
        <v>3.9344190000000001</v>
      </c>
      <c r="BB2455">
        <v>0.25416699999999998</v>
      </c>
      <c r="BC2455">
        <v>189516864143</v>
      </c>
      <c r="BD2455">
        <v>48168960000</v>
      </c>
    </row>
    <row r="2456" spans="48:56" customFormat="1" x14ac:dyDescent="0.25">
      <c r="AV2456">
        <v>0.26306499999999999</v>
      </c>
      <c r="AW2456">
        <f t="shared" si="89"/>
        <v>4.2090399999999999</v>
      </c>
      <c r="AX2456">
        <f t="shared" si="90"/>
        <v>0.26306499999999999</v>
      </c>
      <c r="AZ2456" t="s">
        <v>119</v>
      </c>
      <c r="BA2456">
        <v>3.8013460000000001</v>
      </c>
      <c r="BB2456">
        <v>0.26306499999999999</v>
      </c>
      <c r="BC2456">
        <v>183106871971</v>
      </c>
      <c r="BD2456">
        <v>48168960000</v>
      </c>
    </row>
    <row r="2457" spans="48:56" customFormat="1" x14ac:dyDescent="0.25">
      <c r="AV2457">
        <v>0.26567800000000003</v>
      </c>
      <c r="AW2457">
        <f t="shared" si="89"/>
        <v>4.2508480000000004</v>
      </c>
      <c r="AX2457">
        <f t="shared" si="90"/>
        <v>0.26567800000000003</v>
      </c>
      <c r="AZ2457" t="s">
        <v>120</v>
      </c>
      <c r="BA2457">
        <v>3.7639499999999999</v>
      </c>
      <c r="BB2457">
        <v>0.26567800000000003</v>
      </c>
      <c r="BC2457">
        <v>181305565088</v>
      </c>
      <c r="BD2457">
        <v>48168960000</v>
      </c>
    </row>
    <row r="2458" spans="48:56" customFormat="1" x14ac:dyDescent="0.25">
      <c r="AV2458">
        <v>0.26425199999999999</v>
      </c>
      <c r="AW2458">
        <f t="shared" si="89"/>
        <v>4.2280319999999998</v>
      </c>
      <c r="AX2458">
        <f t="shared" si="90"/>
        <v>0.26425199999999999</v>
      </c>
      <c r="AZ2458" t="s">
        <v>121</v>
      </c>
      <c r="BA2458">
        <v>3.7842669999999998</v>
      </c>
      <c r="BB2458">
        <v>0.26425199999999999</v>
      </c>
      <c r="BC2458">
        <v>182284219191</v>
      </c>
      <c r="BD2458">
        <v>48168960000</v>
      </c>
    </row>
    <row r="2459" spans="48:56" customFormat="1" x14ac:dyDescent="0.25">
      <c r="AV2459">
        <v>0.26517099999999999</v>
      </c>
      <c r="AW2459">
        <f t="shared" si="89"/>
        <v>4.2427359999999998</v>
      </c>
      <c r="AX2459">
        <f t="shared" si="90"/>
        <v>0.26517099999999999</v>
      </c>
      <c r="AZ2459" t="s">
        <v>122</v>
      </c>
      <c r="BA2459">
        <v>3.7711519999999998</v>
      </c>
      <c r="BB2459">
        <v>0.26517099999999999</v>
      </c>
      <c r="BC2459">
        <v>181652485925</v>
      </c>
      <c r="BD2459">
        <v>48168960000</v>
      </c>
    </row>
    <row r="2460" spans="48:56" customFormat="1" x14ac:dyDescent="0.25">
      <c r="AV2460">
        <v>0.26375900000000002</v>
      </c>
      <c r="AW2460">
        <f t="shared" si="89"/>
        <v>4.2201440000000003</v>
      </c>
      <c r="AX2460">
        <f t="shared" si="90"/>
        <v>0.26375900000000002</v>
      </c>
      <c r="AZ2460" t="s">
        <v>123</v>
      </c>
      <c r="BA2460">
        <v>3.7913350000000001</v>
      </c>
      <c r="BB2460">
        <v>0.26375900000000002</v>
      </c>
      <c r="BC2460">
        <v>182624644951</v>
      </c>
      <c r="BD2460">
        <v>48168960000</v>
      </c>
    </row>
    <row r="2461" spans="48:56" customFormat="1" x14ac:dyDescent="0.25">
      <c r="AV2461">
        <v>0.26412799999999997</v>
      </c>
      <c r="AW2461">
        <f t="shared" si="89"/>
        <v>4.2260479999999996</v>
      </c>
      <c r="AX2461">
        <f t="shared" si="90"/>
        <v>0.26412799999999997</v>
      </c>
      <c r="AZ2461" t="s">
        <v>124</v>
      </c>
      <c r="BA2461">
        <v>3.7860480000000001</v>
      </c>
      <c r="BB2461">
        <v>0.26412799999999997</v>
      </c>
      <c r="BC2461">
        <v>182369970812</v>
      </c>
      <c r="BD2461">
        <v>48168960000</v>
      </c>
    </row>
    <row r="2462" spans="48:56" customFormat="1" x14ac:dyDescent="0.25">
      <c r="AV2462">
        <v>0.265129</v>
      </c>
      <c r="AW2462">
        <f t="shared" si="89"/>
        <v>4.2420640000000001</v>
      </c>
      <c r="AX2462">
        <f t="shared" si="90"/>
        <v>0.265129</v>
      </c>
      <c r="AZ2462" t="s">
        <v>125</v>
      </c>
      <c r="BA2462">
        <v>3.7717529999999999</v>
      </c>
      <c r="BB2462">
        <v>0.265129</v>
      </c>
      <c r="BC2462">
        <v>181681427442</v>
      </c>
      <c r="BD2462">
        <v>48168960000</v>
      </c>
    </row>
    <row r="2463" spans="48:56" customFormat="1" x14ac:dyDescent="0.25">
      <c r="AV2463">
        <v>0.26469900000000002</v>
      </c>
      <c r="AW2463">
        <f t="shared" si="89"/>
        <v>4.2351840000000003</v>
      </c>
      <c r="AX2463">
        <f t="shared" si="90"/>
        <v>0.26469900000000002</v>
      </c>
      <c r="AZ2463" t="s">
        <v>126</v>
      </c>
      <c r="BA2463">
        <v>3.7778749999999999</v>
      </c>
      <c r="BB2463">
        <v>0.26469900000000002</v>
      </c>
      <c r="BC2463">
        <v>181976304310</v>
      </c>
      <c r="BD2463">
        <v>48168960000</v>
      </c>
    </row>
    <row r="2464" spans="48:56" customFormat="1" x14ac:dyDescent="0.25">
      <c r="AV2464">
        <v>0.26522699999999999</v>
      </c>
      <c r="AW2464">
        <f t="shared" si="89"/>
        <v>4.2436319999999998</v>
      </c>
      <c r="AX2464">
        <f t="shared" si="90"/>
        <v>0.26522699999999999</v>
      </c>
      <c r="AZ2464" t="s">
        <v>127</v>
      </c>
      <c r="BA2464">
        <v>3.7703500000000001</v>
      </c>
      <c r="BB2464">
        <v>0.26522699999999999</v>
      </c>
      <c r="BC2464">
        <v>181613836696</v>
      </c>
      <c r="BD2464">
        <v>48168960000</v>
      </c>
    </row>
    <row r="2465" spans="48:56" customFormat="1" x14ac:dyDescent="0.25">
      <c r="AV2465">
        <v>0.26571400000000001</v>
      </c>
      <c r="AW2465">
        <f t="shared" si="89"/>
        <v>4.2514240000000001</v>
      </c>
      <c r="AX2465">
        <f t="shared" si="90"/>
        <v>0.26571400000000001</v>
      </c>
      <c r="AZ2465" t="s">
        <v>128</v>
      </c>
      <c r="BA2465">
        <v>3.7634409999999998</v>
      </c>
      <c r="BB2465">
        <v>0.26571400000000001</v>
      </c>
      <c r="BC2465">
        <v>181281023641</v>
      </c>
      <c r="BD2465">
        <v>48168960000</v>
      </c>
    </row>
    <row r="2466" spans="48:56" customFormat="1" x14ac:dyDescent="0.25">
      <c r="AV2466">
        <v>0.25584600000000002</v>
      </c>
      <c r="AW2466">
        <f t="shared" si="89"/>
        <v>4.0935360000000003</v>
      </c>
      <c r="AX2466">
        <f t="shared" si="90"/>
        <v>0.25584600000000002</v>
      </c>
      <c r="AZ2466" t="s">
        <v>129</v>
      </c>
      <c r="BA2466">
        <v>3.908598</v>
      </c>
      <c r="BB2466">
        <v>0.25584600000000002</v>
      </c>
      <c r="BC2466">
        <v>188273120895</v>
      </c>
      <c r="BD2466">
        <v>48168960000</v>
      </c>
    </row>
    <row r="2467" spans="48:56" customFormat="1" x14ac:dyDescent="0.25">
      <c r="AV2467">
        <v>0.25931500000000002</v>
      </c>
      <c r="AW2467">
        <f t="shared" si="89"/>
        <v>4.1490400000000003</v>
      </c>
      <c r="AX2467">
        <f t="shared" si="90"/>
        <v>0.25931500000000002</v>
      </c>
      <c r="AZ2467" t="s">
        <v>130</v>
      </c>
      <c r="BA2467">
        <v>3.8563179999999999</v>
      </c>
      <c r="BB2467">
        <v>0.25931500000000002</v>
      </c>
      <c r="BC2467">
        <v>185754810850</v>
      </c>
      <c r="BD2467">
        <v>48168960000</v>
      </c>
    </row>
    <row r="2468" spans="48:56" customFormat="1" x14ac:dyDescent="0.25">
      <c r="AV2468">
        <v>0.26495200000000002</v>
      </c>
      <c r="AW2468">
        <f t="shared" si="89"/>
        <v>4.2392320000000003</v>
      </c>
      <c r="AX2468">
        <f t="shared" si="90"/>
        <v>0.26495200000000002</v>
      </c>
      <c r="AZ2468" t="s">
        <v>131</v>
      </c>
      <c r="BA2468">
        <v>3.7742710000000002</v>
      </c>
      <c r="BB2468">
        <v>0.26495200000000002</v>
      </c>
      <c r="BC2468">
        <v>181802693251</v>
      </c>
      <c r="BD2468">
        <v>48168960000</v>
      </c>
    </row>
    <row r="2469" spans="48:56" customFormat="1" x14ac:dyDescent="0.25">
      <c r="AV2469">
        <v>0.26438</v>
      </c>
      <c r="AW2469">
        <f t="shared" si="89"/>
        <v>4.2300800000000001</v>
      </c>
      <c r="AX2469">
        <f t="shared" si="90"/>
        <v>0.26438</v>
      </c>
      <c r="AZ2469" t="s">
        <v>132</v>
      </c>
      <c r="BA2469">
        <v>3.782429</v>
      </c>
      <c r="BB2469">
        <v>0.26438</v>
      </c>
      <c r="BC2469">
        <v>182195673145</v>
      </c>
      <c r="BD2469">
        <v>48168960000</v>
      </c>
    </row>
    <row r="2470" spans="48:56" customFormat="1" x14ac:dyDescent="0.25">
      <c r="AV2470">
        <v>0.26558999999999999</v>
      </c>
      <c r="AW2470">
        <f t="shared" si="89"/>
        <v>4.2494399999999999</v>
      </c>
      <c r="AX2470">
        <f t="shared" si="90"/>
        <v>0.26558999999999999</v>
      </c>
      <c r="AZ2470" t="s">
        <v>133</v>
      </c>
      <c r="BA2470">
        <v>3.7652079999999999</v>
      </c>
      <c r="BB2470">
        <v>0.26558999999999999</v>
      </c>
      <c r="BC2470">
        <v>181366148299</v>
      </c>
      <c r="BD2470">
        <v>48168960000</v>
      </c>
    </row>
    <row r="2471" spans="48:56" customFormat="1" x14ac:dyDescent="0.25">
      <c r="AV2471">
        <v>0.25171300000000002</v>
      </c>
      <c r="AW2471">
        <f t="shared" si="89"/>
        <v>4.0274080000000003</v>
      </c>
      <c r="AX2471">
        <f t="shared" si="90"/>
        <v>0.25171300000000002</v>
      </c>
      <c r="AZ2471" t="s">
        <v>134</v>
      </c>
      <c r="BA2471">
        <v>3.9727769999999998</v>
      </c>
      <c r="BB2471">
        <v>0.25171300000000002</v>
      </c>
      <c r="BC2471">
        <v>191364529246</v>
      </c>
      <c r="BD2471">
        <v>48168960000</v>
      </c>
    </row>
    <row r="2472" spans="48:56" customFormat="1" x14ac:dyDescent="0.25">
      <c r="AW2472" t="str">
        <f t="shared" si="89"/>
        <v/>
      </c>
      <c r="AX2472" t="str">
        <f t="shared" si="90"/>
        <v/>
      </c>
    </row>
    <row r="2473" spans="48:56" customFormat="1" x14ac:dyDescent="0.25">
      <c r="AW2473" t="str">
        <f t="shared" si="89"/>
        <v/>
      </c>
      <c r="AX2473" t="str">
        <f t="shared" si="90"/>
        <v/>
      </c>
      <c r="AZ2473" t="s">
        <v>96</v>
      </c>
    </row>
    <row r="2474" spans="48:56" customFormat="1" x14ac:dyDescent="0.25">
      <c r="AW2474" t="str">
        <f t="shared" si="89"/>
        <v/>
      </c>
      <c r="AX2474" t="str">
        <f t="shared" si="90"/>
        <v/>
      </c>
    </row>
    <row r="2475" spans="48:56" customFormat="1" x14ac:dyDescent="0.25">
      <c r="AV2475">
        <v>0.26205499999999998</v>
      </c>
      <c r="AW2475">
        <f t="shared" si="89"/>
        <v>4.1928799999999997</v>
      </c>
      <c r="AX2475">
        <f t="shared" si="90"/>
        <v>0.26205499999999998</v>
      </c>
      <c r="AZ2475" t="s">
        <v>115</v>
      </c>
      <c r="BA2475">
        <v>3.815995</v>
      </c>
      <c r="BB2475">
        <v>0.26205499999999998</v>
      </c>
      <c r="BC2475">
        <v>183812525082</v>
      </c>
      <c r="BD2475">
        <v>48168960000</v>
      </c>
    </row>
    <row r="2476" spans="48:56" customFormat="1" x14ac:dyDescent="0.25">
      <c r="AV2476">
        <v>0.25811400000000001</v>
      </c>
      <c r="AW2476">
        <f t="shared" si="89"/>
        <v>4.1298240000000002</v>
      </c>
      <c r="AX2476">
        <f t="shared" si="90"/>
        <v>0.25811400000000001</v>
      </c>
      <c r="AZ2476" t="s">
        <v>116</v>
      </c>
      <c r="BA2476">
        <v>3.8742610000000002</v>
      </c>
      <c r="BB2476">
        <v>0.25811400000000001</v>
      </c>
      <c r="BC2476">
        <v>186619121357</v>
      </c>
      <c r="BD2476">
        <v>48168960000</v>
      </c>
    </row>
    <row r="2477" spans="48:56" customFormat="1" x14ac:dyDescent="0.25">
      <c r="AV2477">
        <v>0.26299499999999998</v>
      </c>
      <c r="AW2477">
        <f t="shared" si="89"/>
        <v>4.2079199999999997</v>
      </c>
      <c r="AX2477">
        <f t="shared" si="90"/>
        <v>0.26299499999999998</v>
      </c>
      <c r="AZ2477" t="s">
        <v>117</v>
      </c>
      <c r="BA2477">
        <v>3.8023470000000001</v>
      </c>
      <c r="BB2477">
        <v>0.26299499999999998</v>
      </c>
      <c r="BC2477">
        <v>183155095270</v>
      </c>
      <c r="BD2477">
        <v>48168960000</v>
      </c>
    </row>
    <row r="2478" spans="48:56" customFormat="1" x14ac:dyDescent="0.25">
      <c r="AV2478">
        <v>0.25450600000000001</v>
      </c>
      <c r="AW2478">
        <f t="shared" si="89"/>
        <v>4.0720960000000002</v>
      </c>
      <c r="AX2478">
        <f t="shared" si="90"/>
        <v>0.25450600000000001</v>
      </c>
      <c r="AZ2478" t="s">
        <v>118</v>
      </c>
      <c r="BA2478">
        <v>3.9291740000000002</v>
      </c>
      <c r="BB2478">
        <v>0.25450600000000001</v>
      </c>
      <c r="BC2478">
        <v>189264211237</v>
      </c>
      <c r="BD2478">
        <v>48168960000</v>
      </c>
    </row>
    <row r="2479" spans="48:56" customFormat="1" x14ac:dyDescent="0.25">
      <c r="AV2479">
        <v>0.262623</v>
      </c>
      <c r="AW2479">
        <f t="shared" si="89"/>
        <v>4.2019679999999999</v>
      </c>
      <c r="AX2479">
        <f t="shared" si="90"/>
        <v>0.262623</v>
      </c>
      <c r="AZ2479" t="s">
        <v>119</v>
      </c>
      <c r="BA2479">
        <v>3.807741</v>
      </c>
      <c r="BB2479">
        <v>0.262623</v>
      </c>
      <c r="BC2479">
        <v>183414929992</v>
      </c>
      <c r="BD2479">
        <v>48168960000</v>
      </c>
    </row>
    <row r="2480" spans="48:56" customFormat="1" x14ac:dyDescent="0.25">
      <c r="AV2480">
        <v>0.265212</v>
      </c>
      <c r="AW2480">
        <f t="shared" si="89"/>
        <v>4.2433920000000001</v>
      </c>
      <c r="AX2480">
        <f t="shared" si="90"/>
        <v>0.265212</v>
      </c>
      <c r="AZ2480" t="s">
        <v>120</v>
      </c>
      <c r="BA2480">
        <v>3.7705660000000001</v>
      </c>
      <c r="BB2480">
        <v>0.265212</v>
      </c>
      <c r="BC2480">
        <v>181624228892</v>
      </c>
      <c r="BD2480">
        <v>48168960000</v>
      </c>
    </row>
    <row r="2481" spans="48:56" customFormat="1" x14ac:dyDescent="0.25">
      <c r="AV2481">
        <v>0.26585300000000001</v>
      </c>
      <c r="AW2481">
        <f t="shared" si="89"/>
        <v>4.2536480000000001</v>
      </c>
      <c r="AX2481">
        <f t="shared" si="90"/>
        <v>0.26585300000000001</v>
      </c>
      <c r="AZ2481" t="s">
        <v>121</v>
      </c>
      <c r="BA2481">
        <v>3.7614800000000002</v>
      </c>
      <c r="BB2481">
        <v>0.26585300000000001</v>
      </c>
      <c r="BC2481">
        <v>181186590652</v>
      </c>
      <c r="BD2481">
        <v>48168960000</v>
      </c>
    </row>
    <row r="2482" spans="48:56" customFormat="1" x14ac:dyDescent="0.25">
      <c r="AV2482">
        <v>0.26360099999999997</v>
      </c>
      <c r="AW2482">
        <f t="shared" si="89"/>
        <v>4.2176159999999996</v>
      </c>
      <c r="AX2482">
        <f t="shared" si="90"/>
        <v>0.26360099999999997</v>
      </c>
      <c r="AZ2482" t="s">
        <v>122</v>
      </c>
      <c r="BA2482">
        <v>3.7936169999999998</v>
      </c>
      <c r="BB2482">
        <v>0.26360099999999997</v>
      </c>
      <c r="BC2482">
        <v>182734603787</v>
      </c>
      <c r="BD2482">
        <v>48168960000</v>
      </c>
    </row>
    <row r="2483" spans="48:56" customFormat="1" x14ac:dyDescent="0.25">
      <c r="AV2483">
        <v>0.26049099999999997</v>
      </c>
      <c r="AW2483">
        <f t="shared" si="89"/>
        <v>4.1678559999999996</v>
      </c>
      <c r="AX2483">
        <f t="shared" si="90"/>
        <v>0.26049099999999997</v>
      </c>
      <c r="AZ2483" t="s">
        <v>123</v>
      </c>
      <c r="BA2483">
        <v>3.8389069999999998</v>
      </c>
      <c r="BB2483">
        <v>0.26049099999999997</v>
      </c>
      <c r="BC2483">
        <v>184916141357</v>
      </c>
      <c r="BD2483">
        <v>48168960000</v>
      </c>
    </row>
    <row r="2484" spans="48:56" customFormat="1" x14ac:dyDescent="0.25">
      <c r="AV2484">
        <v>0.26437100000000002</v>
      </c>
      <c r="AW2484">
        <f t="shared" si="89"/>
        <v>4.2299360000000004</v>
      </c>
      <c r="AX2484">
        <f t="shared" si="90"/>
        <v>0.26437100000000002</v>
      </c>
      <c r="AZ2484" t="s">
        <v>124</v>
      </c>
      <c r="BA2484">
        <v>3.7825579999999999</v>
      </c>
      <c r="BB2484">
        <v>0.26437100000000002</v>
      </c>
      <c r="BC2484">
        <v>182201878742</v>
      </c>
      <c r="BD2484">
        <v>48168960000</v>
      </c>
    </row>
    <row r="2485" spans="48:56" customFormat="1" x14ac:dyDescent="0.25">
      <c r="AV2485">
        <v>0.26547300000000001</v>
      </c>
      <c r="AW2485">
        <f t="shared" si="89"/>
        <v>4.2475680000000002</v>
      </c>
      <c r="AX2485">
        <f t="shared" si="90"/>
        <v>0.26547300000000001</v>
      </c>
      <c r="AZ2485" t="s">
        <v>125</v>
      </c>
      <c r="BA2485">
        <v>3.7668680000000001</v>
      </c>
      <c r="BB2485">
        <v>0.26547300000000001</v>
      </c>
      <c r="BC2485">
        <v>181446091419</v>
      </c>
      <c r="BD2485">
        <v>48168960000</v>
      </c>
    </row>
    <row r="2486" spans="48:56" customFormat="1" x14ac:dyDescent="0.25">
      <c r="AV2486">
        <v>0.26112000000000002</v>
      </c>
      <c r="AW2486">
        <f t="shared" si="89"/>
        <v>4.1779200000000003</v>
      </c>
      <c r="AX2486">
        <f t="shared" si="90"/>
        <v>0.26112000000000002</v>
      </c>
      <c r="AZ2486" t="s">
        <v>126</v>
      </c>
      <c r="BA2486">
        <v>3.8296579999999998</v>
      </c>
      <c r="BB2486">
        <v>0.26112000000000002</v>
      </c>
      <c r="BC2486">
        <v>184470645842</v>
      </c>
      <c r="BD2486">
        <v>48168960000</v>
      </c>
    </row>
    <row r="2487" spans="48:56" customFormat="1" x14ac:dyDescent="0.25">
      <c r="AV2487">
        <v>0.26642300000000002</v>
      </c>
      <c r="AW2487">
        <f t="shared" si="89"/>
        <v>4.2627680000000003</v>
      </c>
      <c r="AX2487">
        <f t="shared" si="90"/>
        <v>0.26642300000000002</v>
      </c>
      <c r="AZ2487" t="s">
        <v>127</v>
      </c>
      <c r="BA2487">
        <v>3.7534360000000002</v>
      </c>
      <c r="BB2487">
        <v>0.26642300000000002</v>
      </c>
      <c r="BC2487">
        <v>180799090479</v>
      </c>
      <c r="BD2487">
        <v>48168960000</v>
      </c>
    </row>
    <row r="2488" spans="48:56" customFormat="1" x14ac:dyDescent="0.25">
      <c r="AV2488">
        <v>0.26093699999999997</v>
      </c>
      <c r="AW2488">
        <f t="shared" si="89"/>
        <v>4.1749919999999996</v>
      </c>
      <c r="AX2488">
        <f t="shared" si="90"/>
        <v>0.26093699999999997</v>
      </c>
      <c r="AZ2488" t="s">
        <v>128</v>
      </c>
      <c r="BA2488">
        <v>3.8323390000000002</v>
      </c>
      <c r="BB2488">
        <v>0.26093699999999997</v>
      </c>
      <c r="BC2488">
        <v>184599807586</v>
      </c>
      <c r="BD2488">
        <v>48168960000</v>
      </c>
    </row>
    <row r="2489" spans="48:56" customFormat="1" x14ac:dyDescent="0.25">
      <c r="AV2489">
        <v>0.25152200000000002</v>
      </c>
      <c r="AW2489">
        <f t="shared" si="89"/>
        <v>4.0243520000000004</v>
      </c>
      <c r="AX2489">
        <f t="shared" si="90"/>
        <v>0.25152200000000002</v>
      </c>
      <c r="AZ2489" t="s">
        <v>129</v>
      </c>
      <c r="BA2489">
        <v>3.9757899999999999</v>
      </c>
      <c r="BB2489">
        <v>0.25152200000000002</v>
      </c>
      <c r="BC2489">
        <v>191509664429</v>
      </c>
      <c r="BD2489">
        <v>48168960000</v>
      </c>
    </row>
    <row r="2490" spans="48:56" customFormat="1" x14ac:dyDescent="0.25">
      <c r="AV2490">
        <v>0.25111899999999998</v>
      </c>
      <c r="AW2490">
        <f t="shared" si="89"/>
        <v>4.0179039999999997</v>
      </c>
      <c r="AX2490">
        <f t="shared" si="90"/>
        <v>0.25111899999999998</v>
      </c>
      <c r="AZ2490" t="s">
        <v>130</v>
      </c>
      <c r="BA2490">
        <v>3.982173</v>
      </c>
      <c r="BB2490">
        <v>0.25111899999999998</v>
      </c>
      <c r="BC2490">
        <v>191817151066</v>
      </c>
      <c r="BD2490">
        <v>48168960000</v>
      </c>
    </row>
    <row r="2491" spans="48:56" customFormat="1" x14ac:dyDescent="0.25">
      <c r="AV2491">
        <v>0.23354800000000001</v>
      </c>
      <c r="AW2491">
        <f t="shared" si="89"/>
        <v>3.7367680000000001</v>
      </c>
      <c r="AX2491">
        <f t="shared" si="90"/>
        <v>0.23354800000000001</v>
      </c>
      <c r="AZ2491" t="s">
        <v>131</v>
      </c>
      <c r="BA2491">
        <v>4.2817829999999999</v>
      </c>
      <c r="BB2491">
        <v>0.23354800000000001</v>
      </c>
      <c r="BC2491">
        <v>206249049570</v>
      </c>
      <c r="BD2491">
        <v>48168960000</v>
      </c>
    </row>
    <row r="2492" spans="48:56" customFormat="1" x14ac:dyDescent="0.25">
      <c r="AV2492">
        <v>0.22078500000000001</v>
      </c>
      <c r="AW2492">
        <f t="shared" si="89"/>
        <v>3.5325600000000001</v>
      </c>
      <c r="AX2492">
        <f t="shared" si="90"/>
        <v>0.22078500000000001</v>
      </c>
      <c r="AZ2492" t="s">
        <v>132</v>
      </c>
      <c r="BA2492">
        <v>4.5292839999999996</v>
      </c>
      <c r="BB2492">
        <v>0.22078500000000001</v>
      </c>
      <c r="BC2492">
        <v>218170905076</v>
      </c>
      <c r="BD2492">
        <v>48168960000</v>
      </c>
    </row>
    <row r="2493" spans="48:56" customFormat="1" x14ac:dyDescent="0.25">
      <c r="AV2493">
        <v>0.23837900000000001</v>
      </c>
      <c r="AW2493">
        <f t="shared" si="89"/>
        <v>3.8140640000000001</v>
      </c>
      <c r="AX2493">
        <f t="shared" si="90"/>
        <v>0.23837900000000001</v>
      </c>
      <c r="AZ2493" t="s">
        <v>133</v>
      </c>
      <c r="BA2493">
        <v>4.1950050000000001</v>
      </c>
      <c r="BB2493">
        <v>0.23837900000000001</v>
      </c>
      <c r="BC2493">
        <v>202069049571</v>
      </c>
      <c r="BD2493">
        <v>48168960000</v>
      </c>
    </row>
    <row r="2494" spans="48:56" customFormat="1" x14ac:dyDescent="0.25">
      <c r="AV2494">
        <v>0.25170300000000001</v>
      </c>
      <c r="AW2494">
        <f t="shared" si="89"/>
        <v>4.0272480000000002</v>
      </c>
      <c r="AX2494">
        <f t="shared" si="90"/>
        <v>0.25170300000000001</v>
      </c>
      <c r="AZ2494" t="s">
        <v>134</v>
      </c>
      <c r="BA2494">
        <v>3.9729299999999999</v>
      </c>
      <c r="BB2494">
        <v>0.25170300000000001</v>
      </c>
      <c r="BC2494">
        <v>191371906902</v>
      </c>
      <c r="BD2494">
        <v>48168960000</v>
      </c>
    </row>
    <row r="2495" spans="48:56" customFormat="1" x14ac:dyDescent="0.25">
      <c r="AW2495" t="str">
        <f t="shared" si="89"/>
        <v/>
      </c>
      <c r="AX2495" t="str">
        <f t="shared" si="90"/>
        <v/>
      </c>
    </row>
    <row r="2496" spans="48:56" customFormat="1" x14ac:dyDescent="0.25">
      <c r="AW2496" t="str">
        <f t="shared" si="89"/>
        <v/>
      </c>
      <c r="AX2496" t="str">
        <f t="shared" si="90"/>
        <v/>
      </c>
      <c r="AZ2496" t="s">
        <v>97</v>
      </c>
    </row>
    <row r="2497" spans="48:56" customFormat="1" x14ac:dyDescent="0.25">
      <c r="AW2497" t="str">
        <f t="shared" si="89"/>
        <v/>
      </c>
      <c r="AX2497" t="str">
        <f t="shared" si="90"/>
        <v/>
      </c>
    </row>
    <row r="2498" spans="48:56" customFormat="1" x14ac:dyDescent="0.25">
      <c r="AW2498" t="str">
        <f t="shared" si="89"/>
        <v/>
      </c>
      <c r="AX2498" t="str">
        <f t="shared" si="90"/>
        <v/>
      </c>
      <c r="AZ2498" t="s">
        <v>94</v>
      </c>
    </row>
    <row r="2499" spans="48:56" customFormat="1" x14ac:dyDescent="0.25">
      <c r="AW2499" t="str">
        <f t="shared" si="89"/>
        <v/>
      </c>
      <c r="AX2499" t="str">
        <f t="shared" si="90"/>
        <v/>
      </c>
    </row>
    <row r="2500" spans="48:56" customFormat="1" x14ac:dyDescent="0.25">
      <c r="AV2500">
        <v>2.6552410000000002</v>
      </c>
      <c r="AW2500">
        <f t="shared" si="89"/>
        <v>42.483856000000003</v>
      </c>
      <c r="AX2500">
        <f t="shared" si="90"/>
        <v>2.6552410000000002</v>
      </c>
      <c r="AZ2500" t="s">
        <v>115</v>
      </c>
      <c r="BA2500">
        <v>0.376614</v>
      </c>
      <c r="BB2500">
        <v>2.6552410000000002</v>
      </c>
      <c r="BC2500">
        <v>18141087856</v>
      </c>
      <c r="BD2500">
        <v>48168960000</v>
      </c>
    </row>
    <row r="2501" spans="48:56" customFormat="1" x14ac:dyDescent="0.25">
      <c r="AV2501">
        <v>2.6623749999999999</v>
      </c>
      <c r="AW2501">
        <f t="shared" si="89"/>
        <v>42.597999999999999</v>
      </c>
      <c r="AX2501">
        <f t="shared" si="90"/>
        <v>2.6623749999999999</v>
      </c>
      <c r="AZ2501" t="s">
        <v>116</v>
      </c>
      <c r="BA2501">
        <v>0.37560500000000002</v>
      </c>
      <c r="BB2501">
        <v>2.6623749999999999</v>
      </c>
      <c r="BC2501">
        <v>18092479636</v>
      </c>
      <c r="BD2501">
        <v>48168960000</v>
      </c>
    </row>
    <row r="2502" spans="48:56" customFormat="1" x14ac:dyDescent="0.25">
      <c r="AV2502">
        <v>2.751544</v>
      </c>
      <c r="AW2502">
        <f t="shared" si="89"/>
        <v>44.024704</v>
      </c>
      <c r="AX2502">
        <f t="shared" si="90"/>
        <v>2.751544</v>
      </c>
      <c r="AZ2502" t="s">
        <v>117</v>
      </c>
      <c r="BA2502">
        <v>0.36343199999999998</v>
      </c>
      <c r="BB2502">
        <v>2.751544</v>
      </c>
      <c r="BC2502">
        <v>17506157502</v>
      </c>
      <c r="BD2502">
        <v>48168960000</v>
      </c>
    </row>
    <row r="2503" spans="48:56" customFormat="1" x14ac:dyDescent="0.25">
      <c r="AV2503">
        <v>3.1603349999999999</v>
      </c>
      <c r="AW2503">
        <f t="shared" si="89"/>
        <v>50.565359999999998</v>
      </c>
      <c r="AX2503">
        <f t="shared" si="90"/>
        <v>3.1603349999999999</v>
      </c>
      <c r="AZ2503" t="s">
        <v>118</v>
      </c>
      <c r="BA2503">
        <v>0.31642199999999998</v>
      </c>
      <c r="BB2503">
        <v>3.1603349999999999</v>
      </c>
      <c r="BC2503">
        <v>15241725564</v>
      </c>
      <c r="BD2503">
        <v>48168960000</v>
      </c>
    </row>
    <row r="2504" spans="48:56" customFormat="1" x14ac:dyDescent="0.25">
      <c r="AV2504">
        <v>2.9376769999999999</v>
      </c>
      <c r="AW2504">
        <f t="shared" ref="AW2504:AW2567" si="91">IF(AV2504&lt;&gt;"",AV2504*16,"")</f>
        <v>47.002831999999998</v>
      </c>
      <c r="AX2504">
        <f t="shared" ref="AX2504:AX2567" si="92">IF(AV2504&lt;&gt;"",AV2504,"")</f>
        <v>2.9376769999999999</v>
      </c>
      <c r="AZ2504" t="s">
        <v>119</v>
      </c>
      <c r="BA2504">
        <v>0.34040500000000001</v>
      </c>
      <c r="BB2504">
        <v>2.9376769999999999</v>
      </c>
      <c r="BC2504">
        <v>16396955120</v>
      </c>
      <c r="BD2504">
        <v>48168960000</v>
      </c>
    </row>
    <row r="2505" spans="48:56" customFormat="1" x14ac:dyDescent="0.25">
      <c r="AV2505">
        <v>2.9758689999999999</v>
      </c>
      <c r="AW2505">
        <f t="shared" si="91"/>
        <v>47.613903999999998</v>
      </c>
      <c r="AX2505">
        <f t="shared" si="92"/>
        <v>2.9758689999999999</v>
      </c>
      <c r="AZ2505" t="s">
        <v>120</v>
      </c>
      <c r="BA2505">
        <v>0.336036</v>
      </c>
      <c r="BB2505">
        <v>2.9758689999999999</v>
      </c>
      <c r="BC2505">
        <v>16186517698</v>
      </c>
      <c r="BD2505">
        <v>48168960000</v>
      </c>
    </row>
    <row r="2506" spans="48:56" customFormat="1" x14ac:dyDescent="0.25">
      <c r="AV2506">
        <v>2.7437369999999999</v>
      </c>
      <c r="AW2506">
        <f t="shared" si="91"/>
        <v>43.899791999999998</v>
      </c>
      <c r="AX2506">
        <f t="shared" si="92"/>
        <v>2.7437369999999999</v>
      </c>
      <c r="AZ2506" t="s">
        <v>121</v>
      </c>
      <c r="BA2506">
        <v>0.36446600000000001</v>
      </c>
      <c r="BB2506">
        <v>2.7437369999999999</v>
      </c>
      <c r="BC2506">
        <v>17555970496</v>
      </c>
      <c r="BD2506">
        <v>48168960000</v>
      </c>
    </row>
    <row r="2507" spans="48:56" customFormat="1" x14ac:dyDescent="0.25">
      <c r="AV2507">
        <v>3.063574</v>
      </c>
      <c r="AW2507">
        <f t="shared" si="91"/>
        <v>49.017184</v>
      </c>
      <c r="AX2507">
        <f t="shared" si="92"/>
        <v>3.063574</v>
      </c>
      <c r="AZ2507" t="s">
        <v>122</v>
      </c>
      <c r="BA2507">
        <v>0.32641599999999998</v>
      </c>
      <c r="BB2507">
        <v>3.063574</v>
      </c>
      <c r="BC2507">
        <v>15723126430</v>
      </c>
      <c r="BD2507">
        <v>48168960000</v>
      </c>
    </row>
    <row r="2508" spans="48:56" customFormat="1" x14ac:dyDescent="0.25">
      <c r="AV2508">
        <v>2.8287339999999999</v>
      </c>
      <c r="AW2508">
        <f t="shared" si="91"/>
        <v>45.259743999999998</v>
      </c>
      <c r="AX2508">
        <f t="shared" si="92"/>
        <v>2.8287339999999999</v>
      </c>
      <c r="AZ2508" t="s">
        <v>123</v>
      </c>
      <c r="BA2508">
        <v>0.35351500000000002</v>
      </c>
      <c r="BB2508">
        <v>2.8287339999999999</v>
      </c>
      <c r="BC2508">
        <v>17028452935</v>
      </c>
      <c r="BD2508">
        <v>48168960000</v>
      </c>
    </row>
    <row r="2509" spans="48:56" customFormat="1" x14ac:dyDescent="0.25">
      <c r="AV2509">
        <v>2.8715350000000002</v>
      </c>
      <c r="AW2509">
        <f t="shared" si="91"/>
        <v>45.944560000000003</v>
      </c>
      <c r="AX2509">
        <f t="shared" si="92"/>
        <v>2.8715350000000002</v>
      </c>
      <c r="AZ2509" t="s">
        <v>124</v>
      </c>
      <c r="BA2509">
        <v>0.348246</v>
      </c>
      <c r="BB2509">
        <v>2.8715350000000002</v>
      </c>
      <c r="BC2509">
        <v>16774637624</v>
      </c>
      <c r="BD2509">
        <v>48168960000</v>
      </c>
    </row>
    <row r="2510" spans="48:56" customFormat="1" x14ac:dyDescent="0.25">
      <c r="AV2510">
        <v>2.8123619999999998</v>
      </c>
      <c r="AW2510">
        <f t="shared" si="91"/>
        <v>44.997791999999997</v>
      </c>
      <c r="AX2510">
        <f t="shared" si="92"/>
        <v>2.8123619999999998</v>
      </c>
      <c r="AZ2510" t="s">
        <v>125</v>
      </c>
      <c r="BA2510">
        <v>0.35557299999999997</v>
      </c>
      <c r="BB2510">
        <v>2.8123619999999998</v>
      </c>
      <c r="BC2510">
        <v>17127584741</v>
      </c>
      <c r="BD2510">
        <v>48168960000</v>
      </c>
    </row>
    <row r="2511" spans="48:56" customFormat="1" x14ac:dyDescent="0.25">
      <c r="AV2511">
        <v>2.6684939999999999</v>
      </c>
      <c r="AW2511">
        <f t="shared" si="91"/>
        <v>42.695903999999999</v>
      </c>
      <c r="AX2511">
        <f t="shared" si="92"/>
        <v>2.6684939999999999</v>
      </c>
      <c r="AZ2511" t="s">
        <v>126</v>
      </c>
      <c r="BA2511">
        <v>0.37474299999999999</v>
      </c>
      <c r="BB2511">
        <v>2.6684939999999999</v>
      </c>
      <c r="BC2511">
        <v>18050992640</v>
      </c>
      <c r="BD2511">
        <v>48168960000</v>
      </c>
    </row>
    <row r="2512" spans="48:56" customFormat="1" x14ac:dyDescent="0.25">
      <c r="AV2512">
        <v>2.9311569999999998</v>
      </c>
      <c r="AW2512">
        <f t="shared" si="91"/>
        <v>46.898511999999997</v>
      </c>
      <c r="AX2512">
        <f t="shared" si="92"/>
        <v>2.9311569999999998</v>
      </c>
      <c r="AZ2512" t="s">
        <v>127</v>
      </c>
      <c r="BA2512">
        <v>0.34116200000000002</v>
      </c>
      <c r="BB2512">
        <v>2.9311569999999998</v>
      </c>
      <c r="BC2512">
        <v>16433428262</v>
      </c>
      <c r="BD2512">
        <v>48168960000</v>
      </c>
    </row>
    <row r="2513" spans="48:56" customFormat="1" x14ac:dyDescent="0.25">
      <c r="AV2513">
        <v>2.9215779999999998</v>
      </c>
      <c r="AW2513">
        <f t="shared" si="91"/>
        <v>46.745247999999997</v>
      </c>
      <c r="AX2513">
        <f t="shared" si="92"/>
        <v>2.9215779999999998</v>
      </c>
      <c r="AZ2513" t="s">
        <v>128</v>
      </c>
      <c r="BA2513">
        <v>0.342281</v>
      </c>
      <c r="BB2513">
        <v>2.9215779999999998</v>
      </c>
      <c r="BC2513">
        <v>16487310965</v>
      </c>
      <c r="BD2513">
        <v>48168960000</v>
      </c>
    </row>
    <row r="2514" spans="48:56" customFormat="1" x14ac:dyDescent="0.25">
      <c r="AV2514">
        <v>3.6097929999999998</v>
      </c>
      <c r="AW2514">
        <f t="shared" si="91"/>
        <v>57.756687999999997</v>
      </c>
      <c r="AX2514">
        <f t="shared" si="92"/>
        <v>3.6097929999999998</v>
      </c>
      <c r="AZ2514" t="s">
        <v>129</v>
      </c>
      <c r="BA2514">
        <v>0.27702399999999999</v>
      </c>
      <c r="BB2514">
        <v>3.6097929999999998</v>
      </c>
      <c r="BC2514">
        <v>13343965930</v>
      </c>
      <c r="BD2514">
        <v>48168960000</v>
      </c>
    </row>
    <row r="2515" spans="48:56" customFormat="1" x14ac:dyDescent="0.25">
      <c r="AV2515">
        <v>3.14934</v>
      </c>
      <c r="AW2515">
        <f t="shared" si="91"/>
        <v>50.38944</v>
      </c>
      <c r="AX2515">
        <f t="shared" si="92"/>
        <v>3.14934</v>
      </c>
      <c r="AZ2515" t="s">
        <v>130</v>
      </c>
      <c r="BA2515">
        <v>0.317527</v>
      </c>
      <c r="BB2515">
        <v>3.14934</v>
      </c>
      <c r="BC2515">
        <v>15294937918</v>
      </c>
      <c r="BD2515">
        <v>48168960000</v>
      </c>
    </row>
    <row r="2516" spans="48:56" customFormat="1" x14ac:dyDescent="0.25">
      <c r="AV2516">
        <v>2.8470689999999998</v>
      </c>
      <c r="AW2516">
        <f t="shared" si="91"/>
        <v>45.553103999999998</v>
      </c>
      <c r="AX2516">
        <f t="shared" si="92"/>
        <v>2.8470689999999998</v>
      </c>
      <c r="AZ2516" t="s">
        <v>131</v>
      </c>
      <c r="BA2516">
        <v>0.35123799999999999</v>
      </c>
      <c r="BB2516">
        <v>2.8470689999999998</v>
      </c>
      <c r="BC2516">
        <v>16918787189</v>
      </c>
      <c r="BD2516">
        <v>48168960000</v>
      </c>
    </row>
    <row r="2517" spans="48:56" customFormat="1" x14ac:dyDescent="0.25">
      <c r="AV2517">
        <v>3.1199020000000002</v>
      </c>
      <c r="AW2517">
        <f t="shared" si="91"/>
        <v>49.918432000000003</v>
      </c>
      <c r="AX2517">
        <f t="shared" si="92"/>
        <v>3.1199020000000002</v>
      </c>
      <c r="AZ2517" t="s">
        <v>132</v>
      </c>
      <c r="BA2517">
        <v>0.320523</v>
      </c>
      <c r="BB2517">
        <v>3.1199020000000002</v>
      </c>
      <c r="BC2517">
        <v>15439254806</v>
      </c>
      <c r="BD2517">
        <v>48168960000</v>
      </c>
    </row>
    <row r="2518" spans="48:56" customFormat="1" x14ac:dyDescent="0.25">
      <c r="AV2518">
        <v>2.9260869999999999</v>
      </c>
      <c r="AW2518">
        <f t="shared" si="91"/>
        <v>46.817391999999998</v>
      </c>
      <c r="AX2518">
        <f t="shared" si="92"/>
        <v>2.9260869999999999</v>
      </c>
      <c r="AZ2518" t="s">
        <v>133</v>
      </c>
      <c r="BA2518">
        <v>0.34175299999999997</v>
      </c>
      <c r="BB2518">
        <v>2.9260869999999999</v>
      </c>
      <c r="BC2518">
        <v>16461903732</v>
      </c>
      <c r="BD2518">
        <v>48168960000</v>
      </c>
    </row>
    <row r="2519" spans="48:56" customFormat="1" x14ac:dyDescent="0.25">
      <c r="AV2519">
        <v>2.7897129999999999</v>
      </c>
      <c r="AW2519">
        <f t="shared" si="91"/>
        <v>44.635407999999998</v>
      </c>
      <c r="AX2519">
        <f t="shared" si="92"/>
        <v>2.7897129999999999</v>
      </c>
      <c r="AZ2519" t="s">
        <v>134</v>
      </c>
      <c r="BA2519">
        <v>0.35846</v>
      </c>
      <c r="BB2519">
        <v>2.7897129999999999</v>
      </c>
      <c r="BC2519">
        <v>17266638128</v>
      </c>
      <c r="BD2519">
        <v>48168960000</v>
      </c>
    </row>
    <row r="2520" spans="48:56" customFormat="1" x14ac:dyDescent="0.25">
      <c r="AW2520" t="str">
        <f t="shared" si="91"/>
        <v/>
      </c>
      <c r="AX2520" t="str">
        <f t="shared" si="92"/>
        <v/>
      </c>
    </row>
    <row r="2521" spans="48:56" customFormat="1" x14ac:dyDescent="0.25">
      <c r="AW2521" t="str">
        <f t="shared" si="91"/>
        <v/>
      </c>
      <c r="AX2521" t="str">
        <f t="shared" si="92"/>
        <v/>
      </c>
      <c r="AZ2521" t="s">
        <v>95</v>
      </c>
    </row>
    <row r="2522" spans="48:56" customFormat="1" x14ac:dyDescent="0.25">
      <c r="AW2522" t="str">
        <f t="shared" si="91"/>
        <v/>
      </c>
      <c r="AX2522" t="str">
        <f t="shared" si="92"/>
        <v/>
      </c>
    </row>
    <row r="2523" spans="48:56" customFormat="1" x14ac:dyDescent="0.25">
      <c r="AV2523">
        <v>1.7278119999999999</v>
      </c>
      <c r="AW2523">
        <f t="shared" si="91"/>
        <v>27.644991999999998</v>
      </c>
      <c r="AX2523">
        <f t="shared" si="92"/>
        <v>1.7278119999999999</v>
      </c>
      <c r="AZ2523" t="s">
        <v>115</v>
      </c>
      <c r="BA2523">
        <v>0.57876700000000003</v>
      </c>
      <c r="BB2523">
        <v>1.7278119999999999</v>
      </c>
      <c r="BC2523">
        <v>27878584440</v>
      </c>
      <c r="BD2523">
        <v>48168960000</v>
      </c>
    </row>
    <row r="2524" spans="48:56" customFormat="1" x14ac:dyDescent="0.25">
      <c r="AV2524">
        <v>1.8111889999999999</v>
      </c>
      <c r="AW2524">
        <f t="shared" si="91"/>
        <v>28.979023999999999</v>
      </c>
      <c r="AX2524">
        <f t="shared" si="92"/>
        <v>1.8111889999999999</v>
      </c>
      <c r="AZ2524" t="s">
        <v>116</v>
      </c>
      <c r="BA2524">
        <v>0.55212399999999995</v>
      </c>
      <c r="BB2524">
        <v>1.8111889999999999</v>
      </c>
      <c r="BC2524">
        <v>26595215808</v>
      </c>
      <c r="BD2524">
        <v>48168960000</v>
      </c>
    </row>
    <row r="2525" spans="48:56" customFormat="1" x14ac:dyDescent="0.25">
      <c r="AV2525">
        <v>2.2056559999999998</v>
      </c>
      <c r="AW2525">
        <f t="shared" si="91"/>
        <v>35.290495999999997</v>
      </c>
      <c r="AX2525">
        <f t="shared" si="92"/>
        <v>2.2056559999999998</v>
      </c>
      <c r="AZ2525" t="s">
        <v>117</v>
      </c>
      <c r="BA2525">
        <v>0.45338000000000001</v>
      </c>
      <c r="BB2525">
        <v>2.2056559999999998</v>
      </c>
      <c r="BC2525">
        <v>21838836246</v>
      </c>
      <c r="BD2525">
        <v>48168960000</v>
      </c>
    </row>
    <row r="2526" spans="48:56" customFormat="1" x14ac:dyDescent="0.25">
      <c r="AV2526">
        <v>2.669997</v>
      </c>
      <c r="AW2526">
        <f t="shared" si="91"/>
        <v>42.719951999999999</v>
      </c>
      <c r="AX2526">
        <f t="shared" si="92"/>
        <v>2.669997</v>
      </c>
      <c r="AZ2526" t="s">
        <v>118</v>
      </c>
      <c r="BA2526">
        <v>0.37453199999999998</v>
      </c>
      <c r="BB2526">
        <v>2.669997</v>
      </c>
      <c r="BC2526">
        <v>18040827440</v>
      </c>
      <c r="BD2526">
        <v>48168960000</v>
      </c>
    </row>
    <row r="2527" spans="48:56" customFormat="1" x14ac:dyDescent="0.25">
      <c r="AV2527">
        <v>2.0617200000000002</v>
      </c>
      <c r="AW2527">
        <f t="shared" si="91"/>
        <v>32.987520000000004</v>
      </c>
      <c r="AX2527">
        <f t="shared" si="92"/>
        <v>2.0617200000000002</v>
      </c>
      <c r="AZ2527" t="s">
        <v>119</v>
      </c>
      <c r="BA2527">
        <v>0.48503200000000002</v>
      </c>
      <c r="BB2527">
        <v>2.0617200000000002</v>
      </c>
      <c r="BC2527">
        <v>23363486888</v>
      </c>
      <c r="BD2527">
        <v>48168960000</v>
      </c>
    </row>
    <row r="2528" spans="48:56" customFormat="1" x14ac:dyDescent="0.25">
      <c r="AV2528">
        <v>2.133194</v>
      </c>
      <c r="AW2528">
        <f t="shared" si="91"/>
        <v>34.131104000000001</v>
      </c>
      <c r="AX2528">
        <f t="shared" si="92"/>
        <v>2.133194</v>
      </c>
      <c r="AZ2528" t="s">
        <v>120</v>
      </c>
      <c r="BA2528">
        <v>0.468781</v>
      </c>
      <c r="BB2528">
        <v>2.133194</v>
      </c>
      <c r="BC2528">
        <v>22580673252</v>
      </c>
      <c r="BD2528">
        <v>48168960000</v>
      </c>
    </row>
    <row r="2529" spans="48:56" customFormat="1" x14ac:dyDescent="0.25">
      <c r="AV2529">
        <v>2.0722689999999999</v>
      </c>
      <c r="AW2529">
        <f t="shared" si="91"/>
        <v>33.156303999999999</v>
      </c>
      <c r="AX2529">
        <f t="shared" si="92"/>
        <v>2.0722689999999999</v>
      </c>
      <c r="AZ2529" t="s">
        <v>121</v>
      </c>
      <c r="BA2529">
        <v>0.48256300000000002</v>
      </c>
      <c r="BB2529">
        <v>2.0722689999999999</v>
      </c>
      <c r="BC2529">
        <v>23244554923</v>
      </c>
      <c r="BD2529">
        <v>48168960000</v>
      </c>
    </row>
    <row r="2530" spans="48:56" customFormat="1" x14ac:dyDescent="0.25">
      <c r="AV2530">
        <v>2.1442209999999999</v>
      </c>
      <c r="AW2530">
        <f t="shared" si="91"/>
        <v>34.307535999999999</v>
      </c>
      <c r="AX2530">
        <f t="shared" si="92"/>
        <v>2.1442209999999999</v>
      </c>
      <c r="AZ2530" t="s">
        <v>122</v>
      </c>
      <c r="BA2530">
        <v>0.46637000000000001</v>
      </c>
      <c r="BB2530">
        <v>2.1442209999999999</v>
      </c>
      <c r="BC2530">
        <v>22464550043</v>
      </c>
      <c r="BD2530">
        <v>48168960000</v>
      </c>
    </row>
    <row r="2531" spans="48:56" customFormat="1" x14ac:dyDescent="0.25">
      <c r="AV2531">
        <v>2.1490010000000002</v>
      </c>
      <c r="AW2531">
        <f t="shared" si="91"/>
        <v>34.384016000000003</v>
      </c>
      <c r="AX2531">
        <f t="shared" si="92"/>
        <v>2.1490010000000002</v>
      </c>
      <c r="AZ2531" t="s">
        <v>123</v>
      </c>
      <c r="BA2531">
        <v>0.46533200000000002</v>
      </c>
      <c r="BB2531">
        <v>2.1490010000000002</v>
      </c>
      <c r="BC2531">
        <v>22414579966</v>
      </c>
      <c r="BD2531">
        <v>48168960000</v>
      </c>
    </row>
    <row r="2532" spans="48:56" customFormat="1" x14ac:dyDescent="0.25">
      <c r="AV2532">
        <v>2.1102690000000002</v>
      </c>
      <c r="AW2532">
        <f t="shared" si="91"/>
        <v>33.764304000000003</v>
      </c>
      <c r="AX2532">
        <f t="shared" si="92"/>
        <v>2.1102690000000002</v>
      </c>
      <c r="AZ2532" t="s">
        <v>124</v>
      </c>
      <c r="BA2532">
        <v>0.47387299999999999</v>
      </c>
      <c r="BB2532">
        <v>2.1102690000000002</v>
      </c>
      <c r="BC2532">
        <v>22825975660</v>
      </c>
      <c r="BD2532">
        <v>48168960000</v>
      </c>
    </row>
    <row r="2533" spans="48:56" customFormat="1" x14ac:dyDescent="0.25">
      <c r="AV2533">
        <v>2.1356280000000001</v>
      </c>
      <c r="AW2533">
        <f t="shared" si="91"/>
        <v>34.170048000000001</v>
      </c>
      <c r="AX2533">
        <f t="shared" si="92"/>
        <v>2.1356280000000001</v>
      </c>
      <c r="AZ2533" t="s">
        <v>125</v>
      </c>
      <c r="BA2533">
        <v>0.468246</v>
      </c>
      <c r="BB2533">
        <v>2.1356280000000001</v>
      </c>
      <c r="BC2533">
        <v>22554942590</v>
      </c>
      <c r="BD2533">
        <v>48168960000</v>
      </c>
    </row>
    <row r="2534" spans="48:56" customFormat="1" x14ac:dyDescent="0.25">
      <c r="AV2534">
        <v>2.2057389999999999</v>
      </c>
      <c r="AW2534">
        <f t="shared" si="91"/>
        <v>35.291823999999998</v>
      </c>
      <c r="AX2534">
        <f t="shared" si="92"/>
        <v>2.2057389999999999</v>
      </c>
      <c r="AZ2534" t="s">
        <v>126</v>
      </c>
      <c r="BA2534">
        <v>0.45336300000000002</v>
      </c>
      <c r="BB2534">
        <v>2.2057389999999999</v>
      </c>
      <c r="BC2534">
        <v>21838015096</v>
      </c>
      <c r="BD2534">
        <v>48168960000</v>
      </c>
    </row>
    <row r="2535" spans="48:56" customFormat="1" x14ac:dyDescent="0.25">
      <c r="AV2535">
        <v>2.2774350000000001</v>
      </c>
      <c r="AW2535">
        <f t="shared" si="91"/>
        <v>36.438960000000002</v>
      </c>
      <c r="AX2535">
        <f t="shared" si="92"/>
        <v>2.2774350000000001</v>
      </c>
      <c r="AZ2535" t="s">
        <v>127</v>
      </c>
      <c r="BA2535">
        <v>0.43908999999999998</v>
      </c>
      <c r="BB2535">
        <v>2.2774350000000001</v>
      </c>
      <c r="BC2535">
        <v>21150530121</v>
      </c>
      <c r="BD2535">
        <v>48168960000</v>
      </c>
    </row>
    <row r="2536" spans="48:56" customFormat="1" x14ac:dyDescent="0.25">
      <c r="AV2536">
        <v>2.250667</v>
      </c>
      <c r="AW2536">
        <f t="shared" si="91"/>
        <v>36.010672</v>
      </c>
      <c r="AX2536">
        <f t="shared" si="92"/>
        <v>2.250667</v>
      </c>
      <c r="AZ2536" t="s">
        <v>128</v>
      </c>
      <c r="BA2536">
        <v>0.44431300000000001</v>
      </c>
      <c r="BB2536">
        <v>2.250667</v>
      </c>
      <c r="BC2536">
        <v>21402085229</v>
      </c>
      <c r="BD2536">
        <v>48168960000</v>
      </c>
    </row>
    <row r="2537" spans="48:56" customFormat="1" x14ac:dyDescent="0.25">
      <c r="AV2537">
        <v>3.1600060000000001</v>
      </c>
      <c r="AW2537">
        <f t="shared" si="91"/>
        <v>50.560096000000001</v>
      </c>
      <c r="AX2537">
        <f t="shared" si="92"/>
        <v>3.1600060000000001</v>
      </c>
      <c r="AZ2537" t="s">
        <v>129</v>
      </c>
      <c r="BA2537">
        <v>0.31645499999999999</v>
      </c>
      <c r="BB2537">
        <v>3.1600060000000001</v>
      </c>
      <c r="BC2537">
        <v>15243312008</v>
      </c>
      <c r="BD2537">
        <v>48168960000</v>
      </c>
    </row>
    <row r="2538" spans="48:56" customFormat="1" x14ac:dyDescent="0.25">
      <c r="AV2538">
        <v>3.3010570000000001</v>
      </c>
      <c r="AW2538">
        <f t="shared" si="91"/>
        <v>52.816912000000002</v>
      </c>
      <c r="AX2538">
        <f t="shared" si="92"/>
        <v>3.3010570000000001</v>
      </c>
      <c r="AZ2538" t="s">
        <v>130</v>
      </c>
      <c r="BA2538">
        <v>0.30293300000000001</v>
      </c>
      <c r="BB2538">
        <v>3.3010570000000001</v>
      </c>
      <c r="BC2538">
        <v>14591980176</v>
      </c>
      <c r="BD2538">
        <v>48168960000</v>
      </c>
    </row>
    <row r="2539" spans="48:56" customFormat="1" x14ac:dyDescent="0.25">
      <c r="AV2539">
        <v>2.3658450000000002</v>
      </c>
      <c r="AW2539">
        <f t="shared" si="91"/>
        <v>37.853520000000003</v>
      </c>
      <c r="AX2539">
        <f t="shared" si="92"/>
        <v>2.3658450000000002</v>
      </c>
      <c r="AZ2539" t="s">
        <v>131</v>
      </c>
      <c r="BA2539">
        <v>0.422682</v>
      </c>
      <c r="BB2539">
        <v>2.3658450000000002</v>
      </c>
      <c r="BC2539">
        <v>20360150214</v>
      </c>
      <c r="BD2539">
        <v>48168960000</v>
      </c>
    </row>
    <row r="2540" spans="48:56" customFormat="1" x14ac:dyDescent="0.25">
      <c r="AV2540">
        <v>2.3366020000000001</v>
      </c>
      <c r="AW2540">
        <f t="shared" si="91"/>
        <v>37.385632000000001</v>
      </c>
      <c r="AX2540">
        <f t="shared" si="92"/>
        <v>2.3366020000000001</v>
      </c>
      <c r="AZ2540" t="s">
        <v>132</v>
      </c>
      <c r="BA2540">
        <v>0.42797200000000002</v>
      </c>
      <c r="BB2540">
        <v>2.3366020000000001</v>
      </c>
      <c r="BC2540">
        <v>20614962932</v>
      </c>
      <c r="BD2540">
        <v>48168960000</v>
      </c>
    </row>
    <row r="2541" spans="48:56" customFormat="1" x14ac:dyDescent="0.25">
      <c r="AV2541">
        <v>2.3304610000000001</v>
      </c>
      <c r="AW2541">
        <f t="shared" si="91"/>
        <v>37.287376000000002</v>
      </c>
      <c r="AX2541">
        <f t="shared" si="92"/>
        <v>2.3304610000000001</v>
      </c>
      <c r="AZ2541" t="s">
        <v>133</v>
      </c>
      <c r="BA2541">
        <v>0.42909999999999998</v>
      </c>
      <c r="BB2541">
        <v>2.3304610000000001</v>
      </c>
      <c r="BC2541">
        <v>20669285616</v>
      </c>
      <c r="BD2541">
        <v>48168960000</v>
      </c>
    </row>
    <row r="2542" spans="48:56" customFormat="1" x14ac:dyDescent="0.25">
      <c r="AV2542">
        <v>2.7443360000000001</v>
      </c>
      <c r="AW2542">
        <f t="shared" si="91"/>
        <v>43.909376000000002</v>
      </c>
      <c r="AX2542">
        <f t="shared" si="92"/>
        <v>2.7443360000000001</v>
      </c>
      <c r="AZ2542" t="s">
        <v>134</v>
      </c>
      <c r="BA2542">
        <v>0.36438700000000002</v>
      </c>
      <c r="BB2542">
        <v>2.7443360000000001</v>
      </c>
      <c r="BC2542">
        <v>17552134244</v>
      </c>
      <c r="BD2542">
        <v>48168960000</v>
      </c>
    </row>
    <row r="2543" spans="48:56" customFormat="1" x14ac:dyDescent="0.25">
      <c r="AW2543" t="str">
        <f t="shared" si="91"/>
        <v/>
      </c>
      <c r="AX2543" t="str">
        <f t="shared" si="92"/>
        <v/>
      </c>
    </row>
    <row r="2544" spans="48:56" customFormat="1" x14ac:dyDescent="0.25">
      <c r="AW2544" t="str">
        <f t="shared" si="91"/>
        <v/>
      </c>
      <c r="AX2544" t="str">
        <f t="shared" si="92"/>
        <v/>
      </c>
      <c r="AZ2544" t="s">
        <v>96</v>
      </c>
    </row>
    <row r="2545" spans="48:56" customFormat="1" x14ac:dyDescent="0.25">
      <c r="AW2545" t="str">
        <f t="shared" si="91"/>
        <v/>
      </c>
      <c r="AX2545" t="str">
        <f t="shared" si="92"/>
        <v/>
      </c>
    </row>
    <row r="2546" spans="48:56" customFormat="1" x14ac:dyDescent="0.25">
      <c r="AV2546">
        <v>1.7782910000000001</v>
      </c>
      <c r="AW2546">
        <f t="shared" si="91"/>
        <v>28.452656000000001</v>
      </c>
      <c r="AX2546">
        <f t="shared" si="92"/>
        <v>1.7782910000000001</v>
      </c>
      <c r="AZ2546" t="s">
        <v>115</v>
      </c>
      <c r="BA2546">
        <v>0.562338</v>
      </c>
      <c r="BB2546">
        <v>1.7782910000000001</v>
      </c>
      <c r="BC2546">
        <v>27087227363</v>
      </c>
      <c r="BD2546">
        <v>48168960000</v>
      </c>
    </row>
    <row r="2547" spans="48:56" customFormat="1" x14ac:dyDescent="0.25">
      <c r="AV2547">
        <v>1.7477510000000001</v>
      </c>
      <c r="AW2547">
        <f t="shared" si="91"/>
        <v>27.964016000000001</v>
      </c>
      <c r="AX2547">
        <f t="shared" si="92"/>
        <v>1.7477510000000001</v>
      </c>
      <c r="AZ2547" t="s">
        <v>116</v>
      </c>
      <c r="BA2547">
        <v>0.57216400000000001</v>
      </c>
      <c r="BB2547">
        <v>1.7477510000000001</v>
      </c>
      <c r="BC2547">
        <v>27560538656</v>
      </c>
      <c r="BD2547">
        <v>48168960000</v>
      </c>
    </row>
    <row r="2548" spans="48:56" customFormat="1" x14ac:dyDescent="0.25">
      <c r="AV2548">
        <v>2.1739009999999999</v>
      </c>
      <c r="AW2548">
        <f t="shared" si="91"/>
        <v>34.782415999999998</v>
      </c>
      <c r="AX2548">
        <f t="shared" si="92"/>
        <v>2.1739009999999999</v>
      </c>
      <c r="AZ2548" t="s">
        <v>117</v>
      </c>
      <c r="BA2548">
        <v>0.460003</v>
      </c>
      <c r="BB2548">
        <v>2.1739009999999999</v>
      </c>
      <c r="BC2548">
        <v>22157848529</v>
      </c>
      <c r="BD2548">
        <v>48168960000</v>
      </c>
    </row>
    <row r="2549" spans="48:56" customFormat="1" x14ac:dyDescent="0.25">
      <c r="AV2549">
        <v>2.8271069999999998</v>
      </c>
      <c r="AW2549">
        <f t="shared" si="91"/>
        <v>45.233711999999997</v>
      </c>
      <c r="AX2549">
        <f t="shared" si="92"/>
        <v>2.8271069999999998</v>
      </c>
      <c r="AZ2549" t="s">
        <v>118</v>
      </c>
      <c r="BA2549">
        <v>0.35371900000000001</v>
      </c>
      <c r="BB2549">
        <v>2.8271069999999998</v>
      </c>
      <c r="BC2549">
        <v>17038253135</v>
      </c>
      <c r="BD2549">
        <v>48168960000</v>
      </c>
    </row>
    <row r="2550" spans="48:56" customFormat="1" x14ac:dyDescent="0.25">
      <c r="AV2550">
        <v>1.471492</v>
      </c>
      <c r="AW2550">
        <f t="shared" si="91"/>
        <v>23.543872</v>
      </c>
      <c r="AX2550">
        <f t="shared" si="92"/>
        <v>1.471492</v>
      </c>
      <c r="AZ2550" t="s">
        <v>119</v>
      </c>
      <c r="BA2550">
        <v>0.67958200000000002</v>
      </c>
      <c r="BB2550">
        <v>1.471492</v>
      </c>
      <c r="BC2550">
        <v>32734773346</v>
      </c>
      <c r="BD2550">
        <v>48168960000</v>
      </c>
    </row>
    <row r="2551" spans="48:56" customFormat="1" x14ac:dyDescent="0.25">
      <c r="AV2551">
        <v>1.5531820000000001</v>
      </c>
      <c r="AW2551">
        <f t="shared" si="91"/>
        <v>24.850912000000001</v>
      </c>
      <c r="AX2551">
        <f t="shared" si="92"/>
        <v>1.5531820000000001</v>
      </c>
      <c r="AZ2551" t="s">
        <v>120</v>
      </c>
      <c r="BA2551">
        <v>0.64383900000000005</v>
      </c>
      <c r="BB2551">
        <v>1.5531820000000001</v>
      </c>
      <c r="BC2551">
        <v>31013076938</v>
      </c>
      <c r="BD2551">
        <v>48168960000</v>
      </c>
    </row>
    <row r="2552" spans="48:56" customFormat="1" x14ac:dyDescent="0.25">
      <c r="AV2552">
        <v>1.536664</v>
      </c>
      <c r="AW2552">
        <f t="shared" si="91"/>
        <v>24.586624</v>
      </c>
      <c r="AX2552">
        <f t="shared" si="92"/>
        <v>1.536664</v>
      </c>
      <c r="AZ2552" t="s">
        <v>121</v>
      </c>
      <c r="BA2552">
        <v>0.65076000000000001</v>
      </c>
      <c r="BB2552">
        <v>1.536664</v>
      </c>
      <c r="BC2552">
        <v>31346448435</v>
      </c>
      <c r="BD2552">
        <v>48168960000</v>
      </c>
    </row>
    <row r="2553" spans="48:56" customFormat="1" x14ac:dyDescent="0.25">
      <c r="AV2553">
        <v>2.1219869999999998</v>
      </c>
      <c r="AW2553">
        <f t="shared" si="91"/>
        <v>33.951791999999998</v>
      </c>
      <c r="AX2553">
        <f t="shared" si="92"/>
        <v>2.1219869999999998</v>
      </c>
      <c r="AZ2553" t="s">
        <v>122</v>
      </c>
      <c r="BA2553">
        <v>0.47125600000000001</v>
      </c>
      <c r="BB2553">
        <v>2.1219869999999998</v>
      </c>
      <c r="BC2553">
        <v>22699927894</v>
      </c>
      <c r="BD2553">
        <v>48168960000</v>
      </c>
    </row>
    <row r="2554" spans="48:56" customFormat="1" x14ac:dyDescent="0.25">
      <c r="AV2554">
        <v>2.1173229999999998</v>
      </c>
      <c r="AW2554">
        <f t="shared" si="91"/>
        <v>33.877167999999998</v>
      </c>
      <c r="AX2554">
        <f t="shared" si="92"/>
        <v>2.1173229999999998</v>
      </c>
      <c r="AZ2554" t="s">
        <v>123</v>
      </c>
      <c r="BA2554">
        <v>0.47229399999999999</v>
      </c>
      <c r="BB2554">
        <v>2.1173229999999998</v>
      </c>
      <c r="BC2554">
        <v>22749933921</v>
      </c>
      <c r="BD2554">
        <v>48168960000</v>
      </c>
    </row>
    <row r="2555" spans="48:56" customFormat="1" x14ac:dyDescent="0.25">
      <c r="AV2555">
        <v>2.0899290000000001</v>
      </c>
      <c r="AW2555">
        <f t="shared" si="91"/>
        <v>33.438864000000002</v>
      </c>
      <c r="AX2555">
        <f t="shared" si="92"/>
        <v>2.0899290000000001</v>
      </c>
      <c r="AZ2555" t="s">
        <v>124</v>
      </c>
      <c r="BA2555">
        <v>0.47848499999999999</v>
      </c>
      <c r="BB2555">
        <v>2.0899290000000001</v>
      </c>
      <c r="BC2555">
        <v>23048134463</v>
      </c>
      <c r="BD2555">
        <v>48168960000</v>
      </c>
    </row>
    <row r="2556" spans="48:56" customFormat="1" x14ac:dyDescent="0.25">
      <c r="AV2556">
        <v>2.116085</v>
      </c>
      <c r="AW2556">
        <f t="shared" si="91"/>
        <v>33.85736</v>
      </c>
      <c r="AX2556">
        <f t="shared" si="92"/>
        <v>2.116085</v>
      </c>
      <c r="AZ2556" t="s">
        <v>125</v>
      </c>
      <c r="BA2556">
        <v>0.47257100000000002</v>
      </c>
      <c r="BB2556">
        <v>2.116085</v>
      </c>
      <c r="BC2556">
        <v>22763240917</v>
      </c>
      <c r="BD2556">
        <v>48168960000</v>
      </c>
    </row>
    <row r="2557" spans="48:56" customFormat="1" x14ac:dyDescent="0.25">
      <c r="AV2557">
        <v>2.0761750000000001</v>
      </c>
      <c r="AW2557">
        <f t="shared" si="91"/>
        <v>33.218800000000002</v>
      </c>
      <c r="AX2557">
        <f t="shared" si="92"/>
        <v>2.0761750000000001</v>
      </c>
      <c r="AZ2557" t="s">
        <v>126</v>
      </c>
      <c r="BA2557">
        <v>0.481655</v>
      </c>
      <c r="BB2557">
        <v>2.0761750000000001</v>
      </c>
      <c r="BC2557">
        <v>23200816831</v>
      </c>
      <c r="BD2557">
        <v>48168960000</v>
      </c>
    </row>
    <row r="2558" spans="48:56" customFormat="1" x14ac:dyDescent="0.25">
      <c r="AV2558">
        <v>2.1295799999999998</v>
      </c>
      <c r="AW2558">
        <f t="shared" si="91"/>
        <v>34.073279999999997</v>
      </c>
      <c r="AX2558">
        <f t="shared" si="92"/>
        <v>2.1295799999999998</v>
      </c>
      <c r="AZ2558" t="s">
        <v>127</v>
      </c>
      <c r="BA2558">
        <v>0.46957599999999999</v>
      </c>
      <c r="BB2558">
        <v>2.1295799999999998</v>
      </c>
      <c r="BC2558">
        <v>22618998566</v>
      </c>
      <c r="BD2558">
        <v>48168960000</v>
      </c>
    </row>
    <row r="2559" spans="48:56" customFormat="1" x14ac:dyDescent="0.25">
      <c r="AV2559">
        <v>2.123964</v>
      </c>
      <c r="AW2559">
        <f t="shared" si="91"/>
        <v>33.983423999999999</v>
      </c>
      <c r="AX2559">
        <f t="shared" si="92"/>
        <v>2.123964</v>
      </c>
      <c r="AZ2559" t="s">
        <v>128</v>
      </c>
      <c r="BA2559">
        <v>0.47081800000000001</v>
      </c>
      <c r="BB2559">
        <v>2.123964</v>
      </c>
      <c r="BC2559">
        <v>22678804740</v>
      </c>
      <c r="BD2559">
        <v>48168960000</v>
      </c>
    </row>
    <row r="2560" spans="48:56" customFormat="1" x14ac:dyDescent="0.25">
      <c r="AV2560">
        <v>3.1787040000000002</v>
      </c>
      <c r="AW2560">
        <f t="shared" si="91"/>
        <v>50.859264000000003</v>
      </c>
      <c r="AX2560">
        <f t="shared" si="92"/>
        <v>3.1787040000000002</v>
      </c>
      <c r="AZ2560" t="s">
        <v>129</v>
      </c>
      <c r="BA2560">
        <v>0.31459399999999998</v>
      </c>
      <c r="BB2560">
        <v>3.1787040000000002</v>
      </c>
      <c r="BC2560">
        <v>15153648365</v>
      </c>
      <c r="BD2560">
        <v>48168960000</v>
      </c>
    </row>
    <row r="2561" spans="48:56" customFormat="1" x14ac:dyDescent="0.25">
      <c r="AV2561">
        <v>3.262089</v>
      </c>
      <c r="AW2561">
        <f t="shared" si="91"/>
        <v>52.193424</v>
      </c>
      <c r="AX2561">
        <f t="shared" si="92"/>
        <v>3.262089</v>
      </c>
      <c r="AZ2561" t="s">
        <v>130</v>
      </c>
      <c r="BA2561">
        <v>0.30655199999999999</v>
      </c>
      <c r="BB2561">
        <v>3.262089</v>
      </c>
      <c r="BC2561">
        <v>14766293088</v>
      </c>
      <c r="BD2561">
        <v>48168960000</v>
      </c>
    </row>
    <row r="2562" spans="48:56" customFormat="1" x14ac:dyDescent="0.25">
      <c r="AV2562">
        <v>2.1744910000000002</v>
      </c>
      <c r="AW2562">
        <f t="shared" si="91"/>
        <v>34.791856000000003</v>
      </c>
      <c r="AX2562">
        <f t="shared" si="92"/>
        <v>2.1744910000000002</v>
      </c>
      <c r="AZ2562" t="s">
        <v>131</v>
      </c>
      <c r="BA2562">
        <v>0.45987800000000001</v>
      </c>
      <c r="BB2562">
        <v>2.1744910000000002</v>
      </c>
      <c r="BC2562">
        <v>22151835050</v>
      </c>
      <c r="BD2562">
        <v>48168960000</v>
      </c>
    </row>
    <row r="2563" spans="48:56" customFormat="1" x14ac:dyDescent="0.25">
      <c r="AV2563">
        <v>2.1818369999999998</v>
      </c>
      <c r="AW2563">
        <f t="shared" si="91"/>
        <v>34.909391999999997</v>
      </c>
      <c r="AX2563">
        <f t="shared" si="92"/>
        <v>2.1818369999999998</v>
      </c>
      <c r="AZ2563" t="s">
        <v>132</v>
      </c>
      <c r="BA2563">
        <v>0.45832899999999999</v>
      </c>
      <c r="BB2563">
        <v>2.1818369999999998</v>
      </c>
      <c r="BC2563">
        <v>22077251964</v>
      </c>
      <c r="BD2563">
        <v>48168960000</v>
      </c>
    </row>
    <row r="2564" spans="48:56" customFormat="1" x14ac:dyDescent="0.25">
      <c r="AV2564">
        <v>2.1537630000000001</v>
      </c>
      <c r="AW2564">
        <f t="shared" si="91"/>
        <v>34.460208000000002</v>
      </c>
      <c r="AX2564">
        <f t="shared" si="92"/>
        <v>2.1537630000000001</v>
      </c>
      <c r="AZ2564" t="s">
        <v>133</v>
      </c>
      <c r="BA2564">
        <v>0.46430399999999999</v>
      </c>
      <c r="BB2564">
        <v>2.1537630000000001</v>
      </c>
      <c r="BC2564">
        <v>22365026903</v>
      </c>
      <c r="BD2564">
        <v>48168960000</v>
      </c>
    </row>
    <row r="2565" spans="48:56" customFormat="1" x14ac:dyDescent="0.25">
      <c r="AV2565">
        <v>2.7388119999999998</v>
      </c>
      <c r="AW2565">
        <f t="shared" si="91"/>
        <v>43.820991999999997</v>
      </c>
      <c r="AX2565">
        <f t="shared" si="92"/>
        <v>2.7388119999999998</v>
      </c>
      <c r="AZ2565" t="s">
        <v>134</v>
      </c>
      <c r="BA2565">
        <v>0.365122</v>
      </c>
      <c r="BB2565">
        <v>2.7388119999999998</v>
      </c>
      <c r="BC2565">
        <v>17587540395</v>
      </c>
      <c r="BD2565">
        <v>48168960000</v>
      </c>
    </row>
    <row r="2566" spans="48:56" customFormat="1" x14ac:dyDescent="0.25">
      <c r="AW2566" t="str">
        <f t="shared" si="91"/>
        <v/>
      </c>
      <c r="AX2566" t="str">
        <f t="shared" si="92"/>
        <v/>
      </c>
    </row>
    <row r="2567" spans="48:56" customFormat="1" x14ac:dyDescent="0.25">
      <c r="AW2567" t="str">
        <f t="shared" si="91"/>
        <v/>
      </c>
      <c r="AX2567" t="str">
        <f t="shared" si="92"/>
        <v/>
      </c>
      <c r="AZ2567" t="s">
        <v>153</v>
      </c>
    </row>
    <row r="2568" spans="48:56" customFormat="1" x14ac:dyDescent="0.25">
      <c r="AW2568" t="str">
        <f t="shared" ref="AW2568:AW2631" si="93">IF(AV2568&lt;&gt;"",AV2568*16,"")</f>
        <v/>
      </c>
      <c r="AX2568" t="str">
        <f t="shared" ref="AX2568:AX2631" si="94">IF(AV2568&lt;&gt;"",AV2568,"")</f>
        <v/>
      </c>
    </row>
    <row r="2569" spans="48:56" customFormat="1" x14ac:dyDescent="0.25">
      <c r="AW2569" t="str">
        <f t="shared" si="93"/>
        <v/>
      </c>
      <c r="AX2569" t="str">
        <f t="shared" si="94"/>
        <v/>
      </c>
      <c r="AZ2569" t="s">
        <v>94</v>
      </c>
    </row>
    <row r="2570" spans="48:56" customFormat="1" x14ac:dyDescent="0.25">
      <c r="AW2570" t="str">
        <f t="shared" si="93"/>
        <v/>
      </c>
      <c r="AX2570" t="str">
        <f t="shared" si="94"/>
        <v/>
      </c>
    </row>
    <row r="2571" spans="48:56" customFormat="1" x14ac:dyDescent="0.25">
      <c r="AV2571">
        <v>0.31673899999999999</v>
      </c>
      <c r="AW2571">
        <f t="shared" si="93"/>
        <v>5.0678239999999999</v>
      </c>
      <c r="AX2571">
        <f t="shared" si="94"/>
        <v>0.31673899999999999</v>
      </c>
      <c r="AZ2571" t="s">
        <v>115</v>
      </c>
      <c r="BA2571">
        <v>3.1571760000000002</v>
      </c>
      <c r="BB2571">
        <v>0.31673899999999999</v>
      </c>
      <c r="BC2571">
        <v>166354564688</v>
      </c>
      <c r="BD2571">
        <v>52690944000</v>
      </c>
    </row>
    <row r="2572" spans="48:56" customFormat="1" x14ac:dyDescent="0.25">
      <c r="AV2572">
        <v>0.31569000000000003</v>
      </c>
      <c r="AW2572">
        <f t="shared" si="93"/>
        <v>5.0510400000000004</v>
      </c>
      <c r="AX2572">
        <f t="shared" si="94"/>
        <v>0.31569000000000003</v>
      </c>
      <c r="AZ2572" t="s">
        <v>116</v>
      </c>
      <c r="BA2572">
        <v>3.1676669999999998</v>
      </c>
      <c r="BB2572">
        <v>0.31569000000000003</v>
      </c>
      <c r="BC2572">
        <v>166907352617</v>
      </c>
      <c r="BD2572">
        <v>52690944000</v>
      </c>
    </row>
    <row r="2573" spans="48:56" customFormat="1" x14ac:dyDescent="0.25">
      <c r="AV2573">
        <v>0.31956200000000001</v>
      </c>
      <c r="AW2573">
        <f t="shared" si="93"/>
        <v>5.1129920000000002</v>
      </c>
      <c r="AX2573">
        <f t="shared" si="94"/>
        <v>0.31956200000000001</v>
      </c>
      <c r="AZ2573" t="s">
        <v>117</v>
      </c>
      <c r="BA2573">
        <v>3.1292810000000002</v>
      </c>
      <c r="BB2573">
        <v>0.31956200000000001</v>
      </c>
      <c r="BC2573">
        <v>164884788809</v>
      </c>
      <c r="BD2573">
        <v>52690944000</v>
      </c>
    </row>
    <row r="2574" spans="48:56" customFormat="1" x14ac:dyDescent="0.25">
      <c r="AV2574">
        <v>0.31414399999999998</v>
      </c>
      <c r="AW2574">
        <f t="shared" si="93"/>
        <v>5.0263039999999997</v>
      </c>
      <c r="AX2574">
        <f t="shared" si="94"/>
        <v>0.31414399999999998</v>
      </c>
      <c r="AZ2574" t="s">
        <v>118</v>
      </c>
      <c r="BA2574">
        <v>3.183252</v>
      </c>
      <c r="BB2574">
        <v>0.31414399999999998</v>
      </c>
      <c r="BC2574">
        <v>167728578966</v>
      </c>
      <c r="BD2574">
        <v>52690944000</v>
      </c>
    </row>
    <row r="2575" spans="48:56" customFormat="1" x14ac:dyDescent="0.25">
      <c r="AV2575">
        <v>0.31714799999999999</v>
      </c>
      <c r="AW2575">
        <f t="shared" si="93"/>
        <v>5.0743679999999998</v>
      </c>
      <c r="AX2575">
        <f t="shared" si="94"/>
        <v>0.31714799999999999</v>
      </c>
      <c r="AZ2575" t="s">
        <v>119</v>
      </c>
      <c r="BA2575">
        <v>3.1531009999999999</v>
      </c>
      <c r="BB2575">
        <v>0.31714799999999999</v>
      </c>
      <c r="BC2575">
        <v>166139857007</v>
      </c>
      <c r="BD2575">
        <v>52690944000</v>
      </c>
    </row>
    <row r="2576" spans="48:56" customFormat="1" x14ac:dyDescent="0.25">
      <c r="AV2576">
        <v>0.31801200000000002</v>
      </c>
      <c r="AW2576">
        <f t="shared" si="93"/>
        <v>5.0881920000000003</v>
      </c>
      <c r="AX2576">
        <f t="shared" si="94"/>
        <v>0.31801200000000002</v>
      </c>
      <c r="AZ2576" t="s">
        <v>120</v>
      </c>
      <c r="BA2576">
        <v>3.144533</v>
      </c>
      <c r="BB2576">
        <v>0.31801200000000002</v>
      </c>
      <c r="BC2576">
        <v>165688438010</v>
      </c>
      <c r="BD2576">
        <v>52690944000</v>
      </c>
    </row>
    <row r="2577" spans="48:56" customFormat="1" x14ac:dyDescent="0.25">
      <c r="AV2577">
        <v>0.317747</v>
      </c>
      <c r="AW2577">
        <f t="shared" si="93"/>
        <v>5.083952</v>
      </c>
      <c r="AX2577">
        <f t="shared" si="94"/>
        <v>0.317747</v>
      </c>
      <c r="AZ2577" t="s">
        <v>121</v>
      </c>
      <c r="BA2577">
        <v>3.1471550000000001</v>
      </c>
      <c r="BB2577">
        <v>0.317747</v>
      </c>
      <c r="BC2577">
        <v>165826549053</v>
      </c>
      <c r="BD2577">
        <v>52690944000</v>
      </c>
    </row>
    <row r="2578" spans="48:56" customFormat="1" x14ac:dyDescent="0.25">
      <c r="AV2578">
        <v>0.32134400000000002</v>
      </c>
      <c r="AW2578">
        <f t="shared" si="93"/>
        <v>5.1415040000000003</v>
      </c>
      <c r="AX2578">
        <f t="shared" si="94"/>
        <v>0.32134400000000002</v>
      </c>
      <c r="AZ2578" t="s">
        <v>122</v>
      </c>
      <c r="BA2578">
        <v>3.1119279999999998</v>
      </c>
      <c r="BB2578">
        <v>0.32134400000000002</v>
      </c>
      <c r="BC2578">
        <v>163970430771</v>
      </c>
      <c r="BD2578">
        <v>52690944000</v>
      </c>
    </row>
    <row r="2579" spans="48:56" customFormat="1" x14ac:dyDescent="0.25">
      <c r="AV2579">
        <v>0.32180300000000001</v>
      </c>
      <c r="AW2579">
        <f t="shared" si="93"/>
        <v>5.1488480000000001</v>
      </c>
      <c r="AX2579">
        <f t="shared" si="94"/>
        <v>0.32180300000000001</v>
      </c>
      <c r="AZ2579" t="s">
        <v>123</v>
      </c>
      <c r="BA2579">
        <v>3.107488</v>
      </c>
      <c r="BB2579">
        <v>0.32180300000000001</v>
      </c>
      <c r="BC2579">
        <v>163736492163</v>
      </c>
      <c r="BD2579">
        <v>52690944000</v>
      </c>
    </row>
    <row r="2580" spans="48:56" customFormat="1" x14ac:dyDescent="0.25">
      <c r="AV2580">
        <v>0.31711899999999998</v>
      </c>
      <c r="AW2580">
        <f t="shared" si="93"/>
        <v>5.0739039999999997</v>
      </c>
      <c r="AX2580">
        <f t="shared" si="94"/>
        <v>0.31711899999999998</v>
      </c>
      <c r="AZ2580" t="s">
        <v>124</v>
      </c>
      <c r="BA2580">
        <v>3.1533899999999999</v>
      </c>
      <c r="BB2580">
        <v>0.31711899999999998</v>
      </c>
      <c r="BC2580">
        <v>166155098584</v>
      </c>
      <c r="BD2580">
        <v>52690944000</v>
      </c>
    </row>
    <row r="2581" spans="48:56" customFormat="1" x14ac:dyDescent="0.25">
      <c r="AV2581">
        <v>0.31662000000000001</v>
      </c>
      <c r="AW2581">
        <f t="shared" si="93"/>
        <v>5.0659200000000002</v>
      </c>
      <c r="AX2581">
        <f t="shared" si="94"/>
        <v>0.31662000000000001</v>
      </c>
      <c r="AZ2581" t="s">
        <v>125</v>
      </c>
      <c r="BA2581">
        <v>3.1583600000000001</v>
      </c>
      <c r="BB2581">
        <v>0.31662000000000001</v>
      </c>
      <c r="BC2581">
        <v>166416955053</v>
      </c>
      <c r="BD2581">
        <v>52690944000</v>
      </c>
    </row>
    <row r="2582" spans="48:56" customFormat="1" x14ac:dyDescent="0.25">
      <c r="AV2582">
        <v>0.31672600000000001</v>
      </c>
      <c r="AW2582">
        <f t="shared" si="93"/>
        <v>5.0676160000000001</v>
      </c>
      <c r="AX2582">
        <f t="shared" si="94"/>
        <v>0.31672600000000001</v>
      </c>
      <c r="AZ2582" t="s">
        <v>126</v>
      </c>
      <c r="BA2582">
        <v>3.1573060000000002</v>
      </c>
      <c r="BB2582">
        <v>0.31672600000000001</v>
      </c>
      <c r="BC2582">
        <v>166361447669</v>
      </c>
      <c r="BD2582">
        <v>52690944000</v>
      </c>
    </row>
    <row r="2583" spans="48:56" customFormat="1" x14ac:dyDescent="0.25">
      <c r="AV2583">
        <v>0.32150099999999998</v>
      </c>
      <c r="AW2583">
        <f t="shared" si="93"/>
        <v>5.1440159999999997</v>
      </c>
      <c r="AX2583">
        <f t="shared" si="94"/>
        <v>0.32150099999999998</v>
      </c>
      <c r="AZ2583" t="s">
        <v>127</v>
      </c>
      <c r="BA2583">
        <v>3.1104129999999999</v>
      </c>
      <c r="BB2583">
        <v>0.32150099999999998</v>
      </c>
      <c r="BC2583">
        <v>163890610378</v>
      </c>
      <c r="BD2583">
        <v>52690944000</v>
      </c>
    </row>
    <row r="2584" spans="48:56" customFormat="1" x14ac:dyDescent="0.25">
      <c r="AV2584">
        <v>0.32068600000000003</v>
      </c>
      <c r="AW2584">
        <f t="shared" si="93"/>
        <v>5.1309760000000004</v>
      </c>
      <c r="AX2584">
        <f t="shared" si="94"/>
        <v>0.32068600000000003</v>
      </c>
      <c r="AZ2584" t="s">
        <v>128</v>
      </c>
      <c r="BA2584">
        <v>3.1183190000000001</v>
      </c>
      <c r="BB2584">
        <v>0.32068600000000003</v>
      </c>
      <c r="BC2584">
        <v>164307178437</v>
      </c>
      <c r="BD2584">
        <v>52690944000</v>
      </c>
    </row>
    <row r="2585" spans="48:56" customFormat="1" x14ac:dyDescent="0.25">
      <c r="AV2585">
        <v>0.31173600000000001</v>
      </c>
      <c r="AW2585">
        <f t="shared" si="93"/>
        <v>4.9877760000000002</v>
      </c>
      <c r="AX2585">
        <f t="shared" si="94"/>
        <v>0.31173600000000001</v>
      </c>
      <c r="AZ2585" t="s">
        <v>129</v>
      </c>
      <c r="BA2585">
        <v>3.2078380000000002</v>
      </c>
      <c r="BB2585">
        <v>0.31173600000000001</v>
      </c>
      <c r="BC2585">
        <v>169024024081</v>
      </c>
      <c r="BD2585">
        <v>52690944000</v>
      </c>
    </row>
    <row r="2586" spans="48:56" customFormat="1" x14ac:dyDescent="0.25">
      <c r="AV2586">
        <v>0.31229200000000001</v>
      </c>
      <c r="AW2586">
        <f t="shared" si="93"/>
        <v>4.9966720000000002</v>
      </c>
      <c r="AX2586">
        <f t="shared" si="94"/>
        <v>0.31229200000000001</v>
      </c>
      <c r="AZ2586" t="s">
        <v>130</v>
      </c>
      <c r="BA2586">
        <v>3.2021329999999999</v>
      </c>
      <c r="BB2586">
        <v>0.31229200000000001</v>
      </c>
      <c r="BC2586">
        <v>168723400821</v>
      </c>
      <c r="BD2586">
        <v>52690944000</v>
      </c>
    </row>
    <row r="2587" spans="48:56" customFormat="1" x14ac:dyDescent="0.25">
      <c r="AV2587">
        <v>0.311782</v>
      </c>
      <c r="AW2587">
        <f t="shared" si="93"/>
        <v>4.9885120000000001</v>
      </c>
      <c r="AX2587">
        <f t="shared" si="94"/>
        <v>0.311782</v>
      </c>
      <c r="AZ2587" t="s">
        <v>131</v>
      </c>
      <c r="BA2587">
        <v>3.2073670000000001</v>
      </c>
      <c r="BB2587">
        <v>0.311782</v>
      </c>
      <c r="BC2587">
        <v>168999186592</v>
      </c>
      <c r="BD2587">
        <v>52690944000</v>
      </c>
    </row>
    <row r="2588" spans="48:56" customFormat="1" x14ac:dyDescent="0.25">
      <c r="AV2588">
        <v>0.31336900000000001</v>
      </c>
      <c r="AW2588">
        <f t="shared" si="93"/>
        <v>5.0139040000000001</v>
      </c>
      <c r="AX2588">
        <f t="shared" si="94"/>
        <v>0.31336900000000001</v>
      </c>
      <c r="AZ2588" t="s">
        <v>132</v>
      </c>
      <c r="BA2588">
        <v>3.191128</v>
      </c>
      <c r="BB2588">
        <v>0.31336900000000001</v>
      </c>
      <c r="BC2588">
        <v>168143572118</v>
      </c>
      <c r="BD2588">
        <v>52690944000</v>
      </c>
    </row>
    <row r="2589" spans="48:56" customFormat="1" x14ac:dyDescent="0.25">
      <c r="AV2589">
        <v>0.31164799999999998</v>
      </c>
      <c r="AW2589">
        <f t="shared" si="93"/>
        <v>4.9863679999999997</v>
      </c>
      <c r="AX2589">
        <f t="shared" si="94"/>
        <v>0.31164799999999998</v>
      </c>
      <c r="AZ2589" t="s">
        <v>133</v>
      </c>
      <c r="BA2589">
        <v>3.208745</v>
      </c>
      <c r="BB2589">
        <v>0.31164799999999998</v>
      </c>
      <c r="BC2589">
        <v>169071804442</v>
      </c>
      <c r="BD2589">
        <v>52690944000</v>
      </c>
    </row>
    <row r="2590" spans="48:56" customFormat="1" x14ac:dyDescent="0.25">
      <c r="AV2590">
        <v>0.311006</v>
      </c>
      <c r="AW2590">
        <f t="shared" si="93"/>
        <v>4.9760960000000001</v>
      </c>
      <c r="AX2590">
        <f t="shared" si="94"/>
        <v>0.311006</v>
      </c>
      <c r="AZ2590" t="s">
        <v>134</v>
      </c>
      <c r="BA2590">
        <v>3.2153749999999999</v>
      </c>
      <c r="BB2590">
        <v>0.311006</v>
      </c>
      <c r="BC2590">
        <v>169421145024</v>
      </c>
      <c r="BD2590">
        <v>52690944000</v>
      </c>
    </row>
    <row r="2591" spans="48:56" customFormat="1" x14ac:dyDescent="0.25">
      <c r="AW2591" t="str">
        <f t="shared" si="93"/>
        <v/>
      </c>
      <c r="AX2591" t="str">
        <f t="shared" si="94"/>
        <v/>
      </c>
    </row>
    <row r="2592" spans="48:56" customFormat="1" x14ac:dyDescent="0.25">
      <c r="AW2592" t="str">
        <f t="shared" si="93"/>
        <v/>
      </c>
      <c r="AX2592" t="str">
        <f t="shared" si="94"/>
        <v/>
      </c>
      <c r="AZ2592" t="s">
        <v>95</v>
      </c>
    </row>
    <row r="2593" spans="48:56" customFormat="1" x14ac:dyDescent="0.25">
      <c r="AW2593" t="str">
        <f t="shared" si="93"/>
        <v/>
      </c>
      <c r="AX2593" t="str">
        <f t="shared" si="94"/>
        <v/>
      </c>
    </row>
    <row r="2594" spans="48:56" customFormat="1" x14ac:dyDescent="0.25">
      <c r="AV2594">
        <v>0.30252000000000001</v>
      </c>
      <c r="AW2594">
        <f t="shared" si="93"/>
        <v>4.8403200000000002</v>
      </c>
      <c r="AX2594">
        <f t="shared" si="94"/>
        <v>0.30252000000000001</v>
      </c>
      <c r="AZ2594" t="s">
        <v>115</v>
      </c>
      <c r="BA2594">
        <v>3.3055669999999999</v>
      </c>
      <c r="BB2594">
        <v>0.30252000000000001</v>
      </c>
      <c r="BC2594">
        <v>174173463914</v>
      </c>
      <c r="BD2594">
        <v>52690944000</v>
      </c>
    </row>
    <row r="2595" spans="48:56" customFormat="1" x14ac:dyDescent="0.25">
      <c r="AV2595">
        <v>0.29933599999999999</v>
      </c>
      <c r="AW2595">
        <f t="shared" si="93"/>
        <v>4.7893759999999999</v>
      </c>
      <c r="AX2595">
        <f t="shared" si="94"/>
        <v>0.29933599999999999</v>
      </c>
      <c r="AZ2595" t="s">
        <v>116</v>
      </c>
      <c r="BA2595">
        <v>3.3407300000000002</v>
      </c>
      <c r="BB2595">
        <v>0.29933599999999999</v>
      </c>
      <c r="BC2595">
        <v>176026238923</v>
      </c>
      <c r="BD2595">
        <v>52690944000</v>
      </c>
    </row>
    <row r="2596" spans="48:56" customFormat="1" x14ac:dyDescent="0.25">
      <c r="AV2596">
        <v>0.30577300000000002</v>
      </c>
      <c r="AW2596">
        <f t="shared" si="93"/>
        <v>4.8923680000000003</v>
      </c>
      <c r="AX2596">
        <f t="shared" si="94"/>
        <v>0.30577300000000002</v>
      </c>
      <c r="AZ2596" t="s">
        <v>117</v>
      </c>
      <c r="BA2596">
        <v>3.2704010000000001</v>
      </c>
      <c r="BB2596">
        <v>0.30577300000000002</v>
      </c>
      <c r="BC2596">
        <v>172320528940</v>
      </c>
      <c r="BD2596">
        <v>52690944000</v>
      </c>
    </row>
    <row r="2597" spans="48:56" customFormat="1" x14ac:dyDescent="0.25">
      <c r="AV2597">
        <v>0.29401100000000002</v>
      </c>
      <c r="AW2597">
        <f t="shared" si="93"/>
        <v>4.7041760000000004</v>
      </c>
      <c r="AX2597">
        <f t="shared" si="94"/>
        <v>0.29401100000000002</v>
      </c>
      <c r="AZ2597" t="s">
        <v>118</v>
      </c>
      <c r="BA2597">
        <v>3.4012359999999999</v>
      </c>
      <c r="BB2597">
        <v>0.29401100000000002</v>
      </c>
      <c r="BC2597">
        <v>179214336879</v>
      </c>
      <c r="BD2597">
        <v>52690944000</v>
      </c>
    </row>
    <row r="2598" spans="48:56" customFormat="1" x14ac:dyDescent="0.25">
      <c r="AV2598">
        <v>0.30312</v>
      </c>
      <c r="AW2598">
        <f t="shared" si="93"/>
        <v>4.84992</v>
      </c>
      <c r="AX2598">
        <f t="shared" si="94"/>
        <v>0.30312</v>
      </c>
      <c r="AZ2598" t="s">
        <v>119</v>
      </c>
      <c r="BA2598">
        <v>3.2990270000000002</v>
      </c>
      <c r="BB2598">
        <v>0.30312</v>
      </c>
      <c r="BC2598">
        <v>173828838457</v>
      </c>
      <c r="BD2598">
        <v>52690944000</v>
      </c>
    </row>
    <row r="2599" spans="48:56" customFormat="1" x14ac:dyDescent="0.25">
      <c r="AV2599">
        <v>0.30560100000000001</v>
      </c>
      <c r="AW2599">
        <f t="shared" si="93"/>
        <v>4.8896160000000002</v>
      </c>
      <c r="AX2599">
        <f t="shared" si="94"/>
        <v>0.30560100000000001</v>
      </c>
      <c r="AZ2599" t="s">
        <v>120</v>
      </c>
      <c r="BA2599">
        <v>3.2722370000000001</v>
      </c>
      <c r="BB2599">
        <v>0.30560100000000001</v>
      </c>
      <c r="BC2599">
        <v>172417235208</v>
      </c>
      <c r="BD2599">
        <v>52690944000</v>
      </c>
    </row>
    <row r="2600" spans="48:56" customFormat="1" x14ac:dyDescent="0.25">
      <c r="AV2600">
        <v>0.30427399999999999</v>
      </c>
      <c r="AW2600">
        <f t="shared" si="93"/>
        <v>4.8683839999999998</v>
      </c>
      <c r="AX2600">
        <f t="shared" si="94"/>
        <v>0.30427399999999999</v>
      </c>
      <c r="AZ2600" t="s">
        <v>121</v>
      </c>
      <c r="BA2600">
        <v>3.2865099999999998</v>
      </c>
      <c r="BB2600">
        <v>0.30427399999999999</v>
      </c>
      <c r="BC2600">
        <v>173169300833</v>
      </c>
      <c r="BD2600">
        <v>52690944000</v>
      </c>
    </row>
    <row r="2601" spans="48:56" customFormat="1" x14ac:dyDescent="0.25">
      <c r="AV2601">
        <v>0.305697</v>
      </c>
      <c r="AW2601">
        <f t="shared" si="93"/>
        <v>4.8911519999999999</v>
      </c>
      <c r="AX2601">
        <f t="shared" si="94"/>
        <v>0.305697</v>
      </c>
      <c r="AZ2601" t="s">
        <v>122</v>
      </c>
      <c r="BA2601">
        <v>3.2712150000000002</v>
      </c>
      <c r="BB2601">
        <v>0.305697</v>
      </c>
      <c r="BC2601">
        <v>172363393523</v>
      </c>
      <c r="BD2601">
        <v>52690944000</v>
      </c>
    </row>
    <row r="2602" spans="48:56" customFormat="1" x14ac:dyDescent="0.25">
      <c r="AV2602">
        <v>0.30588900000000002</v>
      </c>
      <c r="AW2602">
        <f t="shared" si="93"/>
        <v>4.8942240000000004</v>
      </c>
      <c r="AX2602">
        <f t="shared" si="94"/>
        <v>0.30588900000000002</v>
      </c>
      <c r="AZ2602" t="s">
        <v>123</v>
      </c>
      <c r="BA2602">
        <v>3.2691620000000001</v>
      </c>
      <c r="BB2602">
        <v>0.30588900000000002</v>
      </c>
      <c r="BC2602">
        <v>172255237493</v>
      </c>
      <c r="BD2602">
        <v>52690944000</v>
      </c>
    </row>
    <row r="2603" spans="48:56" customFormat="1" x14ac:dyDescent="0.25">
      <c r="AV2603">
        <v>0.30647799999999997</v>
      </c>
      <c r="AW2603">
        <f t="shared" si="93"/>
        <v>4.9036479999999996</v>
      </c>
      <c r="AX2603">
        <f t="shared" si="94"/>
        <v>0.30647799999999997</v>
      </c>
      <c r="AZ2603" t="s">
        <v>124</v>
      </c>
      <c r="BA2603">
        <v>3.2628789999999999</v>
      </c>
      <c r="BB2603">
        <v>0.30647799999999997</v>
      </c>
      <c r="BC2603">
        <v>171924190692</v>
      </c>
      <c r="BD2603">
        <v>52690944000</v>
      </c>
    </row>
    <row r="2604" spans="48:56" customFormat="1" x14ac:dyDescent="0.25">
      <c r="AV2604">
        <v>0.30647999999999997</v>
      </c>
      <c r="AW2604">
        <f t="shared" si="93"/>
        <v>4.9036799999999996</v>
      </c>
      <c r="AX2604">
        <f t="shared" si="94"/>
        <v>0.30647999999999997</v>
      </c>
      <c r="AZ2604" t="s">
        <v>125</v>
      </c>
      <c r="BA2604">
        <v>3.2628539999999999</v>
      </c>
      <c r="BB2604">
        <v>0.30647999999999997</v>
      </c>
      <c r="BC2604">
        <v>171922855930</v>
      </c>
      <c r="BD2604">
        <v>52690944000</v>
      </c>
    </row>
    <row r="2605" spans="48:56" customFormat="1" x14ac:dyDescent="0.25">
      <c r="AV2605">
        <v>0.30558400000000002</v>
      </c>
      <c r="AW2605">
        <f t="shared" si="93"/>
        <v>4.8893440000000004</v>
      </c>
      <c r="AX2605">
        <f t="shared" si="94"/>
        <v>0.30558400000000002</v>
      </c>
      <c r="AZ2605" t="s">
        <v>126</v>
      </c>
      <c r="BA2605">
        <v>3.272427</v>
      </c>
      <c r="BB2605">
        <v>0.30558400000000002</v>
      </c>
      <c r="BC2605">
        <v>172427250150</v>
      </c>
      <c r="BD2605">
        <v>52690944000</v>
      </c>
    </row>
    <row r="2606" spans="48:56" customFormat="1" x14ac:dyDescent="0.25">
      <c r="AV2606">
        <v>0.30524899999999999</v>
      </c>
      <c r="AW2606">
        <f t="shared" si="93"/>
        <v>4.8839839999999999</v>
      </c>
      <c r="AX2606">
        <f t="shared" si="94"/>
        <v>0.30524899999999999</v>
      </c>
      <c r="AZ2606" t="s">
        <v>127</v>
      </c>
      <c r="BA2606">
        <v>3.2760120000000001</v>
      </c>
      <c r="BB2606">
        <v>0.30524899999999999</v>
      </c>
      <c r="BC2606">
        <v>172616159821</v>
      </c>
      <c r="BD2606">
        <v>52690944000</v>
      </c>
    </row>
    <row r="2607" spans="48:56" customFormat="1" x14ac:dyDescent="0.25">
      <c r="AV2607">
        <v>0.305892</v>
      </c>
      <c r="AW2607">
        <f t="shared" si="93"/>
        <v>4.894272</v>
      </c>
      <c r="AX2607">
        <f t="shared" si="94"/>
        <v>0.305892</v>
      </c>
      <c r="AZ2607" t="s">
        <v>128</v>
      </c>
      <c r="BA2607">
        <v>3.2691309999999998</v>
      </c>
      <c r="BB2607">
        <v>0.305892</v>
      </c>
      <c r="BC2607">
        <v>172253579544</v>
      </c>
      <c r="BD2607">
        <v>52690944000</v>
      </c>
    </row>
    <row r="2608" spans="48:56" customFormat="1" x14ac:dyDescent="0.25">
      <c r="AV2608">
        <v>0.29461599999999999</v>
      </c>
      <c r="AW2608">
        <f t="shared" si="93"/>
        <v>4.7138559999999998</v>
      </c>
      <c r="AX2608">
        <f t="shared" si="94"/>
        <v>0.29461599999999999</v>
      </c>
      <c r="AZ2608" t="s">
        <v>129</v>
      </c>
      <c r="BA2608">
        <v>3.3942480000000002</v>
      </c>
      <c r="BB2608">
        <v>0.29461599999999999</v>
      </c>
      <c r="BC2608">
        <v>178846148943</v>
      </c>
      <c r="BD2608">
        <v>52690944000</v>
      </c>
    </row>
    <row r="2609" spans="48:56" customFormat="1" x14ac:dyDescent="0.25">
      <c r="AV2609">
        <v>0.30396600000000001</v>
      </c>
      <c r="AW2609">
        <f t="shared" si="93"/>
        <v>4.8634560000000002</v>
      </c>
      <c r="AX2609">
        <f t="shared" si="94"/>
        <v>0.30396600000000001</v>
      </c>
      <c r="AZ2609" t="s">
        <v>130</v>
      </c>
      <c r="BA2609">
        <v>3.2898420000000002</v>
      </c>
      <c r="BB2609">
        <v>0.30396600000000001</v>
      </c>
      <c r="BC2609">
        <v>173344881704</v>
      </c>
      <c r="BD2609">
        <v>52690944000</v>
      </c>
    </row>
    <row r="2610" spans="48:56" customFormat="1" x14ac:dyDescent="0.25">
      <c r="AV2610">
        <v>0.30391000000000001</v>
      </c>
      <c r="AW2610">
        <f t="shared" si="93"/>
        <v>4.8625600000000002</v>
      </c>
      <c r="AX2610">
        <f t="shared" si="94"/>
        <v>0.30391000000000001</v>
      </c>
      <c r="AZ2610" t="s">
        <v>131</v>
      </c>
      <c r="BA2610">
        <v>3.2904520000000002</v>
      </c>
      <c r="BB2610">
        <v>0.30391000000000001</v>
      </c>
      <c r="BC2610">
        <v>173377044446</v>
      </c>
      <c r="BD2610">
        <v>52690944000</v>
      </c>
    </row>
    <row r="2611" spans="48:56" customFormat="1" x14ac:dyDescent="0.25">
      <c r="AV2611">
        <v>0.30360700000000002</v>
      </c>
      <c r="AW2611">
        <f t="shared" si="93"/>
        <v>4.8577120000000003</v>
      </c>
      <c r="AX2611">
        <f t="shared" si="94"/>
        <v>0.30360700000000002</v>
      </c>
      <c r="AZ2611" t="s">
        <v>132</v>
      </c>
      <c r="BA2611">
        <v>3.2937370000000001</v>
      </c>
      <c r="BB2611">
        <v>0.30360700000000002</v>
      </c>
      <c r="BC2611">
        <v>173550112397</v>
      </c>
      <c r="BD2611">
        <v>52690944000</v>
      </c>
    </row>
    <row r="2612" spans="48:56" customFormat="1" x14ac:dyDescent="0.25">
      <c r="AV2612">
        <v>0.30413400000000002</v>
      </c>
      <c r="AW2612">
        <f t="shared" si="93"/>
        <v>4.8661440000000002</v>
      </c>
      <c r="AX2612">
        <f t="shared" si="94"/>
        <v>0.30413400000000002</v>
      </c>
      <c r="AZ2612" t="s">
        <v>133</v>
      </c>
      <c r="BA2612">
        <v>3.2880229999999999</v>
      </c>
      <c r="BB2612">
        <v>0.30413400000000002</v>
      </c>
      <c r="BC2612">
        <v>173249024347</v>
      </c>
      <c r="BD2612">
        <v>52690944000</v>
      </c>
    </row>
    <row r="2613" spans="48:56" customFormat="1" x14ac:dyDescent="0.25">
      <c r="AV2613">
        <v>0.291238</v>
      </c>
      <c r="AW2613">
        <f t="shared" si="93"/>
        <v>4.659808</v>
      </c>
      <c r="AX2613">
        <f t="shared" si="94"/>
        <v>0.291238</v>
      </c>
      <c r="AZ2613" t="s">
        <v>134</v>
      </c>
      <c r="BA2613">
        <v>3.4336139999999999</v>
      </c>
      <c r="BB2613">
        <v>0.291238</v>
      </c>
      <c r="BC2613">
        <v>180920388426</v>
      </c>
      <c r="BD2613">
        <v>52690944000</v>
      </c>
    </row>
    <row r="2614" spans="48:56" customFormat="1" x14ac:dyDescent="0.25">
      <c r="AW2614" t="str">
        <f t="shared" si="93"/>
        <v/>
      </c>
      <c r="AX2614" t="str">
        <f t="shared" si="94"/>
        <v/>
      </c>
    </row>
    <row r="2615" spans="48:56" customFormat="1" x14ac:dyDescent="0.25">
      <c r="AW2615" t="str">
        <f t="shared" si="93"/>
        <v/>
      </c>
      <c r="AX2615" t="str">
        <f t="shared" si="94"/>
        <v/>
      </c>
      <c r="AZ2615" t="s">
        <v>96</v>
      </c>
    </row>
    <row r="2616" spans="48:56" customFormat="1" x14ac:dyDescent="0.25">
      <c r="AW2616" t="str">
        <f t="shared" si="93"/>
        <v/>
      </c>
      <c r="AX2616" t="str">
        <f t="shared" si="94"/>
        <v/>
      </c>
    </row>
    <row r="2617" spans="48:56" customFormat="1" x14ac:dyDescent="0.25">
      <c r="AV2617">
        <v>0.29882700000000001</v>
      </c>
      <c r="AW2617">
        <f t="shared" si="93"/>
        <v>4.7812320000000001</v>
      </c>
      <c r="AX2617">
        <f t="shared" si="94"/>
        <v>0.29882700000000001</v>
      </c>
      <c r="AZ2617" t="s">
        <v>115</v>
      </c>
      <c r="BA2617">
        <v>3.3464140000000002</v>
      </c>
      <c r="BB2617">
        <v>0.29882700000000001</v>
      </c>
      <c r="BC2617">
        <v>176325698125</v>
      </c>
      <c r="BD2617">
        <v>52690944000</v>
      </c>
    </row>
    <row r="2618" spans="48:56" customFormat="1" x14ac:dyDescent="0.25">
      <c r="AV2618">
        <v>0.29294999999999999</v>
      </c>
      <c r="AW2618">
        <f t="shared" si="93"/>
        <v>4.6871999999999998</v>
      </c>
      <c r="AX2618">
        <f t="shared" si="94"/>
        <v>0.29294999999999999</v>
      </c>
      <c r="AZ2618" t="s">
        <v>116</v>
      </c>
      <c r="BA2618">
        <v>3.413554</v>
      </c>
      <c r="BB2618">
        <v>0.29294999999999999</v>
      </c>
      <c r="BC2618">
        <v>179863358349</v>
      </c>
      <c r="BD2618">
        <v>52690944000</v>
      </c>
    </row>
    <row r="2619" spans="48:56" customFormat="1" x14ac:dyDescent="0.25">
      <c r="AV2619">
        <v>0.30145300000000003</v>
      </c>
      <c r="AW2619">
        <f t="shared" si="93"/>
        <v>4.8232480000000004</v>
      </c>
      <c r="AX2619">
        <f t="shared" si="94"/>
        <v>0.30145300000000003</v>
      </c>
      <c r="AZ2619" t="s">
        <v>117</v>
      </c>
      <c r="BA2619">
        <v>3.3172649999999999</v>
      </c>
      <c r="BB2619">
        <v>0.30145300000000003</v>
      </c>
      <c r="BC2619">
        <v>174789824128</v>
      </c>
      <c r="BD2619">
        <v>52690944000</v>
      </c>
    </row>
    <row r="2620" spans="48:56" customFormat="1" x14ac:dyDescent="0.25">
      <c r="AV2620">
        <v>0.29402499999999998</v>
      </c>
      <c r="AW2620">
        <f t="shared" si="93"/>
        <v>4.7043999999999997</v>
      </c>
      <c r="AX2620">
        <f t="shared" si="94"/>
        <v>0.29402499999999998</v>
      </c>
      <c r="AZ2620" t="s">
        <v>118</v>
      </c>
      <c r="BA2620">
        <v>3.4010669999999998</v>
      </c>
      <c r="BB2620">
        <v>0.29402499999999998</v>
      </c>
      <c r="BC2620">
        <v>179205420535</v>
      </c>
      <c r="BD2620">
        <v>52690944000</v>
      </c>
    </row>
    <row r="2621" spans="48:56" customFormat="1" x14ac:dyDescent="0.25">
      <c r="AV2621">
        <v>0.30163699999999999</v>
      </c>
      <c r="AW2621">
        <f t="shared" si="93"/>
        <v>4.8261919999999998</v>
      </c>
      <c r="AX2621">
        <f t="shared" si="94"/>
        <v>0.30163699999999999</v>
      </c>
      <c r="AZ2621" t="s">
        <v>119</v>
      </c>
      <c r="BA2621">
        <v>3.315239</v>
      </c>
      <c r="BB2621">
        <v>0.30163699999999999</v>
      </c>
      <c r="BC2621">
        <v>174683067858</v>
      </c>
      <c r="BD2621">
        <v>52690944000</v>
      </c>
    </row>
    <row r="2622" spans="48:56" customFormat="1" x14ac:dyDescent="0.25">
      <c r="AV2622">
        <v>0.30503999999999998</v>
      </c>
      <c r="AW2622">
        <f t="shared" si="93"/>
        <v>4.8806399999999996</v>
      </c>
      <c r="AX2622">
        <f t="shared" si="94"/>
        <v>0.30503999999999998</v>
      </c>
      <c r="AZ2622" t="s">
        <v>120</v>
      </c>
      <c r="BA2622">
        <v>3.2782589999999998</v>
      </c>
      <c r="BB2622">
        <v>0.30503999999999998</v>
      </c>
      <c r="BC2622">
        <v>172734560894</v>
      </c>
      <c r="BD2622">
        <v>52690944000</v>
      </c>
    </row>
    <row r="2623" spans="48:56" customFormat="1" x14ac:dyDescent="0.25">
      <c r="AV2623">
        <v>0.30519400000000002</v>
      </c>
      <c r="AW2623">
        <f t="shared" si="93"/>
        <v>4.8831040000000003</v>
      </c>
      <c r="AX2623">
        <f t="shared" si="94"/>
        <v>0.30519400000000002</v>
      </c>
      <c r="AZ2623" t="s">
        <v>121</v>
      </c>
      <c r="BA2623">
        <v>3.2766060000000001</v>
      </c>
      <c r="BB2623">
        <v>0.30519400000000002</v>
      </c>
      <c r="BC2623">
        <v>172647469814</v>
      </c>
      <c r="BD2623">
        <v>52690944000</v>
      </c>
    </row>
    <row r="2624" spans="48:56" customFormat="1" x14ac:dyDescent="0.25">
      <c r="AV2624">
        <v>0.30180000000000001</v>
      </c>
      <c r="AW2624">
        <f t="shared" si="93"/>
        <v>4.8288000000000002</v>
      </c>
      <c r="AX2624">
        <f t="shared" si="94"/>
        <v>0.30180000000000001</v>
      </c>
      <c r="AZ2624" t="s">
        <v>122</v>
      </c>
      <c r="BA2624">
        <v>3.3134549999999998</v>
      </c>
      <c r="BB2624">
        <v>0.30180000000000001</v>
      </c>
      <c r="BC2624">
        <v>174589052319</v>
      </c>
      <c r="BD2624">
        <v>52690944000</v>
      </c>
    </row>
    <row r="2625" spans="48:56" customFormat="1" x14ac:dyDescent="0.25">
      <c r="AV2625">
        <v>0.30171599999999998</v>
      </c>
      <c r="AW2625">
        <f t="shared" si="93"/>
        <v>4.8274559999999997</v>
      </c>
      <c r="AX2625">
        <f t="shared" si="94"/>
        <v>0.30171599999999998</v>
      </c>
      <c r="AZ2625" t="s">
        <v>123</v>
      </c>
      <c r="BA2625">
        <v>3.3143799999999999</v>
      </c>
      <c r="BB2625">
        <v>0.30171599999999998</v>
      </c>
      <c r="BC2625">
        <v>174637799915</v>
      </c>
      <c r="BD2625">
        <v>52690944000</v>
      </c>
    </row>
    <row r="2626" spans="48:56" customFormat="1" x14ac:dyDescent="0.25">
      <c r="AV2626">
        <v>0.30131400000000003</v>
      </c>
      <c r="AW2626">
        <f t="shared" si="93"/>
        <v>4.8210240000000004</v>
      </c>
      <c r="AX2626">
        <f t="shared" si="94"/>
        <v>0.30131400000000003</v>
      </c>
      <c r="AZ2626" t="s">
        <v>124</v>
      </c>
      <c r="BA2626">
        <v>3.318797</v>
      </c>
      <c r="BB2626">
        <v>0.30131400000000003</v>
      </c>
      <c r="BC2626">
        <v>174870526947</v>
      </c>
      <c r="BD2626">
        <v>52690944000</v>
      </c>
    </row>
    <row r="2627" spans="48:56" customFormat="1" x14ac:dyDescent="0.25">
      <c r="AV2627">
        <v>0.30111399999999999</v>
      </c>
      <c r="AW2627">
        <f t="shared" si="93"/>
        <v>4.8178239999999999</v>
      </c>
      <c r="AX2627">
        <f t="shared" si="94"/>
        <v>0.30111399999999999</v>
      </c>
      <c r="AZ2627" t="s">
        <v>125</v>
      </c>
      <c r="BA2627">
        <v>3.321005</v>
      </c>
      <c r="BB2627">
        <v>0.30111399999999999</v>
      </c>
      <c r="BC2627">
        <v>174986882273</v>
      </c>
      <c r="BD2627">
        <v>52690944000</v>
      </c>
    </row>
    <row r="2628" spans="48:56" customFormat="1" x14ac:dyDescent="0.25">
      <c r="AV2628">
        <v>0.30014299999999999</v>
      </c>
      <c r="AW2628">
        <f t="shared" si="93"/>
        <v>4.8022879999999999</v>
      </c>
      <c r="AX2628">
        <f t="shared" si="94"/>
        <v>0.30014299999999999</v>
      </c>
      <c r="AZ2628" t="s">
        <v>126</v>
      </c>
      <c r="BA2628">
        <v>3.331747</v>
      </c>
      <c r="BB2628">
        <v>0.30014299999999999</v>
      </c>
      <c r="BC2628">
        <v>175552896642</v>
      </c>
      <c r="BD2628">
        <v>52690944000</v>
      </c>
    </row>
    <row r="2629" spans="48:56" customFormat="1" x14ac:dyDescent="0.25">
      <c r="AV2629">
        <v>0.300566</v>
      </c>
      <c r="AW2629">
        <f t="shared" si="93"/>
        <v>4.809056</v>
      </c>
      <c r="AX2629">
        <f t="shared" si="94"/>
        <v>0.300566</v>
      </c>
      <c r="AZ2629" t="s">
        <v>127</v>
      </c>
      <c r="BA2629">
        <v>3.3270520000000001</v>
      </c>
      <c r="BB2629">
        <v>0.300566</v>
      </c>
      <c r="BC2629">
        <v>175305502012</v>
      </c>
      <c r="BD2629">
        <v>52690944000</v>
      </c>
    </row>
    <row r="2630" spans="48:56" customFormat="1" x14ac:dyDescent="0.25">
      <c r="AV2630">
        <v>0.30191899999999999</v>
      </c>
      <c r="AW2630">
        <f t="shared" si="93"/>
        <v>4.8307039999999999</v>
      </c>
      <c r="AX2630">
        <f t="shared" si="94"/>
        <v>0.30191899999999999</v>
      </c>
      <c r="AZ2630" t="s">
        <v>128</v>
      </c>
      <c r="BA2630">
        <v>3.3121420000000001</v>
      </c>
      <c r="BB2630">
        <v>0.30191899999999999</v>
      </c>
      <c r="BC2630">
        <v>174519876508</v>
      </c>
      <c r="BD2630">
        <v>52690944000</v>
      </c>
    </row>
    <row r="2631" spans="48:56" customFormat="1" x14ac:dyDescent="0.25">
      <c r="AV2631">
        <v>0.29490499999999997</v>
      </c>
      <c r="AW2631">
        <f t="shared" si="93"/>
        <v>4.7184799999999996</v>
      </c>
      <c r="AX2631">
        <f t="shared" si="94"/>
        <v>0.29490499999999997</v>
      </c>
      <c r="AZ2631" t="s">
        <v>129</v>
      </c>
      <c r="BA2631">
        <v>3.3909189999999998</v>
      </c>
      <c r="BB2631">
        <v>0.29490499999999997</v>
      </c>
      <c r="BC2631">
        <v>178670719483</v>
      </c>
      <c r="BD2631">
        <v>52690944000</v>
      </c>
    </row>
    <row r="2632" spans="48:56" customFormat="1" x14ac:dyDescent="0.25">
      <c r="AV2632">
        <v>0.29938300000000001</v>
      </c>
      <c r="AW2632">
        <f t="shared" ref="AW2632:AW2695" si="95">IF(AV2632&lt;&gt;"",AV2632*16,"")</f>
        <v>4.7901280000000002</v>
      </c>
      <c r="AX2632">
        <f t="shared" ref="AX2632:AX2695" si="96">IF(AV2632&lt;&gt;"",AV2632,"")</f>
        <v>0.29938300000000001</v>
      </c>
      <c r="AZ2632" t="s">
        <v>130</v>
      </c>
      <c r="BA2632">
        <v>3.3402020000000001</v>
      </c>
      <c r="BB2632">
        <v>0.29938300000000001</v>
      </c>
      <c r="BC2632">
        <v>175998377941</v>
      </c>
      <c r="BD2632">
        <v>52690944000</v>
      </c>
    </row>
    <row r="2633" spans="48:56" customFormat="1" x14ac:dyDescent="0.25">
      <c r="AV2633">
        <v>0.29738700000000001</v>
      </c>
      <c r="AW2633">
        <f t="shared" si="95"/>
        <v>4.7581920000000002</v>
      </c>
      <c r="AX2633">
        <f t="shared" si="96"/>
        <v>0.29738700000000001</v>
      </c>
      <c r="AZ2633" t="s">
        <v>131</v>
      </c>
      <c r="BA2633">
        <v>3.3626200000000002</v>
      </c>
      <c r="BB2633">
        <v>0.29738700000000001</v>
      </c>
      <c r="BC2633">
        <v>177179643291</v>
      </c>
      <c r="BD2633">
        <v>52690944000</v>
      </c>
    </row>
    <row r="2634" spans="48:56" customFormat="1" x14ac:dyDescent="0.25">
      <c r="AV2634">
        <v>0.29946200000000001</v>
      </c>
      <c r="AW2634">
        <f t="shared" si="95"/>
        <v>4.7913920000000001</v>
      </c>
      <c r="AX2634">
        <f t="shared" si="96"/>
        <v>0.29946200000000001</v>
      </c>
      <c r="AZ2634" t="s">
        <v>132</v>
      </c>
      <c r="BA2634">
        <v>3.3393169999999999</v>
      </c>
      <c r="BB2634">
        <v>0.29946200000000001</v>
      </c>
      <c r="BC2634">
        <v>175951748818</v>
      </c>
      <c r="BD2634">
        <v>52690944000</v>
      </c>
    </row>
    <row r="2635" spans="48:56" customFormat="1" x14ac:dyDescent="0.25">
      <c r="AV2635">
        <v>0.29944300000000001</v>
      </c>
      <c r="AW2635">
        <f t="shared" si="95"/>
        <v>4.7910880000000002</v>
      </c>
      <c r="AX2635">
        <f t="shared" si="96"/>
        <v>0.29944300000000001</v>
      </c>
      <c r="AZ2635" t="s">
        <v>133</v>
      </c>
      <c r="BA2635">
        <v>3.3395359999999998</v>
      </c>
      <c r="BB2635">
        <v>0.29944300000000001</v>
      </c>
      <c r="BC2635">
        <v>175963309328</v>
      </c>
      <c r="BD2635">
        <v>52690944000</v>
      </c>
    </row>
    <row r="2636" spans="48:56" customFormat="1" x14ac:dyDescent="0.25">
      <c r="AV2636">
        <v>0.29132599999999997</v>
      </c>
      <c r="AW2636">
        <f t="shared" si="95"/>
        <v>4.6612159999999996</v>
      </c>
      <c r="AX2636">
        <f t="shared" si="96"/>
        <v>0.29132599999999997</v>
      </c>
      <c r="AZ2636" t="s">
        <v>134</v>
      </c>
      <c r="BA2636">
        <v>3.432582</v>
      </c>
      <c r="BB2636">
        <v>0.29132599999999997</v>
      </c>
      <c r="BC2636">
        <v>180865987272</v>
      </c>
      <c r="BD2636">
        <v>52690944000</v>
      </c>
    </row>
    <row r="2637" spans="48:56" customFormat="1" x14ac:dyDescent="0.25">
      <c r="AW2637" t="str">
        <f t="shared" si="95"/>
        <v/>
      </c>
      <c r="AX2637" t="str">
        <f t="shared" si="96"/>
        <v/>
      </c>
    </row>
    <row r="2638" spans="48:56" customFormat="1" x14ac:dyDescent="0.25">
      <c r="AW2638" t="str">
        <f t="shared" si="95"/>
        <v/>
      </c>
      <c r="AX2638" t="str">
        <f t="shared" si="96"/>
        <v/>
      </c>
      <c r="AZ2638" t="s">
        <v>97</v>
      </c>
    </row>
    <row r="2639" spans="48:56" customFormat="1" x14ac:dyDescent="0.25">
      <c r="AW2639" t="str">
        <f t="shared" si="95"/>
        <v/>
      </c>
      <c r="AX2639" t="str">
        <f t="shared" si="96"/>
        <v/>
      </c>
    </row>
    <row r="2640" spans="48:56" customFormat="1" x14ac:dyDescent="0.25">
      <c r="AW2640" t="str">
        <f t="shared" si="95"/>
        <v/>
      </c>
      <c r="AX2640" t="str">
        <f t="shared" si="96"/>
        <v/>
      </c>
      <c r="AZ2640" t="s">
        <v>94</v>
      </c>
    </row>
    <row r="2641" spans="48:56" customFormat="1" x14ac:dyDescent="0.25">
      <c r="AW2641" t="str">
        <f t="shared" si="95"/>
        <v/>
      </c>
      <c r="AX2641" t="str">
        <f t="shared" si="96"/>
        <v/>
      </c>
    </row>
    <row r="2642" spans="48:56" customFormat="1" x14ac:dyDescent="0.25">
      <c r="AV2642">
        <v>3.1501399999999999</v>
      </c>
      <c r="AW2642">
        <f t="shared" si="95"/>
        <v>50.402239999999999</v>
      </c>
      <c r="AX2642">
        <f t="shared" si="96"/>
        <v>3.1501399999999999</v>
      </c>
      <c r="AZ2642" t="s">
        <v>115</v>
      </c>
      <c r="BA2642">
        <v>0.31744600000000001</v>
      </c>
      <c r="BB2642">
        <v>3.1501399999999999</v>
      </c>
      <c r="BC2642">
        <v>16726542355</v>
      </c>
      <c r="BD2642">
        <v>52690944000</v>
      </c>
    </row>
    <row r="2643" spans="48:56" customFormat="1" x14ac:dyDescent="0.25">
      <c r="AV2643">
        <v>3.414679</v>
      </c>
      <c r="AW2643">
        <f t="shared" si="95"/>
        <v>54.634864</v>
      </c>
      <c r="AX2643">
        <f t="shared" si="96"/>
        <v>3.414679</v>
      </c>
      <c r="AZ2643" t="s">
        <v>116</v>
      </c>
      <c r="BA2643">
        <v>0.29285299999999997</v>
      </c>
      <c r="BB2643">
        <v>3.414679</v>
      </c>
      <c r="BC2643">
        <v>15430716471</v>
      </c>
      <c r="BD2643">
        <v>52690944000</v>
      </c>
    </row>
    <row r="2644" spans="48:56" customFormat="1" x14ac:dyDescent="0.25">
      <c r="AV2644">
        <v>3.7215530000000001</v>
      </c>
      <c r="AW2644">
        <f t="shared" si="95"/>
        <v>59.544848000000002</v>
      </c>
      <c r="AX2644">
        <f t="shared" si="96"/>
        <v>3.7215530000000001</v>
      </c>
      <c r="AZ2644" t="s">
        <v>117</v>
      </c>
      <c r="BA2644">
        <v>0.26870500000000003</v>
      </c>
      <c r="BB2644">
        <v>3.7215530000000001</v>
      </c>
      <c r="BC2644">
        <v>14158320147</v>
      </c>
      <c r="BD2644">
        <v>52690944000</v>
      </c>
    </row>
    <row r="2645" spans="48:56" customFormat="1" x14ac:dyDescent="0.25">
      <c r="AV2645">
        <v>3.639688</v>
      </c>
      <c r="AW2645">
        <f t="shared" si="95"/>
        <v>58.235008000000001</v>
      </c>
      <c r="AX2645">
        <f t="shared" si="96"/>
        <v>3.639688</v>
      </c>
      <c r="AZ2645" t="s">
        <v>118</v>
      </c>
      <c r="BA2645">
        <v>0.27474900000000002</v>
      </c>
      <c r="BB2645">
        <v>3.639688</v>
      </c>
      <c r="BC2645">
        <v>14476773328</v>
      </c>
      <c r="BD2645">
        <v>52690944000</v>
      </c>
    </row>
    <row r="2646" spans="48:56" customFormat="1" x14ac:dyDescent="0.25">
      <c r="AV2646">
        <v>3.0987140000000002</v>
      </c>
      <c r="AW2646">
        <f t="shared" si="95"/>
        <v>49.579424000000003</v>
      </c>
      <c r="AX2646">
        <f t="shared" si="96"/>
        <v>3.0987140000000002</v>
      </c>
      <c r="AZ2646" t="s">
        <v>119</v>
      </c>
      <c r="BA2646">
        <v>0.322714</v>
      </c>
      <c r="BB2646">
        <v>3.0987140000000002</v>
      </c>
      <c r="BC2646">
        <v>17004130906</v>
      </c>
      <c r="BD2646">
        <v>52690944000</v>
      </c>
    </row>
    <row r="2647" spans="48:56" customFormat="1" x14ac:dyDescent="0.25">
      <c r="AV2647">
        <v>3.3412839999999999</v>
      </c>
      <c r="AW2647">
        <f t="shared" si="95"/>
        <v>53.460543999999999</v>
      </c>
      <c r="AX2647">
        <f t="shared" si="96"/>
        <v>3.3412839999999999</v>
      </c>
      <c r="AZ2647" t="s">
        <v>120</v>
      </c>
      <c r="BA2647">
        <v>0.299286</v>
      </c>
      <c r="BB2647">
        <v>3.3412839999999999</v>
      </c>
      <c r="BC2647">
        <v>15769669612</v>
      </c>
      <c r="BD2647">
        <v>52690944000</v>
      </c>
    </row>
    <row r="2648" spans="48:56" customFormat="1" x14ac:dyDescent="0.25">
      <c r="AV2648">
        <v>3.3602029999999998</v>
      </c>
      <c r="AW2648">
        <f t="shared" si="95"/>
        <v>53.763247999999997</v>
      </c>
      <c r="AX2648">
        <f t="shared" si="96"/>
        <v>3.3602029999999998</v>
      </c>
      <c r="AZ2648" t="s">
        <v>121</v>
      </c>
      <c r="BA2648">
        <v>0.297601</v>
      </c>
      <c r="BB2648">
        <v>3.3602029999999998</v>
      </c>
      <c r="BC2648">
        <v>15680881971</v>
      </c>
      <c r="BD2648">
        <v>52690944000</v>
      </c>
    </row>
    <row r="2649" spans="48:56" customFormat="1" x14ac:dyDescent="0.25">
      <c r="AV2649">
        <v>3.5309400000000002</v>
      </c>
      <c r="AW2649">
        <f t="shared" si="95"/>
        <v>56.495040000000003</v>
      </c>
      <c r="AX2649">
        <f t="shared" si="96"/>
        <v>3.5309400000000002</v>
      </c>
      <c r="AZ2649" t="s">
        <v>122</v>
      </c>
      <c r="BA2649">
        <v>0.28321099999999999</v>
      </c>
      <c r="BB2649">
        <v>3.5309400000000002</v>
      </c>
      <c r="BC2649">
        <v>14922641404</v>
      </c>
      <c r="BD2649">
        <v>52690944000</v>
      </c>
    </row>
    <row r="2650" spans="48:56" customFormat="1" x14ac:dyDescent="0.25">
      <c r="AV2650">
        <v>2.8366289999999998</v>
      </c>
      <c r="AW2650">
        <f t="shared" si="95"/>
        <v>45.386063999999998</v>
      </c>
      <c r="AX2650">
        <f t="shared" si="96"/>
        <v>2.8366289999999998</v>
      </c>
      <c r="AZ2650" t="s">
        <v>123</v>
      </c>
      <c r="BA2650">
        <v>0.35253099999999998</v>
      </c>
      <c r="BB2650">
        <v>2.8366289999999998</v>
      </c>
      <c r="BC2650">
        <v>18575198001</v>
      </c>
      <c r="BD2650">
        <v>52690944000</v>
      </c>
    </row>
    <row r="2651" spans="48:56" customFormat="1" x14ac:dyDescent="0.25">
      <c r="AV2651">
        <v>2.9879790000000002</v>
      </c>
      <c r="AW2651">
        <f t="shared" si="95"/>
        <v>47.807664000000003</v>
      </c>
      <c r="AX2651">
        <f t="shared" si="96"/>
        <v>2.9879790000000002</v>
      </c>
      <c r="AZ2651" t="s">
        <v>124</v>
      </c>
      <c r="BA2651">
        <v>0.33467400000000003</v>
      </c>
      <c r="BB2651">
        <v>2.9879790000000002</v>
      </c>
      <c r="BC2651">
        <v>17634310311</v>
      </c>
      <c r="BD2651">
        <v>52690944000</v>
      </c>
    </row>
    <row r="2652" spans="48:56" customFormat="1" x14ac:dyDescent="0.25">
      <c r="AV2652">
        <v>3.3414069999999998</v>
      </c>
      <c r="AW2652">
        <f t="shared" si="95"/>
        <v>53.462511999999997</v>
      </c>
      <c r="AX2652">
        <f t="shared" si="96"/>
        <v>3.3414069999999998</v>
      </c>
      <c r="AZ2652" t="s">
        <v>125</v>
      </c>
      <c r="BA2652">
        <v>0.29927500000000001</v>
      </c>
      <c r="BB2652">
        <v>3.3414069999999998</v>
      </c>
      <c r="BC2652">
        <v>15769087070</v>
      </c>
      <c r="BD2652">
        <v>52690944000</v>
      </c>
    </row>
    <row r="2653" spans="48:56" customFormat="1" x14ac:dyDescent="0.25">
      <c r="AV2653">
        <v>3.0633059999999999</v>
      </c>
      <c r="AW2653">
        <f t="shared" si="95"/>
        <v>49.012895999999998</v>
      </c>
      <c r="AX2653">
        <f t="shared" si="96"/>
        <v>3.0633059999999999</v>
      </c>
      <c r="AZ2653" t="s">
        <v>126</v>
      </c>
      <c r="BA2653">
        <v>0.32644499999999999</v>
      </c>
      <c r="BB2653">
        <v>3.0633059999999999</v>
      </c>
      <c r="BC2653">
        <v>17200677095</v>
      </c>
      <c r="BD2653">
        <v>52690944000</v>
      </c>
    </row>
    <row r="2654" spans="48:56" customFormat="1" x14ac:dyDescent="0.25">
      <c r="AV2654">
        <v>3.2368399999999999</v>
      </c>
      <c r="AW2654">
        <f t="shared" si="95"/>
        <v>51.789439999999999</v>
      </c>
      <c r="AX2654">
        <f t="shared" si="96"/>
        <v>3.2368399999999999</v>
      </c>
      <c r="AZ2654" t="s">
        <v>127</v>
      </c>
      <c r="BA2654">
        <v>0.30894300000000002</v>
      </c>
      <c r="BB2654">
        <v>3.2368399999999999</v>
      </c>
      <c r="BC2654">
        <v>16278515193</v>
      </c>
      <c r="BD2654">
        <v>52690944000</v>
      </c>
    </row>
    <row r="2655" spans="48:56" customFormat="1" x14ac:dyDescent="0.25">
      <c r="AV2655">
        <v>3.3997380000000001</v>
      </c>
      <c r="AW2655">
        <f t="shared" si="95"/>
        <v>54.395808000000002</v>
      </c>
      <c r="AX2655">
        <f t="shared" si="96"/>
        <v>3.3997380000000001</v>
      </c>
      <c r="AZ2655" t="s">
        <v>128</v>
      </c>
      <c r="BA2655">
        <v>0.29414000000000001</v>
      </c>
      <c r="BB2655">
        <v>3.3997380000000001</v>
      </c>
      <c r="BC2655">
        <v>15498531061</v>
      </c>
      <c r="BD2655">
        <v>52690944000</v>
      </c>
    </row>
    <row r="2656" spans="48:56" customFormat="1" x14ac:dyDescent="0.25">
      <c r="AV2656">
        <v>3.9788410000000001</v>
      </c>
      <c r="AW2656">
        <f t="shared" si="95"/>
        <v>63.661456000000001</v>
      </c>
      <c r="AX2656">
        <f t="shared" si="96"/>
        <v>3.9788410000000001</v>
      </c>
      <c r="AZ2656" t="s">
        <v>129</v>
      </c>
      <c r="BA2656">
        <v>0.25132900000000002</v>
      </c>
      <c r="BB2656">
        <v>3.9788410000000001</v>
      </c>
      <c r="BC2656">
        <v>13242786847</v>
      </c>
      <c r="BD2656">
        <v>52690944000</v>
      </c>
    </row>
    <row r="2657" spans="48:56" customFormat="1" x14ac:dyDescent="0.25">
      <c r="AV2657">
        <v>3.218067</v>
      </c>
      <c r="AW2657">
        <f t="shared" si="95"/>
        <v>51.489072</v>
      </c>
      <c r="AX2657">
        <f t="shared" si="96"/>
        <v>3.218067</v>
      </c>
      <c r="AZ2657" t="s">
        <v>130</v>
      </c>
      <c r="BA2657">
        <v>0.31074600000000002</v>
      </c>
      <c r="BB2657">
        <v>3.218067</v>
      </c>
      <c r="BC2657">
        <v>16373476678</v>
      </c>
      <c r="BD2657">
        <v>52690944000</v>
      </c>
    </row>
    <row r="2658" spans="48:56" customFormat="1" x14ac:dyDescent="0.25">
      <c r="AV2658">
        <v>3.064765</v>
      </c>
      <c r="AW2658">
        <f t="shared" si="95"/>
        <v>49.036239999999999</v>
      </c>
      <c r="AX2658">
        <f t="shared" si="96"/>
        <v>3.064765</v>
      </c>
      <c r="AZ2658" t="s">
        <v>131</v>
      </c>
      <c r="BA2658">
        <v>0.326289</v>
      </c>
      <c r="BB2658">
        <v>3.064765</v>
      </c>
      <c r="BC2658">
        <v>17192489064</v>
      </c>
      <c r="BD2658">
        <v>52690944000</v>
      </c>
    </row>
    <row r="2659" spans="48:56" customFormat="1" x14ac:dyDescent="0.25">
      <c r="AV2659">
        <v>3.2003119999999998</v>
      </c>
      <c r="AW2659">
        <f t="shared" si="95"/>
        <v>51.204991999999997</v>
      </c>
      <c r="AX2659">
        <f t="shared" si="96"/>
        <v>3.2003119999999998</v>
      </c>
      <c r="AZ2659" t="s">
        <v>132</v>
      </c>
      <c r="BA2659">
        <v>0.31247000000000003</v>
      </c>
      <c r="BB2659">
        <v>3.2003119999999998</v>
      </c>
      <c r="BC2659">
        <v>16464313203</v>
      </c>
      <c r="BD2659">
        <v>52690944000</v>
      </c>
    </row>
    <row r="2660" spans="48:56" customFormat="1" x14ac:dyDescent="0.25">
      <c r="AV2660">
        <v>3.126255</v>
      </c>
      <c r="AW2660">
        <f t="shared" si="95"/>
        <v>50.02008</v>
      </c>
      <c r="AX2660">
        <f t="shared" si="96"/>
        <v>3.126255</v>
      </c>
      <c r="AZ2660" t="s">
        <v>133</v>
      </c>
      <c r="BA2660">
        <v>0.31987199999999999</v>
      </c>
      <c r="BB2660">
        <v>3.126255</v>
      </c>
      <c r="BC2660">
        <v>16854331362</v>
      </c>
      <c r="BD2660">
        <v>52690944000</v>
      </c>
    </row>
    <row r="2661" spans="48:56" customFormat="1" x14ac:dyDescent="0.25">
      <c r="AV2661">
        <v>3.0958779999999999</v>
      </c>
      <c r="AW2661">
        <f t="shared" si="95"/>
        <v>49.534047999999999</v>
      </c>
      <c r="AX2661">
        <f t="shared" si="96"/>
        <v>3.0958779999999999</v>
      </c>
      <c r="AZ2661" t="s">
        <v>134</v>
      </c>
      <c r="BA2661">
        <v>0.32301000000000002</v>
      </c>
      <c r="BB2661">
        <v>3.0958779999999999</v>
      </c>
      <c r="BC2661">
        <v>17019710630</v>
      </c>
      <c r="BD2661">
        <v>52690944000</v>
      </c>
    </row>
    <row r="2662" spans="48:56" customFormat="1" x14ac:dyDescent="0.25">
      <c r="AW2662" t="str">
        <f t="shared" si="95"/>
        <v/>
      </c>
      <c r="AX2662" t="str">
        <f t="shared" si="96"/>
        <v/>
      </c>
    </row>
    <row r="2663" spans="48:56" customFormat="1" x14ac:dyDescent="0.25">
      <c r="AW2663" t="str">
        <f t="shared" si="95"/>
        <v/>
      </c>
      <c r="AX2663" t="str">
        <f t="shared" si="96"/>
        <v/>
      </c>
      <c r="AZ2663" t="s">
        <v>95</v>
      </c>
    </row>
    <row r="2664" spans="48:56" customFormat="1" x14ac:dyDescent="0.25">
      <c r="AW2664" t="str">
        <f t="shared" si="95"/>
        <v/>
      </c>
      <c r="AX2664" t="str">
        <f t="shared" si="96"/>
        <v/>
      </c>
    </row>
    <row r="2665" spans="48:56" customFormat="1" x14ac:dyDescent="0.25">
      <c r="AV2665">
        <v>1.811258</v>
      </c>
      <c r="AW2665">
        <f t="shared" si="95"/>
        <v>28.980128000000001</v>
      </c>
      <c r="AX2665">
        <f t="shared" si="96"/>
        <v>1.811258</v>
      </c>
      <c r="AZ2665" t="s">
        <v>115</v>
      </c>
      <c r="BA2665">
        <v>0.55210199999999998</v>
      </c>
      <c r="BB2665">
        <v>1.811258</v>
      </c>
      <c r="BC2665">
        <v>29090799280</v>
      </c>
      <c r="BD2665">
        <v>52690944000</v>
      </c>
    </row>
    <row r="2666" spans="48:56" customFormat="1" x14ac:dyDescent="0.25">
      <c r="AV2666">
        <v>1.880099</v>
      </c>
      <c r="AW2666">
        <f t="shared" si="95"/>
        <v>30.081583999999999</v>
      </c>
      <c r="AX2666">
        <f t="shared" si="96"/>
        <v>1.880099</v>
      </c>
      <c r="AZ2666" t="s">
        <v>116</v>
      </c>
      <c r="BA2666">
        <v>0.531887</v>
      </c>
      <c r="BB2666">
        <v>1.880099</v>
      </c>
      <c r="BC2666">
        <v>28025625705</v>
      </c>
      <c r="BD2666">
        <v>52690944000</v>
      </c>
    </row>
    <row r="2667" spans="48:56" customFormat="1" x14ac:dyDescent="0.25">
      <c r="AV2667">
        <v>2.3977189999999999</v>
      </c>
      <c r="AW2667">
        <f t="shared" si="95"/>
        <v>38.363503999999999</v>
      </c>
      <c r="AX2667">
        <f t="shared" si="96"/>
        <v>2.3977189999999999</v>
      </c>
      <c r="AZ2667" t="s">
        <v>117</v>
      </c>
      <c r="BA2667">
        <v>0.41706300000000002</v>
      </c>
      <c r="BB2667">
        <v>2.3977189999999999</v>
      </c>
      <c r="BC2667">
        <v>21975447197</v>
      </c>
      <c r="BD2667">
        <v>52690944000</v>
      </c>
    </row>
    <row r="2668" spans="48:56" customFormat="1" x14ac:dyDescent="0.25">
      <c r="AV2668">
        <v>2.7226180000000002</v>
      </c>
      <c r="AW2668">
        <f t="shared" si="95"/>
        <v>43.561888000000003</v>
      </c>
      <c r="AX2668">
        <f t="shared" si="96"/>
        <v>2.7226180000000002</v>
      </c>
      <c r="AZ2668" t="s">
        <v>118</v>
      </c>
      <c r="BA2668">
        <v>0.36729400000000001</v>
      </c>
      <c r="BB2668">
        <v>2.7226180000000002</v>
      </c>
      <c r="BC2668">
        <v>19353044158</v>
      </c>
      <c r="BD2668">
        <v>52690944000</v>
      </c>
    </row>
    <row r="2669" spans="48:56" customFormat="1" x14ac:dyDescent="0.25">
      <c r="AV2669">
        <v>2.2932760000000001</v>
      </c>
      <c r="AW2669">
        <f t="shared" si="95"/>
        <v>36.692416000000001</v>
      </c>
      <c r="AX2669">
        <f t="shared" si="96"/>
        <v>2.2932760000000001</v>
      </c>
      <c r="AZ2669" t="s">
        <v>119</v>
      </c>
      <c r="BA2669">
        <v>0.436058</v>
      </c>
      <c r="BB2669">
        <v>2.2932760000000001</v>
      </c>
      <c r="BC2669">
        <v>22976281373</v>
      </c>
      <c r="BD2669">
        <v>52690944000</v>
      </c>
    </row>
    <row r="2670" spans="48:56" customFormat="1" x14ac:dyDescent="0.25">
      <c r="AV2670">
        <v>2.4003399999999999</v>
      </c>
      <c r="AW2670">
        <f t="shared" si="95"/>
        <v>38.405439999999999</v>
      </c>
      <c r="AX2670">
        <f t="shared" si="96"/>
        <v>2.4003399999999999</v>
      </c>
      <c r="AZ2670" t="s">
        <v>120</v>
      </c>
      <c r="BA2670">
        <v>0.41660799999999998</v>
      </c>
      <c r="BB2670">
        <v>2.4003399999999999</v>
      </c>
      <c r="BC2670">
        <v>21951450579</v>
      </c>
      <c r="BD2670">
        <v>52690944000</v>
      </c>
    </row>
    <row r="2671" spans="48:56" customFormat="1" x14ac:dyDescent="0.25">
      <c r="AV2671">
        <v>2.3125270000000002</v>
      </c>
      <c r="AW2671">
        <f t="shared" si="95"/>
        <v>37.000432000000004</v>
      </c>
      <c r="AX2671">
        <f t="shared" si="96"/>
        <v>2.3125270000000002</v>
      </c>
      <c r="AZ2671" t="s">
        <v>121</v>
      </c>
      <c r="BA2671">
        <v>0.43242700000000001</v>
      </c>
      <c r="BB2671">
        <v>2.3125270000000002</v>
      </c>
      <c r="BC2671">
        <v>22785006953</v>
      </c>
      <c r="BD2671">
        <v>52690944000</v>
      </c>
    </row>
    <row r="2672" spans="48:56" customFormat="1" x14ac:dyDescent="0.25">
      <c r="AV2672">
        <v>2.4031340000000001</v>
      </c>
      <c r="AW2672">
        <f t="shared" si="95"/>
        <v>38.450144000000002</v>
      </c>
      <c r="AX2672">
        <f t="shared" si="96"/>
        <v>2.4031340000000001</v>
      </c>
      <c r="AZ2672" t="s">
        <v>122</v>
      </c>
      <c r="BA2672">
        <v>0.41612300000000002</v>
      </c>
      <c r="BB2672">
        <v>2.4031340000000001</v>
      </c>
      <c r="BC2672">
        <v>21925932207</v>
      </c>
      <c r="BD2672">
        <v>52690944000</v>
      </c>
    </row>
    <row r="2673" spans="48:56" customFormat="1" x14ac:dyDescent="0.25">
      <c r="AV2673">
        <v>2.4196119999999999</v>
      </c>
      <c r="AW2673">
        <f t="shared" si="95"/>
        <v>38.713791999999998</v>
      </c>
      <c r="AX2673">
        <f t="shared" si="96"/>
        <v>2.4196119999999999</v>
      </c>
      <c r="AZ2673" t="s">
        <v>123</v>
      </c>
      <c r="BA2673">
        <v>0.41328900000000002</v>
      </c>
      <c r="BB2673">
        <v>2.4196119999999999</v>
      </c>
      <c r="BC2673">
        <v>21776610294</v>
      </c>
      <c r="BD2673">
        <v>52690944000</v>
      </c>
    </row>
    <row r="2674" spans="48:56" customFormat="1" x14ac:dyDescent="0.25">
      <c r="AV2674">
        <v>2.3403</v>
      </c>
      <c r="AW2674">
        <f t="shared" si="95"/>
        <v>37.444800000000001</v>
      </c>
      <c r="AX2674">
        <f t="shared" si="96"/>
        <v>2.3403</v>
      </c>
      <c r="AZ2674" t="s">
        <v>124</v>
      </c>
      <c r="BA2674">
        <v>0.42729600000000001</v>
      </c>
      <c r="BB2674">
        <v>2.3403</v>
      </c>
      <c r="BC2674">
        <v>22514608106</v>
      </c>
      <c r="BD2674">
        <v>52690944000</v>
      </c>
    </row>
    <row r="2675" spans="48:56" customFormat="1" x14ac:dyDescent="0.25">
      <c r="AV2675">
        <v>2.4658030000000002</v>
      </c>
      <c r="AW2675">
        <f t="shared" si="95"/>
        <v>39.452848000000003</v>
      </c>
      <c r="AX2675">
        <f t="shared" si="96"/>
        <v>2.4658030000000002</v>
      </c>
      <c r="AZ2675" t="s">
        <v>125</v>
      </c>
      <c r="BA2675">
        <v>0.40554699999999999</v>
      </c>
      <c r="BB2675">
        <v>2.4658030000000002</v>
      </c>
      <c r="BC2675">
        <v>21368674035</v>
      </c>
      <c r="BD2675">
        <v>52690944000</v>
      </c>
    </row>
    <row r="2676" spans="48:56" customFormat="1" x14ac:dyDescent="0.25">
      <c r="AV2676">
        <v>2.4313389999999999</v>
      </c>
      <c r="AW2676">
        <f t="shared" si="95"/>
        <v>38.901423999999999</v>
      </c>
      <c r="AX2676">
        <f t="shared" si="96"/>
        <v>2.4313389999999999</v>
      </c>
      <c r="AZ2676" t="s">
        <v>126</v>
      </c>
      <c r="BA2676">
        <v>0.41129599999999999</v>
      </c>
      <c r="BB2676">
        <v>2.4313389999999999</v>
      </c>
      <c r="BC2676">
        <v>21671578656</v>
      </c>
      <c r="BD2676">
        <v>52690944000</v>
      </c>
    </row>
    <row r="2677" spans="48:56" customFormat="1" x14ac:dyDescent="0.25">
      <c r="AV2677">
        <v>2.5682619999999998</v>
      </c>
      <c r="AW2677">
        <f t="shared" si="95"/>
        <v>41.092191999999997</v>
      </c>
      <c r="AX2677">
        <f t="shared" si="96"/>
        <v>2.5682619999999998</v>
      </c>
      <c r="AZ2677" t="s">
        <v>127</v>
      </c>
      <c r="BA2677">
        <v>0.38936799999999999</v>
      </c>
      <c r="BB2677">
        <v>2.5682619999999998</v>
      </c>
      <c r="BC2677">
        <v>20516191126</v>
      </c>
      <c r="BD2677">
        <v>52690944000</v>
      </c>
    </row>
    <row r="2678" spans="48:56" customFormat="1" x14ac:dyDescent="0.25">
      <c r="AV2678">
        <v>2.5143179999999998</v>
      </c>
      <c r="AW2678">
        <f t="shared" si="95"/>
        <v>40.229087999999997</v>
      </c>
      <c r="AX2678">
        <f t="shared" si="96"/>
        <v>2.5143179999999998</v>
      </c>
      <c r="AZ2678" t="s">
        <v>128</v>
      </c>
      <c r="BA2678">
        <v>0.39772200000000002</v>
      </c>
      <c r="BB2678">
        <v>2.5143179999999998</v>
      </c>
      <c r="BC2678">
        <v>20956357808</v>
      </c>
      <c r="BD2678">
        <v>52690944000</v>
      </c>
    </row>
    <row r="2679" spans="48:56" customFormat="1" x14ac:dyDescent="0.25">
      <c r="AV2679">
        <v>3.139602</v>
      </c>
      <c r="AW2679">
        <f t="shared" si="95"/>
        <v>50.233632</v>
      </c>
      <c r="AX2679">
        <f t="shared" si="96"/>
        <v>3.139602</v>
      </c>
      <c r="AZ2679" t="s">
        <v>129</v>
      </c>
      <c r="BA2679">
        <v>0.31851200000000002</v>
      </c>
      <c r="BB2679">
        <v>3.139602</v>
      </c>
      <c r="BC2679">
        <v>16782682325</v>
      </c>
      <c r="BD2679">
        <v>52690944000</v>
      </c>
    </row>
    <row r="2680" spans="48:56" customFormat="1" x14ac:dyDescent="0.25">
      <c r="AV2680">
        <v>2.331162</v>
      </c>
      <c r="AW2680">
        <f t="shared" si="95"/>
        <v>37.298591999999999</v>
      </c>
      <c r="AX2680">
        <f t="shared" si="96"/>
        <v>2.331162</v>
      </c>
      <c r="AZ2680" t="s">
        <v>130</v>
      </c>
      <c r="BA2680">
        <v>0.42897099999999999</v>
      </c>
      <c r="BB2680">
        <v>2.331162</v>
      </c>
      <c r="BC2680">
        <v>22602862656</v>
      </c>
      <c r="BD2680">
        <v>52690944000</v>
      </c>
    </row>
    <row r="2681" spans="48:56" customFormat="1" x14ac:dyDescent="0.25">
      <c r="AV2681">
        <v>2.360741</v>
      </c>
      <c r="AW2681">
        <f t="shared" si="95"/>
        <v>37.771856</v>
      </c>
      <c r="AX2681">
        <f t="shared" si="96"/>
        <v>2.360741</v>
      </c>
      <c r="AZ2681" t="s">
        <v>131</v>
      </c>
      <c r="BA2681">
        <v>0.42359599999999997</v>
      </c>
      <c r="BB2681">
        <v>2.360741</v>
      </c>
      <c r="BC2681">
        <v>22319665997</v>
      </c>
      <c r="BD2681">
        <v>52690944000</v>
      </c>
    </row>
    <row r="2682" spans="48:56" customFormat="1" x14ac:dyDescent="0.25">
      <c r="AV2682">
        <v>2.383699</v>
      </c>
      <c r="AW2682">
        <f t="shared" si="95"/>
        <v>38.139184</v>
      </c>
      <c r="AX2682">
        <f t="shared" si="96"/>
        <v>2.383699</v>
      </c>
      <c r="AZ2682" t="s">
        <v>132</v>
      </c>
      <c r="BA2682">
        <v>0.419516</v>
      </c>
      <c r="BB2682">
        <v>2.383699</v>
      </c>
      <c r="BC2682">
        <v>22104698107</v>
      </c>
      <c r="BD2682">
        <v>52690944000</v>
      </c>
    </row>
    <row r="2683" spans="48:56" customFormat="1" x14ac:dyDescent="0.25">
      <c r="AV2683">
        <v>2.3675619999999999</v>
      </c>
      <c r="AW2683">
        <f t="shared" si="95"/>
        <v>37.880991999999999</v>
      </c>
      <c r="AX2683">
        <f t="shared" si="96"/>
        <v>2.3675619999999999</v>
      </c>
      <c r="AZ2683" t="s">
        <v>133</v>
      </c>
      <c r="BA2683">
        <v>0.42237599999999997</v>
      </c>
      <c r="BB2683">
        <v>2.3675619999999999</v>
      </c>
      <c r="BC2683">
        <v>22255364146</v>
      </c>
      <c r="BD2683">
        <v>52690944000</v>
      </c>
    </row>
    <row r="2684" spans="48:56" customFormat="1" x14ac:dyDescent="0.25">
      <c r="AV2684">
        <v>2.7416909999999999</v>
      </c>
      <c r="AW2684">
        <f t="shared" si="95"/>
        <v>43.867055999999998</v>
      </c>
      <c r="AX2684">
        <f t="shared" si="96"/>
        <v>2.7416909999999999</v>
      </c>
      <c r="AZ2684" t="s">
        <v>134</v>
      </c>
      <c r="BA2684">
        <v>0.36473800000000001</v>
      </c>
      <c r="BB2684">
        <v>2.7416909999999999</v>
      </c>
      <c r="BC2684">
        <v>19218413967</v>
      </c>
      <c r="BD2684">
        <v>52690944000</v>
      </c>
    </row>
    <row r="2685" spans="48:56" customFormat="1" x14ac:dyDescent="0.25">
      <c r="AW2685" t="str">
        <f t="shared" si="95"/>
        <v/>
      </c>
      <c r="AX2685" t="str">
        <f t="shared" si="96"/>
        <v/>
      </c>
    </row>
    <row r="2686" spans="48:56" customFormat="1" x14ac:dyDescent="0.25">
      <c r="AW2686" t="str">
        <f t="shared" si="95"/>
        <v/>
      </c>
      <c r="AX2686" t="str">
        <f t="shared" si="96"/>
        <v/>
      </c>
      <c r="AZ2686" t="s">
        <v>96</v>
      </c>
    </row>
    <row r="2687" spans="48:56" customFormat="1" x14ac:dyDescent="0.25">
      <c r="AW2687" t="str">
        <f t="shared" si="95"/>
        <v/>
      </c>
      <c r="AX2687" t="str">
        <f t="shared" si="96"/>
        <v/>
      </c>
    </row>
    <row r="2688" spans="48:56" customFormat="1" x14ac:dyDescent="0.25">
      <c r="AV2688">
        <v>1.870333</v>
      </c>
      <c r="AW2688">
        <f t="shared" si="95"/>
        <v>29.925328</v>
      </c>
      <c r="AX2688">
        <f t="shared" si="96"/>
        <v>1.870333</v>
      </c>
      <c r="AZ2688" t="s">
        <v>115</v>
      </c>
      <c r="BA2688">
        <v>0.53466400000000003</v>
      </c>
      <c r="BB2688">
        <v>1.870333</v>
      </c>
      <c r="BC2688">
        <v>28171956952</v>
      </c>
      <c r="BD2688">
        <v>52690944000</v>
      </c>
    </row>
    <row r="2689" spans="48:56" customFormat="1" x14ac:dyDescent="0.25">
      <c r="AV2689">
        <v>1.8690929999999999</v>
      </c>
      <c r="AW2689">
        <f t="shared" si="95"/>
        <v>29.905487999999998</v>
      </c>
      <c r="AX2689">
        <f t="shared" si="96"/>
        <v>1.8690929999999999</v>
      </c>
      <c r="AZ2689" t="s">
        <v>116</v>
      </c>
      <c r="BA2689">
        <v>0.53501900000000002</v>
      </c>
      <c r="BB2689">
        <v>1.8690929999999999</v>
      </c>
      <c r="BC2689">
        <v>28190645606</v>
      </c>
      <c r="BD2689">
        <v>52690944000</v>
      </c>
    </row>
    <row r="2690" spans="48:56" customFormat="1" x14ac:dyDescent="0.25">
      <c r="AV2690">
        <v>2.34415</v>
      </c>
      <c r="AW2690">
        <f t="shared" si="95"/>
        <v>37.506399999999999</v>
      </c>
      <c r="AX2690">
        <f t="shared" si="96"/>
        <v>2.34415</v>
      </c>
      <c r="AZ2690" t="s">
        <v>117</v>
      </c>
      <c r="BA2690">
        <v>0.42659399999999997</v>
      </c>
      <c r="BB2690">
        <v>2.34415</v>
      </c>
      <c r="BC2690">
        <v>22477631040</v>
      </c>
      <c r="BD2690">
        <v>52690944000</v>
      </c>
    </row>
    <row r="2691" spans="48:56" customFormat="1" x14ac:dyDescent="0.25">
      <c r="AV2691">
        <v>2.9766249999999999</v>
      </c>
      <c r="AW2691">
        <f t="shared" si="95"/>
        <v>47.625999999999998</v>
      </c>
      <c r="AX2691">
        <f t="shared" si="96"/>
        <v>2.9766249999999999</v>
      </c>
      <c r="AZ2691" t="s">
        <v>118</v>
      </c>
      <c r="BA2691">
        <v>0.335951</v>
      </c>
      <c r="BB2691">
        <v>2.9766249999999999</v>
      </c>
      <c r="BC2691">
        <v>17701574770</v>
      </c>
      <c r="BD2691">
        <v>52690944000</v>
      </c>
    </row>
    <row r="2692" spans="48:56" customFormat="1" x14ac:dyDescent="0.25">
      <c r="AV2692">
        <v>1.6815279999999999</v>
      </c>
      <c r="AW2692">
        <f t="shared" si="95"/>
        <v>26.904447999999999</v>
      </c>
      <c r="AX2692">
        <f t="shared" si="96"/>
        <v>1.6815279999999999</v>
      </c>
      <c r="AZ2692" t="s">
        <v>119</v>
      </c>
      <c r="BA2692">
        <v>0.59469700000000003</v>
      </c>
      <c r="BB2692">
        <v>1.6815279999999999</v>
      </c>
      <c r="BC2692">
        <v>31335163217</v>
      </c>
      <c r="BD2692">
        <v>52690944000</v>
      </c>
    </row>
    <row r="2693" spans="48:56" customFormat="1" x14ac:dyDescent="0.25">
      <c r="AV2693">
        <v>1.8039369999999999</v>
      </c>
      <c r="AW2693">
        <f t="shared" si="95"/>
        <v>28.862991999999998</v>
      </c>
      <c r="AX2693">
        <f t="shared" si="96"/>
        <v>1.8039369999999999</v>
      </c>
      <c r="AZ2693" t="s">
        <v>120</v>
      </c>
      <c r="BA2693">
        <v>0.55434300000000003</v>
      </c>
      <c r="BB2693">
        <v>1.8039369999999999</v>
      </c>
      <c r="BC2693">
        <v>29208857730</v>
      </c>
      <c r="BD2693">
        <v>52690944000</v>
      </c>
    </row>
    <row r="2694" spans="48:56" customFormat="1" x14ac:dyDescent="0.25">
      <c r="AV2694">
        <v>1.67191</v>
      </c>
      <c r="AW2694">
        <f t="shared" si="95"/>
        <v>26.75056</v>
      </c>
      <c r="AX2694">
        <f t="shared" si="96"/>
        <v>1.67191</v>
      </c>
      <c r="AZ2694" t="s">
        <v>121</v>
      </c>
      <c r="BA2694">
        <v>0.59811800000000004</v>
      </c>
      <c r="BB2694">
        <v>1.67191</v>
      </c>
      <c r="BC2694">
        <v>31515422648</v>
      </c>
      <c r="BD2694">
        <v>52690944000</v>
      </c>
    </row>
    <row r="2695" spans="48:56" customFormat="1" x14ac:dyDescent="0.25">
      <c r="AV2695">
        <v>2.2704300000000002</v>
      </c>
      <c r="AW2695">
        <f t="shared" si="95"/>
        <v>36.326880000000003</v>
      </c>
      <c r="AX2695">
        <f t="shared" si="96"/>
        <v>2.2704300000000002</v>
      </c>
      <c r="AZ2695" t="s">
        <v>122</v>
      </c>
      <c r="BA2695">
        <v>0.44044499999999998</v>
      </c>
      <c r="BB2695">
        <v>2.2704300000000002</v>
      </c>
      <c r="BC2695">
        <v>23207474841</v>
      </c>
      <c r="BD2695">
        <v>52690944000</v>
      </c>
    </row>
    <row r="2696" spans="48:56" customFormat="1" x14ac:dyDescent="0.25">
      <c r="AV2696">
        <v>2.2829000000000002</v>
      </c>
      <c r="AW2696">
        <f t="shared" ref="AW2696:AW2759" si="97">IF(AV2696&lt;&gt;"",AV2696*16,"")</f>
        <v>36.526400000000002</v>
      </c>
      <c r="AX2696">
        <f t="shared" ref="AX2696:AX2759" si="98">IF(AV2696&lt;&gt;"",AV2696,"")</f>
        <v>2.2829000000000002</v>
      </c>
      <c r="AZ2696" t="s">
        <v>123</v>
      </c>
      <c r="BA2696">
        <v>0.43803900000000001</v>
      </c>
      <c r="BB2696">
        <v>2.2829000000000002</v>
      </c>
      <c r="BC2696">
        <v>23080709538</v>
      </c>
      <c r="BD2696">
        <v>52690944000</v>
      </c>
    </row>
    <row r="2697" spans="48:56" customFormat="1" x14ac:dyDescent="0.25">
      <c r="AV2697">
        <v>2.2746279999999999</v>
      </c>
      <c r="AW2697">
        <f t="shared" si="97"/>
        <v>36.394047999999998</v>
      </c>
      <c r="AX2697">
        <f t="shared" si="98"/>
        <v>2.2746279999999999</v>
      </c>
      <c r="AZ2697" t="s">
        <v>124</v>
      </c>
      <c r="BA2697">
        <v>0.43963200000000002</v>
      </c>
      <c r="BB2697">
        <v>2.2746279999999999</v>
      </c>
      <c r="BC2697">
        <v>23164644204</v>
      </c>
      <c r="BD2697">
        <v>52690944000</v>
      </c>
    </row>
    <row r="2698" spans="48:56" customFormat="1" x14ac:dyDescent="0.25">
      <c r="AV2698">
        <v>2.2769560000000002</v>
      </c>
      <c r="AW2698">
        <f t="shared" si="97"/>
        <v>36.431296000000003</v>
      </c>
      <c r="AX2698">
        <f t="shared" si="98"/>
        <v>2.2769560000000002</v>
      </c>
      <c r="AZ2698" t="s">
        <v>125</v>
      </c>
      <c r="BA2698">
        <v>0.43918299999999999</v>
      </c>
      <c r="BB2698">
        <v>2.2769560000000002</v>
      </c>
      <c r="BC2698">
        <v>23140959608</v>
      </c>
      <c r="BD2698">
        <v>52690944000</v>
      </c>
    </row>
    <row r="2699" spans="48:56" customFormat="1" x14ac:dyDescent="0.25">
      <c r="AV2699">
        <v>2.188005</v>
      </c>
      <c r="AW2699">
        <f t="shared" si="97"/>
        <v>35.00808</v>
      </c>
      <c r="AX2699">
        <f t="shared" si="98"/>
        <v>2.188005</v>
      </c>
      <c r="AZ2699" t="s">
        <v>126</v>
      </c>
      <c r="BA2699">
        <v>0.45703700000000003</v>
      </c>
      <c r="BB2699">
        <v>2.188005</v>
      </c>
      <c r="BC2699">
        <v>24081726461</v>
      </c>
      <c r="BD2699">
        <v>52690944000</v>
      </c>
    </row>
    <row r="2700" spans="48:56" customFormat="1" x14ac:dyDescent="0.25">
      <c r="AV2700">
        <v>2.2928739999999999</v>
      </c>
      <c r="AW2700">
        <f t="shared" si="97"/>
        <v>36.685983999999998</v>
      </c>
      <c r="AX2700">
        <f t="shared" si="98"/>
        <v>2.2928739999999999</v>
      </c>
      <c r="AZ2700" t="s">
        <v>127</v>
      </c>
      <c r="BA2700">
        <v>0.43613400000000002</v>
      </c>
      <c r="BB2700">
        <v>2.2928739999999999</v>
      </c>
      <c r="BC2700">
        <v>22980303282</v>
      </c>
      <c r="BD2700">
        <v>52690944000</v>
      </c>
    </row>
    <row r="2701" spans="48:56" customFormat="1" x14ac:dyDescent="0.25">
      <c r="AV2701">
        <v>2.1750560000000001</v>
      </c>
      <c r="AW2701">
        <f t="shared" si="97"/>
        <v>34.800896000000002</v>
      </c>
      <c r="AX2701">
        <f t="shared" si="98"/>
        <v>2.1750560000000001</v>
      </c>
      <c r="AZ2701" t="s">
        <v>128</v>
      </c>
      <c r="BA2701">
        <v>0.459758</v>
      </c>
      <c r="BB2701">
        <v>2.1750560000000001</v>
      </c>
      <c r="BC2701">
        <v>24225096853</v>
      </c>
      <c r="BD2701">
        <v>52690944000</v>
      </c>
    </row>
    <row r="2702" spans="48:56" customFormat="1" x14ac:dyDescent="0.25">
      <c r="AV2702">
        <v>3.0655450000000002</v>
      </c>
      <c r="AW2702">
        <f t="shared" si="97"/>
        <v>49.048720000000003</v>
      </c>
      <c r="AX2702">
        <f t="shared" si="98"/>
        <v>3.0655450000000002</v>
      </c>
      <c r="AZ2702" t="s">
        <v>129</v>
      </c>
      <c r="BA2702">
        <v>0.326206</v>
      </c>
      <c r="BB2702">
        <v>3.0655450000000002</v>
      </c>
      <c r="BC2702">
        <v>17188116408</v>
      </c>
      <c r="BD2702">
        <v>52690944000</v>
      </c>
    </row>
    <row r="2703" spans="48:56" customFormat="1" x14ac:dyDescent="0.25">
      <c r="AV2703">
        <v>2.1492239999999998</v>
      </c>
      <c r="AW2703">
        <f t="shared" si="97"/>
        <v>34.387583999999997</v>
      </c>
      <c r="AX2703">
        <f t="shared" si="98"/>
        <v>2.1492239999999998</v>
      </c>
      <c r="AZ2703" t="s">
        <v>130</v>
      </c>
      <c r="BA2703">
        <v>0.46528399999999998</v>
      </c>
      <c r="BB2703">
        <v>2.1492239999999998</v>
      </c>
      <c r="BC2703">
        <v>24516261983</v>
      </c>
      <c r="BD2703">
        <v>52690944000</v>
      </c>
    </row>
    <row r="2704" spans="48:56" customFormat="1" x14ac:dyDescent="0.25">
      <c r="AV2704">
        <v>2.1930519999999998</v>
      </c>
      <c r="AW2704">
        <f t="shared" si="97"/>
        <v>35.088831999999996</v>
      </c>
      <c r="AX2704">
        <f t="shared" si="98"/>
        <v>2.1930519999999998</v>
      </c>
      <c r="AZ2704" t="s">
        <v>131</v>
      </c>
      <c r="BA2704">
        <v>0.455986</v>
      </c>
      <c r="BB2704">
        <v>2.1930519999999998</v>
      </c>
      <c r="BC2704">
        <v>24026308865</v>
      </c>
      <c r="BD2704">
        <v>52690944000</v>
      </c>
    </row>
    <row r="2705" spans="48:56" customFormat="1" x14ac:dyDescent="0.25">
      <c r="AV2705">
        <v>2.1566149999999999</v>
      </c>
      <c r="AW2705">
        <f t="shared" si="97"/>
        <v>34.505839999999999</v>
      </c>
      <c r="AX2705">
        <f t="shared" si="98"/>
        <v>2.1566149999999999</v>
      </c>
      <c r="AZ2705" t="s">
        <v>132</v>
      </c>
      <c r="BA2705">
        <v>0.46368999999999999</v>
      </c>
      <c r="BB2705">
        <v>2.1566149999999999</v>
      </c>
      <c r="BC2705">
        <v>24432242538</v>
      </c>
      <c r="BD2705">
        <v>52690944000</v>
      </c>
    </row>
    <row r="2706" spans="48:56" customFormat="1" x14ac:dyDescent="0.25">
      <c r="AV2706">
        <v>2.166814</v>
      </c>
      <c r="AW2706">
        <f t="shared" si="97"/>
        <v>34.669024</v>
      </c>
      <c r="AX2706">
        <f t="shared" si="98"/>
        <v>2.166814</v>
      </c>
      <c r="AZ2706" t="s">
        <v>133</v>
      </c>
      <c r="BA2706">
        <v>0.461507</v>
      </c>
      <c r="BB2706">
        <v>2.166814</v>
      </c>
      <c r="BC2706">
        <v>24317245124</v>
      </c>
      <c r="BD2706">
        <v>52690944000</v>
      </c>
    </row>
    <row r="2707" spans="48:56" customFormat="1" x14ac:dyDescent="0.25">
      <c r="AV2707">
        <v>2.618738</v>
      </c>
      <c r="AW2707">
        <f t="shared" si="97"/>
        <v>41.899808</v>
      </c>
      <c r="AX2707">
        <f t="shared" si="98"/>
        <v>2.618738</v>
      </c>
      <c r="AZ2707" t="s">
        <v>134</v>
      </c>
      <c r="BA2707">
        <v>0.38186300000000001</v>
      </c>
      <c r="BB2707">
        <v>2.618738</v>
      </c>
      <c r="BC2707">
        <v>20120736804</v>
      </c>
      <c r="BD2707">
        <v>52690944000</v>
      </c>
    </row>
    <row r="2708" spans="48:56" customFormat="1" x14ac:dyDescent="0.25">
      <c r="AW2708" t="str">
        <f t="shared" si="97"/>
        <v/>
      </c>
      <c r="AX2708" t="str">
        <f t="shared" si="98"/>
        <v/>
      </c>
    </row>
    <row r="2709" spans="48:56" customFormat="1" x14ac:dyDescent="0.25">
      <c r="AW2709" t="str">
        <f t="shared" si="97"/>
        <v/>
      </c>
      <c r="AX2709" t="str">
        <f t="shared" si="98"/>
        <v/>
      </c>
      <c r="AZ2709" t="s">
        <v>154</v>
      </c>
    </row>
    <row r="2710" spans="48:56" customFormat="1" x14ac:dyDescent="0.25">
      <c r="AW2710" t="str">
        <f t="shared" si="97"/>
        <v/>
      </c>
      <c r="AX2710" t="str">
        <f t="shared" si="98"/>
        <v/>
      </c>
    </row>
    <row r="2711" spans="48:56" customFormat="1" x14ac:dyDescent="0.25">
      <c r="AW2711" t="str">
        <f t="shared" si="97"/>
        <v/>
      </c>
      <c r="AX2711" t="str">
        <f t="shared" si="98"/>
        <v/>
      </c>
      <c r="AZ2711" t="s">
        <v>94</v>
      </c>
    </row>
    <row r="2712" spans="48:56" customFormat="1" x14ac:dyDescent="0.25">
      <c r="AW2712" t="str">
        <f t="shared" si="97"/>
        <v/>
      </c>
      <c r="AX2712" t="str">
        <f t="shared" si="98"/>
        <v/>
      </c>
    </row>
    <row r="2713" spans="48:56" x14ac:dyDescent="0.25">
      <c r="AV2713">
        <v>0.33071099999999998</v>
      </c>
      <c r="AW2713">
        <f t="shared" si="97"/>
        <v>5.2913759999999996</v>
      </c>
      <c r="AX2713">
        <f t="shared" si="98"/>
        <v>0.33071099999999998</v>
      </c>
      <c r="AZ2713" t="s">
        <v>115</v>
      </c>
      <c r="BA2713">
        <v>3.0237859999999999</v>
      </c>
      <c r="BB2713">
        <v>0.33071099999999998</v>
      </c>
      <c r="BC2713">
        <v>175229042702</v>
      </c>
      <c r="BD2713">
        <v>57950208000</v>
      </c>
    </row>
    <row r="2714" spans="48:56" x14ac:dyDescent="0.25">
      <c r="AV2714">
        <v>0.33166899999999999</v>
      </c>
      <c r="AW2714">
        <f t="shared" si="97"/>
        <v>5.3067039999999999</v>
      </c>
      <c r="AX2714">
        <f t="shared" si="98"/>
        <v>0.33166899999999999</v>
      </c>
      <c r="AZ2714" t="s">
        <v>116</v>
      </c>
      <c r="BA2714">
        <v>3.0150570000000001</v>
      </c>
      <c r="BB2714">
        <v>0.33166899999999999</v>
      </c>
      <c r="BC2714">
        <v>174723165852</v>
      </c>
      <c r="BD2714">
        <v>57950208000</v>
      </c>
    </row>
    <row r="2715" spans="48:56" x14ac:dyDescent="0.25">
      <c r="AV2715">
        <v>0.33676299999999998</v>
      </c>
      <c r="AW2715">
        <f t="shared" si="97"/>
        <v>5.3882079999999997</v>
      </c>
      <c r="AX2715">
        <f t="shared" si="98"/>
        <v>0.33676299999999998</v>
      </c>
      <c r="AZ2715" t="s">
        <v>117</v>
      </c>
      <c r="BA2715">
        <v>2.9694440000000002</v>
      </c>
      <c r="BB2715">
        <v>0.33676299999999998</v>
      </c>
      <c r="BC2715">
        <v>172079889517</v>
      </c>
      <c r="BD2715">
        <v>57950208000</v>
      </c>
    </row>
    <row r="2716" spans="48:56" x14ac:dyDescent="0.25">
      <c r="AV2716">
        <v>0.33174999999999999</v>
      </c>
      <c r="AW2716">
        <f t="shared" si="97"/>
        <v>5.3079999999999998</v>
      </c>
      <c r="AX2716">
        <f t="shared" si="98"/>
        <v>0.33174999999999999</v>
      </c>
      <c r="AZ2716" t="s">
        <v>118</v>
      </c>
      <c r="BA2716">
        <v>3.0143200000000001</v>
      </c>
      <c r="BB2716">
        <v>0.33174999999999999</v>
      </c>
      <c r="BC2716">
        <v>174680488080</v>
      </c>
      <c r="BD2716">
        <v>57950208000</v>
      </c>
    </row>
    <row r="2717" spans="48:56" x14ac:dyDescent="0.25">
      <c r="AV2717">
        <v>0.33327000000000001</v>
      </c>
      <c r="AW2717">
        <f t="shared" si="97"/>
        <v>5.3323200000000002</v>
      </c>
      <c r="AX2717">
        <f t="shared" si="98"/>
        <v>0.33327000000000001</v>
      </c>
      <c r="AZ2717" t="s">
        <v>119</v>
      </c>
      <c r="BA2717">
        <v>3.0005660000000001</v>
      </c>
      <c r="BB2717">
        <v>0.33327000000000001</v>
      </c>
      <c r="BC2717">
        <v>173883403342</v>
      </c>
      <c r="BD2717">
        <v>57950208000</v>
      </c>
    </row>
    <row r="2718" spans="48:56" x14ac:dyDescent="0.25">
      <c r="AV2718">
        <v>0.334229</v>
      </c>
      <c r="AW2718">
        <f t="shared" si="97"/>
        <v>5.347664</v>
      </c>
      <c r="AX2718">
        <f t="shared" si="98"/>
        <v>0.334229</v>
      </c>
      <c r="AZ2718" t="s">
        <v>120</v>
      </c>
      <c r="BA2718">
        <v>2.9919630000000002</v>
      </c>
      <c r="BB2718">
        <v>0.334229</v>
      </c>
      <c r="BC2718">
        <v>173384866406</v>
      </c>
      <c r="BD2718">
        <v>57950208000</v>
      </c>
    </row>
    <row r="2719" spans="48:56" x14ac:dyDescent="0.25">
      <c r="AV2719">
        <v>0.33408599999999999</v>
      </c>
      <c r="AW2719">
        <f t="shared" si="97"/>
        <v>5.3453759999999999</v>
      </c>
      <c r="AX2719">
        <f t="shared" si="98"/>
        <v>0.33408599999999999</v>
      </c>
      <c r="AZ2719" t="s">
        <v>121</v>
      </c>
      <c r="BA2719">
        <v>2.993242</v>
      </c>
      <c r="BB2719">
        <v>0.33408599999999999</v>
      </c>
      <c r="BC2719">
        <v>173458969334</v>
      </c>
      <c r="BD2719">
        <v>57950208000</v>
      </c>
    </row>
    <row r="2720" spans="48:56" x14ac:dyDescent="0.25">
      <c r="AV2720">
        <v>0.33647100000000002</v>
      </c>
      <c r="AW2720">
        <f t="shared" si="97"/>
        <v>5.3835360000000003</v>
      </c>
      <c r="AX2720">
        <f t="shared" si="98"/>
        <v>0.33647100000000002</v>
      </c>
      <c r="AZ2720" t="s">
        <v>122</v>
      </c>
      <c r="BA2720">
        <v>2.9720260000000001</v>
      </c>
      <c r="BB2720">
        <v>0.33647100000000002</v>
      </c>
      <c r="BC2720">
        <v>172229511510</v>
      </c>
      <c r="BD2720">
        <v>57950208000</v>
      </c>
    </row>
    <row r="2721" spans="48:56" x14ac:dyDescent="0.25">
      <c r="AV2721">
        <v>0.33549899999999999</v>
      </c>
      <c r="AW2721">
        <f t="shared" si="97"/>
        <v>5.3679839999999999</v>
      </c>
      <c r="AX2721">
        <f t="shared" si="98"/>
        <v>0.33549899999999999</v>
      </c>
      <c r="AZ2721" t="s">
        <v>123</v>
      </c>
      <c r="BA2721">
        <v>2.980639</v>
      </c>
      <c r="BB2721">
        <v>0.33549899999999999</v>
      </c>
      <c r="BC2721">
        <v>172728641100</v>
      </c>
      <c r="BD2721">
        <v>57950208000</v>
      </c>
    </row>
    <row r="2722" spans="48:56" x14ac:dyDescent="0.25">
      <c r="AV2722">
        <v>0.33039800000000003</v>
      </c>
      <c r="AW2722">
        <f t="shared" si="97"/>
        <v>5.2863680000000004</v>
      </c>
      <c r="AX2722">
        <f t="shared" si="98"/>
        <v>0.33039800000000003</v>
      </c>
      <c r="AZ2722" t="s">
        <v>124</v>
      </c>
      <c r="BA2722">
        <v>3.0266519999999999</v>
      </c>
      <c r="BB2722">
        <v>0.33039800000000003</v>
      </c>
      <c r="BC2722">
        <v>175395098421</v>
      </c>
      <c r="BD2722">
        <v>57950208000</v>
      </c>
    </row>
    <row r="2723" spans="48:56" x14ac:dyDescent="0.25">
      <c r="AV2723">
        <v>0.329457</v>
      </c>
      <c r="AW2723">
        <f t="shared" si="97"/>
        <v>5.271312</v>
      </c>
      <c r="AX2723">
        <f t="shared" si="98"/>
        <v>0.329457</v>
      </c>
      <c r="AZ2723" t="s">
        <v>125</v>
      </c>
      <c r="BA2723">
        <v>3.0352939999999999</v>
      </c>
      <c r="BB2723">
        <v>0.329457</v>
      </c>
      <c r="BC2723">
        <v>175895912003</v>
      </c>
      <c r="BD2723">
        <v>57950208000</v>
      </c>
    </row>
    <row r="2724" spans="48:56" x14ac:dyDescent="0.25">
      <c r="AV2724">
        <v>0.33412199999999997</v>
      </c>
      <c r="AW2724">
        <f t="shared" si="97"/>
        <v>5.3459519999999996</v>
      </c>
      <c r="AX2724">
        <f t="shared" si="98"/>
        <v>0.33412199999999997</v>
      </c>
      <c r="AZ2724" t="s">
        <v>126</v>
      </c>
      <c r="BA2724">
        <v>2.992915</v>
      </c>
      <c r="BB2724">
        <v>0.33412199999999997</v>
      </c>
      <c r="BC2724">
        <v>173440071088</v>
      </c>
      <c r="BD2724">
        <v>57950208000</v>
      </c>
    </row>
    <row r="2725" spans="48:56" x14ac:dyDescent="0.25">
      <c r="AV2725">
        <v>0.33854899999999999</v>
      </c>
      <c r="AW2725">
        <f t="shared" si="97"/>
        <v>5.4167839999999998</v>
      </c>
      <c r="AX2725">
        <f t="shared" si="98"/>
        <v>0.33854899999999999</v>
      </c>
      <c r="AZ2725" t="s">
        <v>127</v>
      </c>
      <c r="BA2725">
        <v>2.9537810000000002</v>
      </c>
      <c r="BB2725">
        <v>0.33854899999999999</v>
      </c>
      <c r="BC2725">
        <v>171172213597</v>
      </c>
      <c r="BD2725">
        <v>57950208000</v>
      </c>
    </row>
    <row r="2726" spans="48:56" x14ac:dyDescent="0.25">
      <c r="AV2726">
        <v>0.33612500000000001</v>
      </c>
      <c r="AW2726">
        <f t="shared" si="97"/>
        <v>5.3780000000000001</v>
      </c>
      <c r="AX2726">
        <f t="shared" si="98"/>
        <v>0.33612500000000001</v>
      </c>
      <c r="AZ2726" t="s">
        <v>128</v>
      </c>
      <c r="BA2726">
        <v>2.9750839999999998</v>
      </c>
      <c r="BB2726">
        <v>0.33612500000000001</v>
      </c>
      <c r="BC2726">
        <v>172406708748</v>
      </c>
      <c r="BD2726">
        <v>57950208000</v>
      </c>
    </row>
    <row r="2727" spans="48:56" x14ac:dyDescent="0.25">
      <c r="AV2727">
        <v>0.33138699999999999</v>
      </c>
      <c r="AW2727">
        <f t="shared" si="97"/>
        <v>5.3021919999999998</v>
      </c>
      <c r="AX2727">
        <f t="shared" si="98"/>
        <v>0.33138699999999999</v>
      </c>
      <c r="AZ2727" t="s">
        <v>129</v>
      </c>
      <c r="BA2727">
        <v>3.0176210000000001</v>
      </c>
      <c r="BB2727">
        <v>0.33138699999999999</v>
      </c>
      <c r="BC2727">
        <v>174871755837</v>
      </c>
      <c r="BD2727">
        <v>57950208000</v>
      </c>
    </row>
    <row r="2728" spans="48:56" x14ac:dyDescent="0.25">
      <c r="AV2728">
        <v>0.321884</v>
      </c>
      <c r="AW2728">
        <f t="shared" si="97"/>
        <v>5.1501440000000001</v>
      </c>
      <c r="AX2728">
        <f t="shared" si="98"/>
        <v>0.321884</v>
      </c>
      <c r="AZ2728" t="s">
        <v>130</v>
      </c>
      <c r="BA2728">
        <v>3.1067079999999998</v>
      </c>
      <c r="BB2728">
        <v>0.321884</v>
      </c>
      <c r="BC2728">
        <v>180034382940</v>
      </c>
      <c r="BD2728">
        <v>57950208000</v>
      </c>
    </row>
    <row r="2729" spans="48:56" x14ac:dyDescent="0.25">
      <c r="AV2729">
        <v>0.32531399999999999</v>
      </c>
      <c r="AW2729">
        <f t="shared" si="97"/>
        <v>5.2050239999999999</v>
      </c>
      <c r="AX2729">
        <f t="shared" si="98"/>
        <v>0.32531399999999999</v>
      </c>
      <c r="AZ2729" t="s">
        <v>131</v>
      </c>
      <c r="BA2729">
        <v>3.0739550000000002</v>
      </c>
      <c r="BB2729">
        <v>0.32531399999999999</v>
      </c>
      <c r="BC2729">
        <v>178136341821</v>
      </c>
      <c r="BD2729">
        <v>57950208000</v>
      </c>
    </row>
    <row r="2730" spans="48:56" x14ac:dyDescent="0.25">
      <c r="AV2730">
        <v>0.32844200000000001</v>
      </c>
      <c r="AW2730">
        <f t="shared" si="97"/>
        <v>5.2550720000000002</v>
      </c>
      <c r="AX2730">
        <f t="shared" si="98"/>
        <v>0.32844200000000001</v>
      </c>
      <c r="AZ2730" t="s">
        <v>132</v>
      </c>
      <c r="BA2730">
        <v>3.0446780000000002</v>
      </c>
      <c r="BB2730">
        <v>0.32844200000000001</v>
      </c>
      <c r="BC2730">
        <v>176439722933</v>
      </c>
      <c r="BD2730">
        <v>57950208000</v>
      </c>
    </row>
    <row r="2731" spans="48:56" x14ac:dyDescent="0.25">
      <c r="AV2731">
        <v>0.31461699999999998</v>
      </c>
      <c r="AW2731">
        <f t="shared" si="97"/>
        <v>5.0338719999999997</v>
      </c>
      <c r="AX2731">
        <f t="shared" si="98"/>
        <v>0.31461699999999998</v>
      </c>
      <c r="AZ2731" t="s">
        <v>133</v>
      </c>
      <c r="BA2731">
        <v>3.1784650000000001</v>
      </c>
      <c r="BB2731">
        <v>0.31461699999999998</v>
      </c>
      <c r="BC2731">
        <v>184192721858</v>
      </c>
      <c r="BD2731">
        <v>57950208000</v>
      </c>
    </row>
    <row r="2732" spans="48:56" x14ac:dyDescent="0.25">
      <c r="AV2732">
        <v>0.32234699999999999</v>
      </c>
      <c r="AW2732">
        <f t="shared" si="97"/>
        <v>5.1575519999999999</v>
      </c>
      <c r="AX2732">
        <f t="shared" si="98"/>
        <v>0.32234699999999999</v>
      </c>
      <c r="AZ2732" t="s">
        <v>134</v>
      </c>
      <c r="BA2732">
        <v>3.1022460000000001</v>
      </c>
      <c r="BB2732">
        <v>0.32234699999999999</v>
      </c>
      <c r="BC2732">
        <v>179775819167</v>
      </c>
      <c r="BD2732">
        <v>57950208000</v>
      </c>
    </row>
    <row r="2733" spans="48:56" x14ac:dyDescent="0.25">
      <c r="AW2733" t="str">
        <f t="shared" si="97"/>
        <v/>
      </c>
      <c r="AX2733" t="str">
        <f t="shared" si="98"/>
        <v/>
      </c>
    </row>
    <row r="2734" spans="48:56" x14ac:dyDescent="0.25">
      <c r="AW2734" t="str">
        <f t="shared" si="97"/>
        <v/>
      </c>
      <c r="AX2734" t="str">
        <f t="shared" si="98"/>
        <v/>
      </c>
      <c r="AZ2734" t="s">
        <v>95</v>
      </c>
    </row>
    <row r="2735" spans="48:56" x14ac:dyDescent="0.25">
      <c r="AW2735" t="str">
        <f t="shared" si="97"/>
        <v/>
      </c>
      <c r="AX2735" t="str">
        <f t="shared" si="98"/>
        <v/>
      </c>
    </row>
    <row r="2736" spans="48:56" x14ac:dyDescent="0.25">
      <c r="AV2736">
        <v>0.32128800000000002</v>
      </c>
      <c r="AW2736">
        <f t="shared" si="97"/>
        <v>5.1406080000000003</v>
      </c>
      <c r="AX2736">
        <f t="shared" si="98"/>
        <v>0.32128800000000002</v>
      </c>
      <c r="AZ2736" t="s">
        <v>115</v>
      </c>
      <c r="BA2736">
        <v>3.1124700000000001</v>
      </c>
      <c r="BB2736">
        <v>0.32128800000000002</v>
      </c>
      <c r="BC2736">
        <v>180368283784</v>
      </c>
      <c r="BD2736">
        <v>57950208000</v>
      </c>
    </row>
    <row r="2737" spans="48:56" x14ac:dyDescent="0.25">
      <c r="AV2737">
        <v>0.32645099999999999</v>
      </c>
      <c r="AW2737">
        <f t="shared" si="97"/>
        <v>5.2232159999999999</v>
      </c>
      <c r="AX2737">
        <f t="shared" si="98"/>
        <v>0.32645099999999999</v>
      </c>
      <c r="AZ2737" t="s">
        <v>116</v>
      </c>
      <c r="BA2737">
        <v>3.0632470000000001</v>
      </c>
      <c r="BB2737">
        <v>0.32645099999999999</v>
      </c>
      <c r="BC2737">
        <v>177515791239</v>
      </c>
      <c r="BD2737">
        <v>57950208000</v>
      </c>
    </row>
    <row r="2738" spans="48:56" x14ac:dyDescent="0.25">
      <c r="AV2738">
        <v>0.33219500000000002</v>
      </c>
      <c r="AW2738">
        <f t="shared" si="97"/>
        <v>5.3151200000000003</v>
      </c>
      <c r="AX2738">
        <f t="shared" si="98"/>
        <v>0.33219500000000002</v>
      </c>
      <c r="AZ2738" t="s">
        <v>117</v>
      </c>
      <c r="BA2738">
        <v>3.0102829999999998</v>
      </c>
      <c r="BB2738">
        <v>0.33219500000000002</v>
      </c>
      <c r="BC2738">
        <v>174446521777</v>
      </c>
      <c r="BD2738">
        <v>57950208000</v>
      </c>
    </row>
    <row r="2739" spans="48:56" x14ac:dyDescent="0.25">
      <c r="AV2739">
        <v>0.318666</v>
      </c>
      <c r="AW2739">
        <f t="shared" si="97"/>
        <v>5.0986560000000001</v>
      </c>
      <c r="AX2739">
        <f t="shared" si="98"/>
        <v>0.318666</v>
      </c>
      <c r="AZ2739" t="s">
        <v>118</v>
      </c>
      <c r="BA2739">
        <v>3.138083</v>
      </c>
      <c r="BB2739">
        <v>0.318666</v>
      </c>
      <c r="BC2739">
        <v>181852565874</v>
      </c>
      <c r="BD2739">
        <v>57950208000</v>
      </c>
    </row>
    <row r="2740" spans="48:56" x14ac:dyDescent="0.25">
      <c r="AV2740">
        <v>0.32885599999999998</v>
      </c>
      <c r="AW2740">
        <f t="shared" si="97"/>
        <v>5.2616959999999997</v>
      </c>
      <c r="AX2740">
        <f t="shared" si="98"/>
        <v>0.32885599999999998</v>
      </c>
      <c r="AZ2740" t="s">
        <v>119</v>
      </c>
      <c r="BA2740">
        <v>3.040842</v>
      </c>
      <c r="BB2740">
        <v>0.32885599999999998</v>
      </c>
      <c r="BC2740">
        <v>176217434309</v>
      </c>
      <c r="BD2740">
        <v>57950208000</v>
      </c>
    </row>
    <row r="2741" spans="48:56" x14ac:dyDescent="0.25">
      <c r="AV2741">
        <v>0.32936900000000002</v>
      </c>
      <c r="AW2741">
        <f t="shared" si="97"/>
        <v>5.2699040000000004</v>
      </c>
      <c r="AX2741">
        <f t="shared" si="98"/>
        <v>0.32936900000000002</v>
      </c>
      <c r="AZ2741" t="s">
        <v>120</v>
      </c>
      <c r="BA2741">
        <v>3.0361069999999999</v>
      </c>
      <c r="BB2741">
        <v>0.32936900000000002</v>
      </c>
      <c r="BC2741">
        <v>175943013197</v>
      </c>
      <c r="BD2741">
        <v>57950208000</v>
      </c>
    </row>
    <row r="2742" spans="48:56" x14ac:dyDescent="0.25">
      <c r="AV2742">
        <v>0.33072699999999999</v>
      </c>
      <c r="AW2742">
        <f t="shared" si="97"/>
        <v>5.2916319999999999</v>
      </c>
      <c r="AX2742">
        <f t="shared" si="98"/>
        <v>0.33072699999999999</v>
      </c>
      <c r="AZ2742" t="s">
        <v>121</v>
      </c>
      <c r="BA2742">
        <v>3.023644</v>
      </c>
      <c r="BB2742">
        <v>0.33072699999999999</v>
      </c>
      <c r="BC2742">
        <v>175220815459</v>
      </c>
      <c r="BD2742">
        <v>57950208000</v>
      </c>
    </row>
    <row r="2743" spans="48:56" x14ac:dyDescent="0.25">
      <c r="AV2743">
        <v>0.33223000000000003</v>
      </c>
      <c r="AW2743">
        <f t="shared" si="97"/>
        <v>5.3156800000000004</v>
      </c>
      <c r="AX2743">
        <f t="shared" si="98"/>
        <v>0.33223000000000003</v>
      </c>
      <c r="AZ2743" t="s">
        <v>122</v>
      </c>
      <c r="BA2743">
        <v>3.0099659999999999</v>
      </c>
      <c r="BB2743">
        <v>0.33223000000000003</v>
      </c>
      <c r="BC2743">
        <v>174428128942</v>
      </c>
      <c r="BD2743">
        <v>57950208000</v>
      </c>
    </row>
    <row r="2744" spans="48:56" x14ac:dyDescent="0.25">
      <c r="AV2744">
        <v>0.33310600000000001</v>
      </c>
      <c r="AW2744">
        <f t="shared" si="97"/>
        <v>5.3296960000000002</v>
      </c>
      <c r="AX2744">
        <f t="shared" si="98"/>
        <v>0.33310600000000001</v>
      </c>
      <c r="AZ2744" t="s">
        <v>123</v>
      </c>
      <c r="BA2744">
        <v>3.002046</v>
      </c>
      <c r="BB2744">
        <v>0.33310600000000001</v>
      </c>
      <c r="BC2744">
        <v>173969165762</v>
      </c>
      <c r="BD2744">
        <v>57950208000</v>
      </c>
    </row>
    <row r="2745" spans="48:56" x14ac:dyDescent="0.25">
      <c r="AV2745">
        <v>0.33451799999999998</v>
      </c>
      <c r="AW2745">
        <f t="shared" si="97"/>
        <v>5.3522879999999997</v>
      </c>
      <c r="AX2745">
        <f t="shared" si="98"/>
        <v>0.33451799999999998</v>
      </c>
      <c r="AZ2745" t="s">
        <v>124</v>
      </c>
      <c r="BA2745">
        <v>2.9893770000000002</v>
      </c>
      <c r="BB2745">
        <v>0.33451799999999998</v>
      </c>
      <c r="BC2745">
        <v>173235021484</v>
      </c>
      <c r="BD2745">
        <v>57950208000</v>
      </c>
    </row>
    <row r="2746" spans="48:56" x14ac:dyDescent="0.25">
      <c r="AV2746">
        <v>0.33653300000000003</v>
      </c>
      <c r="AW2746">
        <f t="shared" si="97"/>
        <v>5.3845280000000004</v>
      </c>
      <c r="AX2746">
        <f t="shared" si="98"/>
        <v>0.33653300000000003</v>
      </c>
      <c r="AZ2746" t="s">
        <v>125</v>
      </c>
      <c r="BA2746">
        <v>2.971473</v>
      </c>
      <c r="BB2746">
        <v>0.33653300000000003</v>
      </c>
      <c r="BC2746">
        <v>172197463918</v>
      </c>
      <c r="BD2746">
        <v>57950208000</v>
      </c>
    </row>
    <row r="2747" spans="48:56" x14ac:dyDescent="0.25">
      <c r="AV2747">
        <v>0.33358399999999999</v>
      </c>
      <c r="AW2747">
        <f t="shared" si="97"/>
        <v>5.3373439999999999</v>
      </c>
      <c r="AX2747">
        <f t="shared" si="98"/>
        <v>0.33358399999999999</v>
      </c>
      <c r="AZ2747" t="s">
        <v>126</v>
      </c>
      <c r="BA2747">
        <v>2.997741</v>
      </c>
      <c r="BB2747">
        <v>0.33358399999999999</v>
      </c>
      <c r="BC2747">
        <v>173719735456</v>
      </c>
      <c r="BD2747">
        <v>57950208000</v>
      </c>
    </row>
    <row r="2748" spans="48:56" x14ac:dyDescent="0.25">
      <c r="AV2748">
        <v>0.331704</v>
      </c>
      <c r="AW2748">
        <f t="shared" si="97"/>
        <v>5.307264</v>
      </c>
      <c r="AX2748">
        <f t="shared" si="98"/>
        <v>0.331704</v>
      </c>
      <c r="AZ2748" t="s">
        <v>127</v>
      </c>
      <c r="BA2748">
        <v>3.0147400000000002</v>
      </c>
      <c r="BB2748">
        <v>0.331704</v>
      </c>
      <c r="BC2748">
        <v>174704794903</v>
      </c>
      <c r="BD2748">
        <v>57950208000</v>
      </c>
    </row>
    <row r="2749" spans="48:56" x14ac:dyDescent="0.25">
      <c r="AV2749">
        <v>0.33599400000000001</v>
      </c>
      <c r="AW2749">
        <f t="shared" si="97"/>
        <v>5.3759040000000002</v>
      </c>
      <c r="AX2749">
        <f t="shared" si="98"/>
        <v>0.33599400000000001</v>
      </c>
      <c r="AZ2749" t="s">
        <v>128</v>
      </c>
      <c r="BA2749">
        <v>2.9762420000000001</v>
      </c>
      <c r="BB2749">
        <v>0.33599400000000001</v>
      </c>
      <c r="BC2749">
        <v>172473831644</v>
      </c>
      <c r="BD2749">
        <v>57950208000</v>
      </c>
    </row>
    <row r="2750" spans="48:56" x14ac:dyDescent="0.25">
      <c r="AV2750">
        <v>0.33421800000000002</v>
      </c>
      <c r="AW2750">
        <f t="shared" si="97"/>
        <v>5.3474880000000002</v>
      </c>
      <c r="AX2750">
        <f t="shared" si="98"/>
        <v>0.33421800000000002</v>
      </c>
      <c r="AZ2750" t="s">
        <v>129</v>
      </c>
      <c r="BA2750">
        <v>2.992057</v>
      </c>
      <c r="BB2750">
        <v>0.33421800000000002</v>
      </c>
      <c r="BC2750">
        <v>173390348936</v>
      </c>
      <c r="BD2750">
        <v>57950208000</v>
      </c>
    </row>
    <row r="2751" spans="48:56" x14ac:dyDescent="0.25">
      <c r="AV2751">
        <v>0.32600699999999999</v>
      </c>
      <c r="AW2751">
        <f t="shared" si="97"/>
        <v>5.2161119999999999</v>
      </c>
      <c r="AX2751">
        <f t="shared" si="98"/>
        <v>0.32600699999999999</v>
      </c>
      <c r="AZ2751" t="s">
        <v>130</v>
      </c>
      <c r="BA2751">
        <v>3.067415</v>
      </c>
      <c r="BB2751">
        <v>0.32600699999999999</v>
      </c>
      <c r="BC2751">
        <v>177757312289</v>
      </c>
      <c r="BD2751">
        <v>57950208000</v>
      </c>
    </row>
    <row r="2752" spans="48:56" x14ac:dyDescent="0.25">
      <c r="AV2752">
        <v>0.332922</v>
      </c>
      <c r="AW2752">
        <f t="shared" si="97"/>
        <v>5.3267519999999999</v>
      </c>
      <c r="AX2752">
        <f t="shared" si="98"/>
        <v>0.332922</v>
      </c>
      <c r="AZ2752" t="s">
        <v>131</v>
      </c>
      <c r="BA2752">
        <v>3.0037060000000002</v>
      </c>
      <c r="BB2752">
        <v>0.332922</v>
      </c>
      <c r="BC2752">
        <v>174065388355</v>
      </c>
      <c r="BD2752">
        <v>57950208000</v>
      </c>
    </row>
    <row r="2753" spans="48:56" x14ac:dyDescent="0.25">
      <c r="AV2753">
        <v>0.32899499999999998</v>
      </c>
      <c r="AW2753">
        <f t="shared" si="97"/>
        <v>5.2639199999999997</v>
      </c>
      <c r="AX2753">
        <f t="shared" si="98"/>
        <v>0.32899499999999998</v>
      </c>
      <c r="AZ2753" t="s">
        <v>132</v>
      </c>
      <c r="BA2753">
        <v>3.0395590000000001</v>
      </c>
      <c r="BB2753">
        <v>0.32899499999999998</v>
      </c>
      <c r="BC2753">
        <v>176143054912</v>
      </c>
      <c r="BD2753">
        <v>57950208000</v>
      </c>
    </row>
    <row r="2754" spans="48:56" x14ac:dyDescent="0.25">
      <c r="AV2754">
        <v>0.329235</v>
      </c>
      <c r="AW2754">
        <f t="shared" si="97"/>
        <v>5.26776</v>
      </c>
      <c r="AX2754">
        <f t="shared" si="98"/>
        <v>0.329235</v>
      </c>
      <c r="AZ2754" t="s">
        <v>133</v>
      </c>
      <c r="BA2754">
        <v>3.0373420000000002</v>
      </c>
      <c r="BB2754">
        <v>0.329235</v>
      </c>
      <c r="BC2754">
        <v>176014620767</v>
      </c>
      <c r="BD2754">
        <v>57950208000</v>
      </c>
    </row>
    <row r="2755" spans="48:56" x14ac:dyDescent="0.25">
      <c r="AV2755">
        <v>0.31665500000000002</v>
      </c>
      <c r="AW2755">
        <f t="shared" si="97"/>
        <v>5.0664800000000003</v>
      </c>
      <c r="AX2755">
        <f t="shared" si="98"/>
        <v>0.31665500000000002</v>
      </c>
      <c r="AZ2755" t="s">
        <v>134</v>
      </c>
      <c r="BA2755">
        <v>3.1580080000000001</v>
      </c>
      <c r="BB2755">
        <v>0.31665500000000002</v>
      </c>
      <c r="BC2755">
        <v>183007210173</v>
      </c>
      <c r="BD2755">
        <v>57950208000</v>
      </c>
    </row>
    <row r="2756" spans="48:56" x14ac:dyDescent="0.25">
      <c r="AW2756" t="str">
        <f t="shared" si="97"/>
        <v/>
      </c>
      <c r="AX2756" t="str">
        <f t="shared" si="98"/>
        <v/>
      </c>
    </row>
    <row r="2757" spans="48:56" x14ac:dyDescent="0.25">
      <c r="AW2757" t="str">
        <f t="shared" si="97"/>
        <v/>
      </c>
      <c r="AX2757" t="str">
        <f t="shared" si="98"/>
        <v/>
      </c>
      <c r="AZ2757" t="s">
        <v>96</v>
      </c>
    </row>
    <row r="2758" spans="48:56" x14ac:dyDescent="0.25">
      <c r="AW2758" t="str">
        <f t="shared" si="97"/>
        <v/>
      </c>
      <c r="AX2758" t="str">
        <f t="shared" si="98"/>
        <v/>
      </c>
    </row>
    <row r="2759" spans="48:56" x14ac:dyDescent="0.25">
      <c r="AV2759">
        <v>0.32366400000000001</v>
      </c>
      <c r="AW2759">
        <f t="shared" si="97"/>
        <v>5.1786240000000001</v>
      </c>
      <c r="AX2759">
        <f t="shared" si="98"/>
        <v>0.32366400000000001</v>
      </c>
      <c r="AZ2759" t="s">
        <v>115</v>
      </c>
      <c r="BA2759">
        <v>3.0896270000000001</v>
      </c>
      <c r="BB2759">
        <v>0.32366400000000001</v>
      </c>
      <c r="BC2759">
        <v>179044499700</v>
      </c>
      <c r="BD2759">
        <v>57950208000</v>
      </c>
    </row>
    <row r="2760" spans="48:56" x14ac:dyDescent="0.25">
      <c r="AV2760">
        <v>0.318772</v>
      </c>
      <c r="AW2760">
        <f t="shared" ref="AW2760:AW2823" si="99">IF(AV2760&lt;&gt;"",AV2760*16,"")</f>
        <v>5.100352</v>
      </c>
      <c r="AX2760">
        <f t="shared" ref="AX2760:AX2823" si="100">IF(AV2760&lt;&gt;"",AV2760,"")</f>
        <v>0.318772</v>
      </c>
      <c r="AZ2760" t="s">
        <v>116</v>
      </c>
      <c r="BA2760">
        <v>3.1370399999999998</v>
      </c>
      <c r="BB2760">
        <v>0.318772</v>
      </c>
      <c r="BC2760">
        <v>181792120625</v>
      </c>
      <c r="BD2760">
        <v>57950208000</v>
      </c>
    </row>
    <row r="2761" spans="48:56" x14ac:dyDescent="0.25">
      <c r="AV2761">
        <v>0.32715300000000003</v>
      </c>
      <c r="AW2761">
        <f t="shared" si="99"/>
        <v>5.2344480000000004</v>
      </c>
      <c r="AX2761">
        <f t="shared" si="100"/>
        <v>0.32715300000000003</v>
      </c>
      <c r="AZ2761" t="s">
        <v>117</v>
      </c>
      <c r="BA2761">
        <v>3.0566749999999998</v>
      </c>
      <c r="BB2761">
        <v>0.32715300000000003</v>
      </c>
      <c r="BC2761">
        <v>177134946013</v>
      </c>
      <c r="BD2761">
        <v>57950208000</v>
      </c>
    </row>
    <row r="2762" spans="48:56" x14ac:dyDescent="0.25">
      <c r="AV2762">
        <v>0.32527600000000001</v>
      </c>
      <c r="AW2762">
        <f t="shared" si="99"/>
        <v>5.2044160000000002</v>
      </c>
      <c r="AX2762">
        <f t="shared" si="100"/>
        <v>0.32527600000000001</v>
      </c>
      <c r="AZ2762" t="s">
        <v>118</v>
      </c>
      <c r="BA2762">
        <v>3.074309</v>
      </c>
      <c r="BB2762">
        <v>0.32527600000000001</v>
      </c>
      <c r="BC2762">
        <v>178156849531</v>
      </c>
      <c r="BD2762">
        <v>57950208000</v>
      </c>
    </row>
    <row r="2763" spans="48:56" x14ac:dyDescent="0.25">
      <c r="AV2763">
        <v>0.328484</v>
      </c>
      <c r="AW2763">
        <f t="shared" si="99"/>
        <v>5.255744</v>
      </c>
      <c r="AX2763">
        <f t="shared" si="100"/>
        <v>0.328484</v>
      </c>
      <c r="AZ2763" t="s">
        <v>119</v>
      </c>
      <c r="BA2763">
        <v>3.044286</v>
      </c>
      <c r="BB2763">
        <v>0.328484</v>
      </c>
      <c r="BC2763">
        <v>176416987463</v>
      </c>
      <c r="BD2763">
        <v>57950208000</v>
      </c>
    </row>
    <row r="2764" spans="48:56" x14ac:dyDescent="0.25">
      <c r="AV2764">
        <v>0.32873400000000003</v>
      </c>
      <c r="AW2764">
        <f t="shared" si="99"/>
        <v>5.2597440000000004</v>
      </c>
      <c r="AX2764">
        <f t="shared" si="100"/>
        <v>0.32873400000000003</v>
      </c>
      <c r="AZ2764" t="s">
        <v>120</v>
      </c>
      <c r="BA2764">
        <v>3.0419719999999999</v>
      </c>
      <c r="BB2764">
        <v>0.32873400000000003</v>
      </c>
      <c r="BC2764">
        <v>176282926221</v>
      </c>
      <c r="BD2764">
        <v>57950208000</v>
      </c>
    </row>
    <row r="2765" spans="48:56" x14ac:dyDescent="0.25">
      <c r="AV2765">
        <v>0.33189600000000002</v>
      </c>
      <c r="AW2765">
        <f t="shared" si="99"/>
        <v>5.3103360000000004</v>
      </c>
      <c r="AX2765">
        <f t="shared" si="100"/>
        <v>0.33189600000000002</v>
      </c>
      <c r="AZ2765" t="s">
        <v>121</v>
      </c>
      <c r="BA2765">
        <v>3.0129959999999998</v>
      </c>
      <c r="BB2765">
        <v>0.33189600000000002</v>
      </c>
      <c r="BC2765">
        <v>174603740491</v>
      </c>
      <c r="BD2765">
        <v>57950208000</v>
      </c>
    </row>
    <row r="2766" spans="48:56" x14ac:dyDescent="0.25">
      <c r="AV2766">
        <v>0.32643499999999998</v>
      </c>
      <c r="AW2766">
        <f t="shared" si="99"/>
        <v>5.2229599999999996</v>
      </c>
      <c r="AX2766">
        <f t="shared" si="100"/>
        <v>0.32643499999999998</v>
      </c>
      <c r="AZ2766" t="s">
        <v>122</v>
      </c>
      <c r="BA2766">
        <v>3.0633940000000002</v>
      </c>
      <c r="BB2766">
        <v>0.32643499999999998</v>
      </c>
      <c r="BC2766">
        <v>177524342931</v>
      </c>
      <c r="BD2766">
        <v>57950208000</v>
      </c>
    </row>
    <row r="2767" spans="48:56" x14ac:dyDescent="0.25">
      <c r="AV2767">
        <v>0.32406299999999999</v>
      </c>
      <c r="AW2767">
        <f t="shared" si="99"/>
        <v>5.1850079999999998</v>
      </c>
      <c r="AX2767">
        <f t="shared" si="100"/>
        <v>0.32406299999999999</v>
      </c>
      <c r="AZ2767" t="s">
        <v>123</v>
      </c>
      <c r="BA2767">
        <v>3.0858189999999999</v>
      </c>
      <c r="BB2767">
        <v>0.32406299999999999</v>
      </c>
      <c r="BC2767">
        <v>178823860539</v>
      </c>
      <c r="BD2767">
        <v>57950208000</v>
      </c>
    </row>
    <row r="2768" spans="48:56" x14ac:dyDescent="0.25">
      <c r="AV2768">
        <v>0.323378</v>
      </c>
      <c r="AW2768">
        <f t="shared" si="99"/>
        <v>5.174048</v>
      </c>
      <c r="AX2768">
        <f t="shared" si="100"/>
        <v>0.323378</v>
      </c>
      <c r="AZ2768" t="s">
        <v>124</v>
      </c>
      <c r="BA2768">
        <v>3.0923530000000001</v>
      </c>
      <c r="BB2768">
        <v>0.323378</v>
      </c>
      <c r="BC2768">
        <v>179202525842</v>
      </c>
      <c r="BD2768">
        <v>57950208000</v>
      </c>
    </row>
    <row r="2769" spans="48:56" x14ac:dyDescent="0.25">
      <c r="AV2769">
        <v>0.326519</v>
      </c>
      <c r="AW2769">
        <f t="shared" si="99"/>
        <v>5.2243040000000001</v>
      </c>
      <c r="AX2769">
        <f t="shared" si="100"/>
        <v>0.326519</v>
      </c>
      <c r="AZ2769" t="s">
        <v>125</v>
      </c>
      <c r="BA2769">
        <v>3.062611</v>
      </c>
      <c r="BB2769">
        <v>0.326519</v>
      </c>
      <c r="BC2769">
        <v>177478945514</v>
      </c>
      <c r="BD2769">
        <v>57950208000</v>
      </c>
    </row>
    <row r="2770" spans="48:56" x14ac:dyDescent="0.25">
      <c r="AV2770">
        <v>0.32710299999999998</v>
      </c>
      <c r="AW2770">
        <f t="shared" si="99"/>
        <v>5.2336479999999996</v>
      </c>
      <c r="AX2770">
        <f t="shared" si="100"/>
        <v>0.32710299999999998</v>
      </c>
      <c r="AZ2770" t="s">
        <v>126</v>
      </c>
      <c r="BA2770">
        <v>3.0571429999999999</v>
      </c>
      <c r="BB2770">
        <v>0.32710299999999998</v>
      </c>
      <c r="BC2770">
        <v>177162081174</v>
      </c>
      <c r="BD2770">
        <v>57950208000</v>
      </c>
    </row>
    <row r="2771" spans="48:56" x14ac:dyDescent="0.25">
      <c r="AV2771">
        <v>0.32672800000000002</v>
      </c>
      <c r="AW2771">
        <f t="shared" si="99"/>
        <v>5.2276480000000003</v>
      </c>
      <c r="AX2771">
        <f t="shared" si="100"/>
        <v>0.32672800000000002</v>
      </c>
      <c r="AZ2771" t="s">
        <v>127</v>
      </c>
      <c r="BA2771">
        <v>3.0606520000000002</v>
      </c>
      <c r="BB2771">
        <v>0.32672800000000002</v>
      </c>
      <c r="BC2771">
        <v>177365423993</v>
      </c>
      <c r="BD2771">
        <v>57950208000</v>
      </c>
    </row>
    <row r="2772" spans="48:56" x14ac:dyDescent="0.25">
      <c r="AV2772">
        <v>0.32544899999999999</v>
      </c>
      <c r="AW2772">
        <f t="shared" si="99"/>
        <v>5.2071839999999998</v>
      </c>
      <c r="AX2772">
        <f t="shared" si="100"/>
        <v>0.32544899999999999</v>
      </c>
      <c r="AZ2772" t="s">
        <v>128</v>
      </c>
      <c r="BA2772">
        <v>3.0726819999999999</v>
      </c>
      <c r="BB2772">
        <v>0.32544899999999999</v>
      </c>
      <c r="BC2772">
        <v>178062556394</v>
      </c>
      <c r="BD2772">
        <v>57950208000</v>
      </c>
    </row>
    <row r="2773" spans="48:56" x14ac:dyDescent="0.25">
      <c r="AV2773">
        <v>0.324374</v>
      </c>
      <c r="AW2773">
        <f t="shared" si="99"/>
        <v>5.1899839999999999</v>
      </c>
      <c r="AX2773">
        <f t="shared" si="100"/>
        <v>0.324374</v>
      </c>
      <c r="AZ2773" t="s">
        <v>129</v>
      </c>
      <c r="BA2773">
        <v>3.0828609999999999</v>
      </c>
      <c r="BB2773">
        <v>0.324374</v>
      </c>
      <c r="BC2773">
        <v>178652432118</v>
      </c>
      <c r="BD2773">
        <v>57950208000</v>
      </c>
    </row>
    <row r="2774" spans="48:56" x14ac:dyDescent="0.25">
      <c r="AV2774">
        <v>0.32494099999999998</v>
      </c>
      <c r="AW2774">
        <f t="shared" si="99"/>
        <v>5.1990559999999997</v>
      </c>
      <c r="AX2774">
        <f t="shared" si="100"/>
        <v>0.32494099999999998</v>
      </c>
      <c r="AZ2774" t="s">
        <v>130</v>
      </c>
      <c r="BA2774">
        <v>3.077477</v>
      </c>
      <c r="BB2774">
        <v>0.32494099999999998</v>
      </c>
      <c r="BC2774">
        <v>178340457889</v>
      </c>
      <c r="BD2774">
        <v>57950208000</v>
      </c>
    </row>
    <row r="2775" spans="48:56" x14ac:dyDescent="0.25">
      <c r="AV2775">
        <v>0.32692500000000002</v>
      </c>
      <c r="AW2775">
        <f t="shared" si="99"/>
        <v>5.2308000000000003</v>
      </c>
      <c r="AX2775">
        <f t="shared" si="100"/>
        <v>0.32692500000000002</v>
      </c>
      <c r="AZ2775" t="s">
        <v>131</v>
      </c>
      <c r="BA2775">
        <v>3.0588090000000001</v>
      </c>
      <c r="BB2775">
        <v>0.32692500000000002</v>
      </c>
      <c r="BC2775">
        <v>177258607292</v>
      </c>
      <c r="BD2775">
        <v>57950208000</v>
      </c>
    </row>
    <row r="2776" spans="48:56" x14ac:dyDescent="0.25">
      <c r="AV2776">
        <v>0.32726300000000003</v>
      </c>
      <c r="AW2776">
        <f t="shared" si="99"/>
        <v>5.2362080000000004</v>
      </c>
      <c r="AX2776">
        <f t="shared" si="100"/>
        <v>0.32726300000000003</v>
      </c>
      <c r="AZ2776" t="s">
        <v>132</v>
      </c>
      <c r="BA2776">
        <v>3.05565</v>
      </c>
      <c r="BB2776">
        <v>0.32726300000000003</v>
      </c>
      <c r="BC2776">
        <v>177075563376</v>
      </c>
      <c r="BD2776">
        <v>57950208000</v>
      </c>
    </row>
    <row r="2777" spans="48:56" x14ac:dyDescent="0.25">
      <c r="AV2777">
        <v>0.32725599999999999</v>
      </c>
      <c r="AW2777">
        <f t="shared" si="99"/>
        <v>5.2360959999999999</v>
      </c>
      <c r="AX2777">
        <f t="shared" si="100"/>
        <v>0.32725599999999999</v>
      </c>
      <c r="AZ2777" t="s">
        <v>133</v>
      </c>
      <c r="BA2777">
        <v>3.0557159999999999</v>
      </c>
      <c r="BB2777">
        <v>0.32725599999999999</v>
      </c>
      <c r="BC2777">
        <v>177079399246</v>
      </c>
      <c r="BD2777">
        <v>57950208000</v>
      </c>
    </row>
    <row r="2778" spans="48:56" x14ac:dyDescent="0.25">
      <c r="AV2778">
        <v>0.31720399999999999</v>
      </c>
      <c r="AW2778">
        <f t="shared" si="99"/>
        <v>5.0752639999999998</v>
      </c>
      <c r="AX2778">
        <f t="shared" si="100"/>
        <v>0.31720399999999999</v>
      </c>
      <c r="AZ2778" t="s">
        <v>134</v>
      </c>
      <c r="BA2778">
        <v>3.1525430000000001</v>
      </c>
      <c r="BB2778">
        <v>0.31720399999999999</v>
      </c>
      <c r="BC2778">
        <v>182690494083</v>
      </c>
      <c r="BD2778">
        <v>57950208000</v>
      </c>
    </row>
    <row r="2779" spans="48:56" x14ac:dyDescent="0.25">
      <c r="AW2779" t="str">
        <f t="shared" si="99"/>
        <v/>
      </c>
      <c r="AX2779" t="str">
        <f t="shared" si="100"/>
        <v/>
      </c>
    </row>
    <row r="2780" spans="48:56" x14ac:dyDescent="0.25">
      <c r="AW2780" t="str">
        <f t="shared" si="99"/>
        <v/>
      </c>
      <c r="AX2780" t="str">
        <f t="shared" si="100"/>
        <v/>
      </c>
      <c r="AZ2780" t="s">
        <v>97</v>
      </c>
    </row>
    <row r="2781" spans="48:56" x14ac:dyDescent="0.25">
      <c r="AW2781" t="str">
        <f t="shared" si="99"/>
        <v/>
      </c>
      <c r="AX2781" t="str">
        <f t="shared" si="100"/>
        <v/>
      </c>
    </row>
    <row r="2782" spans="48:56" x14ac:dyDescent="0.25">
      <c r="AW2782" t="str">
        <f t="shared" si="99"/>
        <v/>
      </c>
      <c r="AX2782" t="str">
        <f t="shared" si="100"/>
        <v/>
      </c>
      <c r="AZ2782" t="s">
        <v>94</v>
      </c>
    </row>
    <row r="2783" spans="48:56" x14ac:dyDescent="0.25">
      <c r="AW2783" t="str">
        <f t="shared" si="99"/>
        <v/>
      </c>
      <c r="AX2783" t="str">
        <f t="shared" si="100"/>
        <v/>
      </c>
    </row>
    <row r="2784" spans="48:56" x14ac:dyDescent="0.25">
      <c r="AV2784">
        <v>2.9356469999999999</v>
      </c>
      <c r="AW2784">
        <f t="shared" si="99"/>
        <v>46.970351999999998</v>
      </c>
      <c r="AX2784">
        <f t="shared" si="100"/>
        <v>2.9356469999999999</v>
      </c>
      <c r="AZ2784" t="s">
        <v>115</v>
      </c>
      <c r="BA2784">
        <v>0.34064</v>
      </c>
      <c r="BB2784">
        <v>2.9356469999999999</v>
      </c>
      <c r="BC2784">
        <v>19740182243</v>
      </c>
      <c r="BD2784">
        <v>57950208000</v>
      </c>
    </row>
    <row r="2785" spans="48:56" x14ac:dyDescent="0.25">
      <c r="AV2785">
        <v>3.228558</v>
      </c>
      <c r="AW2785">
        <f t="shared" si="99"/>
        <v>51.656928000000001</v>
      </c>
      <c r="AX2785">
        <f t="shared" si="100"/>
        <v>3.228558</v>
      </c>
      <c r="AZ2785" t="s">
        <v>116</v>
      </c>
      <c r="BA2785">
        <v>0.30973600000000001</v>
      </c>
      <c r="BB2785">
        <v>3.228558</v>
      </c>
      <c r="BC2785">
        <v>17949256120</v>
      </c>
      <c r="BD2785">
        <v>57950208000</v>
      </c>
    </row>
    <row r="2786" spans="48:56" x14ac:dyDescent="0.25">
      <c r="AV2786">
        <v>3.5115470000000002</v>
      </c>
      <c r="AW2786">
        <f t="shared" si="99"/>
        <v>56.184752000000003</v>
      </c>
      <c r="AX2786">
        <f t="shared" si="100"/>
        <v>3.5115470000000002</v>
      </c>
      <c r="AZ2786" t="s">
        <v>117</v>
      </c>
      <c r="BA2786">
        <v>0.284775</v>
      </c>
      <c r="BB2786">
        <v>3.5115470000000002</v>
      </c>
      <c r="BC2786">
        <v>16502755505</v>
      </c>
      <c r="BD2786">
        <v>57950208000</v>
      </c>
    </row>
    <row r="2787" spans="48:56" x14ac:dyDescent="0.25">
      <c r="AV2787">
        <v>3.575914</v>
      </c>
      <c r="AW2787">
        <f t="shared" si="99"/>
        <v>57.214624000000001</v>
      </c>
      <c r="AX2787">
        <f t="shared" si="100"/>
        <v>3.575914</v>
      </c>
      <c r="AZ2787" t="s">
        <v>118</v>
      </c>
      <c r="BA2787">
        <v>0.27964899999999998</v>
      </c>
      <c r="BB2787">
        <v>3.575914</v>
      </c>
      <c r="BC2787">
        <v>16205704606</v>
      </c>
      <c r="BD2787">
        <v>57950208000</v>
      </c>
    </row>
    <row r="2788" spans="48:56" x14ac:dyDescent="0.25">
      <c r="AV2788">
        <v>3.2334390000000002</v>
      </c>
      <c r="AW2788">
        <f t="shared" si="99"/>
        <v>51.735024000000003</v>
      </c>
      <c r="AX2788">
        <f t="shared" si="100"/>
        <v>3.2334390000000002</v>
      </c>
      <c r="AZ2788" t="s">
        <v>119</v>
      </c>
      <c r="BA2788">
        <v>0.30926799999999999</v>
      </c>
      <c r="BB2788">
        <v>3.2334390000000002</v>
      </c>
      <c r="BC2788">
        <v>17922158448</v>
      </c>
      <c r="BD2788">
        <v>57950208000</v>
      </c>
    </row>
    <row r="2789" spans="48:56" x14ac:dyDescent="0.25">
      <c r="AV2789">
        <v>3.4267699999999999</v>
      </c>
      <c r="AW2789">
        <f t="shared" si="99"/>
        <v>54.828319999999998</v>
      </c>
      <c r="AX2789">
        <f t="shared" si="100"/>
        <v>3.4267699999999999</v>
      </c>
      <c r="AZ2789" t="s">
        <v>120</v>
      </c>
      <c r="BA2789">
        <v>0.29182000000000002</v>
      </c>
      <c r="BB2789">
        <v>3.4267699999999999</v>
      </c>
      <c r="BC2789">
        <v>16911027567</v>
      </c>
      <c r="BD2789">
        <v>57950208000</v>
      </c>
    </row>
    <row r="2790" spans="48:56" x14ac:dyDescent="0.25">
      <c r="AV2790">
        <v>3.4492479999999999</v>
      </c>
      <c r="AW2790">
        <f t="shared" si="99"/>
        <v>55.187967999999998</v>
      </c>
      <c r="AX2790">
        <f t="shared" si="100"/>
        <v>3.4492479999999999</v>
      </c>
      <c r="AZ2790" t="s">
        <v>121</v>
      </c>
      <c r="BA2790">
        <v>0.28991800000000001</v>
      </c>
      <c r="BB2790">
        <v>3.4492479999999999</v>
      </c>
      <c r="BC2790">
        <v>16800821581</v>
      </c>
      <c r="BD2790">
        <v>57950208000</v>
      </c>
    </row>
    <row r="2791" spans="48:56" x14ac:dyDescent="0.25">
      <c r="AV2791">
        <v>3.5244689999999999</v>
      </c>
      <c r="AW2791">
        <f t="shared" si="99"/>
        <v>56.391503999999998</v>
      </c>
      <c r="AX2791">
        <f t="shared" si="100"/>
        <v>3.5244689999999999</v>
      </c>
      <c r="AZ2791" t="s">
        <v>122</v>
      </c>
      <c r="BA2791">
        <v>0.28373100000000001</v>
      </c>
      <c r="BB2791">
        <v>3.5244689999999999</v>
      </c>
      <c r="BC2791">
        <v>16442251274</v>
      </c>
      <c r="BD2791">
        <v>57950208000</v>
      </c>
    </row>
    <row r="2792" spans="48:56" x14ac:dyDescent="0.25">
      <c r="AV2792">
        <v>3.5486550000000001</v>
      </c>
      <c r="AW2792">
        <f t="shared" si="99"/>
        <v>56.778480000000002</v>
      </c>
      <c r="AX2792">
        <f t="shared" si="100"/>
        <v>3.5486550000000001</v>
      </c>
      <c r="AZ2792" t="s">
        <v>123</v>
      </c>
      <c r="BA2792">
        <v>0.28179700000000002</v>
      </c>
      <c r="BB2792">
        <v>3.5486550000000001</v>
      </c>
      <c r="BC2792">
        <v>16330189203</v>
      </c>
      <c r="BD2792">
        <v>57950208000</v>
      </c>
    </row>
    <row r="2793" spans="48:56" x14ac:dyDescent="0.25">
      <c r="AV2793">
        <v>3.4181849999999998</v>
      </c>
      <c r="AW2793">
        <f t="shared" si="99"/>
        <v>54.690959999999997</v>
      </c>
      <c r="AX2793">
        <f t="shared" si="100"/>
        <v>3.4181849999999998</v>
      </c>
      <c r="AZ2793" t="s">
        <v>124</v>
      </c>
      <c r="BA2793">
        <v>0.29255300000000001</v>
      </c>
      <c r="BB2793">
        <v>3.4181849999999998</v>
      </c>
      <c r="BC2793">
        <v>16953500104</v>
      </c>
      <c r="BD2793">
        <v>57950208000</v>
      </c>
    </row>
    <row r="2794" spans="48:56" x14ac:dyDescent="0.25">
      <c r="AV2794">
        <v>3.4975890000000001</v>
      </c>
      <c r="AW2794">
        <f t="shared" si="99"/>
        <v>55.961424000000001</v>
      </c>
      <c r="AX2794">
        <f t="shared" si="100"/>
        <v>3.4975890000000001</v>
      </c>
      <c r="AZ2794" t="s">
        <v>125</v>
      </c>
      <c r="BA2794">
        <v>0.28591100000000003</v>
      </c>
      <c r="BB2794">
        <v>3.4975890000000001</v>
      </c>
      <c r="BC2794">
        <v>16568615981</v>
      </c>
      <c r="BD2794">
        <v>57950208000</v>
      </c>
    </row>
    <row r="2795" spans="48:56" x14ac:dyDescent="0.25">
      <c r="AV2795">
        <v>3.3010959999999998</v>
      </c>
      <c r="AW2795">
        <f t="shared" si="99"/>
        <v>52.817535999999997</v>
      </c>
      <c r="AX2795">
        <f t="shared" si="100"/>
        <v>3.3010959999999998</v>
      </c>
      <c r="AZ2795" t="s">
        <v>126</v>
      </c>
      <c r="BA2795">
        <v>0.30292999999999998</v>
      </c>
      <c r="BB2795">
        <v>3.3010959999999998</v>
      </c>
      <c r="BC2795">
        <v>17554836292</v>
      </c>
      <c r="BD2795">
        <v>57950208000</v>
      </c>
    </row>
    <row r="2796" spans="48:56" x14ac:dyDescent="0.25">
      <c r="AV2796">
        <v>3.4960610000000001</v>
      </c>
      <c r="AW2796">
        <f t="shared" si="99"/>
        <v>55.936976000000001</v>
      </c>
      <c r="AX2796">
        <f t="shared" si="100"/>
        <v>3.4960610000000001</v>
      </c>
      <c r="AZ2796" t="s">
        <v>127</v>
      </c>
      <c r="BA2796">
        <v>0.28603600000000001</v>
      </c>
      <c r="BB2796">
        <v>3.4960610000000001</v>
      </c>
      <c r="BC2796">
        <v>16575856157</v>
      </c>
      <c r="BD2796">
        <v>57950208000</v>
      </c>
    </row>
    <row r="2797" spans="48:56" x14ac:dyDescent="0.25">
      <c r="AV2797">
        <v>3.5273050000000001</v>
      </c>
      <c r="AW2797">
        <f t="shared" si="99"/>
        <v>56.436880000000002</v>
      </c>
      <c r="AX2797">
        <f t="shared" si="100"/>
        <v>3.5273050000000001</v>
      </c>
      <c r="AZ2797" t="s">
        <v>128</v>
      </c>
      <c r="BA2797">
        <v>0.283503</v>
      </c>
      <c r="BB2797">
        <v>3.5273050000000001</v>
      </c>
      <c r="BC2797">
        <v>16429030409</v>
      </c>
      <c r="BD2797">
        <v>57950208000</v>
      </c>
    </row>
    <row r="2798" spans="48:56" x14ac:dyDescent="0.25">
      <c r="AV2798">
        <v>3.470256</v>
      </c>
      <c r="AW2798">
        <f t="shared" si="99"/>
        <v>55.524096</v>
      </c>
      <c r="AX2798">
        <f t="shared" si="100"/>
        <v>3.470256</v>
      </c>
      <c r="AZ2798" t="s">
        <v>129</v>
      </c>
      <c r="BA2798">
        <v>0.288163</v>
      </c>
      <c r="BB2798">
        <v>3.470256</v>
      </c>
      <c r="BC2798">
        <v>16699118192</v>
      </c>
      <c r="BD2798">
        <v>57950208000</v>
      </c>
    </row>
    <row r="2799" spans="48:56" x14ac:dyDescent="0.25">
      <c r="AV2799">
        <v>3.4897770000000001</v>
      </c>
      <c r="AW2799">
        <f t="shared" si="99"/>
        <v>55.836432000000002</v>
      </c>
      <c r="AX2799">
        <f t="shared" si="100"/>
        <v>3.4897770000000001</v>
      </c>
      <c r="AZ2799" t="s">
        <v>130</v>
      </c>
      <c r="BA2799">
        <v>0.286551</v>
      </c>
      <c r="BB2799">
        <v>3.4897770000000001</v>
      </c>
      <c r="BC2799">
        <v>16605705997</v>
      </c>
      <c r="BD2799">
        <v>57950208000</v>
      </c>
    </row>
    <row r="2800" spans="48:56" x14ac:dyDescent="0.25">
      <c r="AV2800">
        <v>3.4244080000000001</v>
      </c>
      <c r="AW2800">
        <f t="shared" si="99"/>
        <v>54.790528000000002</v>
      </c>
      <c r="AX2800">
        <f t="shared" si="100"/>
        <v>3.4244080000000001</v>
      </c>
      <c r="AZ2800" t="s">
        <v>131</v>
      </c>
      <c r="BA2800">
        <v>0.29202099999999998</v>
      </c>
      <c r="BB2800">
        <v>3.4244080000000001</v>
      </c>
      <c r="BC2800">
        <v>16922691513</v>
      </c>
      <c r="BD2800">
        <v>57950208000</v>
      </c>
    </row>
    <row r="2801" spans="48:56" x14ac:dyDescent="0.25">
      <c r="AV2801">
        <v>3.527533</v>
      </c>
      <c r="AW2801">
        <f t="shared" si="99"/>
        <v>56.440528</v>
      </c>
      <c r="AX2801">
        <f t="shared" si="100"/>
        <v>3.527533</v>
      </c>
      <c r="AZ2801" t="s">
        <v>132</v>
      </c>
      <c r="BA2801">
        <v>0.28348400000000001</v>
      </c>
      <c r="BB2801">
        <v>3.527533</v>
      </c>
      <c r="BC2801">
        <v>16427971981</v>
      </c>
      <c r="BD2801">
        <v>57950208000</v>
      </c>
    </row>
    <row r="2802" spans="48:56" x14ac:dyDescent="0.25">
      <c r="AV2802">
        <v>3.4274650000000002</v>
      </c>
      <c r="AW2802">
        <f t="shared" si="99"/>
        <v>54.839440000000003</v>
      </c>
      <c r="AX2802">
        <f t="shared" si="100"/>
        <v>3.4274650000000002</v>
      </c>
      <c r="AZ2802" t="s">
        <v>133</v>
      </c>
      <c r="BA2802">
        <v>0.29176099999999999</v>
      </c>
      <c r="BB2802">
        <v>3.4274650000000002</v>
      </c>
      <c r="BC2802">
        <v>16907600166</v>
      </c>
      <c r="BD2802">
        <v>57950208000</v>
      </c>
    </row>
    <row r="2803" spans="48:56" x14ac:dyDescent="0.25">
      <c r="AV2803">
        <v>3.3890790000000002</v>
      </c>
      <c r="AW2803">
        <f t="shared" si="99"/>
        <v>54.225264000000003</v>
      </c>
      <c r="AX2803">
        <f t="shared" si="100"/>
        <v>3.3890790000000002</v>
      </c>
      <c r="AZ2803" t="s">
        <v>134</v>
      </c>
      <c r="BA2803">
        <v>0.29506500000000002</v>
      </c>
      <c r="BB2803">
        <v>3.3890790000000002</v>
      </c>
      <c r="BC2803">
        <v>17099101603</v>
      </c>
      <c r="BD2803">
        <v>57950208000</v>
      </c>
    </row>
    <row r="2804" spans="48:56" x14ac:dyDescent="0.25">
      <c r="AW2804" t="str">
        <f t="shared" si="99"/>
        <v/>
      </c>
      <c r="AX2804" t="str">
        <f t="shared" si="100"/>
        <v/>
      </c>
    </row>
    <row r="2805" spans="48:56" x14ac:dyDescent="0.25">
      <c r="AW2805" t="str">
        <f t="shared" si="99"/>
        <v/>
      </c>
      <c r="AX2805" t="str">
        <f t="shared" si="100"/>
        <v/>
      </c>
      <c r="AZ2805" t="s">
        <v>95</v>
      </c>
    </row>
    <row r="2806" spans="48:56" x14ac:dyDescent="0.25">
      <c r="AW2806" t="str">
        <f t="shared" si="99"/>
        <v/>
      </c>
      <c r="AX2806" t="str">
        <f t="shared" si="100"/>
        <v/>
      </c>
    </row>
    <row r="2807" spans="48:56" x14ac:dyDescent="0.25">
      <c r="AV2807">
        <v>2.0761569999999998</v>
      </c>
      <c r="AW2807">
        <f t="shared" si="99"/>
        <v>33.218511999999997</v>
      </c>
      <c r="AX2807">
        <f t="shared" si="100"/>
        <v>2.0761569999999998</v>
      </c>
      <c r="AZ2807" t="s">
        <v>115</v>
      </c>
      <c r="BA2807">
        <v>0.481659</v>
      </c>
      <c r="BB2807">
        <v>2.0761569999999998</v>
      </c>
      <c r="BC2807">
        <v>27912243285</v>
      </c>
      <c r="BD2807">
        <v>57950208000</v>
      </c>
    </row>
    <row r="2808" spans="48:56" x14ac:dyDescent="0.25">
      <c r="AV2808">
        <v>2.170083</v>
      </c>
      <c r="AW2808">
        <f t="shared" si="99"/>
        <v>34.721328</v>
      </c>
      <c r="AX2808">
        <f t="shared" si="100"/>
        <v>2.170083</v>
      </c>
      <c r="AZ2808" t="s">
        <v>116</v>
      </c>
      <c r="BA2808">
        <v>0.460812</v>
      </c>
      <c r="BB2808">
        <v>2.170083</v>
      </c>
      <c r="BC2808">
        <v>26704146533</v>
      </c>
      <c r="BD2808">
        <v>57950208000</v>
      </c>
    </row>
    <row r="2809" spans="48:56" x14ac:dyDescent="0.25">
      <c r="AV2809">
        <v>2.527755</v>
      </c>
      <c r="AW2809">
        <f t="shared" si="99"/>
        <v>40.44408</v>
      </c>
      <c r="AX2809">
        <f t="shared" si="100"/>
        <v>2.527755</v>
      </c>
      <c r="AZ2809" t="s">
        <v>117</v>
      </c>
      <c r="BA2809">
        <v>0.39560800000000002</v>
      </c>
      <c r="BB2809">
        <v>2.527755</v>
      </c>
      <c r="BC2809">
        <v>22925560993</v>
      </c>
      <c r="BD2809">
        <v>57950208000</v>
      </c>
    </row>
    <row r="2810" spans="48:56" x14ac:dyDescent="0.25">
      <c r="AV2810">
        <v>3.216189</v>
      </c>
      <c r="AW2810">
        <f t="shared" si="99"/>
        <v>51.459023999999999</v>
      </c>
      <c r="AX2810">
        <f t="shared" si="100"/>
        <v>3.216189</v>
      </c>
      <c r="AZ2810" t="s">
        <v>118</v>
      </c>
      <c r="BA2810">
        <v>0.31092700000000001</v>
      </c>
      <c r="BB2810">
        <v>3.216189</v>
      </c>
      <c r="BC2810">
        <v>18018284666</v>
      </c>
      <c r="BD2810">
        <v>57950208000</v>
      </c>
    </row>
    <row r="2811" spans="48:56" x14ac:dyDescent="0.25">
      <c r="AV2811">
        <v>2.3694850000000001</v>
      </c>
      <c r="AW2811">
        <f t="shared" si="99"/>
        <v>37.911760000000001</v>
      </c>
      <c r="AX2811">
        <f t="shared" si="100"/>
        <v>2.3694850000000001</v>
      </c>
      <c r="AZ2811" t="s">
        <v>119</v>
      </c>
      <c r="BA2811">
        <v>0.42203299999999999</v>
      </c>
      <c r="BB2811">
        <v>2.3694850000000001</v>
      </c>
      <c r="BC2811">
        <v>24456883767</v>
      </c>
      <c r="BD2811">
        <v>57950208000</v>
      </c>
    </row>
    <row r="2812" spans="48:56" x14ac:dyDescent="0.25">
      <c r="AV2812">
        <v>2.3724630000000002</v>
      </c>
      <c r="AW2812">
        <f t="shared" si="99"/>
        <v>37.959408000000003</v>
      </c>
      <c r="AX2812">
        <f t="shared" si="100"/>
        <v>2.3724630000000002</v>
      </c>
      <c r="AZ2812" t="s">
        <v>120</v>
      </c>
      <c r="BA2812">
        <v>0.42150300000000002</v>
      </c>
      <c r="BB2812">
        <v>2.3724630000000002</v>
      </c>
      <c r="BC2812">
        <v>24426179506</v>
      </c>
      <c r="BD2812">
        <v>57950208000</v>
      </c>
    </row>
    <row r="2813" spans="48:56" x14ac:dyDescent="0.25">
      <c r="AV2813">
        <v>2.3380830000000001</v>
      </c>
      <c r="AW2813">
        <f t="shared" si="99"/>
        <v>37.409328000000002</v>
      </c>
      <c r="AX2813">
        <f t="shared" si="100"/>
        <v>2.3380830000000001</v>
      </c>
      <c r="AZ2813" t="s">
        <v>121</v>
      </c>
      <c r="BA2813">
        <v>0.427701</v>
      </c>
      <c r="BB2813">
        <v>2.3380830000000001</v>
      </c>
      <c r="BC2813">
        <v>24785354936</v>
      </c>
      <c r="BD2813">
        <v>57950208000</v>
      </c>
    </row>
    <row r="2814" spans="48:56" x14ac:dyDescent="0.25">
      <c r="AV2814">
        <v>2.389313</v>
      </c>
      <c r="AW2814">
        <f t="shared" si="99"/>
        <v>38.229008</v>
      </c>
      <c r="AX2814">
        <f t="shared" si="100"/>
        <v>2.389313</v>
      </c>
      <c r="AZ2814" t="s">
        <v>122</v>
      </c>
      <c r="BA2814">
        <v>0.41853000000000001</v>
      </c>
      <c r="BB2814">
        <v>2.389313</v>
      </c>
      <c r="BC2814">
        <v>24253916590</v>
      </c>
      <c r="BD2814">
        <v>57950208000</v>
      </c>
    </row>
    <row r="2815" spans="48:56" x14ac:dyDescent="0.25">
      <c r="AV2815">
        <v>2.3929689999999999</v>
      </c>
      <c r="AW2815">
        <f t="shared" si="99"/>
        <v>38.287503999999998</v>
      </c>
      <c r="AX2815">
        <f t="shared" si="100"/>
        <v>2.3929689999999999</v>
      </c>
      <c r="AZ2815" t="s">
        <v>123</v>
      </c>
      <c r="BA2815">
        <v>0.41789100000000001</v>
      </c>
      <c r="BB2815">
        <v>2.3929689999999999</v>
      </c>
      <c r="BC2815">
        <v>24216869358</v>
      </c>
      <c r="BD2815">
        <v>57950208000</v>
      </c>
    </row>
    <row r="2816" spans="48:56" x14ac:dyDescent="0.25">
      <c r="AV2816">
        <v>2.3481459999999998</v>
      </c>
      <c r="AW2816">
        <f t="shared" si="99"/>
        <v>37.570335999999998</v>
      </c>
      <c r="AX2816">
        <f t="shared" si="100"/>
        <v>2.3481459999999998</v>
      </c>
      <c r="AZ2816" t="s">
        <v>124</v>
      </c>
      <c r="BA2816">
        <v>0.42586800000000002</v>
      </c>
      <c r="BB2816">
        <v>2.3481459999999998</v>
      </c>
      <c r="BC2816">
        <v>24679132091</v>
      </c>
      <c r="BD2816">
        <v>57950208000</v>
      </c>
    </row>
    <row r="2817" spans="48:56" x14ac:dyDescent="0.25">
      <c r="AV2817">
        <v>2.4015930000000001</v>
      </c>
      <c r="AW2817">
        <f t="shared" si="99"/>
        <v>38.425488000000001</v>
      </c>
      <c r="AX2817">
        <f t="shared" si="100"/>
        <v>2.4015930000000001</v>
      </c>
      <c r="AZ2817" t="s">
        <v>125</v>
      </c>
      <c r="BA2817">
        <v>0.41638999999999998</v>
      </c>
      <c r="BB2817">
        <v>2.4015930000000001</v>
      </c>
      <c r="BC2817">
        <v>24129900573</v>
      </c>
      <c r="BD2817">
        <v>57950208000</v>
      </c>
    </row>
    <row r="2818" spans="48:56" x14ac:dyDescent="0.25">
      <c r="AV2818">
        <v>2.3416079999999999</v>
      </c>
      <c r="AW2818">
        <f t="shared" si="99"/>
        <v>37.465727999999999</v>
      </c>
      <c r="AX2818">
        <f t="shared" si="100"/>
        <v>2.3416079999999999</v>
      </c>
      <c r="AZ2818" t="s">
        <v>126</v>
      </c>
      <c r="BA2818">
        <v>0.42705700000000002</v>
      </c>
      <c r="BB2818">
        <v>2.3416079999999999</v>
      </c>
      <c r="BC2818">
        <v>24748040509</v>
      </c>
      <c r="BD2818">
        <v>57950208000</v>
      </c>
    </row>
    <row r="2819" spans="48:56" x14ac:dyDescent="0.25">
      <c r="AV2819">
        <v>2.4217680000000001</v>
      </c>
      <c r="AW2819">
        <f t="shared" si="99"/>
        <v>38.748288000000002</v>
      </c>
      <c r="AX2819">
        <f t="shared" si="100"/>
        <v>2.4217680000000001</v>
      </c>
      <c r="AZ2819" t="s">
        <v>127</v>
      </c>
      <c r="BA2819">
        <v>0.41292099999999998</v>
      </c>
      <c r="BB2819">
        <v>2.4217680000000001</v>
      </c>
      <c r="BC2819">
        <v>23928883925</v>
      </c>
      <c r="BD2819">
        <v>57950208000</v>
      </c>
    </row>
    <row r="2820" spans="48:56" x14ac:dyDescent="0.25">
      <c r="AV2820">
        <v>2.384274</v>
      </c>
      <c r="AW2820">
        <f t="shared" si="99"/>
        <v>38.148384</v>
      </c>
      <c r="AX2820">
        <f t="shared" si="100"/>
        <v>2.384274</v>
      </c>
      <c r="AZ2820" t="s">
        <v>128</v>
      </c>
      <c r="BA2820">
        <v>0.41941499999999998</v>
      </c>
      <c r="BB2820">
        <v>2.384274</v>
      </c>
      <c r="BC2820">
        <v>24305182589</v>
      </c>
      <c r="BD2820">
        <v>57950208000</v>
      </c>
    </row>
    <row r="2821" spans="48:56" x14ac:dyDescent="0.25">
      <c r="AV2821">
        <v>2.340363</v>
      </c>
      <c r="AW2821">
        <f t="shared" si="99"/>
        <v>37.445808</v>
      </c>
      <c r="AX2821">
        <f t="shared" si="100"/>
        <v>2.340363</v>
      </c>
      <c r="AZ2821" t="s">
        <v>129</v>
      </c>
      <c r="BA2821">
        <v>0.427284</v>
      </c>
      <c r="BB2821">
        <v>2.340363</v>
      </c>
      <c r="BC2821">
        <v>24761205082</v>
      </c>
      <c r="BD2821">
        <v>57950208000</v>
      </c>
    </row>
    <row r="2822" spans="48:56" x14ac:dyDescent="0.25">
      <c r="AV2822">
        <v>2.2876069999999999</v>
      </c>
      <c r="AW2822">
        <f t="shared" si="99"/>
        <v>36.601711999999999</v>
      </c>
      <c r="AX2822">
        <f t="shared" si="100"/>
        <v>2.2876069999999999</v>
      </c>
      <c r="AZ2822" t="s">
        <v>130</v>
      </c>
      <c r="BA2822">
        <v>0.43713800000000003</v>
      </c>
      <c r="BB2822">
        <v>2.2876069999999999</v>
      </c>
      <c r="BC2822">
        <v>25332236838</v>
      </c>
      <c r="BD2822">
        <v>57950208000</v>
      </c>
    </row>
    <row r="2823" spans="48:56" x14ac:dyDescent="0.25">
      <c r="AV2823">
        <v>2.3136429999999999</v>
      </c>
      <c r="AW2823">
        <f t="shared" si="99"/>
        <v>37.018287999999998</v>
      </c>
      <c r="AX2823">
        <f t="shared" si="100"/>
        <v>2.3136429999999999</v>
      </c>
      <c r="AZ2823" t="s">
        <v>131</v>
      </c>
      <c r="BA2823">
        <v>0.43221900000000002</v>
      </c>
      <c r="BB2823">
        <v>2.3136429999999999</v>
      </c>
      <c r="BC2823">
        <v>25047174097</v>
      </c>
      <c r="BD2823">
        <v>57950208000</v>
      </c>
    </row>
    <row r="2824" spans="48:56" x14ac:dyDescent="0.25">
      <c r="AV2824">
        <v>2.3722490000000001</v>
      </c>
      <c r="AW2824">
        <f t="shared" ref="AW2824:AW2887" si="101">IF(AV2824&lt;&gt;"",AV2824*16,"")</f>
        <v>37.955984000000001</v>
      </c>
      <c r="AX2824">
        <f t="shared" ref="AX2824:AX2887" si="102">IF(AV2824&lt;&gt;"",AV2824,"")</f>
        <v>2.3722490000000001</v>
      </c>
      <c r="AZ2824" t="s">
        <v>132</v>
      </c>
      <c r="BA2824">
        <v>0.421541</v>
      </c>
      <c r="BB2824">
        <v>2.3722490000000001</v>
      </c>
      <c r="BC2824">
        <v>24428379583</v>
      </c>
      <c r="BD2824">
        <v>57950208000</v>
      </c>
    </row>
    <row r="2825" spans="48:56" x14ac:dyDescent="0.25">
      <c r="AV2825">
        <v>2.4110939999999998</v>
      </c>
      <c r="AW2825">
        <f t="shared" si="101"/>
        <v>38.577503999999998</v>
      </c>
      <c r="AX2825">
        <f t="shared" si="102"/>
        <v>2.4110939999999998</v>
      </c>
      <c r="AZ2825" t="s">
        <v>133</v>
      </c>
      <c r="BA2825">
        <v>0.41474899999999998</v>
      </c>
      <c r="BB2825">
        <v>2.4110939999999998</v>
      </c>
      <c r="BC2825">
        <v>24034815902</v>
      </c>
      <c r="BD2825">
        <v>57950208000</v>
      </c>
    </row>
    <row r="2826" spans="48:56" x14ac:dyDescent="0.25">
      <c r="AV2826">
        <v>2.9002819999999998</v>
      </c>
      <c r="AW2826">
        <f t="shared" si="101"/>
        <v>46.404511999999997</v>
      </c>
      <c r="AX2826">
        <f t="shared" si="102"/>
        <v>2.9002819999999998</v>
      </c>
      <c r="AZ2826" t="s">
        <v>134</v>
      </c>
      <c r="BA2826">
        <v>0.34479399999999999</v>
      </c>
      <c r="BB2826">
        <v>2.9002819999999998</v>
      </c>
      <c r="BC2826">
        <v>19980886644</v>
      </c>
      <c r="BD2826">
        <v>57950208000</v>
      </c>
    </row>
    <row r="2827" spans="48:56" x14ac:dyDescent="0.25">
      <c r="AW2827" t="str">
        <f t="shared" si="101"/>
        <v/>
      </c>
      <c r="AX2827" t="str">
        <f t="shared" si="102"/>
        <v/>
      </c>
    </row>
    <row r="2828" spans="48:56" x14ac:dyDescent="0.25">
      <c r="AW2828" t="str">
        <f t="shared" si="101"/>
        <v/>
      </c>
      <c r="AX2828" t="str">
        <f t="shared" si="102"/>
        <v/>
      </c>
      <c r="AZ2828" t="s">
        <v>96</v>
      </c>
    </row>
    <row r="2829" spans="48:56" x14ac:dyDescent="0.25">
      <c r="AW2829" t="str">
        <f t="shared" si="101"/>
        <v/>
      </c>
      <c r="AX2829" t="str">
        <f t="shared" si="102"/>
        <v/>
      </c>
    </row>
    <row r="2830" spans="48:56" x14ac:dyDescent="0.25">
      <c r="AV2830">
        <v>1.856689</v>
      </c>
      <c r="AW2830">
        <f t="shared" si="101"/>
        <v>29.707024000000001</v>
      </c>
      <c r="AX2830">
        <f t="shared" si="102"/>
        <v>1.856689</v>
      </c>
      <c r="AZ2830" t="s">
        <v>115</v>
      </c>
      <c r="BA2830">
        <v>0.53859299999999999</v>
      </c>
      <c r="BB2830">
        <v>1.856689</v>
      </c>
      <c r="BC2830">
        <v>31211587815</v>
      </c>
      <c r="BD2830">
        <v>57950208000</v>
      </c>
    </row>
    <row r="2831" spans="48:56" x14ac:dyDescent="0.25">
      <c r="AV2831">
        <v>1.8806240000000001</v>
      </c>
      <c r="AW2831">
        <f t="shared" si="101"/>
        <v>30.089984000000001</v>
      </c>
      <c r="AX2831">
        <f t="shared" si="102"/>
        <v>1.8806240000000001</v>
      </c>
      <c r="AZ2831" t="s">
        <v>116</v>
      </c>
      <c r="BA2831">
        <v>0.53173899999999996</v>
      </c>
      <c r="BB2831">
        <v>1.8806240000000001</v>
      </c>
      <c r="BC2831">
        <v>30814358472</v>
      </c>
      <c r="BD2831">
        <v>57950208000</v>
      </c>
    </row>
    <row r="2832" spans="48:56" x14ac:dyDescent="0.25">
      <c r="AV2832">
        <v>2.2978499999999999</v>
      </c>
      <c r="AW2832">
        <f t="shared" si="101"/>
        <v>36.765599999999999</v>
      </c>
      <c r="AX2832">
        <f t="shared" si="102"/>
        <v>2.2978499999999999</v>
      </c>
      <c r="AZ2832" t="s">
        <v>117</v>
      </c>
      <c r="BA2832">
        <v>0.43518899999999999</v>
      </c>
      <c r="BB2832">
        <v>2.2978499999999999</v>
      </c>
      <c r="BC2832">
        <v>25219317364</v>
      </c>
      <c r="BD2832">
        <v>57950208000</v>
      </c>
    </row>
    <row r="2833" spans="48:56" x14ac:dyDescent="0.25">
      <c r="AV2833">
        <v>3.0826720000000001</v>
      </c>
      <c r="AW2833">
        <f t="shared" si="101"/>
        <v>49.322752000000001</v>
      </c>
      <c r="AX2833">
        <f t="shared" si="102"/>
        <v>3.0826720000000001</v>
      </c>
      <c r="AZ2833" t="s">
        <v>118</v>
      </c>
      <c r="BA2833">
        <v>0.32439400000000002</v>
      </c>
      <c r="BB2833">
        <v>3.0826720000000001</v>
      </c>
      <c r="BC2833">
        <v>18798694607</v>
      </c>
      <c r="BD2833">
        <v>57950208000</v>
      </c>
    </row>
    <row r="2834" spans="48:56" x14ac:dyDescent="0.25">
      <c r="AV2834">
        <v>1.602538</v>
      </c>
      <c r="AW2834">
        <f t="shared" si="101"/>
        <v>25.640608</v>
      </c>
      <c r="AX2834">
        <f t="shared" si="102"/>
        <v>1.602538</v>
      </c>
      <c r="AZ2834" t="s">
        <v>119</v>
      </c>
      <c r="BA2834">
        <v>0.62400999999999995</v>
      </c>
      <c r="BB2834">
        <v>1.602538</v>
      </c>
      <c r="BC2834">
        <v>36161516303</v>
      </c>
      <c r="BD2834">
        <v>57950208000</v>
      </c>
    </row>
    <row r="2835" spans="48:56" x14ac:dyDescent="0.25">
      <c r="AV2835">
        <v>1.7004079999999999</v>
      </c>
      <c r="AW2835">
        <f t="shared" si="101"/>
        <v>27.206527999999999</v>
      </c>
      <c r="AX2835">
        <f t="shared" si="102"/>
        <v>1.7004079999999999</v>
      </c>
      <c r="AZ2835" t="s">
        <v>120</v>
      </c>
      <c r="BA2835">
        <v>0.58809400000000001</v>
      </c>
      <c r="BB2835">
        <v>1.7004079999999999</v>
      </c>
      <c r="BC2835">
        <v>34080177353</v>
      </c>
      <c r="BD2835">
        <v>57950208000</v>
      </c>
    </row>
    <row r="2836" spans="48:56" x14ac:dyDescent="0.25">
      <c r="AV2836">
        <v>1.6978930000000001</v>
      </c>
      <c r="AW2836">
        <f t="shared" si="101"/>
        <v>27.166288000000002</v>
      </c>
      <c r="AX2836">
        <f t="shared" si="102"/>
        <v>1.6978930000000001</v>
      </c>
      <c r="AZ2836" t="s">
        <v>121</v>
      </c>
      <c r="BA2836">
        <v>0.58896499999999996</v>
      </c>
      <c r="BB2836">
        <v>1.6978930000000001</v>
      </c>
      <c r="BC2836">
        <v>34130653579</v>
      </c>
      <c r="BD2836">
        <v>57950208000</v>
      </c>
    </row>
    <row r="2837" spans="48:56" x14ac:dyDescent="0.25">
      <c r="AV2837">
        <v>2.240462</v>
      </c>
      <c r="AW2837">
        <f t="shared" si="101"/>
        <v>35.847391999999999</v>
      </c>
      <c r="AX2837">
        <f t="shared" si="102"/>
        <v>2.240462</v>
      </c>
      <c r="AZ2837" t="s">
        <v>122</v>
      </c>
      <c r="BA2837">
        <v>0.44633699999999998</v>
      </c>
      <c r="BB2837">
        <v>2.240462</v>
      </c>
      <c r="BC2837">
        <v>25865298586</v>
      </c>
      <c r="BD2837">
        <v>57950208000</v>
      </c>
    </row>
    <row r="2838" spans="48:56" x14ac:dyDescent="0.25">
      <c r="AV2838">
        <v>2.2443219999999999</v>
      </c>
      <c r="AW2838">
        <f t="shared" si="101"/>
        <v>35.909151999999999</v>
      </c>
      <c r="AX2838">
        <f t="shared" si="102"/>
        <v>2.2443219999999999</v>
      </c>
      <c r="AZ2838" t="s">
        <v>123</v>
      </c>
      <c r="BA2838">
        <v>0.44556899999999999</v>
      </c>
      <c r="BB2838">
        <v>2.2443219999999999</v>
      </c>
      <c r="BC2838">
        <v>25820807179</v>
      </c>
      <c r="BD2838">
        <v>57950208000</v>
      </c>
    </row>
    <row r="2839" spans="48:56" x14ac:dyDescent="0.25">
      <c r="AV2839">
        <v>2.2224979999999999</v>
      </c>
      <c r="AW2839">
        <f t="shared" si="101"/>
        <v>35.559967999999998</v>
      </c>
      <c r="AX2839">
        <f t="shared" si="102"/>
        <v>2.2224979999999999</v>
      </c>
      <c r="AZ2839" t="s">
        <v>124</v>
      </c>
      <c r="BA2839">
        <v>0.44994400000000001</v>
      </c>
      <c r="BB2839">
        <v>2.2224979999999999</v>
      </c>
      <c r="BC2839">
        <v>26074358981</v>
      </c>
      <c r="BD2839">
        <v>57950208000</v>
      </c>
    </row>
    <row r="2840" spans="48:56" x14ac:dyDescent="0.25">
      <c r="AV2840">
        <v>2.2382759999999999</v>
      </c>
      <c r="AW2840">
        <f t="shared" si="101"/>
        <v>35.812415999999999</v>
      </c>
      <c r="AX2840">
        <f t="shared" si="102"/>
        <v>2.2382759999999999</v>
      </c>
      <c r="AZ2840" t="s">
        <v>125</v>
      </c>
      <c r="BA2840">
        <v>0.446772</v>
      </c>
      <c r="BB2840">
        <v>2.2382759999999999</v>
      </c>
      <c r="BC2840">
        <v>25890555132</v>
      </c>
      <c r="BD2840">
        <v>57950208000</v>
      </c>
    </row>
    <row r="2841" spans="48:56" x14ac:dyDescent="0.25">
      <c r="AV2841">
        <v>2.2149869999999998</v>
      </c>
      <c r="AW2841">
        <f t="shared" si="101"/>
        <v>35.439791999999997</v>
      </c>
      <c r="AX2841">
        <f t="shared" si="102"/>
        <v>2.2149869999999998</v>
      </c>
      <c r="AZ2841" t="s">
        <v>126</v>
      </c>
      <c r="BA2841">
        <v>0.45146999999999998</v>
      </c>
      <c r="BB2841">
        <v>2.2149869999999998</v>
      </c>
      <c r="BC2841">
        <v>26162775815</v>
      </c>
      <c r="BD2841">
        <v>57950208000</v>
      </c>
    </row>
    <row r="2842" spans="48:56" x14ac:dyDescent="0.25">
      <c r="AV2842">
        <v>2.2598829999999999</v>
      </c>
      <c r="AW2842">
        <f t="shared" si="101"/>
        <v>36.158127999999998</v>
      </c>
      <c r="AX2842">
        <f t="shared" si="102"/>
        <v>2.2598829999999999</v>
      </c>
      <c r="AZ2842" t="s">
        <v>127</v>
      </c>
      <c r="BA2842">
        <v>0.44250099999999998</v>
      </c>
      <c r="BB2842">
        <v>2.2598829999999999</v>
      </c>
      <c r="BC2842">
        <v>25643015628</v>
      </c>
      <c r="BD2842">
        <v>57950208000</v>
      </c>
    </row>
    <row r="2843" spans="48:56" x14ac:dyDescent="0.25">
      <c r="AV2843">
        <v>2.2366100000000002</v>
      </c>
      <c r="AW2843">
        <f t="shared" si="101"/>
        <v>35.785760000000003</v>
      </c>
      <c r="AX2843">
        <f t="shared" si="102"/>
        <v>2.2366100000000002</v>
      </c>
      <c r="AZ2843" t="s">
        <v>128</v>
      </c>
      <c r="BA2843">
        <v>0.44710499999999997</v>
      </c>
      <c r="BB2843">
        <v>2.2366100000000002</v>
      </c>
      <c r="BC2843">
        <v>25909839773</v>
      </c>
      <c r="BD2843">
        <v>57950208000</v>
      </c>
    </row>
    <row r="2844" spans="48:56" x14ac:dyDescent="0.25">
      <c r="AV2844">
        <v>2.2078799999999998</v>
      </c>
      <c r="AW2844">
        <f t="shared" si="101"/>
        <v>35.326079999999997</v>
      </c>
      <c r="AX2844">
        <f t="shared" si="102"/>
        <v>2.2078799999999998</v>
      </c>
      <c r="AZ2844" t="s">
        <v>129</v>
      </c>
      <c r="BA2844">
        <v>0.45292300000000002</v>
      </c>
      <c r="BB2844">
        <v>2.2078799999999998</v>
      </c>
      <c r="BC2844">
        <v>26246994306</v>
      </c>
      <c r="BD2844">
        <v>57950208000</v>
      </c>
    </row>
    <row r="2845" spans="48:56" x14ac:dyDescent="0.25">
      <c r="AV2845">
        <v>2.1537169999999999</v>
      </c>
      <c r="AW2845">
        <f t="shared" si="101"/>
        <v>34.459471999999998</v>
      </c>
      <c r="AX2845">
        <f t="shared" si="102"/>
        <v>2.1537169999999999</v>
      </c>
      <c r="AZ2845" t="s">
        <v>130</v>
      </c>
      <c r="BA2845">
        <v>0.46431299999999998</v>
      </c>
      <c r="BB2845">
        <v>2.1537169999999999</v>
      </c>
      <c r="BC2845">
        <v>26907063786</v>
      </c>
      <c r="BD2845">
        <v>57950208000</v>
      </c>
    </row>
    <row r="2846" spans="48:56" x14ac:dyDescent="0.25">
      <c r="AV2846">
        <v>2.2078440000000001</v>
      </c>
      <c r="AW2846">
        <f t="shared" si="101"/>
        <v>35.325504000000002</v>
      </c>
      <c r="AX2846">
        <f t="shared" si="102"/>
        <v>2.2078440000000001</v>
      </c>
      <c r="AZ2846" t="s">
        <v>131</v>
      </c>
      <c r="BA2846">
        <v>0.45293</v>
      </c>
      <c r="BB2846">
        <v>2.2078440000000001</v>
      </c>
      <c r="BC2846">
        <v>26247416000</v>
      </c>
      <c r="BD2846">
        <v>57950208000</v>
      </c>
    </row>
    <row r="2847" spans="48:56" x14ac:dyDescent="0.25">
      <c r="AV2847">
        <v>2.1616240000000002</v>
      </c>
      <c r="AW2847">
        <f t="shared" si="101"/>
        <v>34.585984000000003</v>
      </c>
      <c r="AX2847">
        <f t="shared" si="102"/>
        <v>2.1616240000000002</v>
      </c>
      <c r="AZ2847" t="s">
        <v>132</v>
      </c>
      <c r="BA2847">
        <v>0.462615</v>
      </c>
      <c r="BB2847">
        <v>2.1616240000000002</v>
      </c>
      <c r="BC2847">
        <v>26808642782</v>
      </c>
      <c r="BD2847">
        <v>57950208000</v>
      </c>
    </row>
    <row r="2848" spans="48:56" x14ac:dyDescent="0.25">
      <c r="AV2848">
        <v>2.1334650000000002</v>
      </c>
      <c r="AW2848">
        <f t="shared" si="101"/>
        <v>34.135440000000003</v>
      </c>
      <c r="AX2848">
        <f t="shared" si="102"/>
        <v>2.1334650000000002</v>
      </c>
      <c r="AZ2848" t="s">
        <v>133</v>
      </c>
      <c r="BA2848">
        <v>0.468721</v>
      </c>
      <c r="BB2848">
        <v>2.1334650000000002</v>
      </c>
      <c r="BC2848">
        <v>27162478599</v>
      </c>
      <c r="BD2848">
        <v>57950208000</v>
      </c>
    </row>
    <row r="2849" spans="48:56" x14ac:dyDescent="0.25">
      <c r="AV2849">
        <v>2.710477</v>
      </c>
      <c r="AW2849">
        <f t="shared" si="101"/>
        <v>43.367632</v>
      </c>
      <c r="AX2849">
        <f t="shared" si="102"/>
        <v>2.710477</v>
      </c>
      <c r="AZ2849" t="s">
        <v>134</v>
      </c>
      <c r="BA2849">
        <v>0.36893900000000002</v>
      </c>
      <c r="BB2849">
        <v>2.710477</v>
      </c>
      <c r="BC2849">
        <v>21380074813</v>
      </c>
      <c r="BD2849">
        <v>57950208000</v>
      </c>
    </row>
    <row r="2850" spans="48:56" x14ac:dyDescent="0.25">
      <c r="AW2850" t="str">
        <f t="shared" si="101"/>
        <v/>
      </c>
      <c r="AX2850" t="str">
        <f t="shared" si="102"/>
        <v/>
      </c>
    </row>
    <row r="2851" spans="48:56" x14ac:dyDescent="0.25">
      <c r="AW2851" t="str">
        <f t="shared" si="101"/>
        <v/>
      </c>
      <c r="AX2851" t="str">
        <f t="shared" si="102"/>
        <v/>
      </c>
      <c r="AZ2851" t="s">
        <v>158</v>
      </c>
    </row>
    <row r="2852" spans="48:56" x14ac:dyDescent="0.25">
      <c r="AW2852" t="str">
        <f t="shared" si="101"/>
        <v/>
      </c>
      <c r="AX2852" t="str">
        <f t="shared" si="102"/>
        <v/>
      </c>
    </row>
    <row r="2853" spans="48:56" x14ac:dyDescent="0.25">
      <c r="AW2853" t="str">
        <f t="shared" si="101"/>
        <v/>
      </c>
      <c r="AX2853" t="str">
        <f t="shared" si="102"/>
        <v/>
      </c>
      <c r="AZ2853" t="s">
        <v>94</v>
      </c>
    </row>
    <row r="2854" spans="48:56" x14ac:dyDescent="0.25">
      <c r="AW2854" t="str">
        <f t="shared" si="101"/>
        <v/>
      </c>
      <c r="AX2854" t="str">
        <f t="shared" si="102"/>
        <v/>
      </c>
    </row>
    <row r="2855" spans="48:56" x14ac:dyDescent="0.25">
      <c r="AV2855">
        <v>0.36192600000000003</v>
      </c>
      <c r="AW2855">
        <f t="shared" si="101"/>
        <v>5.7908160000000004</v>
      </c>
      <c r="AX2855">
        <f t="shared" si="102"/>
        <v>0.36192600000000003</v>
      </c>
      <c r="AZ2855" t="s">
        <v>115</v>
      </c>
      <c r="BA2855">
        <v>2.7629990000000002</v>
      </c>
      <c r="BB2855">
        <v>0.36192600000000003</v>
      </c>
      <c r="BC2855">
        <v>173832882466</v>
      </c>
      <c r="BD2855">
        <v>62914560000</v>
      </c>
    </row>
    <row r="2856" spans="48:56" x14ac:dyDescent="0.25">
      <c r="AV2856">
        <v>0.35508600000000001</v>
      </c>
      <c r="AW2856">
        <f t="shared" si="101"/>
        <v>5.6813760000000002</v>
      </c>
      <c r="AX2856">
        <f t="shared" si="102"/>
        <v>0.35508600000000001</v>
      </c>
      <c r="AZ2856" t="s">
        <v>116</v>
      </c>
      <c r="BA2856">
        <v>2.8162150000000001</v>
      </c>
      <c r="BB2856">
        <v>0.35508600000000001</v>
      </c>
      <c r="BC2856">
        <v>177180949803</v>
      </c>
      <c r="BD2856">
        <v>62914560000</v>
      </c>
    </row>
    <row r="2857" spans="48:56" x14ac:dyDescent="0.25">
      <c r="AV2857">
        <v>0.36867800000000001</v>
      </c>
      <c r="AW2857">
        <f t="shared" si="101"/>
        <v>5.8988480000000001</v>
      </c>
      <c r="AX2857">
        <f t="shared" si="102"/>
        <v>0.36867800000000001</v>
      </c>
      <c r="AZ2857" t="s">
        <v>117</v>
      </c>
      <c r="BA2857">
        <v>2.7123949999999999</v>
      </c>
      <c r="BB2857">
        <v>0.36867800000000001</v>
      </c>
      <c r="BC2857">
        <v>170649162271</v>
      </c>
      <c r="BD2857">
        <v>62914560000</v>
      </c>
    </row>
    <row r="2858" spans="48:56" x14ac:dyDescent="0.25">
      <c r="AV2858">
        <v>0.36265599999999998</v>
      </c>
      <c r="AW2858">
        <f t="shared" si="101"/>
        <v>5.8024959999999997</v>
      </c>
      <c r="AX2858">
        <f t="shared" si="102"/>
        <v>0.36265599999999998</v>
      </c>
      <c r="AZ2858" t="s">
        <v>118</v>
      </c>
      <c r="BA2858">
        <v>2.7574350000000001</v>
      </c>
      <c r="BB2858">
        <v>0.36265599999999998</v>
      </c>
      <c r="BC2858">
        <v>173482822609</v>
      </c>
      <c r="BD2858">
        <v>62914560000</v>
      </c>
    </row>
    <row r="2859" spans="48:56" x14ac:dyDescent="0.25">
      <c r="AV2859">
        <v>0.36371999999999999</v>
      </c>
      <c r="AW2859">
        <f t="shared" si="101"/>
        <v>5.8195199999999998</v>
      </c>
      <c r="AX2859">
        <f t="shared" si="102"/>
        <v>0.36371999999999999</v>
      </c>
      <c r="AZ2859" t="s">
        <v>119</v>
      </c>
      <c r="BA2859">
        <v>2.749368</v>
      </c>
      <c r="BB2859">
        <v>0.36371999999999999</v>
      </c>
      <c r="BC2859">
        <v>172975251142</v>
      </c>
      <c r="BD2859">
        <v>62914560000</v>
      </c>
    </row>
    <row r="2860" spans="48:56" x14ac:dyDescent="0.25">
      <c r="AV2860">
        <v>0.36449900000000002</v>
      </c>
      <c r="AW2860">
        <f t="shared" si="101"/>
        <v>5.8319840000000003</v>
      </c>
      <c r="AX2860">
        <f t="shared" si="102"/>
        <v>0.36449900000000002</v>
      </c>
      <c r="AZ2860" t="s">
        <v>120</v>
      </c>
      <c r="BA2860">
        <v>2.74349</v>
      </c>
      <c r="BB2860">
        <v>0.36449900000000002</v>
      </c>
      <c r="BC2860">
        <v>172605488073</v>
      </c>
      <c r="BD2860">
        <v>62914560000</v>
      </c>
    </row>
    <row r="2861" spans="48:56" x14ac:dyDescent="0.25">
      <c r="AV2861">
        <v>0.365589</v>
      </c>
      <c r="AW2861">
        <f t="shared" si="101"/>
        <v>5.849424</v>
      </c>
      <c r="AX2861">
        <f t="shared" si="102"/>
        <v>0.365589</v>
      </c>
      <c r="AZ2861" t="s">
        <v>121</v>
      </c>
      <c r="BA2861">
        <v>2.7353109999999998</v>
      </c>
      <c r="BB2861">
        <v>0.365589</v>
      </c>
      <c r="BC2861">
        <v>172090861789</v>
      </c>
      <c r="BD2861">
        <v>62914560000</v>
      </c>
    </row>
    <row r="2862" spans="48:56" x14ac:dyDescent="0.25">
      <c r="AV2862">
        <v>0.36547099999999999</v>
      </c>
      <c r="AW2862">
        <f t="shared" si="101"/>
        <v>5.8475359999999998</v>
      </c>
      <c r="AX2862">
        <f t="shared" si="102"/>
        <v>0.36547099999999999</v>
      </c>
      <c r="AZ2862" t="s">
        <v>122</v>
      </c>
      <c r="BA2862">
        <v>2.736192</v>
      </c>
      <c r="BB2862">
        <v>0.36547099999999999</v>
      </c>
      <c r="BC2862">
        <v>172146285176</v>
      </c>
      <c r="BD2862">
        <v>62914560000</v>
      </c>
    </row>
    <row r="2863" spans="48:56" x14ac:dyDescent="0.25">
      <c r="AV2863">
        <v>0.36826199999999998</v>
      </c>
      <c r="AW2863">
        <f t="shared" si="101"/>
        <v>5.8921919999999997</v>
      </c>
      <c r="AX2863">
        <f t="shared" si="102"/>
        <v>0.36826199999999998</v>
      </c>
      <c r="AZ2863" t="s">
        <v>123</v>
      </c>
      <c r="BA2863">
        <v>2.7154609999999999</v>
      </c>
      <c r="BB2863">
        <v>0.36826199999999998</v>
      </c>
      <c r="BC2863">
        <v>170842021259</v>
      </c>
      <c r="BD2863">
        <v>62914560000</v>
      </c>
    </row>
    <row r="2864" spans="48:56" x14ac:dyDescent="0.25">
      <c r="AV2864">
        <v>0.36623</v>
      </c>
      <c r="AW2864">
        <f t="shared" si="101"/>
        <v>5.85968</v>
      </c>
      <c r="AX2864">
        <f t="shared" si="102"/>
        <v>0.36623</v>
      </c>
      <c r="AZ2864" t="s">
        <v>124</v>
      </c>
      <c r="BA2864">
        <v>2.7305220000000001</v>
      </c>
      <c r="BB2864">
        <v>0.36623</v>
      </c>
      <c r="BC2864">
        <v>171789576822</v>
      </c>
      <c r="BD2864">
        <v>62914560000</v>
      </c>
    </row>
    <row r="2865" spans="48:56" x14ac:dyDescent="0.25">
      <c r="AV2865">
        <v>0.35577700000000001</v>
      </c>
      <c r="AW2865">
        <f t="shared" si="101"/>
        <v>5.6924320000000002</v>
      </c>
      <c r="AX2865">
        <f t="shared" si="102"/>
        <v>0.35577700000000001</v>
      </c>
      <c r="AZ2865" t="s">
        <v>125</v>
      </c>
      <c r="BA2865">
        <v>2.8107479999999998</v>
      </c>
      <c r="BB2865">
        <v>0.35577700000000001</v>
      </c>
      <c r="BC2865">
        <v>176836989012</v>
      </c>
      <c r="BD2865">
        <v>62914560000</v>
      </c>
    </row>
    <row r="2866" spans="48:56" x14ac:dyDescent="0.25">
      <c r="AV2866">
        <v>0.36336099999999999</v>
      </c>
      <c r="AW2866">
        <f t="shared" si="101"/>
        <v>5.8137759999999998</v>
      </c>
      <c r="AX2866">
        <f t="shared" si="102"/>
        <v>0.36336099999999999</v>
      </c>
      <c r="AZ2866" t="s">
        <v>126</v>
      </c>
      <c r="BA2866">
        <v>2.752084</v>
      </c>
      <c r="BB2866">
        <v>0.36336099999999999</v>
      </c>
      <c r="BC2866">
        <v>173146132414</v>
      </c>
      <c r="BD2866">
        <v>62914560000</v>
      </c>
    </row>
    <row r="2867" spans="48:56" x14ac:dyDescent="0.25">
      <c r="AV2867">
        <v>0.37051200000000001</v>
      </c>
      <c r="AW2867">
        <f t="shared" si="101"/>
        <v>5.9281920000000001</v>
      </c>
      <c r="AX2867">
        <f t="shared" si="102"/>
        <v>0.37051200000000001</v>
      </c>
      <c r="AZ2867" t="s">
        <v>127</v>
      </c>
      <c r="BA2867">
        <v>2.6989640000000001</v>
      </c>
      <c r="BB2867">
        <v>0.37051200000000001</v>
      </c>
      <c r="BC2867">
        <v>169804154467</v>
      </c>
      <c r="BD2867">
        <v>62914560000</v>
      </c>
    </row>
    <row r="2868" spans="48:56" x14ac:dyDescent="0.25">
      <c r="AV2868">
        <v>0.370813</v>
      </c>
      <c r="AW2868">
        <f t="shared" si="101"/>
        <v>5.9330080000000001</v>
      </c>
      <c r="AX2868">
        <f t="shared" si="102"/>
        <v>0.370813</v>
      </c>
      <c r="AZ2868" t="s">
        <v>128</v>
      </c>
      <c r="BA2868">
        <v>2.696777</v>
      </c>
      <c r="BB2868">
        <v>0.370813</v>
      </c>
      <c r="BC2868">
        <v>169666535662</v>
      </c>
      <c r="BD2868">
        <v>62914560000</v>
      </c>
    </row>
    <row r="2869" spans="48:56" x14ac:dyDescent="0.25">
      <c r="AV2869">
        <v>0.361591</v>
      </c>
      <c r="AW2869">
        <f t="shared" si="101"/>
        <v>5.7854559999999999</v>
      </c>
      <c r="AX2869">
        <f t="shared" si="102"/>
        <v>0.361591</v>
      </c>
      <c r="AZ2869" t="s">
        <v>129</v>
      </c>
      <c r="BA2869">
        <v>2.7655590000000001</v>
      </c>
      <c r="BB2869">
        <v>0.361591</v>
      </c>
      <c r="BC2869">
        <v>173993933167</v>
      </c>
      <c r="BD2869">
        <v>62914560000</v>
      </c>
    </row>
    <row r="2870" spans="48:56" x14ac:dyDescent="0.25">
      <c r="AV2870">
        <v>0.35699399999999998</v>
      </c>
      <c r="AW2870">
        <f t="shared" si="101"/>
        <v>5.7119039999999996</v>
      </c>
      <c r="AX2870">
        <f t="shared" si="102"/>
        <v>0.35699399999999998</v>
      </c>
      <c r="AZ2870" t="s">
        <v>130</v>
      </c>
      <c r="BA2870">
        <v>2.8011650000000001</v>
      </c>
      <c r="BB2870">
        <v>0.35699399999999998</v>
      </c>
      <c r="BC2870">
        <v>176234049080</v>
      </c>
      <c r="BD2870">
        <v>62914560000</v>
      </c>
    </row>
    <row r="2871" spans="48:56" x14ac:dyDescent="0.25">
      <c r="AV2871">
        <v>0.36291800000000002</v>
      </c>
      <c r="AW2871">
        <f t="shared" si="101"/>
        <v>5.8066880000000003</v>
      </c>
      <c r="AX2871">
        <f t="shared" si="102"/>
        <v>0.36291800000000002</v>
      </c>
      <c r="AZ2871" t="s">
        <v>131</v>
      </c>
      <c r="BA2871">
        <v>2.7554449999999999</v>
      </c>
      <c r="BB2871">
        <v>0.36291800000000002</v>
      </c>
      <c r="BC2871">
        <v>173357613302</v>
      </c>
      <c r="BD2871">
        <v>62914560000</v>
      </c>
    </row>
    <row r="2872" spans="48:56" x14ac:dyDescent="0.25">
      <c r="AV2872">
        <v>0.36949399999999999</v>
      </c>
      <c r="AW2872">
        <f t="shared" si="101"/>
        <v>5.9119039999999998</v>
      </c>
      <c r="AX2872">
        <f t="shared" si="102"/>
        <v>0.36949399999999999</v>
      </c>
      <c r="AZ2872" t="s">
        <v>132</v>
      </c>
      <c r="BA2872">
        <v>2.7064020000000002</v>
      </c>
      <c r="BB2872">
        <v>0.36949399999999999</v>
      </c>
      <c r="BC2872">
        <v>170272110259</v>
      </c>
      <c r="BD2872">
        <v>62914560000</v>
      </c>
    </row>
    <row r="2873" spans="48:56" x14ac:dyDescent="0.25">
      <c r="AV2873">
        <v>0.35863099999999998</v>
      </c>
      <c r="AW2873">
        <f t="shared" si="101"/>
        <v>5.7380959999999996</v>
      </c>
      <c r="AX2873">
        <f t="shared" si="102"/>
        <v>0.35863099999999998</v>
      </c>
      <c r="AZ2873" t="s">
        <v>133</v>
      </c>
      <c r="BA2873">
        <v>2.7883849999999999</v>
      </c>
      <c r="BB2873">
        <v>0.35863099999999998</v>
      </c>
      <c r="BC2873">
        <v>175429989055</v>
      </c>
      <c r="BD2873">
        <v>62914560000</v>
      </c>
    </row>
    <row r="2874" spans="48:56" x14ac:dyDescent="0.25">
      <c r="AV2874">
        <v>0.35839100000000002</v>
      </c>
      <c r="AW2874">
        <f t="shared" si="101"/>
        <v>5.7342560000000002</v>
      </c>
      <c r="AX2874">
        <f t="shared" si="102"/>
        <v>0.35839100000000002</v>
      </c>
      <c r="AZ2874" t="s">
        <v>134</v>
      </c>
      <c r="BA2874">
        <v>2.7902450000000001</v>
      </c>
      <c r="BB2874">
        <v>0.35839100000000002</v>
      </c>
      <c r="BC2874">
        <v>175547057712</v>
      </c>
      <c r="BD2874">
        <v>62914560000</v>
      </c>
    </row>
    <row r="2875" spans="48:56" x14ac:dyDescent="0.25">
      <c r="AW2875" t="str">
        <f t="shared" si="101"/>
        <v/>
      </c>
      <c r="AX2875" t="str">
        <f t="shared" si="102"/>
        <v/>
      </c>
    </row>
    <row r="2876" spans="48:56" x14ac:dyDescent="0.25">
      <c r="AW2876" t="str">
        <f t="shared" si="101"/>
        <v/>
      </c>
      <c r="AX2876" t="str">
        <f t="shared" si="102"/>
        <v/>
      </c>
      <c r="AZ2876" t="s">
        <v>95</v>
      </c>
    </row>
    <row r="2877" spans="48:56" x14ac:dyDescent="0.25">
      <c r="AW2877" t="str">
        <f t="shared" si="101"/>
        <v/>
      </c>
      <c r="AX2877" t="str">
        <f t="shared" si="102"/>
        <v/>
      </c>
    </row>
    <row r="2878" spans="48:56" x14ac:dyDescent="0.25">
      <c r="AV2878">
        <v>0.354854</v>
      </c>
      <c r="AW2878">
        <f t="shared" si="101"/>
        <v>5.677664</v>
      </c>
      <c r="AX2878">
        <f t="shared" si="102"/>
        <v>0.354854</v>
      </c>
      <c r="AZ2878" t="s">
        <v>115</v>
      </c>
      <c r="BA2878">
        <v>2.8180619999999998</v>
      </c>
      <c r="BB2878">
        <v>0.354854</v>
      </c>
      <c r="BC2878">
        <v>177297127792</v>
      </c>
      <c r="BD2878">
        <v>62914560000</v>
      </c>
    </row>
    <row r="2879" spans="48:56" x14ac:dyDescent="0.25">
      <c r="AV2879">
        <v>0.35121000000000002</v>
      </c>
      <c r="AW2879">
        <f t="shared" si="101"/>
        <v>5.6193600000000004</v>
      </c>
      <c r="AX2879">
        <f t="shared" si="102"/>
        <v>0.35121000000000002</v>
      </c>
      <c r="AZ2879" t="s">
        <v>116</v>
      </c>
      <c r="BA2879">
        <v>2.8473030000000001</v>
      </c>
      <c r="BB2879">
        <v>0.35121000000000002</v>
      </c>
      <c r="BC2879">
        <v>179136788620</v>
      </c>
      <c r="BD2879">
        <v>62914560000</v>
      </c>
    </row>
    <row r="2880" spans="48:56" x14ac:dyDescent="0.25">
      <c r="AV2880">
        <v>0.35790899999999998</v>
      </c>
      <c r="AW2880">
        <f t="shared" si="101"/>
        <v>5.7265439999999996</v>
      </c>
      <c r="AX2880">
        <f t="shared" si="102"/>
        <v>0.35790899999999998</v>
      </c>
      <c r="AZ2880" t="s">
        <v>117</v>
      </c>
      <c r="BA2880">
        <v>2.794009</v>
      </c>
      <c r="BB2880">
        <v>0.35790899999999998</v>
      </c>
      <c r="BC2880">
        <v>175783875276</v>
      </c>
      <c r="BD2880">
        <v>62914560000</v>
      </c>
    </row>
    <row r="2881" spans="48:56" x14ac:dyDescent="0.25">
      <c r="AV2881">
        <v>0.345609</v>
      </c>
      <c r="AW2881">
        <f t="shared" si="101"/>
        <v>5.529744</v>
      </c>
      <c r="AX2881">
        <f t="shared" si="102"/>
        <v>0.345609</v>
      </c>
      <c r="AZ2881" t="s">
        <v>118</v>
      </c>
      <c r="BA2881">
        <v>2.89344</v>
      </c>
      <c r="BB2881">
        <v>0.345609</v>
      </c>
      <c r="BC2881">
        <v>182039533046</v>
      </c>
      <c r="BD2881">
        <v>62914560000</v>
      </c>
    </row>
    <row r="2882" spans="48:56" x14ac:dyDescent="0.25">
      <c r="AV2882">
        <v>0.355993</v>
      </c>
      <c r="AW2882">
        <f t="shared" si="101"/>
        <v>5.6958880000000001</v>
      </c>
      <c r="AX2882">
        <f t="shared" si="102"/>
        <v>0.355993</v>
      </c>
      <c r="AZ2882" t="s">
        <v>119</v>
      </c>
      <c r="BA2882">
        <v>2.8090410000000001</v>
      </c>
      <c r="BB2882">
        <v>0.355993</v>
      </c>
      <c r="BC2882">
        <v>176729547176</v>
      </c>
      <c r="BD2882">
        <v>62914560000</v>
      </c>
    </row>
    <row r="2883" spans="48:56" x14ac:dyDescent="0.25">
      <c r="AV2883">
        <v>0.36030400000000001</v>
      </c>
      <c r="AW2883">
        <f t="shared" si="101"/>
        <v>5.7648640000000002</v>
      </c>
      <c r="AX2883">
        <f t="shared" si="102"/>
        <v>0.36030400000000001</v>
      </c>
      <c r="AZ2883" t="s">
        <v>120</v>
      </c>
      <c r="BA2883">
        <v>2.775436</v>
      </c>
      <c r="BB2883">
        <v>0.36030400000000001</v>
      </c>
      <c r="BC2883">
        <v>174615356440</v>
      </c>
      <c r="BD2883">
        <v>62914560000</v>
      </c>
    </row>
    <row r="2884" spans="48:56" x14ac:dyDescent="0.25">
      <c r="AV2884">
        <v>0.35458699999999999</v>
      </c>
      <c r="AW2884">
        <f t="shared" si="101"/>
        <v>5.6733919999999998</v>
      </c>
      <c r="AX2884">
        <f t="shared" si="102"/>
        <v>0.35458699999999999</v>
      </c>
      <c r="AZ2884" t="s">
        <v>121</v>
      </c>
      <c r="BA2884">
        <v>2.8201839999999998</v>
      </c>
      <c r="BB2884">
        <v>0.35458699999999999</v>
      </c>
      <c r="BC2884">
        <v>177430663362</v>
      </c>
      <c r="BD2884">
        <v>62914560000</v>
      </c>
    </row>
    <row r="2885" spans="48:56" x14ac:dyDescent="0.25">
      <c r="AV2885">
        <v>0.362541</v>
      </c>
      <c r="AW2885">
        <f t="shared" si="101"/>
        <v>5.800656</v>
      </c>
      <c r="AX2885">
        <f t="shared" si="102"/>
        <v>0.362541</v>
      </c>
      <c r="AZ2885" t="s">
        <v>122</v>
      </c>
      <c r="BA2885">
        <v>2.7583060000000001</v>
      </c>
      <c r="BB2885">
        <v>0.362541</v>
      </c>
      <c r="BC2885">
        <v>173537621798</v>
      </c>
      <c r="BD2885">
        <v>62914560000</v>
      </c>
    </row>
    <row r="2886" spans="48:56" x14ac:dyDescent="0.25">
      <c r="AV2886">
        <v>0.36554500000000001</v>
      </c>
      <c r="AW2886">
        <f t="shared" si="101"/>
        <v>5.8487200000000001</v>
      </c>
      <c r="AX2886">
        <f t="shared" si="102"/>
        <v>0.36554500000000001</v>
      </c>
      <c r="AZ2886" t="s">
        <v>123</v>
      </c>
      <c r="BA2886">
        <v>2.7356449999999999</v>
      </c>
      <c r="BB2886">
        <v>0.36554500000000001</v>
      </c>
      <c r="BC2886">
        <v>172111902487</v>
      </c>
      <c r="BD2886">
        <v>62914560000</v>
      </c>
    </row>
    <row r="2887" spans="48:56" x14ac:dyDescent="0.25">
      <c r="AV2887">
        <v>0.35778700000000002</v>
      </c>
      <c r="AW2887">
        <f t="shared" si="101"/>
        <v>5.7245920000000003</v>
      </c>
      <c r="AX2887">
        <f t="shared" si="102"/>
        <v>0.35778700000000002</v>
      </c>
      <c r="AZ2887" t="s">
        <v>124</v>
      </c>
      <c r="BA2887">
        <v>2.7949549999999999</v>
      </c>
      <c r="BB2887">
        <v>0.35778700000000002</v>
      </c>
      <c r="BC2887">
        <v>175843382064</v>
      </c>
      <c r="BD2887">
        <v>62914560000</v>
      </c>
    </row>
    <row r="2888" spans="48:56" x14ac:dyDescent="0.25">
      <c r="AV2888">
        <v>0.35767300000000002</v>
      </c>
      <c r="AW2888">
        <f t="shared" ref="AW2888:AW2951" si="103">IF(AV2888&lt;&gt;"",AV2888*16,"")</f>
        <v>5.7227680000000003</v>
      </c>
      <c r="AX2888">
        <f t="shared" ref="AX2888:AX2951" si="104">IF(AV2888&lt;&gt;"",AV2888,"")</f>
        <v>0.35767300000000002</v>
      </c>
      <c r="AZ2888" t="s">
        <v>125</v>
      </c>
      <c r="BA2888">
        <v>2.7958500000000002</v>
      </c>
      <c r="BB2888">
        <v>0.35767300000000002</v>
      </c>
      <c r="BC2888">
        <v>175899644317</v>
      </c>
      <c r="BD2888">
        <v>62914560000</v>
      </c>
    </row>
    <row r="2889" spans="48:56" x14ac:dyDescent="0.25">
      <c r="AV2889">
        <v>0.35514400000000002</v>
      </c>
      <c r="AW2889">
        <f t="shared" si="103"/>
        <v>5.6823040000000002</v>
      </c>
      <c r="AX2889">
        <f t="shared" si="104"/>
        <v>0.35514400000000002</v>
      </c>
      <c r="AZ2889" t="s">
        <v>126</v>
      </c>
      <c r="BA2889">
        <v>2.81576</v>
      </c>
      <c r="BB2889">
        <v>0.35514400000000002</v>
      </c>
      <c r="BC2889">
        <v>177152293805</v>
      </c>
      <c r="BD2889">
        <v>62914560000</v>
      </c>
    </row>
    <row r="2890" spans="48:56" x14ac:dyDescent="0.25">
      <c r="AV2890">
        <v>0.35135</v>
      </c>
      <c r="AW2890">
        <f t="shared" si="103"/>
        <v>5.6215999999999999</v>
      </c>
      <c r="AX2890">
        <f t="shared" si="104"/>
        <v>0.35135</v>
      </c>
      <c r="AZ2890" t="s">
        <v>127</v>
      </c>
      <c r="BA2890">
        <v>2.8461669999999999</v>
      </c>
      <c r="BB2890">
        <v>0.35135</v>
      </c>
      <c r="BC2890">
        <v>179065364699</v>
      </c>
      <c r="BD2890">
        <v>62914560000</v>
      </c>
    </row>
    <row r="2891" spans="48:56" x14ac:dyDescent="0.25">
      <c r="AV2891">
        <v>0.36088100000000001</v>
      </c>
      <c r="AW2891">
        <f t="shared" si="103"/>
        <v>5.7740960000000001</v>
      </c>
      <c r="AX2891">
        <f t="shared" si="104"/>
        <v>0.36088100000000001</v>
      </c>
      <c r="AZ2891" t="s">
        <v>128</v>
      </c>
      <c r="BA2891">
        <v>2.7709980000000001</v>
      </c>
      <c r="BB2891">
        <v>0.36088100000000001</v>
      </c>
      <c r="BC2891">
        <v>174336134763</v>
      </c>
      <c r="BD2891">
        <v>62914560000</v>
      </c>
    </row>
    <row r="2892" spans="48:56" x14ac:dyDescent="0.25">
      <c r="AV2892">
        <v>0.35708400000000001</v>
      </c>
      <c r="AW2892">
        <f t="shared" si="103"/>
        <v>5.7133440000000002</v>
      </c>
      <c r="AX2892">
        <f t="shared" si="104"/>
        <v>0.35708400000000001</v>
      </c>
      <c r="AZ2892" t="s">
        <v>129</v>
      </c>
      <c r="BA2892">
        <v>2.800462</v>
      </c>
      <c r="BB2892">
        <v>0.35708400000000001</v>
      </c>
      <c r="BC2892">
        <v>176189854668</v>
      </c>
      <c r="BD2892">
        <v>62914560000</v>
      </c>
    </row>
    <row r="2893" spans="48:56" x14ac:dyDescent="0.25">
      <c r="AV2893">
        <v>0.33193699999999998</v>
      </c>
      <c r="AW2893">
        <f t="shared" si="103"/>
        <v>5.3109919999999997</v>
      </c>
      <c r="AX2893">
        <f t="shared" si="104"/>
        <v>0.33193699999999998</v>
      </c>
      <c r="AZ2893" t="s">
        <v>130</v>
      </c>
      <c r="BA2893">
        <v>3.0126179999999998</v>
      </c>
      <c r="BB2893">
        <v>0.33193699999999998</v>
      </c>
      <c r="BC2893">
        <v>189537537138</v>
      </c>
      <c r="BD2893">
        <v>62914560000</v>
      </c>
    </row>
    <row r="2894" spans="48:56" x14ac:dyDescent="0.25">
      <c r="AV2894">
        <v>0.309112</v>
      </c>
      <c r="AW2894">
        <f t="shared" si="103"/>
        <v>4.945792</v>
      </c>
      <c r="AX2894">
        <f t="shared" si="104"/>
        <v>0.309112</v>
      </c>
      <c r="AZ2894" t="s">
        <v>131</v>
      </c>
      <c r="BA2894">
        <v>3.2350750000000001</v>
      </c>
      <c r="BB2894">
        <v>0.309112</v>
      </c>
      <c r="BC2894">
        <v>203533305581</v>
      </c>
      <c r="BD2894">
        <v>62914560000</v>
      </c>
    </row>
    <row r="2895" spans="48:56" x14ac:dyDescent="0.25">
      <c r="AV2895">
        <v>0.30958400000000003</v>
      </c>
      <c r="AW2895">
        <f t="shared" si="103"/>
        <v>4.9533440000000004</v>
      </c>
      <c r="AX2895">
        <f t="shared" si="104"/>
        <v>0.30958400000000003</v>
      </c>
      <c r="AZ2895" t="s">
        <v>132</v>
      </c>
      <c r="BA2895">
        <v>3.2301410000000002</v>
      </c>
      <c r="BB2895">
        <v>0.30958400000000003</v>
      </c>
      <c r="BC2895">
        <v>203222914722</v>
      </c>
      <c r="BD2895">
        <v>62914560000</v>
      </c>
    </row>
    <row r="2896" spans="48:56" x14ac:dyDescent="0.25">
      <c r="AV2896">
        <v>0.322322</v>
      </c>
      <c r="AW2896">
        <f t="shared" si="103"/>
        <v>5.157152</v>
      </c>
      <c r="AX2896">
        <f t="shared" si="104"/>
        <v>0.322322</v>
      </c>
      <c r="AZ2896" t="s">
        <v>133</v>
      </c>
      <c r="BA2896">
        <v>3.1024859999999999</v>
      </c>
      <c r="BB2896">
        <v>0.322322</v>
      </c>
      <c r="BC2896">
        <v>195191547031</v>
      </c>
      <c r="BD2896">
        <v>62914560000</v>
      </c>
    </row>
    <row r="2897" spans="48:56" x14ac:dyDescent="0.25">
      <c r="AV2897">
        <v>0.33457900000000002</v>
      </c>
      <c r="AW2897">
        <f t="shared" si="103"/>
        <v>5.3532640000000002</v>
      </c>
      <c r="AX2897">
        <f t="shared" si="104"/>
        <v>0.33457900000000002</v>
      </c>
      <c r="AZ2897" t="s">
        <v>134</v>
      </c>
      <c r="BA2897">
        <v>2.9888330000000001</v>
      </c>
      <c r="BB2897">
        <v>0.33457900000000002</v>
      </c>
      <c r="BC2897">
        <v>188041113793</v>
      </c>
      <c r="BD2897">
        <v>62914560000</v>
      </c>
    </row>
    <row r="2898" spans="48:56" x14ac:dyDescent="0.25">
      <c r="AW2898" t="str">
        <f t="shared" si="103"/>
        <v/>
      </c>
      <c r="AX2898" t="str">
        <f t="shared" si="104"/>
        <v/>
      </c>
    </row>
    <row r="2899" spans="48:56" x14ac:dyDescent="0.25">
      <c r="AW2899" t="str">
        <f t="shared" si="103"/>
        <v/>
      </c>
      <c r="AX2899" t="str">
        <f t="shared" si="104"/>
        <v/>
      </c>
      <c r="AZ2899" t="s">
        <v>96</v>
      </c>
    </row>
    <row r="2900" spans="48:56" x14ac:dyDescent="0.25">
      <c r="AW2900" t="str">
        <f t="shared" si="103"/>
        <v/>
      </c>
      <c r="AX2900" t="str">
        <f t="shared" si="104"/>
        <v/>
      </c>
    </row>
    <row r="2901" spans="48:56" x14ac:dyDescent="0.25">
      <c r="AV2901">
        <v>0.34128900000000001</v>
      </c>
      <c r="AW2901">
        <f t="shared" si="103"/>
        <v>5.4606240000000001</v>
      </c>
      <c r="AX2901">
        <f t="shared" si="104"/>
        <v>0.34128900000000001</v>
      </c>
      <c r="AZ2901" t="s">
        <v>115</v>
      </c>
      <c r="BA2901">
        <v>2.930069</v>
      </c>
      <c r="BB2901">
        <v>0.34128900000000001</v>
      </c>
      <c r="BC2901">
        <v>184344030477</v>
      </c>
      <c r="BD2901">
        <v>62914560000</v>
      </c>
    </row>
    <row r="2902" spans="48:56" x14ac:dyDescent="0.25">
      <c r="AV2902">
        <v>0.34436099999999997</v>
      </c>
      <c r="AW2902">
        <f t="shared" si="103"/>
        <v>5.5097759999999996</v>
      </c>
      <c r="AX2902">
        <f t="shared" si="104"/>
        <v>0.34436099999999997</v>
      </c>
      <c r="AZ2902" t="s">
        <v>116</v>
      </c>
      <c r="BA2902">
        <v>2.9039320000000002</v>
      </c>
      <c r="BB2902">
        <v>0.34436099999999997</v>
      </c>
      <c r="BC2902">
        <v>182699600188</v>
      </c>
      <c r="BD2902">
        <v>62914560000</v>
      </c>
    </row>
    <row r="2903" spans="48:56" x14ac:dyDescent="0.25">
      <c r="AV2903">
        <v>0.36058299999999999</v>
      </c>
      <c r="AW2903">
        <f t="shared" si="103"/>
        <v>5.7693279999999998</v>
      </c>
      <c r="AX2903">
        <f t="shared" si="104"/>
        <v>0.36058299999999999</v>
      </c>
      <c r="AZ2903" t="s">
        <v>117</v>
      </c>
      <c r="BA2903">
        <v>2.773285</v>
      </c>
      <c r="BB2903">
        <v>0.36058299999999999</v>
      </c>
      <c r="BC2903">
        <v>174480020476</v>
      </c>
      <c r="BD2903">
        <v>62914560000</v>
      </c>
    </row>
    <row r="2904" spans="48:56" x14ac:dyDescent="0.25">
      <c r="AV2904">
        <v>0.35784100000000002</v>
      </c>
      <c r="AW2904">
        <f t="shared" si="103"/>
        <v>5.7254560000000003</v>
      </c>
      <c r="AX2904">
        <f t="shared" si="104"/>
        <v>0.35784100000000002</v>
      </c>
      <c r="AZ2904" t="s">
        <v>118</v>
      </c>
      <c r="BA2904">
        <v>2.79454</v>
      </c>
      <c r="BB2904">
        <v>0.35784100000000002</v>
      </c>
      <c r="BC2904">
        <v>175817235467</v>
      </c>
      <c r="BD2904">
        <v>62914560000</v>
      </c>
    </row>
    <row r="2905" spans="48:56" x14ac:dyDescent="0.25">
      <c r="AV2905">
        <v>0.36831000000000003</v>
      </c>
      <c r="AW2905">
        <f t="shared" si="103"/>
        <v>5.8929600000000004</v>
      </c>
      <c r="AX2905">
        <f t="shared" si="104"/>
        <v>0.36831000000000003</v>
      </c>
      <c r="AZ2905" t="s">
        <v>119</v>
      </c>
      <c r="BA2905">
        <v>2.7151019999999999</v>
      </c>
      <c r="BB2905">
        <v>0.36831000000000003</v>
      </c>
      <c r="BC2905">
        <v>170819478641</v>
      </c>
      <c r="BD2905">
        <v>62914560000</v>
      </c>
    </row>
    <row r="2906" spans="48:56" x14ac:dyDescent="0.25">
      <c r="AV2906">
        <v>0.37151000000000001</v>
      </c>
      <c r="AW2906">
        <f t="shared" si="103"/>
        <v>5.9441600000000001</v>
      </c>
      <c r="AX2906">
        <f t="shared" si="104"/>
        <v>0.37151000000000001</v>
      </c>
      <c r="AZ2906" t="s">
        <v>120</v>
      </c>
      <c r="BA2906">
        <v>2.691719</v>
      </c>
      <c r="BB2906">
        <v>0.37151000000000001</v>
      </c>
      <c r="BC2906">
        <v>169348333649</v>
      </c>
      <c r="BD2906">
        <v>62914560000</v>
      </c>
    </row>
    <row r="2907" spans="48:56" x14ac:dyDescent="0.25">
      <c r="AV2907">
        <v>0.37170700000000001</v>
      </c>
      <c r="AW2907">
        <f t="shared" si="103"/>
        <v>5.9473120000000002</v>
      </c>
      <c r="AX2907">
        <f t="shared" si="104"/>
        <v>0.37170700000000001</v>
      </c>
      <c r="AZ2907" t="s">
        <v>121</v>
      </c>
      <c r="BA2907">
        <v>2.6902900000000001</v>
      </c>
      <c r="BB2907">
        <v>0.37170700000000001</v>
      </c>
      <c r="BC2907">
        <v>169258413584</v>
      </c>
      <c r="BD2907">
        <v>62914560000</v>
      </c>
    </row>
    <row r="2908" spans="48:56" x14ac:dyDescent="0.25">
      <c r="AV2908">
        <v>0.36731799999999998</v>
      </c>
      <c r="AW2908">
        <f t="shared" si="103"/>
        <v>5.8770879999999996</v>
      </c>
      <c r="AX2908">
        <f t="shared" si="104"/>
        <v>0.36731799999999998</v>
      </c>
      <c r="AZ2908" t="s">
        <v>122</v>
      </c>
      <c r="BA2908">
        <v>2.7224360000000001</v>
      </c>
      <c r="BB2908">
        <v>0.36731799999999998</v>
      </c>
      <c r="BC2908">
        <v>171280861116</v>
      </c>
      <c r="BD2908">
        <v>62914560000</v>
      </c>
    </row>
    <row r="2909" spans="48:56" x14ac:dyDescent="0.25">
      <c r="AV2909">
        <v>0.36717100000000003</v>
      </c>
      <c r="AW2909">
        <f t="shared" si="103"/>
        <v>5.8747360000000004</v>
      </c>
      <c r="AX2909">
        <f t="shared" si="104"/>
        <v>0.36717100000000003</v>
      </c>
      <c r="AZ2909" t="s">
        <v>123</v>
      </c>
      <c r="BA2909">
        <v>2.7235279999999999</v>
      </c>
      <c r="BB2909">
        <v>0.36717100000000003</v>
      </c>
      <c r="BC2909">
        <v>171349558219</v>
      </c>
      <c r="BD2909">
        <v>62914560000</v>
      </c>
    </row>
    <row r="2910" spans="48:56" x14ac:dyDescent="0.25">
      <c r="AV2910">
        <v>0.36780499999999999</v>
      </c>
      <c r="AW2910">
        <f t="shared" si="103"/>
        <v>5.8848799999999999</v>
      </c>
      <c r="AX2910">
        <f t="shared" si="104"/>
        <v>0.36780499999999999</v>
      </c>
      <c r="AZ2910" t="s">
        <v>124</v>
      </c>
      <c r="BA2910">
        <v>2.7188310000000002</v>
      </c>
      <c r="BB2910">
        <v>0.36780499999999999</v>
      </c>
      <c r="BC2910">
        <v>171054042469</v>
      </c>
      <c r="BD2910">
        <v>62914560000</v>
      </c>
    </row>
    <row r="2911" spans="48:56" x14ac:dyDescent="0.25">
      <c r="AV2911">
        <v>0.36914999999999998</v>
      </c>
      <c r="AW2911">
        <f t="shared" si="103"/>
        <v>5.9063999999999997</v>
      </c>
      <c r="AX2911">
        <f t="shared" si="104"/>
        <v>0.36914999999999998</v>
      </c>
      <c r="AZ2911" t="s">
        <v>125</v>
      </c>
      <c r="BA2911">
        <v>2.7089259999999999</v>
      </c>
      <c r="BB2911">
        <v>0.36914999999999998</v>
      </c>
      <c r="BC2911">
        <v>170430904327</v>
      </c>
      <c r="BD2911">
        <v>62914560000</v>
      </c>
    </row>
    <row r="2912" spans="48:56" x14ac:dyDescent="0.25">
      <c r="AV2912">
        <v>0.36832999999999999</v>
      </c>
      <c r="AW2912">
        <f t="shared" si="103"/>
        <v>5.8932799999999999</v>
      </c>
      <c r="AX2912">
        <f t="shared" si="104"/>
        <v>0.36832999999999999</v>
      </c>
      <c r="AZ2912" t="s">
        <v>126</v>
      </c>
      <c r="BA2912">
        <v>2.7149589999999999</v>
      </c>
      <c r="BB2912">
        <v>0.36832999999999999</v>
      </c>
      <c r="BC2912">
        <v>170810449794</v>
      </c>
      <c r="BD2912">
        <v>62914560000</v>
      </c>
    </row>
    <row r="2913" spans="48:56" x14ac:dyDescent="0.25">
      <c r="AV2913">
        <v>0.36859900000000001</v>
      </c>
      <c r="AW2913">
        <f t="shared" si="103"/>
        <v>5.8975840000000002</v>
      </c>
      <c r="AX2913">
        <f t="shared" si="104"/>
        <v>0.36859900000000001</v>
      </c>
      <c r="AZ2913" t="s">
        <v>127</v>
      </c>
      <c r="BA2913">
        <v>2.7129720000000002</v>
      </c>
      <c r="BB2913">
        <v>0.36859900000000001</v>
      </c>
      <c r="BC2913">
        <v>170685433504</v>
      </c>
      <c r="BD2913">
        <v>62914560000</v>
      </c>
    </row>
    <row r="2914" spans="48:56" x14ac:dyDescent="0.25">
      <c r="AV2914">
        <v>0.36027900000000002</v>
      </c>
      <c r="AW2914">
        <f t="shared" si="103"/>
        <v>5.7644640000000003</v>
      </c>
      <c r="AX2914">
        <f t="shared" si="104"/>
        <v>0.36027900000000002</v>
      </c>
      <c r="AZ2914" t="s">
        <v>128</v>
      </c>
      <c r="BA2914">
        <v>2.7756249999999998</v>
      </c>
      <c r="BB2914">
        <v>0.36027900000000002</v>
      </c>
      <c r="BC2914">
        <v>174627204278</v>
      </c>
      <c r="BD2914">
        <v>62914560000</v>
      </c>
    </row>
    <row r="2915" spans="48:56" x14ac:dyDescent="0.25">
      <c r="AV2915">
        <v>0.36622700000000002</v>
      </c>
      <c r="AW2915">
        <f t="shared" si="103"/>
        <v>5.8596320000000004</v>
      </c>
      <c r="AX2915">
        <f t="shared" si="104"/>
        <v>0.36622700000000002</v>
      </c>
      <c r="AZ2915" t="s">
        <v>129</v>
      </c>
      <c r="BA2915">
        <v>2.7305489999999999</v>
      </c>
      <c r="BB2915">
        <v>0.36622700000000002</v>
      </c>
      <c r="BC2915">
        <v>171791306476</v>
      </c>
      <c r="BD2915">
        <v>62914560000</v>
      </c>
    </row>
    <row r="2916" spans="48:56" x14ac:dyDescent="0.25">
      <c r="AV2916">
        <v>0.36586099999999999</v>
      </c>
      <c r="AW2916">
        <f t="shared" si="103"/>
        <v>5.8537759999999999</v>
      </c>
      <c r="AX2916">
        <f t="shared" si="104"/>
        <v>0.36586099999999999</v>
      </c>
      <c r="AZ2916" t="s">
        <v>130</v>
      </c>
      <c r="BA2916">
        <v>2.7332770000000002</v>
      </c>
      <c r="BB2916">
        <v>0.36586099999999999</v>
      </c>
      <c r="BC2916">
        <v>171962925842</v>
      </c>
      <c r="BD2916">
        <v>62914560000</v>
      </c>
    </row>
    <row r="2917" spans="48:56" x14ac:dyDescent="0.25">
      <c r="AV2917">
        <v>0.364089</v>
      </c>
      <c r="AW2917">
        <f t="shared" si="103"/>
        <v>5.8254239999999999</v>
      </c>
      <c r="AX2917">
        <f t="shared" si="104"/>
        <v>0.364089</v>
      </c>
      <c r="AZ2917" t="s">
        <v>131</v>
      </c>
      <c r="BA2917">
        <v>2.746578</v>
      </c>
      <c r="BB2917">
        <v>0.364089</v>
      </c>
      <c r="BC2917">
        <v>172799743468</v>
      </c>
      <c r="BD2917">
        <v>62914560000</v>
      </c>
    </row>
    <row r="2918" spans="48:56" x14ac:dyDescent="0.25">
      <c r="AV2918">
        <v>0.36611300000000002</v>
      </c>
      <c r="AW2918">
        <f t="shared" si="103"/>
        <v>5.8578080000000003</v>
      </c>
      <c r="AX2918">
        <f t="shared" si="104"/>
        <v>0.36611300000000002</v>
      </c>
      <c r="AZ2918" t="s">
        <v>132</v>
      </c>
      <c r="BA2918">
        <v>2.731395</v>
      </c>
      <c r="BB2918">
        <v>0.36611300000000002</v>
      </c>
      <c r="BC2918">
        <v>171844537356</v>
      </c>
      <c r="BD2918">
        <v>62914560000</v>
      </c>
    </row>
    <row r="2919" spans="48:56" x14ac:dyDescent="0.25">
      <c r="AV2919">
        <v>0.36636400000000002</v>
      </c>
      <c r="AW2919">
        <f t="shared" si="103"/>
        <v>5.8618240000000004</v>
      </c>
      <c r="AX2919">
        <f t="shared" si="104"/>
        <v>0.36636400000000002</v>
      </c>
      <c r="AZ2919" t="s">
        <v>133</v>
      </c>
      <c r="BA2919">
        <v>2.7295280000000002</v>
      </c>
      <c r="BB2919">
        <v>0.36636400000000002</v>
      </c>
      <c r="BC2919">
        <v>171727064151</v>
      </c>
      <c r="BD2919">
        <v>62914560000</v>
      </c>
    </row>
    <row r="2920" spans="48:56" x14ac:dyDescent="0.25">
      <c r="AV2920">
        <v>0.35603899999999999</v>
      </c>
      <c r="AW2920">
        <f t="shared" si="103"/>
        <v>5.6966239999999999</v>
      </c>
      <c r="AX2920">
        <f t="shared" si="104"/>
        <v>0.35603899999999999</v>
      </c>
      <c r="AZ2920" t="s">
        <v>134</v>
      </c>
      <c r="BA2920">
        <v>2.8086790000000001</v>
      </c>
      <c r="BB2920">
        <v>0.35603899999999999</v>
      </c>
      <c r="BC2920">
        <v>176706799211</v>
      </c>
      <c r="BD2920">
        <v>62914560000</v>
      </c>
    </row>
    <row r="2921" spans="48:56" x14ac:dyDescent="0.25">
      <c r="AW2921" t="str">
        <f t="shared" si="103"/>
        <v/>
      </c>
      <c r="AX2921" t="str">
        <f t="shared" si="104"/>
        <v/>
      </c>
    </row>
    <row r="2922" spans="48:56" x14ac:dyDescent="0.25">
      <c r="AW2922" t="str">
        <f t="shared" si="103"/>
        <v/>
      </c>
      <c r="AX2922" t="str">
        <f t="shared" si="104"/>
        <v/>
      </c>
      <c r="AZ2922" t="s">
        <v>97</v>
      </c>
    </row>
    <row r="2923" spans="48:56" x14ac:dyDescent="0.25">
      <c r="AW2923" t="str">
        <f t="shared" si="103"/>
        <v/>
      </c>
      <c r="AX2923" t="str">
        <f t="shared" si="104"/>
        <v/>
      </c>
    </row>
    <row r="2924" spans="48:56" x14ac:dyDescent="0.25">
      <c r="AW2924" t="str">
        <f t="shared" si="103"/>
        <v/>
      </c>
      <c r="AX2924" t="str">
        <f t="shared" si="104"/>
        <v/>
      </c>
      <c r="AZ2924" t="s">
        <v>94</v>
      </c>
    </row>
    <row r="2925" spans="48:56" x14ac:dyDescent="0.25">
      <c r="AW2925" t="str">
        <f t="shared" si="103"/>
        <v/>
      </c>
      <c r="AX2925" t="str">
        <f t="shared" si="104"/>
        <v/>
      </c>
    </row>
    <row r="2926" spans="48:56" x14ac:dyDescent="0.25">
      <c r="AV2926">
        <v>3.4851169999999998</v>
      </c>
      <c r="AW2926">
        <f t="shared" si="103"/>
        <v>55.761871999999997</v>
      </c>
      <c r="AX2926">
        <f t="shared" si="104"/>
        <v>3.4851169999999998</v>
      </c>
      <c r="AZ2926" t="s">
        <v>115</v>
      </c>
      <c r="BA2926">
        <v>0.28693400000000002</v>
      </c>
      <c r="BB2926">
        <v>3.4851169999999998</v>
      </c>
      <c r="BC2926">
        <v>18052351971</v>
      </c>
      <c r="BD2926">
        <v>62914560000</v>
      </c>
    </row>
    <row r="2927" spans="48:56" x14ac:dyDescent="0.25">
      <c r="AV2927">
        <v>3.9122780000000001</v>
      </c>
      <c r="AW2927">
        <f t="shared" si="103"/>
        <v>62.596448000000002</v>
      </c>
      <c r="AX2927">
        <f t="shared" si="104"/>
        <v>3.9122780000000001</v>
      </c>
      <c r="AZ2927" t="s">
        <v>116</v>
      </c>
      <c r="BA2927">
        <v>0.255606</v>
      </c>
      <c r="BB2927">
        <v>3.9122780000000001</v>
      </c>
      <c r="BC2927">
        <v>16081311661</v>
      </c>
      <c r="BD2927">
        <v>62914560000</v>
      </c>
    </row>
    <row r="2928" spans="48:56" x14ac:dyDescent="0.25">
      <c r="AV2928">
        <v>4.4006780000000001</v>
      </c>
      <c r="AW2928">
        <f t="shared" si="103"/>
        <v>70.410848000000001</v>
      </c>
      <c r="AX2928">
        <f t="shared" si="104"/>
        <v>4.4006780000000001</v>
      </c>
      <c r="AZ2928" t="s">
        <v>117</v>
      </c>
      <c r="BA2928">
        <v>0.227238</v>
      </c>
      <c r="BB2928">
        <v>4.4006780000000001</v>
      </c>
      <c r="BC2928">
        <v>14296561579</v>
      </c>
      <c r="BD2928">
        <v>62914560000</v>
      </c>
    </row>
    <row r="2929" spans="48:56" x14ac:dyDescent="0.25">
      <c r="AV2929">
        <v>4.4136930000000003</v>
      </c>
      <c r="AW2929">
        <f t="shared" si="103"/>
        <v>70.619088000000005</v>
      </c>
      <c r="AX2929">
        <f t="shared" si="104"/>
        <v>4.4136930000000003</v>
      </c>
      <c r="AZ2929" t="s">
        <v>118</v>
      </c>
      <c r="BA2929">
        <v>0.22656799999999999</v>
      </c>
      <c r="BB2929">
        <v>4.4136930000000003</v>
      </c>
      <c r="BC2929">
        <v>14254403654</v>
      </c>
      <c r="BD2929">
        <v>62914560000</v>
      </c>
    </row>
    <row r="2930" spans="48:56" x14ac:dyDescent="0.25">
      <c r="AV2930">
        <v>4.077979</v>
      </c>
      <c r="AW2930">
        <f t="shared" si="103"/>
        <v>65.247664</v>
      </c>
      <c r="AX2930">
        <f t="shared" si="104"/>
        <v>4.077979</v>
      </c>
      <c r="AZ2930" t="s">
        <v>119</v>
      </c>
      <c r="BA2930">
        <v>0.24521899999999999</v>
      </c>
      <c r="BB2930">
        <v>4.077979</v>
      </c>
      <c r="BC2930">
        <v>15427876623</v>
      </c>
      <c r="BD2930">
        <v>62914560000</v>
      </c>
    </row>
    <row r="2931" spans="48:56" x14ac:dyDescent="0.25">
      <c r="AV2931">
        <v>4.2591190000000001</v>
      </c>
      <c r="AW2931">
        <f t="shared" si="103"/>
        <v>68.145904000000002</v>
      </c>
      <c r="AX2931">
        <f t="shared" si="104"/>
        <v>4.2591190000000001</v>
      </c>
      <c r="AZ2931" t="s">
        <v>120</v>
      </c>
      <c r="BA2931">
        <v>0.23479</v>
      </c>
      <c r="BB2931">
        <v>4.2591190000000001</v>
      </c>
      <c r="BC2931">
        <v>14771732211</v>
      </c>
      <c r="BD2931">
        <v>62914560000</v>
      </c>
    </row>
    <row r="2932" spans="48:56" x14ac:dyDescent="0.25">
      <c r="AV2932">
        <v>4.1910449999999999</v>
      </c>
      <c r="AW2932">
        <f t="shared" si="103"/>
        <v>67.056719999999999</v>
      </c>
      <c r="AX2932">
        <f t="shared" si="104"/>
        <v>4.1910449999999999</v>
      </c>
      <c r="AZ2932" t="s">
        <v>121</v>
      </c>
      <c r="BA2932">
        <v>0.23860400000000001</v>
      </c>
      <c r="BB2932">
        <v>4.1910449999999999</v>
      </c>
      <c r="BC2932">
        <v>15011663320</v>
      </c>
      <c r="BD2932">
        <v>62914560000</v>
      </c>
    </row>
    <row r="2933" spans="48:56" x14ac:dyDescent="0.25">
      <c r="AV2933">
        <v>4.266591</v>
      </c>
      <c r="AW2933">
        <f t="shared" si="103"/>
        <v>68.265456</v>
      </c>
      <c r="AX2933">
        <f t="shared" si="104"/>
        <v>4.266591</v>
      </c>
      <c r="AZ2933" t="s">
        <v>122</v>
      </c>
      <c r="BA2933">
        <v>0.234379</v>
      </c>
      <c r="BB2933">
        <v>4.266591</v>
      </c>
      <c r="BC2933">
        <v>14745861600</v>
      </c>
      <c r="BD2933">
        <v>62914560000</v>
      </c>
    </row>
    <row r="2934" spans="48:56" x14ac:dyDescent="0.25">
      <c r="AV2934">
        <v>4.2584549999999997</v>
      </c>
      <c r="AW2934">
        <f t="shared" si="103"/>
        <v>68.135279999999995</v>
      </c>
      <c r="AX2934">
        <f t="shared" si="104"/>
        <v>4.2584549999999997</v>
      </c>
      <c r="AZ2934" t="s">
        <v>123</v>
      </c>
      <c r="BA2934">
        <v>0.23482700000000001</v>
      </c>
      <c r="BB2934">
        <v>4.2584549999999997</v>
      </c>
      <c r="BC2934">
        <v>14774032813</v>
      </c>
      <c r="BD2934">
        <v>62914560000</v>
      </c>
    </row>
    <row r="2935" spans="48:56" x14ac:dyDescent="0.25">
      <c r="AV2935">
        <v>4.1174220000000004</v>
      </c>
      <c r="AW2935">
        <f t="shared" si="103"/>
        <v>65.878752000000006</v>
      </c>
      <c r="AX2935">
        <f t="shared" si="104"/>
        <v>4.1174220000000004</v>
      </c>
      <c r="AZ2935" t="s">
        <v>124</v>
      </c>
      <c r="BA2935">
        <v>0.24287</v>
      </c>
      <c r="BB2935">
        <v>4.1174220000000004</v>
      </c>
      <c r="BC2935">
        <v>15280086388</v>
      </c>
      <c r="BD2935">
        <v>62914560000</v>
      </c>
    </row>
    <row r="2936" spans="48:56" x14ac:dyDescent="0.25">
      <c r="AV2936">
        <v>4.123882</v>
      </c>
      <c r="AW2936">
        <f t="shared" si="103"/>
        <v>65.982112000000001</v>
      </c>
      <c r="AX2936">
        <f t="shared" si="104"/>
        <v>4.123882</v>
      </c>
      <c r="AZ2936" t="s">
        <v>125</v>
      </c>
      <c r="BA2936">
        <v>0.24249000000000001</v>
      </c>
      <c r="BB2936">
        <v>4.123882</v>
      </c>
      <c r="BC2936">
        <v>15256147941</v>
      </c>
      <c r="BD2936">
        <v>62914560000</v>
      </c>
    </row>
    <row r="2937" spans="48:56" x14ac:dyDescent="0.25">
      <c r="AV2937">
        <v>4.114846</v>
      </c>
      <c r="AW2937">
        <f t="shared" si="103"/>
        <v>65.837536</v>
      </c>
      <c r="AX2937">
        <f t="shared" si="104"/>
        <v>4.114846</v>
      </c>
      <c r="AZ2937" t="s">
        <v>126</v>
      </c>
      <c r="BA2937">
        <v>0.24302199999999999</v>
      </c>
      <c r="BB2937">
        <v>4.114846</v>
      </c>
      <c r="BC2937">
        <v>15289651824</v>
      </c>
      <c r="BD2937">
        <v>62914560000</v>
      </c>
    </row>
    <row r="2938" spans="48:56" x14ac:dyDescent="0.25">
      <c r="AV2938">
        <v>4.2527090000000003</v>
      </c>
      <c r="AW2938">
        <f t="shared" si="103"/>
        <v>68.043344000000005</v>
      </c>
      <c r="AX2938">
        <f t="shared" si="104"/>
        <v>4.2527090000000003</v>
      </c>
      <c r="AZ2938" t="s">
        <v>127</v>
      </c>
      <c r="BA2938">
        <v>0.23514399999999999</v>
      </c>
      <c r="BB2938">
        <v>4.2527090000000003</v>
      </c>
      <c r="BC2938">
        <v>14793995022</v>
      </c>
      <c r="BD2938">
        <v>62914560000</v>
      </c>
    </row>
    <row r="2939" spans="48:56" x14ac:dyDescent="0.25">
      <c r="AV2939">
        <v>4.2557900000000002</v>
      </c>
      <c r="AW2939">
        <f t="shared" si="103"/>
        <v>68.092640000000003</v>
      </c>
      <c r="AX2939">
        <f t="shared" si="104"/>
        <v>4.2557900000000002</v>
      </c>
      <c r="AZ2939" t="s">
        <v>128</v>
      </c>
      <c r="BA2939">
        <v>0.23497399999999999</v>
      </c>
      <c r="BB2939">
        <v>4.2557900000000002</v>
      </c>
      <c r="BC2939">
        <v>14783285209</v>
      </c>
      <c r="BD2939">
        <v>62914560000</v>
      </c>
    </row>
    <row r="2940" spans="48:56" x14ac:dyDescent="0.25">
      <c r="AV2940">
        <v>4.0631789999999999</v>
      </c>
      <c r="AW2940">
        <f t="shared" si="103"/>
        <v>65.010863999999998</v>
      </c>
      <c r="AX2940">
        <f t="shared" si="104"/>
        <v>4.0631789999999999</v>
      </c>
      <c r="AZ2940" t="s">
        <v>129</v>
      </c>
      <c r="BA2940">
        <v>0.246113</v>
      </c>
      <c r="BB2940">
        <v>4.0631789999999999</v>
      </c>
      <c r="BC2940">
        <v>15484072016</v>
      </c>
      <c r="BD2940">
        <v>62914560000</v>
      </c>
    </row>
    <row r="2941" spans="48:56" x14ac:dyDescent="0.25">
      <c r="AV2941">
        <v>4.070011</v>
      </c>
      <c r="AW2941">
        <f t="shared" si="103"/>
        <v>65.120176000000001</v>
      </c>
      <c r="AX2941">
        <f t="shared" si="104"/>
        <v>4.070011</v>
      </c>
      <c r="AZ2941" t="s">
        <v>130</v>
      </c>
      <c r="BA2941">
        <v>0.2457</v>
      </c>
      <c r="BB2941">
        <v>4.070011</v>
      </c>
      <c r="BC2941">
        <v>15458081890</v>
      </c>
      <c r="BD2941">
        <v>62914560000</v>
      </c>
    </row>
    <row r="2942" spans="48:56" x14ac:dyDescent="0.25">
      <c r="AV2942">
        <v>4.0222290000000003</v>
      </c>
      <c r="AW2942">
        <f t="shared" si="103"/>
        <v>64.355664000000004</v>
      </c>
      <c r="AX2942">
        <f t="shared" si="104"/>
        <v>4.0222290000000003</v>
      </c>
      <c r="AZ2942" t="s">
        <v>131</v>
      </c>
      <c r="BA2942">
        <v>0.24861800000000001</v>
      </c>
      <c r="BB2942">
        <v>4.0222290000000003</v>
      </c>
      <c r="BC2942">
        <v>15641714368</v>
      </c>
      <c r="BD2942">
        <v>62914560000</v>
      </c>
    </row>
    <row r="2943" spans="48:56" x14ac:dyDescent="0.25">
      <c r="AV2943">
        <v>4.1430369999999996</v>
      </c>
      <c r="AW2943">
        <f t="shared" si="103"/>
        <v>66.288591999999994</v>
      </c>
      <c r="AX2943">
        <f t="shared" si="104"/>
        <v>4.1430369999999996</v>
      </c>
      <c r="AZ2943" t="s">
        <v>132</v>
      </c>
      <c r="BA2943">
        <v>0.241369</v>
      </c>
      <c r="BB2943">
        <v>4.1430369999999996</v>
      </c>
      <c r="BC2943">
        <v>15185612929</v>
      </c>
      <c r="BD2943">
        <v>62914560000</v>
      </c>
    </row>
    <row r="2944" spans="48:56" x14ac:dyDescent="0.25">
      <c r="AV2944">
        <v>4.0704969999999996</v>
      </c>
      <c r="AW2944">
        <f t="shared" si="103"/>
        <v>65.127951999999993</v>
      </c>
      <c r="AX2944">
        <f t="shared" si="104"/>
        <v>4.0704969999999996</v>
      </c>
      <c r="AZ2944" t="s">
        <v>133</v>
      </c>
      <c r="BA2944">
        <v>0.24567</v>
      </c>
      <c r="BB2944">
        <v>4.0704969999999996</v>
      </c>
      <c r="BC2944">
        <v>15456236425</v>
      </c>
      <c r="BD2944">
        <v>62914560000</v>
      </c>
    </row>
    <row r="2945" spans="48:56" x14ac:dyDescent="0.25">
      <c r="AV2945">
        <v>4.216971</v>
      </c>
      <c r="AW2945">
        <f t="shared" si="103"/>
        <v>67.471536</v>
      </c>
      <c r="AX2945">
        <f t="shared" si="104"/>
        <v>4.216971</v>
      </c>
      <c r="AZ2945" t="s">
        <v>134</v>
      </c>
      <c r="BA2945">
        <v>0.23713699999999999</v>
      </c>
      <c r="BB2945">
        <v>4.216971</v>
      </c>
      <c r="BC2945">
        <v>14919373491</v>
      </c>
      <c r="BD2945">
        <v>62914560000</v>
      </c>
    </row>
    <row r="2946" spans="48:56" x14ac:dyDescent="0.25">
      <c r="AW2946" t="str">
        <f t="shared" si="103"/>
        <v/>
      </c>
      <c r="AX2946" t="str">
        <f t="shared" si="104"/>
        <v/>
      </c>
    </row>
    <row r="2947" spans="48:56" x14ac:dyDescent="0.25">
      <c r="AW2947" t="str">
        <f t="shared" si="103"/>
        <v/>
      </c>
      <c r="AX2947" t="str">
        <f t="shared" si="104"/>
        <v/>
      </c>
      <c r="AZ2947" t="s">
        <v>95</v>
      </c>
    </row>
    <row r="2948" spans="48:56" x14ac:dyDescent="0.25">
      <c r="AW2948" t="str">
        <f t="shared" si="103"/>
        <v/>
      </c>
      <c r="AX2948" t="str">
        <f t="shared" si="104"/>
        <v/>
      </c>
    </row>
    <row r="2949" spans="48:56" x14ac:dyDescent="0.25">
      <c r="AV2949">
        <v>2.2913929999999998</v>
      </c>
      <c r="AW2949">
        <f t="shared" si="103"/>
        <v>36.662287999999997</v>
      </c>
      <c r="AX2949">
        <f t="shared" si="104"/>
        <v>2.2913929999999998</v>
      </c>
      <c r="AZ2949" t="s">
        <v>115</v>
      </c>
      <c r="BA2949">
        <v>0.43641600000000003</v>
      </c>
      <c r="BB2949">
        <v>2.2913929999999998</v>
      </c>
      <c r="BC2949">
        <v>27456909287</v>
      </c>
      <c r="BD2949">
        <v>62914560000</v>
      </c>
    </row>
    <row r="2950" spans="48:56" x14ac:dyDescent="0.25">
      <c r="AV2950">
        <v>2.5013130000000001</v>
      </c>
      <c r="AW2950">
        <f t="shared" si="103"/>
        <v>40.021008000000002</v>
      </c>
      <c r="AX2950">
        <f t="shared" si="104"/>
        <v>2.5013130000000001</v>
      </c>
      <c r="AZ2950" t="s">
        <v>116</v>
      </c>
      <c r="BA2950">
        <v>0.39978999999999998</v>
      </c>
      <c r="BB2950">
        <v>2.5013130000000001</v>
      </c>
      <c r="BC2950">
        <v>25152614772</v>
      </c>
      <c r="BD2950">
        <v>62914560000</v>
      </c>
    </row>
    <row r="2951" spans="48:56" x14ac:dyDescent="0.25">
      <c r="AV2951">
        <v>3.0755970000000001</v>
      </c>
      <c r="AW2951">
        <f t="shared" si="103"/>
        <v>49.209552000000002</v>
      </c>
      <c r="AX2951">
        <f t="shared" si="104"/>
        <v>3.0755970000000001</v>
      </c>
      <c r="AZ2951" t="s">
        <v>117</v>
      </c>
      <c r="BA2951">
        <v>0.32513999999999998</v>
      </c>
      <c r="BB2951">
        <v>3.0755970000000001</v>
      </c>
      <c r="BC2951">
        <v>20456047743</v>
      </c>
      <c r="BD2951">
        <v>62914560000</v>
      </c>
    </row>
    <row r="2952" spans="48:56" x14ac:dyDescent="0.25">
      <c r="AV2952">
        <v>3.5914790000000001</v>
      </c>
      <c r="AW2952">
        <f t="shared" ref="AW2952:AW3000" si="105">IF(AV2952&lt;&gt;"",AV2952*16,"")</f>
        <v>57.463664000000001</v>
      </c>
      <c r="AX2952">
        <f t="shared" ref="AX2952:AX3000" si="106">IF(AV2952&lt;&gt;"",AV2952,"")</f>
        <v>3.5914790000000001</v>
      </c>
      <c r="AZ2952" t="s">
        <v>118</v>
      </c>
      <c r="BA2952">
        <v>0.27843699999999999</v>
      </c>
      <c r="BB2952">
        <v>3.5914790000000001</v>
      </c>
      <c r="BC2952">
        <v>17517727874</v>
      </c>
      <c r="BD2952">
        <v>62914560000</v>
      </c>
    </row>
    <row r="2953" spans="48:56" x14ac:dyDescent="0.25">
      <c r="AV2953">
        <v>2.888287</v>
      </c>
      <c r="AW2953">
        <f t="shared" si="105"/>
        <v>46.212592000000001</v>
      </c>
      <c r="AX2953">
        <f t="shared" si="106"/>
        <v>2.888287</v>
      </c>
      <c r="AZ2953" t="s">
        <v>119</v>
      </c>
      <c r="BA2953">
        <v>0.34622599999999998</v>
      </c>
      <c r="BB2953">
        <v>2.888287</v>
      </c>
      <c r="BC2953">
        <v>21782658422</v>
      </c>
      <c r="BD2953">
        <v>62914560000</v>
      </c>
    </row>
    <row r="2954" spans="48:56" x14ac:dyDescent="0.25">
      <c r="AV2954">
        <v>3.010885</v>
      </c>
      <c r="AW2954">
        <f t="shared" si="105"/>
        <v>48.174160000000001</v>
      </c>
      <c r="AX2954">
        <f t="shared" si="106"/>
        <v>3.010885</v>
      </c>
      <c r="AZ2954" t="s">
        <v>120</v>
      </c>
      <c r="BA2954">
        <v>0.33212799999999998</v>
      </c>
      <c r="BB2954">
        <v>3.010885</v>
      </c>
      <c r="BC2954">
        <v>20895704157</v>
      </c>
      <c r="BD2954">
        <v>62914560000</v>
      </c>
    </row>
    <row r="2955" spans="48:56" x14ac:dyDescent="0.25">
      <c r="AV2955">
        <v>2.9223499999999998</v>
      </c>
      <c r="AW2955">
        <f t="shared" si="105"/>
        <v>46.757599999999996</v>
      </c>
      <c r="AX2955">
        <f t="shared" si="106"/>
        <v>2.9223499999999998</v>
      </c>
      <c r="AZ2955" t="s">
        <v>121</v>
      </c>
      <c r="BA2955">
        <v>0.34218999999999999</v>
      </c>
      <c r="BB2955">
        <v>2.9223499999999998</v>
      </c>
      <c r="BC2955">
        <v>21528752664</v>
      </c>
      <c r="BD2955">
        <v>62914560000</v>
      </c>
    </row>
    <row r="2956" spans="48:56" x14ac:dyDescent="0.25">
      <c r="AV2956">
        <v>3.0180630000000002</v>
      </c>
      <c r="AW2956">
        <f t="shared" si="105"/>
        <v>48.289008000000003</v>
      </c>
      <c r="AX2956">
        <f t="shared" si="106"/>
        <v>3.0180630000000002</v>
      </c>
      <c r="AZ2956" t="s">
        <v>122</v>
      </c>
      <c r="BA2956">
        <v>0.33133800000000002</v>
      </c>
      <c r="BB2956">
        <v>3.0180630000000002</v>
      </c>
      <c r="BC2956">
        <v>20846006347</v>
      </c>
      <c r="BD2956">
        <v>62914560000</v>
      </c>
    </row>
    <row r="2957" spans="48:56" x14ac:dyDescent="0.25">
      <c r="AV2957">
        <v>3.0118469999999999</v>
      </c>
      <c r="AW2957">
        <f t="shared" si="105"/>
        <v>48.189551999999999</v>
      </c>
      <c r="AX2957">
        <f t="shared" si="106"/>
        <v>3.0118469999999999</v>
      </c>
      <c r="AZ2957" t="s">
        <v>123</v>
      </c>
      <c r="BA2957">
        <v>0.33202199999999998</v>
      </c>
      <c r="BB2957">
        <v>3.0118469999999999</v>
      </c>
      <c r="BC2957">
        <v>20889031521</v>
      </c>
      <c r="BD2957">
        <v>62914560000</v>
      </c>
    </row>
    <row r="2958" spans="48:56" x14ac:dyDescent="0.25">
      <c r="AV2958">
        <v>2.9691529999999999</v>
      </c>
      <c r="AW2958">
        <f t="shared" si="105"/>
        <v>47.506447999999999</v>
      </c>
      <c r="AX2958">
        <f t="shared" si="106"/>
        <v>2.9691529999999999</v>
      </c>
      <c r="AZ2958" t="s">
        <v>124</v>
      </c>
      <c r="BA2958">
        <v>0.33679599999999998</v>
      </c>
      <c r="BB2958">
        <v>2.9691529999999999</v>
      </c>
      <c r="BC2958">
        <v>21189398693</v>
      </c>
      <c r="BD2958">
        <v>62914560000</v>
      </c>
    </row>
    <row r="2959" spans="48:56" x14ac:dyDescent="0.25">
      <c r="AV2959">
        <v>2.9854859999999999</v>
      </c>
      <c r="AW2959">
        <f t="shared" si="105"/>
        <v>47.767775999999998</v>
      </c>
      <c r="AX2959">
        <f t="shared" si="106"/>
        <v>2.9854859999999999</v>
      </c>
      <c r="AZ2959" t="s">
        <v>125</v>
      </c>
      <c r="BA2959">
        <v>0.33495399999999997</v>
      </c>
      <c r="BB2959">
        <v>2.9854859999999999</v>
      </c>
      <c r="BC2959">
        <v>21073476229</v>
      </c>
      <c r="BD2959">
        <v>62914560000</v>
      </c>
    </row>
    <row r="2960" spans="48:56" x14ac:dyDescent="0.25">
      <c r="AV2960">
        <v>2.9355259999999999</v>
      </c>
      <c r="AW2960">
        <f t="shared" si="105"/>
        <v>46.968415999999998</v>
      </c>
      <c r="AX2960">
        <f t="shared" si="106"/>
        <v>2.9355259999999999</v>
      </c>
      <c r="AZ2960" t="s">
        <v>126</v>
      </c>
      <c r="BA2960">
        <v>0.34065400000000001</v>
      </c>
      <c r="BB2960">
        <v>2.9355259999999999</v>
      </c>
      <c r="BC2960">
        <v>21432122000</v>
      </c>
      <c r="BD2960">
        <v>62914560000</v>
      </c>
    </row>
    <row r="2961" spans="48:56" x14ac:dyDescent="0.25">
      <c r="AV2961">
        <v>3.0508649999999999</v>
      </c>
      <c r="AW2961">
        <f t="shared" si="105"/>
        <v>48.813839999999999</v>
      </c>
      <c r="AX2961">
        <f t="shared" si="106"/>
        <v>3.0508649999999999</v>
      </c>
      <c r="AZ2961" t="s">
        <v>127</v>
      </c>
      <c r="BA2961">
        <v>0.32777600000000001</v>
      </c>
      <c r="BB2961">
        <v>3.0508649999999999</v>
      </c>
      <c r="BC2961">
        <v>20621877176</v>
      </c>
      <c r="BD2961">
        <v>62914560000</v>
      </c>
    </row>
    <row r="2962" spans="48:56" x14ac:dyDescent="0.25">
      <c r="AV2962">
        <v>2.9975160000000001</v>
      </c>
      <c r="AW2962">
        <f t="shared" si="105"/>
        <v>47.960256000000001</v>
      </c>
      <c r="AX2962">
        <f t="shared" si="106"/>
        <v>2.9975160000000001</v>
      </c>
      <c r="AZ2962" t="s">
        <v>128</v>
      </c>
      <c r="BA2962">
        <v>0.33361000000000002</v>
      </c>
      <c r="BB2962">
        <v>2.9975160000000001</v>
      </c>
      <c r="BC2962">
        <v>20988899561</v>
      </c>
      <c r="BD2962">
        <v>62914560000</v>
      </c>
    </row>
    <row r="2963" spans="48:56" x14ac:dyDescent="0.25">
      <c r="AV2963">
        <v>2.9338160000000002</v>
      </c>
      <c r="AW2963">
        <f t="shared" si="105"/>
        <v>46.941056000000003</v>
      </c>
      <c r="AX2963">
        <f t="shared" si="106"/>
        <v>2.9338160000000002</v>
      </c>
      <c r="AZ2963" t="s">
        <v>129</v>
      </c>
      <c r="BA2963">
        <v>0.34085300000000002</v>
      </c>
      <c r="BB2963">
        <v>2.9338160000000002</v>
      </c>
      <c r="BC2963">
        <v>21444619117</v>
      </c>
      <c r="BD2963">
        <v>62914560000</v>
      </c>
    </row>
    <row r="2964" spans="48:56" x14ac:dyDescent="0.25">
      <c r="AV2964">
        <v>2.859105</v>
      </c>
      <c r="AW2964">
        <f t="shared" si="105"/>
        <v>45.74568</v>
      </c>
      <c r="AX2964">
        <f t="shared" si="106"/>
        <v>2.859105</v>
      </c>
      <c r="AZ2964" t="s">
        <v>130</v>
      </c>
      <c r="BA2964">
        <v>0.34976000000000002</v>
      </c>
      <c r="BB2964">
        <v>2.859105</v>
      </c>
      <c r="BC2964">
        <v>22004981274</v>
      </c>
      <c r="BD2964">
        <v>62914560000</v>
      </c>
    </row>
    <row r="2965" spans="48:56" x14ac:dyDescent="0.25">
      <c r="AV2965">
        <v>2.9071159999999998</v>
      </c>
      <c r="AW2965">
        <f t="shared" si="105"/>
        <v>46.513855999999997</v>
      </c>
      <c r="AX2965">
        <f t="shared" si="106"/>
        <v>2.9071159999999998</v>
      </c>
      <c r="AZ2965" t="s">
        <v>131</v>
      </c>
      <c r="BA2965">
        <v>0.34398400000000001</v>
      </c>
      <c r="BB2965">
        <v>2.9071159999999998</v>
      </c>
      <c r="BC2965">
        <v>21641571283</v>
      </c>
      <c r="BD2965">
        <v>62914560000</v>
      </c>
    </row>
    <row r="2966" spans="48:56" x14ac:dyDescent="0.25">
      <c r="AV2966">
        <v>2.9267319999999999</v>
      </c>
      <c r="AW2966">
        <f t="shared" si="105"/>
        <v>46.827711999999998</v>
      </c>
      <c r="AX2966">
        <f t="shared" si="106"/>
        <v>2.9267319999999999</v>
      </c>
      <c r="AZ2966" t="s">
        <v>132</v>
      </c>
      <c r="BA2966">
        <v>0.34167799999999998</v>
      </c>
      <c r="BB2966">
        <v>2.9267319999999999</v>
      </c>
      <c r="BC2966">
        <v>21496519676</v>
      </c>
      <c r="BD2966">
        <v>62914560000</v>
      </c>
    </row>
    <row r="2967" spans="48:56" x14ac:dyDescent="0.25">
      <c r="AV2967">
        <v>2.9131879999999999</v>
      </c>
      <c r="AW2967">
        <f t="shared" si="105"/>
        <v>46.611007999999998</v>
      </c>
      <c r="AX2967">
        <f t="shared" si="106"/>
        <v>2.9131879999999999</v>
      </c>
      <c r="AZ2967" t="s">
        <v>133</v>
      </c>
      <c r="BA2967">
        <v>0.34326699999999999</v>
      </c>
      <c r="BB2967">
        <v>2.9131879999999999</v>
      </c>
      <c r="BC2967">
        <v>21596462291</v>
      </c>
      <c r="BD2967">
        <v>62914560000</v>
      </c>
    </row>
    <row r="2968" spans="48:56" x14ac:dyDescent="0.25">
      <c r="AV2968">
        <v>3.27332</v>
      </c>
      <c r="AW2968">
        <f t="shared" si="105"/>
        <v>52.37312</v>
      </c>
      <c r="AX2968">
        <f t="shared" si="106"/>
        <v>3.27332</v>
      </c>
      <c r="AZ2968" t="s">
        <v>134</v>
      </c>
      <c r="BA2968">
        <v>0.30549999999999999</v>
      </c>
      <c r="BB2968">
        <v>3.27332</v>
      </c>
      <c r="BC2968">
        <v>19220414418</v>
      </c>
      <c r="BD2968">
        <v>62914560000</v>
      </c>
    </row>
    <row r="2969" spans="48:56" x14ac:dyDescent="0.25">
      <c r="AW2969" t="str">
        <f t="shared" si="105"/>
        <v/>
      </c>
      <c r="AX2969" t="str">
        <f t="shared" si="106"/>
        <v/>
      </c>
    </row>
    <row r="2970" spans="48:56" x14ac:dyDescent="0.25">
      <c r="AW2970" t="str">
        <f t="shared" si="105"/>
        <v/>
      </c>
      <c r="AX2970" t="str">
        <f t="shared" si="106"/>
        <v/>
      </c>
      <c r="AZ2970" t="s">
        <v>96</v>
      </c>
    </row>
    <row r="2971" spans="48:56" x14ac:dyDescent="0.25">
      <c r="AW2971" t="str">
        <f t="shared" si="105"/>
        <v/>
      </c>
      <c r="AX2971" t="str">
        <f t="shared" si="106"/>
        <v/>
      </c>
    </row>
    <row r="2972" spans="48:56" x14ac:dyDescent="0.25">
      <c r="AV2972">
        <v>2.2035619999999998</v>
      </c>
      <c r="AW2972">
        <f t="shared" si="105"/>
        <v>35.256991999999997</v>
      </c>
      <c r="AX2972">
        <f t="shared" si="106"/>
        <v>2.2035619999999998</v>
      </c>
      <c r="AZ2972" t="s">
        <v>115</v>
      </c>
      <c r="BA2972">
        <v>0.45381100000000002</v>
      </c>
      <c r="BB2972">
        <v>2.2035619999999998</v>
      </c>
      <c r="BC2972">
        <v>28551297187</v>
      </c>
      <c r="BD2972">
        <v>62914560000</v>
      </c>
    </row>
    <row r="2973" spans="48:56" x14ac:dyDescent="0.25">
      <c r="AV2973">
        <v>2.2353049999999999</v>
      </c>
      <c r="AW2973">
        <f t="shared" si="105"/>
        <v>35.764879999999998</v>
      </c>
      <c r="AX2973">
        <f t="shared" si="106"/>
        <v>2.2353049999999999</v>
      </c>
      <c r="AZ2973" t="s">
        <v>116</v>
      </c>
      <c r="BA2973">
        <v>0.44736599999999999</v>
      </c>
      <c r="BB2973">
        <v>2.2353049999999999</v>
      </c>
      <c r="BC2973">
        <v>28145849592</v>
      </c>
      <c r="BD2973">
        <v>62914560000</v>
      </c>
    </row>
    <row r="2974" spans="48:56" x14ac:dyDescent="0.25">
      <c r="AV2974">
        <v>2.781094</v>
      </c>
      <c r="AW2974">
        <f t="shared" si="105"/>
        <v>44.497503999999999</v>
      </c>
      <c r="AX2974">
        <f t="shared" si="106"/>
        <v>2.781094</v>
      </c>
      <c r="AZ2974" t="s">
        <v>117</v>
      </c>
      <c r="BA2974">
        <v>0.35957099999999997</v>
      </c>
      <c r="BB2974">
        <v>2.781094</v>
      </c>
      <c r="BC2974">
        <v>22622232299</v>
      </c>
      <c r="BD2974">
        <v>62914560000</v>
      </c>
    </row>
    <row r="2975" spans="48:56" x14ac:dyDescent="0.25">
      <c r="AV2975">
        <v>3.548845</v>
      </c>
      <c r="AW2975">
        <f t="shared" si="105"/>
        <v>56.78152</v>
      </c>
      <c r="AX2975">
        <f t="shared" si="106"/>
        <v>3.548845</v>
      </c>
      <c r="AZ2975" t="s">
        <v>118</v>
      </c>
      <c r="BA2975">
        <v>0.28178199999999998</v>
      </c>
      <c r="BB2975">
        <v>3.548845</v>
      </c>
      <c r="BC2975">
        <v>17728178807</v>
      </c>
      <c r="BD2975">
        <v>62914560000</v>
      </c>
    </row>
    <row r="2976" spans="48:56" x14ac:dyDescent="0.25">
      <c r="AV2976">
        <v>1.988704</v>
      </c>
      <c r="AW2976">
        <f t="shared" si="105"/>
        <v>31.819264</v>
      </c>
      <c r="AX2976">
        <f t="shared" si="106"/>
        <v>1.988704</v>
      </c>
      <c r="AZ2976" t="s">
        <v>119</v>
      </c>
      <c r="BA2976">
        <v>0.50283999999999995</v>
      </c>
      <c r="BB2976">
        <v>1.988704</v>
      </c>
      <c r="BC2976">
        <v>31635961333</v>
      </c>
      <c r="BD2976">
        <v>62914560000</v>
      </c>
    </row>
    <row r="2977" spans="48:56" x14ac:dyDescent="0.25">
      <c r="AV2977">
        <v>2.1687379999999998</v>
      </c>
      <c r="AW2977">
        <f t="shared" si="105"/>
        <v>34.699807999999997</v>
      </c>
      <c r="AX2977">
        <f t="shared" si="106"/>
        <v>2.1687379999999998</v>
      </c>
      <c r="AZ2977" t="s">
        <v>120</v>
      </c>
      <c r="BA2977">
        <v>0.46109800000000001</v>
      </c>
      <c r="BB2977">
        <v>2.1687379999999998</v>
      </c>
      <c r="BC2977">
        <v>29009759728</v>
      </c>
      <c r="BD2977">
        <v>62914560000</v>
      </c>
    </row>
    <row r="2978" spans="48:56" x14ac:dyDescent="0.25">
      <c r="AV2978">
        <v>2.0094270000000001</v>
      </c>
      <c r="AW2978">
        <f t="shared" si="105"/>
        <v>32.150832000000001</v>
      </c>
      <c r="AX2978">
        <f t="shared" si="106"/>
        <v>2.0094270000000001</v>
      </c>
      <c r="AZ2978" t="s">
        <v>121</v>
      </c>
      <c r="BA2978">
        <v>0.49765399999999999</v>
      </c>
      <c r="BB2978">
        <v>2.0094270000000001</v>
      </c>
      <c r="BC2978">
        <v>31309701342</v>
      </c>
      <c r="BD2978">
        <v>62914560000</v>
      </c>
    </row>
    <row r="2979" spans="48:56" x14ac:dyDescent="0.25">
      <c r="AV2979">
        <v>2.712326</v>
      </c>
      <c r="AW2979">
        <f t="shared" si="105"/>
        <v>43.397216</v>
      </c>
      <c r="AX2979">
        <f t="shared" si="106"/>
        <v>2.712326</v>
      </c>
      <c r="AZ2979" t="s">
        <v>122</v>
      </c>
      <c r="BA2979">
        <v>0.36868699999999999</v>
      </c>
      <c r="BB2979">
        <v>2.712326</v>
      </c>
      <c r="BC2979">
        <v>23195799976</v>
      </c>
      <c r="BD2979">
        <v>62914560000</v>
      </c>
    </row>
    <row r="2980" spans="48:56" x14ac:dyDescent="0.25">
      <c r="AV2980">
        <v>2.7156400000000001</v>
      </c>
      <c r="AW2980">
        <f t="shared" si="105"/>
        <v>43.450240000000001</v>
      </c>
      <c r="AX2980">
        <f t="shared" si="106"/>
        <v>2.7156400000000001</v>
      </c>
      <c r="AZ2980" t="s">
        <v>123</v>
      </c>
      <c r="BA2980">
        <v>0.36823699999999998</v>
      </c>
      <c r="BB2980">
        <v>2.7156400000000001</v>
      </c>
      <c r="BC2980">
        <v>23167487363</v>
      </c>
      <c r="BD2980">
        <v>62914560000</v>
      </c>
    </row>
    <row r="2981" spans="48:56" x14ac:dyDescent="0.25">
      <c r="AV2981">
        <v>2.715052</v>
      </c>
      <c r="AW2981">
        <f t="shared" si="105"/>
        <v>43.440832</v>
      </c>
      <c r="AX2981">
        <f t="shared" si="106"/>
        <v>2.715052</v>
      </c>
      <c r="AZ2981" t="s">
        <v>124</v>
      </c>
      <c r="BA2981">
        <v>0.36831700000000001</v>
      </c>
      <c r="BB2981">
        <v>2.715052</v>
      </c>
      <c r="BC2981">
        <v>23172504853</v>
      </c>
      <c r="BD2981">
        <v>62914560000</v>
      </c>
    </row>
    <row r="2982" spans="48:56" x14ac:dyDescent="0.25">
      <c r="AV2982">
        <v>2.7298460000000002</v>
      </c>
      <c r="AW2982">
        <f t="shared" si="105"/>
        <v>43.677536000000003</v>
      </c>
      <c r="AX2982">
        <f t="shared" si="106"/>
        <v>2.7298460000000002</v>
      </c>
      <c r="AZ2982" t="s">
        <v>125</v>
      </c>
      <c r="BA2982">
        <v>0.36632100000000001</v>
      </c>
      <c r="BB2982">
        <v>2.7298460000000002</v>
      </c>
      <c r="BC2982">
        <v>23046930631</v>
      </c>
      <c r="BD2982">
        <v>62914560000</v>
      </c>
    </row>
    <row r="2983" spans="48:56" x14ac:dyDescent="0.25">
      <c r="AV2983">
        <v>2.6751260000000001</v>
      </c>
      <c r="AW2983">
        <f t="shared" si="105"/>
        <v>42.802016000000002</v>
      </c>
      <c r="AX2983">
        <f t="shared" si="106"/>
        <v>2.6751260000000001</v>
      </c>
      <c r="AZ2983" t="s">
        <v>126</v>
      </c>
      <c r="BA2983">
        <v>0.37381399999999998</v>
      </c>
      <c r="BB2983">
        <v>2.6751260000000001</v>
      </c>
      <c r="BC2983">
        <v>23518356192</v>
      </c>
      <c r="BD2983">
        <v>62914560000</v>
      </c>
    </row>
    <row r="2984" spans="48:56" x14ac:dyDescent="0.25">
      <c r="AV2984">
        <v>2.766788</v>
      </c>
      <c r="AW2984">
        <f t="shared" si="105"/>
        <v>44.268608</v>
      </c>
      <c r="AX2984">
        <f t="shared" si="106"/>
        <v>2.766788</v>
      </c>
      <c r="AZ2984" t="s">
        <v>127</v>
      </c>
      <c r="BA2984">
        <v>0.36142999999999997</v>
      </c>
      <c r="BB2984">
        <v>2.766788</v>
      </c>
      <c r="BC2984">
        <v>22739208342</v>
      </c>
      <c r="BD2984">
        <v>62914560000</v>
      </c>
    </row>
    <row r="2985" spans="48:56" x14ac:dyDescent="0.25">
      <c r="AV2985">
        <v>2.7169509999999999</v>
      </c>
      <c r="AW2985">
        <f t="shared" si="105"/>
        <v>43.471215999999998</v>
      </c>
      <c r="AX2985">
        <f t="shared" si="106"/>
        <v>2.7169509999999999</v>
      </c>
      <c r="AZ2985" t="s">
        <v>128</v>
      </c>
      <c r="BA2985">
        <v>0.36806</v>
      </c>
      <c r="BB2985">
        <v>2.7169509999999999</v>
      </c>
      <c r="BC2985">
        <v>23156307905</v>
      </c>
      <c r="BD2985">
        <v>62914560000</v>
      </c>
    </row>
    <row r="2986" spans="48:56" x14ac:dyDescent="0.25">
      <c r="AV2986">
        <v>2.6802280000000001</v>
      </c>
      <c r="AW2986">
        <f t="shared" si="105"/>
        <v>42.883648000000001</v>
      </c>
      <c r="AX2986">
        <f t="shared" si="106"/>
        <v>2.6802280000000001</v>
      </c>
      <c r="AZ2986" t="s">
        <v>129</v>
      </c>
      <c r="BA2986">
        <v>0.37310300000000002</v>
      </c>
      <c r="BB2986">
        <v>2.6802280000000001</v>
      </c>
      <c r="BC2986">
        <v>23473583385</v>
      </c>
      <c r="BD2986">
        <v>62914560000</v>
      </c>
    </row>
    <row r="2987" spans="48:56" x14ac:dyDescent="0.25">
      <c r="AV2987">
        <v>2.5757699999999999</v>
      </c>
      <c r="AW2987">
        <f t="shared" si="105"/>
        <v>41.212319999999998</v>
      </c>
      <c r="AX2987">
        <f t="shared" si="106"/>
        <v>2.5757699999999999</v>
      </c>
      <c r="AZ2987" t="s">
        <v>130</v>
      </c>
      <c r="BA2987">
        <v>0.38823299999999999</v>
      </c>
      <c r="BB2987">
        <v>2.5757699999999999</v>
      </c>
      <c r="BC2987">
        <v>24425532715</v>
      </c>
      <c r="BD2987">
        <v>62914560000</v>
      </c>
    </row>
    <row r="2988" spans="48:56" x14ac:dyDescent="0.25">
      <c r="AV2988">
        <v>2.642639</v>
      </c>
      <c r="AW2988">
        <f t="shared" si="105"/>
        <v>42.282223999999999</v>
      </c>
      <c r="AX2988">
        <f t="shared" si="106"/>
        <v>2.642639</v>
      </c>
      <c r="AZ2988" t="s">
        <v>131</v>
      </c>
      <c r="BA2988">
        <v>0.37841000000000002</v>
      </c>
      <c r="BB2988">
        <v>2.642639</v>
      </c>
      <c r="BC2988">
        <v>23807475125</v>
      </c>
      <c r="BD2988">
        <v>62914560000</v>
      </c>
    </row>
    <row r="2989" spans="48:56" x14ac:dyDescent="0.25">
      <c r="AV2989">
        <v>2.6813630000000002</v>
      </c>
      <c r="AW2989">
        <f t="shared" si="105"/>
        <v>42.901808000000003</v>
      </c>
      <c r="AX2989">
        <f t="shared" si="106"/>
        <v>2.6813630000000002</v>
      </c>
      <c r="AZ2989" t="s">
        <v>132</v>
      </c>
      <c r="BA2989">
        <v>0.37294500000000003</v>
      </c>
      <c r="BB2989">
        <v>2.6813630000000002</v>
      </c>
      <c r="BC2989">
        <v>23463648174</v>
      </c>
      <c r="BD2989">
        <v>62914560000</v>
      </c>
    </row>
    <row r="2990" spans="48:56" x14ac:dyDescent="0.25">
      <c r="AV2990">
        <v>2.6350850000000001</v>
      </c>
      <c r="AW2990">
        <f t="shared" si="105"/>
        <v>42.161360000000002</v>
      </c>
      <c r="AX2990">
        <f t="shared" si="106"/>
        <v>2.6350850000000001</v>
      </c>
      <c r="AZ2990" t="s">
        <v>133</v>
      </c>
      <c r="BA2990">
        <v>0.379494</v>
      </c>
      <c r="BB2990">
        <v>2.6350850000000001</v>
      </c>
      <c r="BC2990">
        <v>23875720838</v>
      </c>
      <c r="BD2990">
        <v>62914560000</v>
      </c>
    </row>
    <row r="2991" spans="48:56" x14ac:dyDescent="0.25">
      <c r="AV2991">
        <v>3.289015</v>
      </c>
      <c r="AW2991">
        <f t="shared" si="105"/>
        <v>52.62424</v>
      </c>
      <c r="AX2991">
        <f t="shared" si="106"/>
        <v>3.289015</v>
      </c>
      <c r="AZ2991" t="s">
        <v>134</v>
      </c>
      <c r="BA2991">
        <v>0.30404199999999998</v>
      </c>
      <c r="BB2991">
        <v>3.289015</v>
      </c>
      <c r="BC2991">
        <v>19128691622</v>
      </c>
      <c r="BD2991">
        <v>62914560000</v>
      </c>
    </row>
    <row r="2992" spans="48:56" x14ac:dyDescent="0.25">
      <c r="AW2992" t="str">
        <f t="shared" si="105"/>
        <v/>
      </c>
      <c r="AX2992" t="str">
        <f t="shared" si="106"/>
        <v/>
      </c>
    </row>
    <row r="2993" spans="48:56" x14ac:dyDescent="0.25">
      <c r="AW2993" t="str">
        <f t="shared" si="105"/>
        <v/>
      </c>
      <c r="AX2993" t="str">
        <f t="shared" si="106"/>
        <v/>
      </c>
      <c r="AZ2993" t="s">
        <v>159</v>
      </c>
    </row>
    <row r="2994" spans="48:56" x14ac:dyDescent="0.25">
      <c r="AW2994" t="str">
        <f t="shared" si="105"/>
        <v/>
      </c>
      <c r="AX2994" t="str">
        <f t="shared" si="106"/>
        <v/>
      </c>
    </row>
    <row r="2995" spans="48:56" x14ac:dyDescent="0.25">
      <c r="AW2995" t="str">
        <f t="shared" si="105"/>
        <v/>
      </c>
      <c r="AX2995" t="str">
        <f t="shared" si="106"/>
        <v/>
      </c>
      <c r="AZ2995" t="s">
        <v>94</v>
      </c>
    </row>
    <row r="2996" spans="48:56" x14ac:dyDescent="0.25">
      <c r="AW2996" t="str">
        <f t="shared" si="105"/>
        <v/>
      </c>
      <c r="AX2996" t="str">
        <f t="shared" si="106"/>
        <v/>
      </c>
    </row>
    <row r="2997" spans="48:56" x14ac:dyDescent="0.25">
      <c r="AV2997">
        <v>0.41239100000000001</v>
      </c>
      <c r="AW2997">
        <f t="shared" si="105"/>
        <v>6.5982560000000001</v>
      </c>
      <c r="AX2997">
        <f t="shared" si="106"/>
        <v>0.41239100000000001</v>
      </c>
      <c r="AZ2997" t="s">
        <v>115</v>
      </c>
      <c r="BA2997">
        <v>2.4248820000000002</v>
      </c>
      <c r="BB2997">
        <v>0.41239100000000001</v>
      </c>
      <c r="BC2997">
        <v>163883201463</v>
      </c>
      <c r="BD2997">
        <v>67584000000</v>
      </c>
    </row>
    <row r="2998" spans="48:56" x14ac:dyDescent="0.25">
      <c r="AV2998">
        <v>0.41191699999999998</v>
      </c>
      <c r="AW2998">
        <f t="shared" si="105"/>
        <v>6.5906719999999996</v>
      </c>
      <c r="AX2998">
        <f t="shared" si="106"/>
        <v>0.41191699999999998</v>
      </c>
      <c r="AZ2998" t="s">
        <v>116</v>
      </c>
      <c r="BA2998">
        <v>2.427673</v>
      </c>
      <c r="BB2998">
        <v>0.41191699999999998</v>
      </c>
      <c r="BC2998">
        <v>164071846924</v>
      </c>
      <c r="BD2998">
        <v>67584000000</v>
      </c>
    </row>
    <row r="2999" spans="48:56" x14ac:dyDescent="0.25">
      <c r="AV2999">
        <v>0.41531000000000001</v>
      </c>
      <c r="AW2999">
        <f t="shared" si="105"/>
        <v>6.6449600000000002</v>
      </c>
      <c r="AX2999">
        <f t="shared" si="106"/>
        <v>0.41531000000000001</v>
      </c>
      <c r="AZ2999" t="s">
        <v>117</v>
      </c>
      <c r="BA2999">
        <v>2.4078390000000001</v>
      </c>
      <c r="BB2999">
        <v>0.41531000000000001</v>
      </c>
      <c r="BC2999">
        <v>162731406513</v>
      </c>
      <c r="BD2999">
        <v>67584000000</v>
      </c>
    </row>
    <row r="3000" spans="48:56" x14ac:dyDescent="0.25">
      <c r="AV3000">
        <v>0.41046199999999999</v>
      </c>
      <c r="AW3000">
        <f t="shared" si="105"/>
        <v>6.5673919999999999</v>
      </c>
      <c r="AX3000">
        <f t="shared" si="106"/>
        <v>0.41046199999999999</v>
      </c>
      <c r="AZ3000" t="s">
        <v>118</v>
      </c>
      <c r="BA3000">
        <v>2.4362810000000001</v>
      </c>
      <c r="BB3000">
        <v>0.41046199999999999</v>
      </c>
      <c r="BC3000">
        <v>164653614435</v>
      </c>
      <c r="BD3000">
        <v>67584000000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M2712"/>
  <sheetViews>
    <sheetView topLeftCell="CP1" zoomScaleNormal="100" workbookViewId="0">
      <selection activeCell="KG1" sqref="KG1:LA25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23" max="23" width="14.28515625" customWidth="1"/>
    <col min="24" max="24" width="11" bestFit="1" customWidth="1"/>
    <col min="25" max="25" width="9" bestFit="1" customWidth="1"/>
    <col min="26" max="27" width="12" bestFit="1" customWidth="1"/>
    <col min="45" max="45" width="9.5703125" bestFit="1" customWidth="1"/>
    <col min="46" max="46" width="11.42578125" bestFit="1" customWidth="1"/>
    <col min="47" max="66" width="12.28515625" customWidth="1"/>
    <col min="69" max="69" width="10.5703125" bestFit="1" customWidth="1"/>
    <col min="70" max="70" width="11.42578125" bestFit="1" customWidth="1"/>
    <col min="71" max="90" width="11.5703125" customWidth="1"/>
    <col min="94" max="94" width="9.5703125" bestFit="1" customWidth="1"/>
    <col min="95" max="95" width="11.42578125" bestFit="1" customWidth="1"/>
    <col min="96" max="115" width="12.28515625" customWidth="1"/>
    <col min="118" max="118" width="9.5703125" bestFit="1" customWidth="1"/>
    <col min="119" max="119" width="11.42578125" bestFit="1" customWidth="1"/>
    <col min="120" max="139" width="11.5703125" customWidth="1"/>
    <col min="143" max="143" width="9.5703125" bestFit="1" customWidth="1"/>
    <col min="144" max="144" width="11.42578125" bestFit="1" customWidth="1"/>
    <col min="145" max="164" width="12.28515625" customWidth="1"/>
    <col min="167" max="167" width="10.5703125" bestFit="1" customWidth="1"/>
    <col min="168" max="168" width="11.42578125" bestFit="1" customWidth="1"/>
    <col min="169" max="188" width="11.5703125" customWidth="1"/>
    <col min="192" max="192" width="9.5703125" bestFit="1" customWidth="1"/>
    <col min="193" max="193" width="11.42578125" bestFit="1" customWidth="1"/>
    <col min="194" max="213" width="12.28515625" customWidth="1"/>
    <col min="216" max="216" width="10.5703125" bestFit="1" customWidth="1"/>
    <col min="217" max="217" width="11.42578125" bestFit="1" customWidth="1"/>
    <col min="218" max="237" width="11.5703125" customWidth="1"/>
    <col min="244" max="244" width="9.5703125" bestFit="1" customWidth="1"/>
    <col min="245" max="245" width="11.42578125" bestFit="1" customWidth="1"/>
    <col min="246" max="264" width="12.28515625" customWidth="1"/>
    <col min="267" max="267" width="10.5703125" bestFit="1" customWidth="1"/>
    <col min="268" max="268" width="11.42578125" bestFit="1" customWidth="1"/>
    <col min="269" max="287" width="11.5703125" customWidth="1"/>
    <col min="293" max="293" width="15.7109375" style="1" bestFit="1" customWidth="1"/>
    <col min="294" max="294" width="11.42578125" bestFit="1" customWidth="1"/>
    <col min="297" max="303" width="0" hidden="1" customWidth="1"/>
    <col min="307" max="308" width="0" hidden="1" customWidth="1"/>
    <col min="314" max="314" width="0" hidden="1" customWidth="1"/>
    <col min="330" max="330" width="15.7109375" style="1" bestFit="1" customWidth="1"/>
    <col min="331" max="331" width="11.42578125" bestFit="1" customWidth="1"/>
    <col min="332" max="333" width="9.140625" customWidth="1"/>
    <col min="334" max="340" width="9.140625" hidden="1" customWidth="1"/>
    <col min="344" max="345" width="0" hidden="1" customWidth="1"/>
    <col min="351" max="351" width="0" hidden="1" customWidth="1"/>
  </cols>
  <sheetData>
    <row r="1" spans="1:351" x14ac:dyDescent="0.25">
      <c r="C1" s="1" t="s">
        <v>135</v>
      </c>
      <c r="D1" s="1" t="s">
        <v>136</v>
      </c>
      <c r="E1" s="1" t="s">
        <v>117</v>
      </c>
      <c r="F1" s="1" t="s">
        <v>118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  <c r="P1" s="1" t="s">
        <v>146</v>
      </c>
      <c r="Q1" s="1" t="s">
        <v>147</v>
      </c>
      <c r="R1" s="1" t="s">
        <v>148</v>
      </c>
      <c r="S1" s="1" t="s">
        <v>149</v>
      </c>
      <c r="T1" s="1" t="s">
        <v>150</v>
      </c>
      <c r="U1" s="1" t="s">
        <v>151</v>
      </c>
      <c r="V1" s="1" t="s">
        <v>152</v>
      </c>
      <c r="AS1" s="1"/>
      <c r="AU1" s="1" t="s">
        <v>135</v>
      </c>
      <c r="AV1" s="1" t="s">
        <v>136</v>
      </c>
      <c r="AW1" s="1" t="s">
        <v>117</v>
      </c>
      <c r="AX1" s="1" t="s">
        <v>118</v>
      </c>
      <c r="AY1" s="1" t="s">
        <v>137</v>
      </c>
      <c r="AZ1" s="1" t="s">
        <v>138</v>
      </c>
      <c r="BA1" s="1" t="s">
        <v>139</v>
      </c>
      <c r="BB1" s="1" t="s">
        <v>140</v>
      </c>
      <c r="BC1" s="1" t="s">
        <v>141</v>
      </c>
      <c r="BD1" s="1" t="s">
        <v>142</v>
      </c>
      <c r="BE1" s="1" t="s">
        <v>143</v>
      </c>
      <c r="BF1" s="1" t="s">
        <v>144</v>
      </c>
      <c r="BG1" s="1" t="s">
        <v>145</v>
      </c>
      <c r="BH1" s="1" t="s">
        <v>146</v>
      </c>
      <c r="BI1" s="1" t="s">
        <v>147</v>
      </c>
      <c r="BJ1" s="1" t="s">
        <v>148</v>
      </c>
      <c r="BK1" s="1" t="s">
        <v>149</v>
      </c>
      <c r="BL1" s="1" t="s">
        <v>150</v>
      </c>
      <c r="BM1" s="1" t="s">
        <v>151</v>
      </c>
      <c r="BN1" s="1" t="s">
        <v>152</v>
      </c>
      <c r="BQ1" s="1"/>
      <c r="BS1" s="1" t="s">
        <v>135</v>
      </c>
      <c r="BT1" s="1" t="s">
        <v>136</v>
      </c>
      <c r="BU1" s="1" t="s">
        <v>117</v>
      </c>
      <c r="BV1" s="1" t="s">
        <v>118</v>
      </c>
      <c r="BW1" s="1" t="s">
        <v>137</v>
      </c>
      <c r="BX1" s="1" t="s">
        <v>138</v>
      </c>
      <c r="BY1" s="1" t="s">
        <v>139</v>
      </c>
      <c r="BZ1" s="1" t="s">
        <v>140</v>
      </c>
      <c r="CA1" s="1" t="s">
        <v>141</v>
      </c>
      <c r="CB1" s="1" t="s">
        <v>142</v>
      </c>
      <c r="CC1" s="1" t="s">
        <v>143</v>
      </c>
      <c r="CD1" s="1" t="s">
        <v>144</v>
      </c>
      <c r="CE1" s="1" t="s">
        <v>145</v>
      </c>
      <c r="CF1" s="1" t="s">
        <v>146</v>
      </c>
      <c r="CG1" s="1" t="s">
        <v>147</v>
      </c>
      <c r="CH1" s="1" t="s">
        <v>148</v>
      </c>
      <c r="CI1" s="1" t="s">
        <v>149</v>
      </c>
      <c r="CJ1" s="1" t="s">
        <v>150</v>
      </c>
      <c r="CK1" s="1" t="s">
        <v>151</v>
      </c>
      <c r="CL1" s="1" t="s">
        <v>152</v>
      </c>
      <c r="CP1" s="1"/>
      <c r="CR1" s="1" t="s">
        <v>135</v>
      </c>
      <c r="CS1" s="1" t="s">
        <v>136</v>
      </c>
      <c r="CT1" s="1" t="s">
        <v>117</v>
      </c>
      <c r="CU1" s="1" t="s">
        <v>118</v>
      </c>
      <c r="CV1" s="1" t="s">
        <v>137</v>
      </c>
      <c r="CW1" s="1" t="s">
        <v>138</v>
      </c>
      <c r="CX1" s="1" t="s">
        <v>139</v>
      </c>
      <c r="CY1" s="1" t="s">
        <v>140</v>
      </c>
      <c r="CZ1" s="1" t="s">
        <v>141</v>
      </c>
      <c r="DA1" s="1" t="s">
        <v>142</v>
      </c>
      <c r="DB1" s="1" t="s">
        <v>143</v>
      </c>
      <c r="DC1" s="1" t="s">
        <v>144</v>
      </c>
      <c r="DD1" s="1" t="s">
        <v>145</v>
      </c>
      <c r="DE1" s="1" t="s">
        <v>146</v>
      </c>
      <c r="DF1" s="1" t="s">
        <v>147</v>
      </c>
      <c r="DG1" s="1" t="s">
        <v>148</v>
      </c>
      <c r="DH1" s="1" t="s">
        <v>149</v>
      </c>
      <c r="DI1" s="1" t="s">
        <v>150</v>
      </c>
      <c r="DJ1" s="1" t="s">
        <v>151</v>
      </c>
      <c r="DK1" s="1" t="s">
        <v>152</v>
      </c>
      <c r="DN1" s="1"/>
      <c r="DP1" s="1" t="s">
        <v>135</v>
      </c>
      <c r="DQ1" s="1" t="s">
        <v>136</v>
      </c>
      <c r="DR1" s="1" t="s">
        <v>117</v>
      </c>
      <c r="DS1" s="1" t="s">
        <v>118</v>
      </c>
      <c r="DT1" s="1" t="s">
        <v>137</v>
      </c>
      <c r="DU1" s="1" t="s">
        <v>138</v>
      </c>
      <c r="DV1" s="1" t="s">
        <v>139</v>
      </c>
      <c r="DW1" s="1" t="s">
        <v>140</v>
      </c>
      <c r="DX1" s="1" t="s">
        <v>141</v>
      </c>
      <c r="DY1" s="1" t="s">
        <v>142</v>
      </c>
      <c r="DZ1" s="1" t="s">
        <v>143</v>
      </c>
      <c r="EA1" s="1" t="s">
        <v>144</v>
      </c>
      <c r="EB1" s="1" t="s">
        <v>145</v>
      </c>
      <c r="EC1" s="1" t="s">
        <v>146</v>
      </c>
      <c r="ED1" s="1" t="s">
        <v>147</v>
      </c>
      <c r="EE1" s="1" t="s">
        <v>148</v>
      </c>
      <c r="EF1" s="1" t="s">
        <v>149</v>
      </c>
      <c r="EG1" s="1" t="s">
        <v>150</v>
      </c>
      <c r="EH1" s="1" t="s">
        <v>151</v>
      </c>
      <c r="EI1" s="1" t="s">
        <v>152</v>
      </c>
      <c r="EM1" s="1"/>
      <c r="EO1" s="1" t="s">
        <v>135</v>
      </c>
      <c r="EP1" s="1" t="s">
        <v>136</v>
      </c>
      <c r="EQ1" s="1" t="s">
        <v>117</v>
      </c>
      <c r="ER1" s="1" t="s">
        <v>118</v>
      </c>
      <c r="ES1" s="1" t="s">
        <v>137</v>
      </c>
      <c r="ET1" s="1" t="s">
        <v>138</v>
      </c>
      <c r="EU1" s="1" t="s">
        <v>139</v>
      </c>
      <c r="EV1" s="1" t="s">
        <v>140</v>
      </c>
      <c r="EW1" s="1" t="s">
        <v>141</v>
      </c>
      <c r="EX1" s="1" t="s">
        <v>142</v>
      </c>
      <c r="EY1" s="1" t="s">
        <v>143</v>
      </c>
      <c r="EZ1" s="1" t="s">
        <v>144</v>
      </c>
      <c r="FA1" s="1" t="s">
        <v>145</v>
      </c>
      <c r="FB1" s="1" t="s">
        <v>146</v>
      </c>
      <c r="FC1" s="1" t="s">
        <v>147</v>
      </c>
      <c r="FD1" s="1" t="s">
        <v>148</v>
      </c>
      <c r="FE1" s="1" t="s">
        <v>149</v>
      </c>
      <c r="FF1" s="1" t="s">
        <v>150</v>
      </c>
      <c r="FG1" s="1" t="s">
        <v>151</v>
      </c>
      <c r="FH1" s="1" t="s">
        <v>152</v>
      </c>
      <c r="FK1" s="1"/>
      <c r="FM1" s="1" t="s">
        <v>135</v>
      </c>
      <c r="FN1" s="1" t="s">
        <v>136</v>
      </c>
      <c r="FO1" s="1" t="s">
        <v>117</v>
      </c>
      <c r="FP1" s="1" t="s">
        <v>118</v>
      </c>
      <c r="FQ1" s="1" t="s">
        <v>137</v>
      </c>
      <c r="FR1" s="1" t="s">
        <v>138</v>
      </c>
      <c r="FS1" s="1" t="s">
        <v>139</v>
      </c>
      <c r="FT1" s="1" t="s">
        <v>140</v>
      </c>
      <c r="FU1" s="1" t="s">
        <v>141</v>
      </c>
      <c r="FV1" s="1" t="s">
        <v>142</v>
      </c>
      <c r="FW1" s="1" t="s">
        <v>143</v>
      </c>
      <c r="FX1" s="1" t="s">
        <v>144</v>
      </c>
      <c r="FY1" s="1" t="s">
        <v>145</v>
      </c>
      <c r="FZ1" s="1" t="s">
        <v>146</v>
      </c>
      <c r="GA1" s="1" t="s">
        <v>147</v>
      </c>
      <c r="GB1" s="1" t="s">
        <v>148</v>
      </c>
      <c r="GC1" s="1" t="s">
        <v>149</v>
      </c>
      <c r="GD1" s="1" t="s">
        <v>150</v>
      </c>
      <c r="GE1" s="1" t="s">
        <v>151</v>
      </c>
      <c r="GF1" s="1" t="s">
        <v>152</v>
      </c>
      <c r="GJ1" s="1"/>
      <c r="GL1" s="1" t="s">
        <v>135</v>
      </c>
      <c r="GM1" s="1" t="s">
        <v>136</v>
      </c>
      <c r="GN1" s="1" t="s">
        <v>117</v>
      </c>
      <c r="GO1" s="1" t="s">
        <v>118</v>
      </c>
      <c r="GP1" s="1" t="s">
        <v>137</v>
      </c>
      <c r="GQ1" s="1" t="s">
        <v>138</v>
      </c>
      <c r="GR1" s="1" t="s">
        <v>139</v>
      </c>
      <c r="GS1" s="1" t="s">
        <v>140</v>
      </c>
      <c r="GT1" s="1" t="s">
        <v>141</v>
      </c>
      <c r="GU1" s="1" t="s">
        <v>142</v>
      </c>
      <c r="GV1" s="1" t="s">
        <v>143</v>
      </c>
      <c r="GW1" s="1" t="s">
        <v>144</v>
      </c>
      <c r="GX1" s="1" t="s">
        <v>145</v>
      </c>
      <c r="GY1" s="1" t="s">
        <v>146</v>
      </c>
      <c r="GZ1" s="1" t="s">
        <v>147</v>
      </c>
      <c r="HA1" s="1" t="s">
        <v>148</v>
      </c>
      <c r="HB1" s="1" t="s">
        <v>149</v>
      </c>
      <c r="HC1" s="1" t="s">
        <v>150</v>
      </c>
      <c r="HD1" s="1" t="s">
        <v>151</v>
      </c>
      <c r="HE1" s="1" t="s">
        <v>152</v>
      </c>
      <c r="HH1" s="1"/>
      <c r="HJ1" s="1" t="s">
        <v>135</v>
      </c>
      <c r="HK1" s="1" t="s">
        <v>136</v>
      </c>
      <c r="HL1" s="1" t="s">
        <v>117</v>
      </c>
      <c r="HM1" s="1" t="s">
        <v>118</v>
      </c>
      <c r="HN1" s="1" t="s">
        <v>137</v>
      </c>
      <c r="HO1" s="1" t="s">
        <v>138</v>
      </c>
      <c r="HP1" s="1" t="s">
        <v>139</v>
      </c>
      <c r="HQ1" s="1" t="s">
        <v>140</v>
      </c>
      <c r="HR1" s="1" t="s">
        <v>141</v>
      </c>
      <c r="HS1" s="1" t="s">
        <v>142</v>
      </c>
      <c r="HT1" s="1" t="s">
        <v>143</v>
      </c>
      <c r="HU1" s="1" t="s">
        <v>144</v>
      </c>
      <c r="HV1" s="1" t="s">
        <v>145</v>
      </c>
      <c r="HW1" s="1" t="s">
        <v>146</v>
      </c>
      <c r="HX1" s="1" t="s">
        <v>147</v>
      </c>
      <c r="HY1" s="1" t="s">
        <v>148</v>
      </c>
      <c r="HZ1" s="1" t="s">
        <v>149</v>
      </c>
      <c r="IA1" s="1" t="s">
        <v>150</v>
      </c>
      <c r="IB1" s="1" t="s">
        <v>151</v>
      </c>
      <c r="IC1" s="1" t="s">
        <v>152</v>
      </c>
      <c r="IJ1" s="1"/>
      <c r="IL1" s="1" t="s">
        <v>135</v>
      </c>
      <c r="IM1" s="1" t="s">
        <v>136</v>
      </c>
      <c r="IN1" s="1" t="s">
        <v>117</v>
      </c>
      <c r="IO1" s="1" t="s">
        <v>118</v>
      </c>
      <c r="IP1" s="1" t="s">
        <v>137</v>
      </c>
      <c r="IQ1" s="1" t="s">
        <v>138</v>
      </c>
      <c r="IR1" s="1" t="s">
        <v>139</v>
      </c>
      <c r="IS1" s="1" t="s">
        <v>140</v>
      </c>
      <c r="IT1" s="1" t="s">
        <v>141</v>
      </c>
      <c r="IU1" s="1" t="s">
        <v>142</v>
      </c>
      <c r="IV1" s="1" t="s">
        <v>143</v>
      </c>
      <c r="IW1" s="1" t="s">
        <v>144</v>
      </c>
      <c r="IX1" s="1" t="s">
        <v>145</v>
      </c>
      <c r="IY1" s="1" t="s">
        <v>146</v>
      </c>
      <c r="IZ1" s="1" t="s">
        <v>148</v>
      </c>
      <c r="JA1" s="1" t="s">
        <v>149</v>
      </c>
      <c r="JB1" s="1" t="s">
        <v>150</v>
      </c>
      <c r="JC1" s="1" t="s">
        <v>151</v>
      </c>
      <c r="JD1" s="1" t="s">
        <v>152</v>
      </c>
      <c r="JG1" s="1"/>
      <c r="JI1" s="1" t="s">
        <v>135</v>
      </c>
      <c r="JJ1" s="1" t="s">
        <v>136</v>
      </c>
      <c r="JK1" s="1" t="s">
        <v>117</v>
      </c>
      <c r="JL1" s="1" t="s">
        <v>118</v>
      </c>
      <c r="JM1" s="1" t="s">
        <v>137</v>
      </c>
      <c r="JN1" s="1" t="s">
        <v>138</v>
      </c>
      <c r="JO1" s="1" t="s">
        <v>139</v>
      </c>
      <c r="JP1" s="1" t="s">
        <v>140</v>
      </c>
      <c r="JQ1" s="1" t="s">
        <v>141</v>
      </c>
      <c r="JR1" s="1" t="s">
        <v>142</v>
      </c>
      <c r="JS1" s="1" t="s">
        <v>143</v>
      </c>
      <c r="JT1" s="1" t="s">
        <v>144</v>
      </c>
      <c r="JU1" s="1" t="s">
        <v>145</v>
      </c>
      <c r="JV1" s="1" t="s">
        <v>146</v>
      </c>
      <c r="JW1" s="1" t="s">
        <v>148</v>
      </c>
      <c r="JX1" s="1" t="s">
        <v>149</v>
      </c>
      <c r="JY1" s="1" t="s">
        <v>150</v>
      </c>
      <c r="JZ1" s="1" t="s">
        <v>151</v>
      </c>
      <c r="KA1" s="1" t="s">
        <v>152</v>
      </c>
      <c r="KI1" s="1" t="s">
        <v>135</v>
      </c>
      <c r="KJ1" s="1" t="s">
        <v>136</v>
      </c>
      <c r="KK1" s="1" t="s">
        <v>117</v>
      </c>
      <c r="KL1" s="1" t="s">
        <v>118</v>
      </c>
      <c r="KM1" s="1" t="s">
        <v>137</v>
      </c>
      <c r="KN1" s="1" t="s">
        <v>138</v>
      </c>
      <c r="KO1" s="1" t="s">
        <v>139</v>
      </c>
      <c r="KP1" s="1" t="s">
        <v>140</v>
      </c>
      <c r="KQ1" s="1" t="s">
        <v>141</v>
      </c>
      <c r="KR1" s="1" t="s">
        <v>142</v>
      </c>
      <c r="KS1" s="1" t="s">
        <v>143</v>
      </c>
      <c r="KT1" s="1" t="s">
        <v>144</v>
      </c>
      <c r="KU1" s="1" t="s">
        <v>145</v>
      </c>
      <c r="KV1" s="1" t="s">
        <v>146</v>
      </c>
      <c r="KW1" s="1" t="s">
        <v>147</v>
      </c>
      <c r="KX1" s="1" t="s">
        <v>148</v>
      </c>
      <c r="KY1" s="1" t="s">
        <v>149</v>
      </c>
      <c r="KZ1" s="1" t="s">
        <v>150</v>
      </c>
      <c r="LA1" s="1" t="s">
        <v>151</v>
      </c>
      <c r="LB1" s="1" t="s">
        <v>152</v>
      </c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T1" s="1" t="s">
        <v>135</v>
      </c>
      <c r="LU1" s="1" t="s">
        <v>136</v>
      </c>
      <c r="LV1" s="1" t="s">
        <v>117</v>
      </c>
      <c r="LW1" s="1" t="s">
        <v>118</v>
      </c>
      <c r="LX1" s="1" t="s">
        <v>137</v>
      </c>
      <c r="LY1" s="1" t="s">
        <v>138</v>
      </c>
      <c r="LZ1" s="1" t="s">
        <v>139</v>
      </c>
      <c r="MA1" s="1" t="s">
        <v>140</v>
      </c>
      <c r="MB1" s="1" t="s">
        <v>141</v>
      </c>
      <c r="MC1" s="1" t="s">
        <v>142</v>
      </c>
      <c r="MD1" s="1" t="s">
        <v>143</v>
      </c>
      <c r="ME1" s="1" t="s">
        <v>144</v>
      </c>
      <c r="MF1" s="1" t="s">
        <v>145</v>
      </c>
      <c r="MG1" s="1" t="s">
        <v>146</v>
      </c>
      <c r="MH1" s="1" t="s">
        <v>147</v>
      </c>
      <c r="MI1" s="1" t="s">
        <v>148</v>
      </c>
      <c r="MJ1" s="1" t="s">
        <v>149</v>
      </c>
      <c r="MK1" s="1" t="s">
        <v>150</v>
      </c>
      <c r="ML1" s="1" t="s">
        <v>151</v>
      </c>
      <c r="MM1" s="1" t="s">
        <v>152</v>
      </c>
    </row>
    <row r="2" spans="1:351" x14ac:dyDescent="0.25">
      <c r="A2" s="1">
        <v>1</v>
      </c>
      <c r="B2" t="s">
        <v>0</v>
      </c>
      <c r="C2">
        <v>378.61224800000002</v>
      </c>
      <c r="D2">
        <v>379.36575399999998</v>
      </c>
      <c r="E2">
        <v>360.52578399999999</v>
      </c>
      <c r="F2">
        <v>360.599917</v>
      </c>
      <c r="G2">
        <v>350.766819</v>
      </c>
      <c r="H2">
        <v>349.35892999999999</v>
      </c>
      <c r="I2">
        <v>349.13028300000002</v>
      </c>
      <c r="J2">
        <v>350.05486100000002</v>
      </c>
      <c r="K2">
        <v>357.605684</v>
      </c>
      <c r="L2">
        <v>364.394273</v>
      </c>
      <c r="M2">
        <v>368.70285899999999</v>
      </c>
      <c r="N2">
        <v>369.17276700000002</v>
      </c>
      <c r="O2">
        <v>362.63826999999998</v>
      </c>
      <c r="P2">
        <v>364.30055199999998</v>
      </c>
      <c r="Q2">
        <v>363.73367200000001</v>
      </c>
      <c r="R2">
        <v>363.21713</v>
      </c>
      <c r="S2">
        <v>362.13314500000001</v>
      </c>
      <c r="T2">
        <v>362.45429200000001</v>
      </c>
      <c r="U2">
        <v>362.80936300000002</v>
      </c>
      <c r="V2">
        <v>362.84465799999998</v>
      </c>
      <c r="AC2" t="s">
        <v>88</v>
      </c>
      <c r="AS2" s="1">
        <v>1</v>
      </c>
      <c r="AT2" t="s">
        <v>0</v>
      </c>
      <c r="AU2">
        <v>378.61224800000002</v>
      </c>
      <c r="AV2">
        <v>379.36575399999998</v>
      </c>
      <c r="AW2">
        <v>360.52578399999999</v>
      </c>
      <c r="AX2">
        <v>360.599917</v>
      </c>
      <c r="AY2">
        <v>350.766819</v>
      </c>
      <c r="AZ2">
        <v>349.35892999999999</v>
      </c>
      <c r="BA2">
        <v>349.13028300000002</v>
      </c>
      <c r="BB2">
        <v>350.05486100000002</v>
      </c>
      <c r="BC2">
        <v>357.605684</v>
      </c>
      <c r="BD2">
        <v>364.394273</v>
      </c>
      <c r="BE2">
        <v>368.70285899999999</v>
      </c>
      <c r="BF2">
        <v>369.17276700000002</v>
      </c>
      <c r="BG2">
        <v>362.63826999999998</v>
      </c>
      <c r="BH2">
        <v>364.30055199999998</v>
      </c>
      <c r="BI2">
        <v>363.73367200000001</v>
      </c>
      <c r="BJ2">
        <v>363.21713</v>
      </c>
      <c r="BK2">
        <v>362.13314500000001</v>
      </c>
      <c r="BL2">
        <v>362.45429200000001</v>
      </c>
      <c r="BM2">
        <v>362.80936300000002</v>
      </c>
      <c r="BN2">
        <v>362.84465799999998</v>
      </c>
      <c r="BQ2" s="1" t="s">
        <v>3</v>
      </c>
      <c r="BR2" t="s">
        <v>0</v>
      </c>
      <c r="BS2">
        <v>25.013096999999998</v>
      </c>
      <c r="BT2">
        <v>28.148622</v>
      </c>
      <c r="BU2">
        <v>16.256502999999999</v>
      </c>
      <c r="BV2">
        <v>16.283080000000002</v>
      </c>
      <c r="BW2">
        <v>15.801028000000001</v>
      </c>
      <c r="BX2">
        <v>15.720184</v>
      </c>
      <c r="BY2">
        <v>15.494142999999999</v>
      </c>
      <c r="BZ2">
        <v>14.898474999999999</v>
      </c>
      <c r="CA2">
        <v>15.591240000000001</v>
      </c>
      <c r="CB2">
        <v>15.77753</v>
      </c>
      <c r="CC2">
        <v>15.995981</v>
      </c>
      <c r="CD2">
        <v>16.015315999999999</v>
      </c>
      <c r="CE2">
        <v>15.795109</v>
      </c>
      <c r="CF2">
        <v>15.869007</v>
      </c>
      <c r="CG2">
        <v>15.903184</v>
      </c>
      <c r="CH2">
        <v>15.878788999999999</v>
      </c>
      <c r="CI2">
        <v>15.822118</v>
      </c>
      <c r="CJ2">
        <v>15.721374000000001</v>
      </c>
      <c r="CK2">
        <v>15.948717</v>
      </c>
      <c r="CL2">
        <v>15.746698</v>
      </c>
      <c r="CP2" s="1">
        <v>16</v>
      </c>
      <c r="CQ2" t="s">
        <v>0</v>
      </c>
      <c r="CR2">
        <v>22.738197</v>
      </c>
      <c r="CS2">
        <v>22.279700999999999</v>
      </c>
      <c r="CT2">
        <v>21.852027</v>
      </c>
      <c r="CU2">
        <v>21.888048000000001</v>
      </c>
      <c r="CV2">
        <v>21.826909000000001</v>
      </c>
      <c r="CW2">
        <v>21.795743999999999</v>
      </c>
      <c r="CX2">
        <v>21.791637999999999</v>
      </c>
      <c r="CY2">
        <v>21.813625999999999</v>
      </c>
      <c r="CZ2">
        <v>21.785627000000002</v>
      </c>
      <c r="DA2">
        <v>21.817191999999999</v>
      </c>
      <c r="DB2">
        <v>21.816585</v>
      </c>
      <c r="DC2">
        <v>21.823103</v>
      </c>
      <c r="DD2">
        <v>21.993009000000001</v>
      </c>
      <c r="DE2">
        <v>22.006965000000001</v>
      </c>
      <c r="DF2">
        <v>22.050011000000001</v>
      </c>
      <c r="DG2">
        <v>21.837323999999999</v>
      </c>
      <c r="DH2">
        <v>21.776524999999999</v>
      </c>
      <c r="DI2">
        <v>21.812798000000001</v>
      </c>
      <c r="DJ2">
        <v>21.785146000000001</v>
      </c>
      <c r="DK2">
        <v>21.768948999999999</v>
      </c>
      <c r="DN2" s="1" t="s">
        <v>8</v>
      </c>
      <c r="DO2" t="s">
        <v>0</v>
      </c>
      <c r="DP2">
        <v>1.5779540000000001</v>
      </c>
      <c r="DQ2">
        <v>1.560476</v>
      </c>
      <c r="DR2">
        <v>0.82330800000000004</v>
      </c>
      <c r="DS2">
        <v>0.81294699999999998</v>
      </c>
      <c r="DT2">
        <v>0.87958800000000004</v>
      </c>
      <c r="DU2">
        <v>0.77996699999999997</v>
      </c>
      <c r="DV2">
        <v>0.77648700000000004</v>
      </c>
      <c r="DW2">
        <v>0.87405900000000003</v>
      </c>
      <c r="DX2">
        <v>0.90063800000000005</v>
      </c>
      <c r="DY2">
        <v>0.77681900000000004</v>
      </c>
      <c r="DZ2">
        <v>0.75525100000000001</v>
      </c>
      <c r="EA2">
        <v>0.77346899999999996</v>
      </c>
      <c r="EB2">
        <v>1.078911</v>
      </c>
      <c r="EC2">
        <v>0.81775200000000003</v>
      </c>
      <c r="ED2">
        <v>1.080635</v>
      </c>
      <c r="EE2">
        <v>0.77207400000000004</v>
      </c>
      <c r="EF2">
        <v>0.77692099999999997</v>
      </c>
      <c r="EG2">
        <v>0.90611900000000001</v>
      </c>
      <c r="EH2">
        <v>0.78228200000000003</v>
      </c>
      <c r="EI2">
        <v>0.78731700000000004</v>
      </c>
      <c r="EM2" s="1">
        <v>40</v>
      </c>
      <c r="EN2" t="s">
        <v>0</v>
      </c>
      <c r="EO2">
        <v>9.5638129999999997</v>
      </c>
      <c r="EP2">
        <v>9.8742719999999995</v>
      </c>
      <c r="EQ2">
        <v>10.066699</v>
      </c>
      <c r="ER2">
        <v>9.8733529999999998</v>
      </c>
      <c r="ES2">
        <v>10.07804</v>
      </c>
      <c r="ET2">
        <v>10.890269</v>
      </c>
      <c r="EU2">
        <v>10.800927</v>
      </c>
      <c r="EV2">
        <v>10.002466999999999</v>
      </c>
      <c r="EW2">
        <v>10.061526000000001</v>
      </c>
      <c r="EX2">
        <v>9.6949190000000005</v>
      </c>
      <c r="EY2">
        <v>10.875733</v>
      </c>
      <c r="EZ2">
        <v>9.8284300000000009</v>
      </c>
      <c r="FA2">
        <v>9.5650080000000006</v>
      </c>
      <c r="FB2">
        <v>9.9552650000000007</v>
      </c>
      <c r="FC2">
        <v>9.8926730000000003</v>
      </c>
      <c r="FD2">
        <v>9.8190109999999997</v>
      </c>
      <c r="FE2">
        <v>10.589567000000001</v>
      </c>
      <c r="FF2">
        <v>9.5049469999999996</v>
      </c>
      <c r="FG2">
        <v>9.6337290000000007</v>
      </c>
      <c r="FH2">
        <v>9.7799549999999993</v>
      </c>
      <c r="FK2" s="1" t="s">
        <v>13</v>
      </c>
      <c r="FL2" t="s">
        <v>0</v>
      </c>
      <c r="FM2">
        <v>0.85584000000000005</v>
      </c>
      <c r="FN2">
        <v>0.82465999999999995</v>
      </c>
      <c r="FO2">
        <v>0.73892400000000003</v>
      </c>
      <c r="FP2">
        <v>0.737286</v>
      </c>
      <c r="FQ2">
        <v>0.768895</v>
      </c>
      <c r="FR2">
        <v>0.63417000000000001</v>
      </c>
      <c r="FS2">
        <v>0.63985499999999995</v>
      </c>
      <c r="FT2">
        <v>0.741811</v>
      </c>
      <c r="FU2">
        <v>0.73316899999999996</v>
      </c>
      <c r="FV2">
        <v>0.59253999999999996</v>
      </c>
      <c r="FW2">
        <v>0.62732299999999996</v>
      </c>
      <c r="FX2">
        <v>0.65607499999999996</v>
      </c>
      <c r="FY2">
        <v>0.64953000000000005</v>
      </c>
      <c r="FZ2">
        <v>0.73526199999999997</v>
      </c>
      <c r="GA2">
        <v>0.52412000000000003</v>
      </c>
      <c r="GB2">
        <v>0.54485399999999995</v>
      </c>
      <c r="GC2">
        <v>0.60990200000000006</v>
      </c>
      <c r="GD2">
        <v>0.512042</v>
      </c>
      <c r="GE2">
        <v>0.55574000000000001</v>
      </c>
      <c r="GF2">
        <v>0.709901</v>
      </c>
      <c r="GJ2" s="1">
        <v>72</v>
      </c>
      <c r="GK2" t="s">
        <v>0</v>
      </c>
      <c r="GL2">
        <v>5.4746110000000003</v>
      </c>
      <c r="GM2">
        <v>5.4646660000000002</v>
      </c>
      <c r="GN2">
        <v>5.417122</v>
      </c>
      <c r="GO2">
        <v>5.6597189999999999</v>
      </c>
      <c r="GP2">
        <v>5.6154999999999999</v>
      </c>
      <c r="GQ2">
        <v>5.429011</v>
      </c>
      <c r="GR2">
        <v>5.4471030000000003</v>
      </c>
      <c r="GS2">
        <v>5.4224500000000004</v>
      </c>
      <c r="GT2">
        <v>5.4347640000000004</v>
      </c>
      <c r="GU2">
        <v>5.5619209999999999</v>
      </c>
      <c r="GV2">
        <v>5.5752170000000003</v>
      </c>
      <c r="GW2">
        <v>5.5636429999999999</v>
      </c>
      <c r="GX2">
        <v>5.42943</v>
      </c>
      <c r="GY2">
        <v>5.4368650000000001</v>
      </c>
      <c r="GZ2">
        <v>5.4956630000000004</v>
      </c>
      <c r="HA2">
        <v>5.4332859999999998</v>
      </c>
      <c r="HB2">
        <v>5.5423020000000003</v>
      </c>
      <c r="HC2">
        <v>5.4810990000000004</v>
      </c>
      <c r="HD2">
        <v>5.4249599999999996</v>
      </c>
      <c r="HE2">
        <v>5.6621509999999997</v>
      </c>
      <c r="HH2" s="1" t="s">
        <v>17</v>
      </c>
      <c r="HI2" t="s">
        <v>0</v>
      </c>
      <c r="HJ2">
        <v>0.46270299999999998</v>
      </c>
      <c r="HK2">
        <v>0.49451000000000001</v>
      </c>
      <c r="HL2">
        <v>0.41181299999999998</v>
      </c>
      <c r="HM2">
        <v>0.44459199999999999</v>
      </c>
      <c r="HN2">
        <v>0.45190599999999997</v>
      </c>
      <c r="HO2">
        <v>0.42634100000000003</v>
      </c>
      <c r="HP2">
        <v>0.47945399999999999</v>
      </c>
      <c r="HQ2">
        <v>0.43244100000000002</v>
      </c>
      <c r="HR2">
        <v>0.43215599999999998</v>
      </c>
      <c r="HS2">
        <v>0.43818200000000002</v>
      </c>
      <c r="HT2">
        <v>0.36402400000000001</v>
      </c>
      <c r="HU2">
        <v>0.43829400000000002</v>
      </c>
      <c r="HV2">
        <v>0.42738599999999999</v>
      </c>
      <c r="HW2">
        <v>0.433118</v>
      </c>
      <c r="HX2">
        <v>0.325131</v>
      </c>
      <c r="HY2">
        <v>0.327907</v>
      </c>
      <c r="HZ2">
        <v>0.37847700000000001</v>
      </c>
      <c r="IA2">
        <v>0.322764</v>
      </c>
      <c r="IB2">
        <v>0.35368699999999997</v>
      </c>
      <c r="IC2">
        <v>0.42394199999999999</v>
      </c>
      <c r="IJ2" s="1">
        <v>128</v>
      </c>
      <c r="IK2" t="s">
        <v>0</v>
      </c>
      <c r="IL2">
        <v>3.1571760000000002</v>
      </c>
      <c r="IM2">
        <v>3.1676669999999998</v>
      </c>
      <c r="IN2">
        <v>3.1292810000000002</v>
      </c>
      <c r="IO2">
        <v>3.183252</v>
      </c>
      <c r="IP2">
        <v>3.1531009999999999</v>
      </c>
      <c r="IQ2">
        <v>3.144533</v>
      </c>
      <c r="IR2">
        <v>3.1471550000000001</v>
      </c>
      <c r="IS2">
        <v>3.1119279999999998</v>
      </c>
      <c r="IT2">
        <v>3.107488</v>
      </c>
      <c r="IU2">
        <v>3.1533899999999999</v>
      </c>
      <c r="IV2">
        <v>3.1583600000000001</v>
      </c>
      <c r="IW2">
        <v>3.1573060000000002</v>
      </c>
      <c r="IX2">
        <v>3.1104129999999999</v>
      </c>
      <c r="IY2">
        <v>3.1183190000000001</v>
      </c>
      <c r="IZ2">
        <v>3.2021329999999999</v>
      </c>
      <c r="JA2">
        <v>3.2073670000000001</v>
      </c>
      <c r="JB2">
        <v>3.191128</v>
      </c>
      <c r="JC2">
        <v>3.208745</v>
      </c>
      <c r="JD2">
        <v>3.2153749999999999</v>
      </c>
      <c r="JG2" s="1" t="s">
        <v>21</v>
      </c>
      <c r="JH2" t="s">
        <v>0</v>
      </c>
      <c r="JI2">
        <v>0.31744600000000001</v>
      </c>
      <c r="JJ2">
        <v>0.29285299999999997</v>
      </c>
      <c r="JK2">
        <v>0.26870500000000003</v>
      </c>
      <c r="JL2">
        <v>0.27474900000000002</v>
      </c>
      <c r="JM2">
        <v>0.322714</v>
      </c>
      <c r="JN2">
        <v>0.299286</v>
      </c>
      <c r="JO2">
        <v>0.297601</v>
      </c>
      <c r="JP2">
        <v>0.28321099999999999</v>
      </c>
      <c r="JQ2">
        <v>0.35253099999999998</v>
      </c>
      <c r="JR2">
        <v>0.33467400000000003</v>
      </c>
      <c r="JS2">
        <v>0.29927500000000001</v>
      </c>
      <c r="JT2">
        <v>0.32644499999999999</v>
      </c>
      <c r="JU2">
        <v>0.30894300000000002</v>
      </c>
      <c r="JV2">
        <v>0.29414000000000001</v>
      </c>
      <c r="JW2">
        <v>0.31074600000000002</v>
      </c>
      <c r="JX2">
        <v>0.326289</v>
      </c>
      <c r="JY2">
        <v>0.31247000000000003</v>
      </c>
      <c r="JZ2">
        <v>0.31987199999999999</v>
      </c>
      <c r="KA2">
        <v>0.32301000000000002</v>
      </c>
      <c r="KG2" s="1">
        <v>32</v>
      </c>
      <c r="KH2" t="s">
        <v>0</v>
      </c>
      <c r="KI2">
        <v>11.733677999999999</v>
      </c>
      <c r="KJ2">
        <v>11.559329999999999</v>
      </c>
      <c r="KK2">
        <v>11.404508</v>
      </c>
      <c r="KL2">
        <v>11.334325</v>
      </c>
      <c r="KM2">
        <v>11.351799</v>
      </c>
      <c r="KN2">
        <v>11.298351</v>
      </c>
      <c r="KO2">
        <v>11.290213</v>
      </c>
      <c r="KP2">
        <v>11.898999</v>
      </c>
      <c r="KQ2">
        <v>11.405837999999999</v>
      </c>
      <c r="KR2">
        <v>11.233504</v>
      </c>
      <c r="KS2">
        <v>11.256841</v>
      </c>
      <c r="KT2">
        <v>11.302654</v>
      </c>
      <c r="KU2">
        <v>11.470783000000001</v>
      </c>
      <c r="KV2">
        <v>11.375468</v>
      </c>
      <c r="KW2">
        <v>11.510956</v>
      </c>
      <c r="KX2">
        <v>11.275608</v>
      </c>
      <c r="KY2">
        <v>11.291579</v>
      </c>
      <c r="KZ2">
        <v>11.83929</v>
      </c>
      <c r="LA2">
        <v>11.260828</v>
      </c>
      <c r="LB2">
        <v>11.350215</v>
      </c>
      <c r="LR2" s="1" t="s">
        <v>12</v>
      </c>
      <c r="LS2" t="s">
        <v>0</v>
      </c>
      <c r="LT2">
        <v>1.01597</v>
      </c>
      <c r="LU2">
        <v>1.0025850000000001</v>
      </c>
      <c r="LV2">
        <v>0.57515899999999998</v>
      </c>
      <c r="LW2">
        <v>0.60114400000000001</v>
      </c>
      <c r="LX2">
        <v>0.60182400000000003</v>
      </c>
      <c r="LY2">
        <v>0.53696500000000003</v>
      </c>
      <c r="LZ2">
        <v>0.55065799999999998</v>
      </c>
      <c r="MA2">
        <v>0.54536099999999998</v>
      </c>
      <c r="MB2">
        <v>0.56006299999999998</v>
      </c>
      <c r="MC2">
        <v>0.54838699999999996</v>
      </c>
      <c r="MD2">
        <v>0.53813599999999995</v>
      </c>
      <c r="ME2">
        <v>0.55205700000000002</v>
      </c>
      <c r="MF2">
        <v>0.69297699999999995</v>
      </c>
      <c r="MG2">
        <v>0.58492599999999995</v>
      </c>
      <c r="MH2">
        <v>0.71297600000000005</v>
      </c>
      <c r="MI2">
        <v>0.57889800000000002</v>
      </c>
      <c r="MJ2">
        <v>0.57302500000000001</v>
      </c>
      <c r="MK2">
        <v>0.57344799999999996</v>
      </c>
      <c r="ML2">
        <v>0.59906300000000001</v>
      </c>
      <c r="MM2">
        <v>0.60139600000000004</v>
      </c>
    </row>
    <row r="3" spans="1:351" x14ac:dyDescent="0.25">
      <c r="B3" t="s">
        <v>1</v>
      </c>
      <c r="C3">
        <v>388.176807</v>
      </c>
      <c r="D3">
        <v>465.26151599999997</v>
      </c>
      <c r="E3">
        <v>455.25065699999999</v>
      </c>
      <c r="F3">
        <v>438.04636299999999</v>
      </c>
      <c r="G3">
        <v>386.05856399999999</v>
      </c>
      <c r="H3">
        <v>392.76169700000003</v>
      </c>
      <c r="I3">
        <v>384.847014</v>
      </c>
      <c r="J3">
        <v>383.819165</v>
      </c>
      <c r="K3">
        <v>380.96718399999997</v>
      </c>
      <c r="L3">
        <v>386.102102</v>
      </c>
      <c r="M3">
        <v>353.04461800000001</v>
      </c>
      <c r="N3">
        <v>377.86611399999998</v>
      </c>
      <c r="O3">
        <v>384.47696100000002</v>
      </c>
      <c r="P3">
        <v>385.57720999999998</v>
      </c>
      <c r="Q3">
        <v>384.24239899999998</v>
      </c>
      <c r="R3">
        <v>385.71455500000002</v>
      </c>
      <c r="S3">
        <v>393.72237000000001</v>
      </c>
      <c r="T3">
        <v>384.59276199999999</v>
      </c>
      <c r="U3">
        <v>388.296468</v>
      </c>
      <c r="V3">
        <v>374.80686500000002</v>
      </c>
      <c r="AC3" t="s">
        <v>89</v>
      </c>
      <c r="AS3" s="1"/>
      <c r="AT3" t="s">
        <v>1</v>
      </c>
      <c r="AU3">
        <v>388.176807</v>
      </c>
      <c r="AV3">
        <v>465.26151599999997</v>
      </c>
      <c r="AW3">
        <v>455.25065699999999</v>
      </c>
      <c r="AX3">
        <v>438.04636299999999</v>
      </c>
      <c r="AY3">
        <v>386.05856399999999</v>
      </c>
      <c r="AZ3">
        <v>392.76169700000003</v>
      </c>
      <c r="BA3">
        <v>384.847014</v>
      </c>
      <c r="BB3">
        <v>383.819165</v>
      </c>
      <c r="BC3">
        <v>380.96718399999997</v>
      </c>
      <c r="BD3">
        <v>386.102102</v>
      </c>
      <c r="BE3">
        <v>353.04461800000001</v>
      </c>
      <c r="BF3">
        <v>377.86611399999998</v>
      </c>
      <c r="BG3">
        <v>384.47696100000002</v>
      </c>
      <c r="BH3">
        <v>385.57720999999998</v>
      </c>
      <c r="BI3">
        <v>384.24239899999998</v>
      </c>
      <c r="BJ3">
        <v>385.71455500000002</v>
      </c>
      <c r="BK3">
        <v>393.72237000000001</v>
      </c>
      <c r="BL3">
        <v>384.59276199999999</v>
      </c>
      <c r="BM3">
        <v>388.296468</v>
      </c>
      <c r="BN3">
        <v>374.80686500000002</v>
      </c>
      <c r="BQ3" s="1"/>
      <c r="BR3" t="s">
        <v>1</v>
      </c>
      <c r="BS3">
        <v>25.259321</v>
      </c>
      <c r="BT3">
        <v>28.198399999999999</v>
      </c>
      <c r="BU3">
        <v>15.994986000000001</v>
      </c>
      <c r="BV3">
        <v>15.107476999999999</v>
      </c>
      <c r="BW3">
        <v>15.505941999999999</v>
      </c>
      <c r="BX3">
        <v>14.860343</v>
      </c>
      <c r="BY3">
        <v>15.072429</v>
      </c>
      <c r="BZ3">
        <v>14.908833</v>
      </c>
      <c r="CA3">
        <v>14.754629</v>
      </c>
      <c r="CB3">
        <v>15.575385000000001</v>
      </c>
      <c r="CC3">
        <v>15.817043999999999</v>
      </c>
      <c r="CD3">
        <v>16.042662</v>
      </c>
      <c r="CE3">
        <v>15.812082</v>
      </c>
      <c r="CF3">
        <v>16.050913999999999</v>
      </c>
      <c r="CG3">
        <v>16.047720000000002</v>
      </c>
      <c r="CH3">
        <v>16.760567000000002</v>
      </c>
      <c r="CI3">
        <v>15.955063000000001</v>
      </c>
      <c r="CJ3">
        <v>15.851912</v>
      </c>
      <c r="CK3">
        <v>15.935014000000001</v>
      </c>
      <c r="CL3">
        <v>16.053234</v>
      </c>
      <c r="CP3" s="1"/>
      <c r="CQ3" t="s">
        <v>1</v>
      </c>
      <c r="CR3">
        <v>23.174305</v>
      </c>
      <c r="CS3">
        <v>22.242543000000001</v>
      </c>
      <c r="CT3">
        <v>21.905242999999999</v>
      </c>
      <c r="CU3">
        <v>21.865628000000001</v>
      </c>
      <c r="CV3">
        <v>21.87894</v>
      </c>
      <c r="CW3">
        <v>21.738659999999999</v>
      </c>
      <c r="CX3">
        <v>21.758151000000002</v>
      </c>
      <c r="CY3">
        <v>21.799564</v>
      </c>
      <c r="CZ3">
        <v>21.77844</v>
      </c>
      <c r="DA3">
        <v>21.769760000000002</v>
      </c>
      <c r="DB3">
        <v>21.775393000000001</v>
      </c>
      <c r="DC3">
        <v>21.75534</v>
      </c>
      <c r="DD3">
        <v>21.906307000000002</v>
      </c>
      <c r="DE3">
        <v>21.893599999999999</v>
      </c>
      <c r="DF3">
        <v>21.804963999999998</v>
      </c>
      <c r="DG3">
        <v>21.837047999999999</v>
      </c>
      <c r="DH3">
        <v>21.768512999999999</v>
      </c>
      <c r="DI3">
        <v>21.792024999999999</v>
      </c>
      <c r="DJ3">
        <v>21.745000999999998</v>
      </c>
      <c r="DK3">
        <v>21.77692</v>
      </c>
      <c r="DN3" s="1"/>
      <c r="DO3" t="s">
        <v>1</v>
      </c>
      <c r="DP3">
        <v>3.0176219999999998</v>
      </c>
      <c r="DQ3">
        <v>1.5672280000000001</v>
      </c>
      <c r="DR3">
        <v>0.84452899999999997</v>
      </c>
      <c r="DS3">
        <v>0.80305899999999997</v>
      </c>
      <c r="DT3">
        <v>1.0510440000000001</v>
      </c>
      <c r="DU3">
        <v>0.80798000000000003</v>
      </c>
      <c r="DV3">
        <v>0.80470799999999998</v>
      </c>
      <c r="DW3">
        <v>0.89075499999999996</v>
      </c>
      <c r="DX3">
        <v>0.90914600000000001</v>
      </c>
      <c r="DY3">
        <v>0.76255499999999998</v>
      </c>
      <c r="DZ3">
        <v>0.75912800000000002</v>
      </c>
      <c r="EA3">
        <v>0.76726799999999995</v>
      </c>
      <c r="EB3">
        <v>1.004902</v>
      </c>
      <c r="EC3">
        <v>0.82764499999999996</v>
      </c>
      <c r="ED3">
        <v>1.0708679999999999</v>
      </c>
      <c r="EE3">
        <v>0.76130500000000001</v>
      </c>
      <c r="EF3">
        <v>0.75815200000000005</v>
      </c>
      <c r="EG3">
        <v>0.89666100000000004</v>
      </c>
      <c r="EH3">
        <v>0.75698299999999996</v>
      </c>
      <c r="EI3">
        <v>0.77213600000000004</v>
      </c>
      <c r="EM3" s="1"/>
      <c r="EN3" t="s">
        <v>1</v>
      </c>
      <c r="EO3">
        <v>9.9985199999999992</v>
      </c>
      <c r="EP3">
        <v>10.342421</v>
      </c>
      <c r="EQ3">
        <v>9.9342799999999993</v>
      </c>
      <c r="ER3">
        <v>9.7209339999999997</v>
      </c>
      <c r="ES3">
        <v>9.6971530000000001</v>
      </c>
      <c r="ET3">
        <v>9.9265760000000007</v>
      </c>
      <c r="EU3">
        <v>9.8866289999999992</v>
      </c>
      <c r="EV3">
        <v>9.8538689999999995</v>
      </c>
      <c r="EW3">
        <v>9.8658560000000008</v>
      </c>
      <c r="EX3">
        <v>10.119873999999999</v>
      </c>
      <c r="EY3">
        <v>9.9756579999999992</v>
      </c>
      <c r="EZ3">
        <v>9.8088990000000003</v>
      </c>
      <c r="FA3">
        <v>10.024478999999999</v>
      </c>
      <c r="FB3">
        <v>9.8380200000000002</v>
      </c>
      <c r="FC3">
        <v>9.7754849999999998</v>
      </c>
      <c r="FD3">
        <v>9.7252489999999998</v>
      </c>
      <c r="FE3">
        <v>9.8599329999999998</v>
      </c>
      <c r="FF3">
        <v>9.7141420000000007</v>
      </c>
      <c r="FG3">
        <v>9.7823960000000003</v>
      </c>
      <c r="FH3">
        <v>9.9575180000000003</v>
      </c>
      <c r="FK3" s="1"/>
      <c r="FL3" t="s">
        <v>1</v>
      </c>
      <c r="FM3">
        <v>1.4446509999999999</v>
      </c>
      <c r="FN3">
        <v>0.86116300000000001</v>
      </c>
      <c r="FO3">
        <v>0.69084900000000005</v>
      </c>
      <c r="FP3">
        <v>0.73778500000000002</v>
      </c>
      <c r="FQ3">
        <v>0.74522200000000005</v>
      </c>
      <c r="FR3">
        <v>0.66967600000000005</v>
      </c>
      <c r="FS3">
        <v>0.658918</v>
      </c>
      <c r="FT3">
        <v>0.66925299999999999</v>
      </c>
      <c r="FU3">
        <v>0.68389599999999995</v>
      </c>
      <c r="FV3">
        <v>0.63862799999999997</v>
      </c>
      <c r="FW3">
        <v>0.65725199999999995</v>
      </c>
      <c r="FX3">
        <v>0.63634999999999997</v>
      </c>
      <c r="FY3">
        <v>0.76499700000000004</v>
      </c>
      <c r="FZ3">
        <v>0.70184599999999997</v>
      </c>
      <c r="GA3">
        <v>0.60450999999999999</v>
      </c>
      <c r="GB3">
        <v>0.79847699999999999</v>
      </c>
      <c r="GC3">
        <v>0.71872999999999998</v>
      </c>
      <c r="GD3">
        <v>0.77452500000000002</v>
      </c>
      <c r="GE3">
        <v>0.71733899999999995</v>
      </c>
      <c r="GF3">
        <v>0.840472</v>
      </c>
      <c r="GJ3" s="1"/>
      <c r="GK3" t="s">
        <v>1</v>
      </c>
      <c r="GL3">
        <v>5.5601690000000001</v>
      </c>
      <c r="GM3">
        <v>5.6196669999999997</v>
      </c>
      <c r="GN3">
        <v>5.4960170000000002</v>
      </c>
      <c r="GO3">
        <v>5.6414660000000003</v>
      </c>
      <c r="GP3">
        <v>5.539714</v>
      </c>
      <c r="GQ3">
        <v>5.4840660000000003</v>
      </c>
      <c r="GR3">
        <v>5.4994529999999999</v>
      </c>
      <c r="GS3">
        <v>5.498176</v>
      </c>
      <c r="GT3">
        <v>5.4912460000000003</v>
      </c>
      <c r="GU3">
        <v>5.4794890000000001</v>
      </c>
      <c r="GV3">
        <v>5.6167699999999998</v>
      </c>
      <c r="GW3">
        <v>5.4892519999999996</v>
      </c>
      <c r="GX3">
        <v>5.4758469999999999</v>
      </c>
      <c r="GY3">
        <v>5.483403</v>
      </c>
      <c r="GZ3">
        <v>5.6353359999999997</v>
      </c>
      <c r="HA3">
        <v>5.610169</v>
      </c>
      <c r="HB3">
        <v>5.5903010000000002</v>
      </c>
      <c r="HC3">
        <v>5.6676529999999996</v>
      </c>
      <c r="HD3">
        <v>5.6512700000000002</v>
      </c>
      <c r="HE3">
        <v>5.6458019999999998</v>
      </c>
      <c r="HH3" s="1"/>
      <c r="HI3" t="s">
        <v>1</v>
      </c>
      <c r="HJ3">
        <v>0.80411200000000005</v>
      </c>
      <c r="HK3">
        <v>0.77649999999999997</v>
      </c>
      <c r="HL3">
        <v>0.60847200000000001</v>
      </c>
      <c r="HM3">
        <v>0.43734800000000001</v>
      </c>
      <c r="HN3">
        <v>0.65749999999999997</v>
      </c>
      <c r="HO3">
        <v>0.63465899999999997</v>
      </c>
      <c r="HP3">
        <v>0.649864</v>
      </c>
      <c r="HQ3">
        <v>0.62205100000000002</v>
      </c>
      <c r="HR3">
        <v>0.62027500000000002</v>
      </c>
      <c r="HS3">
        <v>0.64375800000000005</v>
      </c>
      <c r="HT3">
        <v>0.38469199999999998</v>
      </c>
      <c r="HU3">
        <v>0.63879300000000006</v>
      </c>
      <c r="HV3">
        <v>0.62815699999999997</v>
      </c>
      <c r="HW3">
        <v>0.61898200000000003</v>
      </c>
      <c r="HX3">
        <v>0.41675600000000002</v>
      </c>
      <c r="HY3">
        <v>0.41644399999999998</v>
      </c>
      <c r="HZ3">
        <v>0.41158499999999998</v>
      </c>
      <c r="IA3">
        <v>0.38125500000000001</v>
      </c>
      <c r="IB3">
        <v>0.42493500000000001</v>
      </c>
      <c r="IC3">
        <v>0.407717</v>
      </c>
      <c r="IJ3" s="1"/>
      <c r="IK3" t="s">
        <v>1</v>
      </c>
      <c r="IL3">
        <v>3.3055669999999999</v>
      </c>
      <c r="IM3">
        <v>3.3407300000000002</v>
      </c>
      <c r="IN3">
        <v>3.2704010000000001</v>
      </c>
      <c r="IO3">
        <v>3.4012359999999999</v>
      </c>
      <c r="IP3">
        <v>3.2990270000000002</v>
      </c>
      <c r="IQ3">
        <v>3.2722370000000001</v>
      </c>
      <c r="IR3">
        <v>3.2865099999999998</v>
      </c>
      <c r="IS3">
        <v>3.2712150000000002</v>
      </c>
      <c r="IT3">
        <v>3.2691620000000001</v>
      </c>
      <c r="IU3">
        <v>3.2628789999999999</v>
      </c>
      <c r="IV3">
        <v>3.2628539999999999</v>
      </c>
      <c r="IW3">
        <v>3.272427</v>
      </c>
      <c r="IX3">
        <v>3.2760120000000001</v>
      </c>
      <c r="IY3">
        <v>3.2691309999999998</v>
      </c>
      <c r="IZ3">
        <v>3.2898420000000002</v>
      </c>
      <c r="JA3">
        <v>3.2904520000000002</v>
      </c>
      <c r="JB3">
        <v>3.2937370000000001</v>
      </c>
      <c r="JC3">
        <v>3.2880229999999999</v>
      </c>
      <c r="JD3">
        <v>3.4336139999999999</v>
      </c>
      <c r="JG3" s="1"/>
      <c r="JH3" t="s">
        <v>1</v>
      </c>
      <c r="JI3">
        <v>0.55210199999999998</v>
      </c>
      <c r="JJ3">
        <v>0.531887</v>
      </c>
      <c r="JK3">
        <v>0.41706300000000002</v>
      </c>
      <c r="JL3">
        <v>0.36729400000000001</v>
      </c>
      <c r="JM3">
        <v>0.436058</v>
      </c>
      <c r="JN3">
        <v>0.41660799999999998</v>
      </c>
      <c r="JO3">
        <v>0.43242700000000001</v>
      </c>
      <c r="JP3">
        <v>0.41612300000000002</v>
      </c>
      <c r="JQ3">
        <v>0.41328900000000002</v>
      </c>
      <c r="JR3">
        <v>0.42729600000000001</v>
      </c>
      <c r="JS3">
        <v>0.40554699999999999</v>
      </c>
      <c r="JT3">
        <v>0.41129599999999999</v>
      </c>
      <c r="JU3">
        <v>0.38936799999999999</v>
      </c>
      <c r="JV3">
        <v>0.39772200000000002</v>
      </c>
      <c r="JW3">
        <v>0.42897099999999999</v>
      </c>
      <c r="JX3">
        <v>0.42359599999999997</v>
      </c>
      <c r="JY3">
        <v>0.419516</v>
      </c>
      <c r="JZ3">
        <v>0.42237599999999997</v>
      </c>
      <c r="KA3">
        <v>0.36473800000000001</v>
      </c>
      <c r="KH3" t="s">
        <v>1</v>
      </c>
      <c r="KI3">
        <v>12.612347</v>
      </c>
      <c r="KJ3">
        <v>15.223898999999999</v>
      </c>
      <c r="KK3">
        <v>12.657578000000001</v>
      </c>
      <c r="KL3">
        <v>14.879417</v>
      </c>
      <c r="KM3">
        <v>12.705551</v>
      </c>
      <c r="KN3">
        <v>14.680196</v>
      </c>
      <c r="KO3">
        <v>14.468843</v>
      </c>
      <c r="KP3">
        <v>13.521513000000001</v>
      </c>
      <c r="KQ3">
        <v>12.468814999999999</v>
      </c>
      <c r="KR3">
        <v>14.626549000000001</v>
      </c>
      <c r="KS3">
        <v>14.605387</v>
      </c>
      <c r="KT3">
        <v>14.408341</v>
      </c>
      <c r="KU3">
        <v>12.334762</v>
      </c>
      <c r="KV3">
        <v>12.335317</v>
      </c>
      <c r="KW3">
        <v>12.345751</v>
      </c>
      <c r="KX3">
        <v>14.467502</v>
      </c>
      <c r="KY3">
        <v>14.425494</v>
      </c>
      <c r="KZ3">
        <v>12.833788999999999</v>
      </c>
      <c r="LA3">
        <v>14.364169</v>
      </c>
      <c r="LB3">
        <v>14.249333999999999</v>
      </c>
      <c r="LS3" t="s">
        <v>1</v>
      </c>
      <c r="LT3">
        <v>1.7976780000000001</v>
      </c>
      <c r="LU3">
        <v>1.240604</v>
      </c>
      <c r="LV3">
        <v>0.79416799999999999</v>
      </c>
      <c r="LW3">
        <v>0.980267</v>
      </c>
      <c r="LX3">
        <v>0.84664799999999996</v>
      </c>
      <c r="LY3">
        <v>0.88957900000000001</v>
      </c>
      <c r="LZ3">
        <v>0.88498299999999996</v>
      </c>
      <c r="MA3">
        <v>0.79035299999999997</v>
      </c>
      <c r="MB3">
        <v>0.77413799999999999</v>
      </c>
      <c r="MC3">
        <v>0.91725299999999999</v>
      </c>
      <c r="MD3">
        <v>0.93885799999999997</v>
      </c>
      <c r="ME3">
        <v>0.92331700000000005</v>
      </c>
      <c r="MF3">
        <v>0.89390999999999998</v>
      </c>
      <c r="MG3">
        <v>0.77227299999999999</v>
      </c>
      <c r="MH3">
        <v>0.89400900000000005</v>
      </c>
      <c r="MI3">
        <v>0.91462100000000002</v>
      </c>
      <c r="MJ3">
        <v>0.91270600000000002</v>
      </c>
      <c r="MK3">
        <v>0.83756799999999998</v>
      </c>
      <c r="ML3">
        <v>0.89660200000000001</v>
      </c>
      <c r="MM3">
        <v>1.0184260000000001</v>
      </c>
    </row>
    <row r="4" spans="1:351" x14ac:dyDescent="0.25">
      <c r="B4" t="s">
        <v>2</v>
      </c>
      <c r="C4">
        <v>375.701593</v>
      </c>
      <c r="D4">
        <v>375.37484899999998</v>
      </c>
      <c r="E4">
        <v>357.43287500000002</v>
      </c>
      <c r="F4">
        <v>357.66936800000002</v>
      </c>
      <c r="G4">
        <v>382.58228600000001</v>
      </c>
      <c r="H4">
        <v>372.19207499999999</v>
      </c>
      <c r="I4">
        <v>392.34671100000003</v>
      </c>
      <c r="J4">
        <v>368.92708299999998</v>
      </c>
      <c r="K4">
        <v>368.39239700000002</v>
      </c>
      <c r="L4">
        <v>372.06186000000002</v>
      </c>
      <c r="M4">
        <v>373.13350000000003</v>
      </c>
      <c r="N4">
        <v>372.90531199999998</v>
      </c>
      <c r="O4">
        <v>372.90809000000002</v>
      </c>
      <c r="P4">
        <v>377.968796</v>
      </c>
      <c r="Q4">
        <v>367.58895899999999</v>
      </c>
      <c r="R4">
        <v>365.17290400000002</v>
      </c>
      <c r="S4">
        <v>366.42051099999998</v>
      </c>
      <c r="T4">
        <v>369.83560299999999</v>
      </c>
      <c r="U4">
        <v>362.57139599999999</v>
      </c>
      <c r="V4">
        <v>361.65370999999999</v>
      </c>
      <c r="AC4" t="s">
        <v>90</v>
      </c>
      <c r="AS4" s="1"/>
      <c r="AT4" t="s">
        <v>2</v>
      </c>
      <c r="AU4">
        <v>375.701593</v>
      </c>
      <c r="AV4">
        <v>375.37484899999998</v>
      </c>
      <c r="AW4">
        <v>357.43287500000002</v>
      </c>
      <c r="AX4">
        <v>357.66936800000002</v>
      </c>
      <c r="AY4">
        <v>382.58228600000001</v>
      </c>
      <c r="AZ4">
        <v>372.19207499999999</v>
      </c>
      <c r="BA4">
        <v>392.34671100000003</v>
      </c>
      <c r="BB4">
        <v>368.92708299999998</v>
      </c>
      <c r="BC4">
        <v>368.39239700000002</v>
      </c>
      <c r="BD4">
        <v>372.06186000000002</v>
      </c>
      <c r="BE4">
        <v>373.13350000000003</v>
      </c>
      <c r="BF4">
        <v>372.90531199999998</v>
      </c>
      <c r="BG4">
        <v>372.90809000000002</v>
      </c>
      <c r="BH4">
        <v>377.968796</v>
      </c>
      <c r="BI4">
        <v>367.58895899999999</v>
      </c>
      <c r="BJ4">
        <v>365.17290400000002</v>
      </c>
      <c r="BK4">
        <v>366.42051099999998</v>
      </c>
      <c r="BL4">
        <v>369.83560299999999</v>
      </c>
      <c r="BM4">
        <v>362.57139599999999</v>
      </c>
      <c r="BN4">
        <v>361.65370999999999</v>
      </c>
      <c r="BQ4" s="1"/>
      <c r="BR4" t="s">
        <v>2</v>
      </c>
      <c r="BS4">
        <v>24.365572</v>
      </c>
      <c r="BT4">
        <v>27.565799999999999</v>
      </c>
      <c r="BU4">
        <v>15.111053999999999</v>
      </c>
      <c r="BV4">
        <v>14.912849</v>
      </c>
      <c r="BW4">
        <v>14.932052000000001</v>
      </c>
      <c r="BX4">
        <v>14.362757999999999</v>
      </c>
      <c r="BY4">
        <v>14.451241</v>
      </c>
      <c r="BZ4">
        <v>13.980373999999999</v>
      </c>
      <c r="CA4">
        <v>14.657273</v>
      </c>
      <c r="CB4">
        <v>16.157637000000001</v>
      </c>
      <c r="CC4">
        <v>14.988872000000001</v>
      </c>
      <c r="CD4">
        <v>14.945278</v>
      </c>
      <c r="CE4">
        <v>15.156772999999999</v>
      </c>
      <c r="CF4">
        <v>15.236812</v>
      </c>
      <c r="CG4">
        <v>15.50319</v>
      </c>
      <c r="CH4">
        <v>15.111055</v>
      </c>
      <c r="CI4">
        <v>15.150619000000001</v>
      </c>
      <c r="CJ4">
        <v>15.788112999999999</v>
      </c>
      <c r="CK4">
        <v>16.151411</v>
      </c>
      <c r="CL4">
        <v>15.274730999999999</v>
      </c>
      <c r="CP4" s="1"/>
      <c r="CQ4" t="s">
        <v>2</v>
      </c>
      <c r="CR4">
        <v>23.188607999999999</v>
      </c>
      <c r="CS4">
        <v>22.270163</v>
      </c>
      <c r="CT4">
        <v>21.867184000000002</v>
      </c>
      <c r="CU4">
        <v>21.858691</v>
      </c>
      <c r="CV4">
        <v>21.846340999999999</v>
      </c>
      <c r="CW4">
        <v>21.787343</v>
      </c>
      <c r="CX4">
        <v>21.767116999999999</v>
      </c>
      <c r="CY4">
        <v>21.765644999999999</v>
      </c>
      <c r="CZ4">
        <v>21.742915</v>
      </c>
      <c r="DA4">
        <v>21.728214000000001</v>
      </c>
      <c r="DB4">
        <v>21.748059999999999</v>
      </c>
      <c r="DC4">
        <v>21.764516</v>
      </c>
      <c r="DD4">
        <v>21.928328</v>
      </c>
      <c r="DE4">
        <v>21.860623</v>
      </c>
      <c r="DF4">
        <v>21.799530000000001</v>
      </c>
      <c r="DG4">
        <v>21.776091999999998</v>
      </c>
      <c r="DH4">
        <v>21.789020000000001</v>
      </c>
      <c r="DI4">
        <v>21.797618</v>
      </c>
      <c r="DJ4">
        <v>21.777781000000001</v>
      </c>
      <c r="DK4">
        <v>21.778752000000001</v>
      </c>
      <c r="DN4" s="1"/>
      <c r="DO4" t="s">
        <v>2</v>
      </c>
      <c r="DP4">
        <v>2.9765350000000002</v>
      </c>
      <c r="DQ4">
        <v>1.5551630000000001</v>
      </c>
      <c r="DR4">
        <v>0.82087600000000005</v>
      </c>
      <c r="DS4">
        <v>0.80063099999999998</v>
      </c>
      <c r="DT4">
        <v>0.88438399999999995</v>
      </c>
      <c r="DU4">
        <v>0.79924899999999999</v>
      </c>
      <c r="DV4">
        <v>0.79693599999999998</v>
      </c>
      <c r="DW4">
        <v>0.897679</v>
      </c>
      <c r="DX4">
        <v>0.92971499999999996</v>
      </c>
      <c r="DY4">
        <v>0.78447500000000003</v>
      </c>
      <c r="DZ4">
        <v>0.78829899999999997</v>
      </c>
      <c r="EA4">
        <v>0.78841000000000006</v>
      </c>
      <c r="EB4">
        <v>1.085896</v>
      </c>
      <c r="EC4">
        <v>0.832847</v>
      </c>
      <c r="ED4">
        <v>1.0880399999999999</v>
      </c>
      <c r="EE4">
        <v>0.77951099999999995</v>
      </c>
      <c r="EF4">
        <v>0.77809399999999995</v>
      </c>
      <c r="EG4">
        <v>0.92243200000000003</v>
      </c>
      <c r="EH4">
        <v>0.78748899999999999</v>
      </c>
      <c r="EI4">
        <v>0.79031799999999996</v>
      </c>
      <c r="EM4" s="1"/>
      <c r="EN4" t="s">
        <v>2</v>
      </c>
      <c r="EO4">
        <v>10.016145</v>
      </c>
      <c r="EP4">
        <v>10.189776</v>
      </c>
      <c r="EQ4">
        <v>10.061593999999999</v>
      </c>
      <c r="ER4">
        <v>10.017538999999999</v>
      </c>
      <c r="ES4">
        <v>9.9757829999999998</v>
      </c>
      <c r="ET4">
        <v>10.133528999999999</v>
      </c>
      <c r="EU4">
        <v>10.200972999999999</v>
      </c>
      <c r="EV4">
        <v>10.215476000000001</v>
      </c>
      <c r="EW4">
        <v>10.039875</v>
      </c>
      <c r="EX4">
        <v>9.9578659999999992</v>
      </c>
      <c r="EY4">
        <v>10.125261</v>
      </c>
      <c r="EZ4">
        <v>9.8351839999999999</v>
      </c>
      <c r="FA4">
        <v>10.126211</v>
      </c>
      <c r="FB4">
        <v>9.9730380000000007</v>
      </c>
      <c r="FC4">
        <v>9.9494679999999995</v>
      </c>
      <c r="FD4">
        <v>9.9780060000000006</v>
      </c>
      <c r="FE4">
        <v>10.046187</v>
      </c>
      <c r="FF4">
        <v>10.044988999999999</v>
      </c>
      <c r="FG4">
        <v>10.075303</v>
      </c>
      <c r="FH4">
        <v>10.074369000000001</v>
      </c>
      <c r="FK4" s="1"/>
      <c r="FL4" t="s">
        <v>2</v>
      </c>
      <c r="FM4">
        <v>1.509949</v>
      </c>
      <c r="FN4">
        <v>0.86833199999999999</v>
      </c>
      <c r="FO4">
        <v>0.691971</v>
      </c>
      <c r="FP4">
        <v>0.73428599999999999</v>
      </c>
      <c r="FQ4">
        <v>0.71023400000000003</v>
      </c>
      <c r="FR4">
        <v>0.63964299999999996</v>
      </c>
      <c r="FS4">
        <v>0.65576199999999996</v>
      </c>
      <c r="FT4">
        <v>0.68227599999999999</v>
      </c>
      <c r="FU4">
        <v>0.68026299999999995</v>
      </c>
      <c r="FV4">
        <v>0.63812500000000005</v>
      </c>
      <c r="FW4">
        <v>0.67914799999999997</v>
      </c>
      <c r="FX4">
        <v>0.65915599999999996</v>
      </c>
      <c r="FY4">
        <v>0.75873400000000002</v>
      </c>
      <c r="FZ4">
        <v>0.68691400000000002</v>
      </c>
      <c r="GA4">
        <v>0.63015699999999997</v>
      </c>
      <c r="GB4">
        <v>0.64582300000000004</v>
      </c>
      <c r="GC4">
        <v>0.67184699999999997</v>
      </c>
      <c r="GD4">
        <v>0.62877400000000006</v>
      </c>
      <c r="GE4">
        <v>0.64100500000000005</v>
      </c>
      <c r="GF4">
        <v>0.74316599999999999</v>
      </c>
      <c r="GJ4" s="1"/>
      <c r="GK4" t="s">
        <v>2</v>
      </c>
      <c r="GL4">
        <v>5.6106290000000003</v>
      </c>
      <c r="GM4">
        <v>5.7285279999999998</v>
      </c>
      <c r="GN4">
        <v>5.5989339999999999</v>
      </c>
      <c r="GO4">
        <v>5.6440440000000001</v>
      </c>
      <c r="GP4">
        <v>5.5398899999999998</v>
      </c>
      <c r="GQ4">
        <v>5.4844710000000001</v>
      </c>
      <c r="GR4">
        <v>5.494745</v>
      </c>
      <c r="GS4">
        <v>5.5961259999999999</v>
      </c>
      <c r="GT4">
        <v>5.5894120000000003</v>
      </c>
      <c r="GU4">
        <v>5.55124</v>
      </c>
      <c r="GV4">
        <v>5.6282439999999996</v>
      </c>
      <c r="GW4">
        <v>5.5624549999999999</v>
      </c>
      <c r="GX4">
        <v>5.5532500000000002</v>
      </c>
      <c r="GY4">
        <v>5.5940649999999996</v>
      </c>
      <c r="GZ4">
        <v>5.6292720000000003</v>
      </c>
      <c r="HA4">
        <v>5.6002190000000001</v>
      </c>
      <c r="HB4">
        <v>5.5877860000000004</v>
      </c>
      <c r="HC4">
        <v>5.6588760000000002</v>
      </c>
      <c r="HD4">
        <v>5.6354879999999996</v>
      </c>
      <c r="HE4">
        <v>5.6322200000000002</v>
      </c>
      <c r="HH4" s="1"/>
      <c r="HI4" t="s">
        <v>2</v>
      </c>
      <c r="HJ4">
        <v>0.81353799999999998</v>
      </c>
      <c r="HK4">
        <v>0.83711500000000005</v>
      </c>
      <c r="HL4">
        <v>0.639096</v>
      </c>
      <c r="HM4">
        <v>0.43602800000000003</v>
      </c>
      <c r="HN4">
        <v>0.986954</v>
      </c>
      <c r="HO4">
        <v>0.91113599999999995</v>
      </c>
      <c r="HP4">
        <v>0.922628</v>
      </c>
      <c r="HQ4">
        <v>0.65999699999999994</v>
      </c>
      <c r="HR4">
        <v>0.65874600000000005</v>
      </c>
      <c r="HS4">
        <v>0.67149999999999999</v>
      </c>
      <c r="HT4">
        <v>0.38899600000000001</v>
      </c>
      <c r="HU4">
        <v>0.67076199999999997</v>
      </c>
      <c r="HV4">
        <v>0.65365600000000001</v>
      </c>
      <c r="HW4">
        <v>0.65878800000000004</v>
      </c>
      <c r="HX4">
        <v>0.42108299999999999</v>
      </c>
      <c r="HY4">
        <v>0.42296400000000001</v>
      </c>
      <c r="HZ4">
        <v>0.41683199999999998</v>
      </c>
      <c r="IA4">
        <v>0.38309900000000002</v>
      </c>
      <c r="IB4">
        <v>0.43162600000000001</v>
      </c>
      <c r="IC4">
        <v>0.41737299999999999</v>
      </c>
      <c r="IJ4" s="1"/>
      <c r="IK4" t="s">
        <v>2</v>
      </c>
      <c r="IL4">
        <v>3.3464140000000002</v>
      </c>
      <c r="IM4">
        <v>3.413554</v>
      </c>
      <c r="IN4">
        <v>3.3172649999999999</v>
      </c>
      <c r="IO4">
        <v>3.4010669999999998</v>
      </c>
      <c r="IP4">
        <v>3.315239</v>
      </c>
      <c r="IQ4">
        <v>3.2782589999999998</v>
      </c>
      <c r="IR4">
        <v>3.2766060000000001</v>
      </c>
      <c r="IS4">
        <v>3.3134549999999998</v>
      </c>
      <c r="IT4">
        <v>3.3143799999999999</v>
      </c>
      <c r="IU4">
        <v>3.318797</v>
      </c>
      <c r="IV4">
        <v>3.321005</v>
      </c>
      <c r="IW4">
        <v>3.331747</v>
      </c>
      <c r="IX4">
        <v>3.3270520000000001</v>
      </c>
      <c r="IY4">
        <v>3.3121420000000001</v>
      </c>
      <c r="IZ4">
        <v>3.3402020000000001</v>
      </c>
      <c r="JA4">
        <v>3.3626200000000002</v>
      </c>
      <c r="JB4">
        <v>3.3393169999999999</v>
      </c>
      <c r="JC4">
        <v>3.3395359999999998</v>
      </c>
      <c r="JD4">
        <v>3.432582</v>
      </c>
      <c r="JG4" s="1"/>
      <c r="JH4" t="s">
        <v>2</v>
      </c>
      <c r="JI4">
        <v>0.53466400000000003</v>
      </c>
      <c r="JJ4">
        <v>0.53501900000000002</v>
      </c>
      <c r="JK4">
        <v>0.42659399999999997</v>
      </c>
      <c r="JL4">
        <v>0.335951</v>
      </c>
      <c r="JM4">
        <v>0.59469700000000003</v>
      </c>
      <c r="JN4">
        <v>0.55434300000000003</v>
      </c>
      <c r="JO4">
        <v>0.59811800000000004</v>
      </c>
      <c r="JP4">
        <v>0.44044499999999998</v>
      </c>
      <c r="JQ4">
        <v>0.43803900000000001</v>
      </c>
      <c r="JR4">
        <v>0.43963200000000002</v>
      </c>
      <c r="JS4">
        <v>0.43918299999999999</v>
      </c>
      <c r="JT4">
        <v>0.45703700000000003</v>
      </c>
      <c r="JU4">
        <v>0.43613400000000002</v>
      </c>
      <c r="JV4">
        <v>0.459758</v>
      </c>
      <c r="JW4">
        <v>0.46528399999999998</v>
      </c>
      <c r="JX4">
        <v>0.455986</v>
      </c>
      <c r="JY4">
        <v>0.46368999999999999</v>
      </c>
      <c r="JZ4">
        <v>0.461507</v>
      </c>
      <c r="KA4">
        <v>0.38186300000000001</v>
      </c>
      <c r="KH4" t="s">
        <v>2</v>
      </c>
      <c r="KI4">
        <v>12.538724999999999</v>
      </c>
      <c r="KJ4">
        <v>14.704878000000001</v>
      </c>
      <c r="KK4">
        <v>12.407662</v>
      </c>
      <c r="KL4">
        <v>14.606325</v>
      </c>
      <c r="KM4">
        <v>12.493081999999999</v>
      </c>
      <c r="KN4">
        <v>14.552160000000001</v>
      </c>
      <c r="KO4">
        <v>14.433593</v>
      </c>
      <c r="KP4">
        <v>12.853376000000001</v>
      </c>
      <c r="KQ4">
        <v>12.370547</v>
      </c>
      <c r="KR4">
        <v>14.506283</v>
      </c>
      <c r="KS4">
        <v>14.641197</v>
      </c>
      <c r="KT4">
        <v>14.585418000000001</v>
      </c>
      <c r="KU4">
        <v>12.469569999999999</v>
      </c>
      <c r="KV4">
        <v>12.549109</v>
      </c>
      <c r="KW4">
        <v>12.583636</v>
      </c>
      <c r="KX4">
        <v>14.747178999999999</v>
      </c>
      <c r="KY4">
        <v>14.85759</v>
      </c>
      <c r="KZ4">
        <v>13.276236000000001</v>
      </c>
      <c r="LA4">
        <v>14.827639</v>
      </c>
      <c r="LB4">
        <v>14.522098</v>
      </c>
      <c r="LS4" t="s">
        <v>2</v>
      </c>
      <c r="LT4">
        <v>1.821947</v>
      </c>
      <c r="LU4">
        <v>1.2177960000000001</v>
      </c>
      <c r="LV4">
        <v>0.78319499999999997</v>
      </c>
      <c r="LW4">
        <v>0.97618199999999999</v>
      </c>
      <c r="LX4">
        <v>0.80728699999999998</v>
      </c>
      <c r="LY4">
        <v>0.92740100000000003</v>
      </c>
      <c r="LZ4">
        <v>0.92184900000000003</v>
      </c>
      <c r="MA4">
        <v>0.819191</v>
      </c>
      <c r="MB4">
        <v>0.79405300000000001</v>
      </c>
      <c r="MC4">
        <v>0.92837800000000004</v>
      </c>
      <c r="MD4">
        <v>0.94049300000000002</v>
      </c>
      <c r="ME4">
        <v>0.93757100000000004</v>
      </c>
      <c r="MF4">
        <v>0.96759899999999999</v>
      </c>
      <c r="MG4">
        <v>0.82035100000000005</v>
      </c>
      <c r="MH4">
        <v>0.91949599999999998</v>
      </c>
      <c r="MI4">
        <v>0.92938100000000001</v>
      </c>
      <c r="MJ4">
        <v>0.93420599999999998</v>
      </c>
      <c r="MK4">
        <v>0.863653</v>
      </c>
      <c r="ML4">
        <v>0.92819200000000002</v>
      </c>
      <c r="MM4">
        <v>0.91798800000000003</v>
      </c>
    </row>
    <row r="5" spans="1:351" x14ac:dyDescent="0.25">
      <c r="A5" s="1" t="s">
        <v>3</v>
      </c>
      <c r="B5" t="s">
        <v>0</v>
      </c>
      <c r="C5">
        <v>25.013096999999998</v>
      </c>
      <c r="D5">
        <v>28.148622</v>
      </c>
      <c r="E5">
        <v>16.256502999999999</v>
      </c>
      <c r="F5">
        <v>16.283080000000002</v>
      </c>
      <c r="G5">
        <v>15.801028000000001</v>
      </c>
      <c r="H5">
        <v>15.720184</v>
      </c>
      <c r="I5">
        <v>15.494142999999999</v>
      </c>
      <c r="J5">
        <v>14.898474999999999</v>
      </c>
      <c r="K5">
        <v>15.591240000000001</v>
      </c>
      <c r="L5">
        <v>15.77753</v>
      </c>
      <c r="M5">
        <v>15.995981</v>
      </c>
      <c r="N5">
        <v>16.015315999999999</v>
      </c>
      <c r="O5">
        <v>15.795109</v>
      </c>
      <c r="P5">
        <v>15.869007</v>
      </c>
      <c r="Q5">
        <v>15.903184</v>
      </c>
      <c r="R5">
        <v>15.878788999999999</v>
      </c>
      <c r="S5">
        <v>15.822118</v>
      </c>
      <c r="T5">
        <v>15.721374000000001</v>
      </c>
      <c r="U5">
        <v>15.948717</v>
      </c>
      <c r="V5">
        <v>15.746698</v>
      </c>
      <c r="AS5" s="1">
        <v>2</v>
      </c>
      <c r="AT5" t="s">
        <v>0</v>
      </c>
      <c r="AU5">
        <v>188.08640299999999</v>
      </c>
      <c r="AV5">
        <v>179.12333699999999</v>
      </c>
      <c r="AW5">
        <v>176.216579</v>
      </c>
      <c r="AX5">
        <v>178.06357</v>
      </c>
      <c r="AY5">
        <v>177.06251800000001</v>
      </c>
      <c r="AZ5">
        <v>178.925702</v>
      </c>
      <c r="BA5">
        <v>180.888724</v>
      </c>
      <c r="BB5">
        <v>180.366277</v>
      </c>
      <c r="BC5">
        <v>177.585092</v>
      </c>
      <c r="BD5">
        <v>178.160966</v>
      </c>
      <c r="BE5">
        <v>180.14883800000001</v>
      </c>
      <c r="BF5">
        <v>179.7861</v>
      </c>
      <c r="BG5">
        <v>178.656971</v>
      </c>
      <c r="BH5">
        <v>178.035988</v>
      </c>
      <c r="BI5">
        <v>178.43781899999999</v>
      </c>
      <c r="BJ5">
        <v>179.89329699999999</v>
      </c>
      <c r="BK5">
        <v>179.57982200000001</v>
      </c>
      <c r="BL5">
        <v>177.87060299999999</v>
      </c>
      <c r="BM5">
        <v>175.70931999999999</v>
      </c>
      <c r="BN5">
        <v>176.13553300000001</v>
      </c>
      <c r="BQ5" s="1" t="s">
        <v>4</v>
      </c>
      <c r="BR5" t="s">
        <v>0</v>
      </c>
      <c r="BS5">
        <v>21.964120000000001</v>
      </c>
      <c r="BT5">
        <v>22.439515</v>
      </c>
      <c r="BU5">
        <v>17.392975</v>
      </c>
      <c r="BV5">
        <v>16.983325000000001</v>
      </c>
      <c r="BW5">
        <v>16.544931999999999</v>
      </c>
      <c r="BX5">
        <v>16.771871999999998</v>
      </c>
      <c r="BY5">
        <v>16.627569999999999</v>
      </c>
      <c r="BZ5">
        <v>16.876515000000001</v>
      </c>
      <c r="CA5">
        <v>16.649187999999999</v>
      </c>
      <c r="CB5">
        <v>16.666142000000001</v>
      </c>
      <c r="CC5">
        <v>16.842645999999998</v>
      </c>
      <c r="CD5">
        <v>16.788547000000001</v>
      </c>
      <c r="CE5">
        <v>16.421451000000001</v>
      </c>
      <c r="CF5">
        <v>16.023551999999999</v>
      </c>
      <c r="CG5">
        <v>16.528155999999999</v>
      </c>
      <c r="CH5">
        <v>16.597784000000001</v>
      </c>
      <c r="CI5">
        <v>15.947889</v>
      </c>
      <c r="CJ5">
        <v>16.091204999999999</v>
      </c>
      <c r="CK5">
        <v>16.668548000000001</v>
      </c>
      <c r="CL5">
        <v>16.464690999999998</v>
      </c>
      <c r="CP5" s="1">
        <v>20</v>
      </c>
      <c r="CQ5" t="s">
        <v>0</v>
      </c>
      <c r="CR5">
        <v>18.499103999999999</v>
      </c>
      <c r="CS5">
        <v>17.854769999999998</v>
      </c>
      <c r="CT5">
        <v>17.624219</v>
      </c>
      <c r="CU5">
        <v>17.504207000000001</v>
      </c>
      <c r="CV5">
        <v>17.647822000000001</v>
      </c>
      <c r="CW5">
        <v>18.879356000000001</v>
      </c>
      <c r="CX5">
        <v>25.174097</v>
      </c>
      <c r="CY5">
        <v>19.087482000000001</v>
      </c>
      <c r="CZ5">
        <v>18.338314</v>
      </c>
      <c r="DA5">
        <v>17.468641999999999</v>
      </c>
      <c r="DB5">
        <v>17.517422</v>
      </c>
      <c r="DC5">
        <v>17.569161999999999</v>
      </c>
      <c r="DD5">
        <v>17.761323000000001</v>
      </c>
      <c r="DE5">
        <v>17.733971</v>
      </c>
      <c r="DF5">
        <v>17.849698</v>
      </c>
      <c r="DG5">
        <v>18.591428000000001</v>
      </c>
      <c r="DH5">
        <v>17.745367000000002</v>
      </c>
      <c r="DI5">
        <v>18.695834000000001</v>
      </c>
      <c r="DJ5">
        <v>18.659528000000002</v>
      </c>
      <c r="DK5">
        <v>17.765616000000001</v>
      </c>
      <c r="DN5" s="1" t="s">
        <v>9</v>
      </c>
      <c r="DO5" t="s">
        <v>0</v>
      </c>
      <c r="DP5">
        <v>1.3599909999999999</v>
      </c>
      <c r="DQ5">
        <v>1.3360909999999999</v>
      </c>
      <c r="DR5">
        <v>0.74956999999999996</v>
      </c>
      <c r="DS5">
        <v>0.77300000000000002</v>
      </c>
      <c r="DT5">
        <v>0.80754099999999995</v>
      </c>
      <c r="DU5">
        <v>0.77582399999999996</v>
      </c>
      <c r="DV5">
        <v>0.76827500000000004</v>
      </c>
      <c r="DW5">
        <v>0.743946</v>
      </c>
      <c r="DX5">
        <v>0.79994600000000005</v>
      </c>
      <c r="DY5">
        <v>0.779501</v>
      </c>
      <c r="DZ5">
        <v>0.780061</v>
      </c>
      <c r="EA5">
        <v>0.76046599999999998</v>
      </c>
      <c r="EB5">
        <v>0.92410300000000001</v>
      </c>
      <c r="EC5">
        <v>0.76570499999999997</v>
      </c>
      <c r="ED5">
        <v>0.96700799999999998</v>
      </c>
      <c r="EE5">
        <v>0.85157300000000002</v>
      </c>
      <c r="EF5">
        <v>0.85239200000000004</v>
      </c>
      <c r="EG5">
        <v>0.80469599999999997</v>
      </c>
      <c r="EH5">
        <v>0.83704999999999996</v>
      </c>
      <c r="EI5">
        <v>0.81555500000000003</v>
      </c>
      <c r="EM5" s="1">
        <v>48</v>
      </c>
      <c r="EN5" t="s">
        <v>0</v>
      </c>
      <c r="EO5">
        <v>8.1261849999999995</v>
      </c>
      <c r="EP5">
        <v>8.1670669999999994</v>
      </c>
      <c r="EQ5">
        <v>8.1587309999999995</v>
      </c>
      <c r="ER5">
        <v>8.0740820000000006</v>
      </c>
      <c r="ES5">
        <v>8.3776810000000008</v>
      </c>
      <c r="ET5">
        <v>8.1797319999999996</v>
      </c>
      <c r="EU5">
        <v>8.1422550000000005</v>
      </c>
      <c r="EV5">
        <v>8.2321220000000004</v>
      </c>
      <c r="EW5">
        <v>8.2546990000000005</v>
      </c>
      <c r="EX5">
        <v>8.0361390000000004</v>
      </c>
      <c r="EY5">
        <v>8.1601440000000007</v>
      </c>
      <c r="EZ5">
        <v>8.0652399999999993</v>
      </c>
      <c r="FA5">
        <v>8.1147390000000001</v>
      </c>
      <c r="FB5">
        <v>8.3338110000000007</v>
      </c>
      <c r="FC5">
        <v>8.1939620000000009</v>
      </c>
      <c r="FD5">
        <v>8.0760719999999999</v>
      </c>
      <c r="FE5">
        <v>8.1536869999999997</v>
      </c>
      <c r="FF5">
        <v>8.1354679999999995</v>
      </c>
      <c r="FG5">
        <v>8.0875540000000008</v>
      </c>
      <c r="FH5">
        <v>7.9825390000000001</v>
      </c>
      <c r="FK5" s="1" t="s">
        <v>14</v>
      </c>
      <c r="FL5" t="s">
        <v>0</v>
      </c>
      <c r="FM5">
        <v>0.71654700000000005</v>
      </c>
      <c r="FN5">
        <v>0.66988199999999998</v>
      </c>
      <c r="FO5">
        <v>0.60489199999999999</v>
      </c>
      <c r="FP5">
        <v>0.487788</v>
      </c>
      <c r="FQ5">
        <v>0.59387199999999996</v>
      </c>
      <c r="FR5">
        <v>0.44811000000000001</v>
      </c>
      <c r="FS5">
        <v>0.44792999999999999</v>
      </c>
      <c r="FT5">
        <v>0.61485500000000004</v>
      </c>
      <c r="FU5">
        <v>0.62158800000000003</v>
      </c>
      <c r="FV5">
        <v>0.46917900000000001</v>
      </c>
      <c r="FW5">
        <v>0.46490700000000001</v>
      </c>
      <c r="FX5">
        <v>0.46167399999999997</v>
      </c>
      <c r="FY5">
        <v>0.55026900000000001</v>
      </c>
      <c r="FZ5">
        <v>0.56926500000000002</v>
      </c>
      <c r="GA5">
        <v>0.47059499999999999</v>
      </c>
      <c r="GB5">
        <v>0.48269899999999999</v>
      </c>
      <c r="GC5">
        <v>0.43265500000000001</v>
      </c>
      <c r="GD5">
        <v>0.479412</v>
      </c>
      <c r="GE5">
        <v>0.41972399999999999</v>
      </c>
      <c r="GF5">
        <v>0.52294399999999996</v>
      </c>
      <c r="GJ5" s="1">
        <v>80</v>
      </c>
      <c r="GK5" t="s">
        <v>0</v>
      </c>
      <c r="GL5">
        <v>4.9132579999999999</v>
      </c>
      <c r="GM5">
        <v>4.9218390000000003</v>
      </c>
      <c r="GN5">
        <v>4.8712730000000004</v>
      </c>
      <c r="GO5">
        <v>4.9500010000000003</v>
      </c>
      <c r="GP5">
        <v>4.9985220000000004</v>
      </c>
      <c r="GQ5">
        <v>5.043717</v>
      </c>
      <c r="GR5">
        <v>5.0477949999999998</v>
      </c>
      <c r="GS5">
        <v>5.0200620000000002</v>
      </c>
      <c r="GT5">
        <v>5.0235390000000004</v>
      </c>
      <c r="GU5">
        <v>5.0011659999999996</v>
      </c>
      <c r="GV5">
        <v>4.9006129999999999</v>
      </c>
      <c r="GW5">
        <v>4.9920859999999996</v>
      </c>
      <c r="GX5">
        <v>5.0180749999999996</v>
      </c>
      <c r="GY5">
        <v>5.0239229999999999</v>
      </c>
      <c r="GZ5">
        <v>4.9501280000000003</v>
      </c>
      <c r="HA5">
        <v>4.8873280000000001</v>
      </c>
      <c r="HB5">
        <v>4.8834330000000001</v>
      </c>
      <c r="HC5">
        <v>4.9436220000000004</v>
      </c>
      <c r="HD5">
        <v>4.901662</v>
      </c>
      <c r="HE5">
        <v>4.9647009999999998</v>
      </c>
      <c r="HH5" s="1" t="s">
        <v>18</v>
      </c>
      <c r="HI5" t="s">
        <v>0</v>
      </c>
      <c r="HJ5">
        <v>0.43857800000000002</v>
      </c>
      <c r="HK5">
        <v>0.43806200000000001</v>
      </c>
      <c r="HL5">
        <v>0.37079699999999999</v>
      </c>
      <c r="HM5">
        <v>0.30193999999999999</v>
      </c>
      <c r="HN5">
        <v>0.39812700000000001</v>
      </c>
      <c r="HO5">
        <v>0.37597900000000001</v>
      </c>
      <c r="HP5">
        <v>0.38755000000000001</v>
      </c>
      <c r="HQ5">
        <v>0.37779400000000002</v>
      </c>
      <c r="HR5">
        <v>0.37898199999999999</v>
      </c>
      <c r="HS5">
        <v>0.37134</v>
      </c>
      <c r="HT5">
        <v>0.27553299999999997</v>
      </c>
      <c r="HU5">
        <v>0.37016700000000002</v>
      </c>
      <c r="HV5">
        <v>0.37862699999999999</v>
      </c>
      <c r="HW5">
        <v>0.380324</v>
      </c>
      <c r="HX5">
        <v>0.31419599999999998</v>
      </c>
      <c r="HY5">
        <v>0.31205899999999998</v>
      </c>
      <c r="HZ5">
        <v>0.29849599999999998</v>
      </c>
      <c r="IA5">
        <v>0.29761700000000002</v>
      </c>
      <c r="IB5">
        <v>0.32742300000000002</v>
      </c>
      <c r="IC5">
        <v>0.31651899999999999</v>
      </c>
      <c r="KG5" s="1">
        <v>40</v>
      </c>
      <c r="KH5" t="s">
        <v>0</v>
      </c>
      <c r="KI5">
        <v>9.5638129999999997</v>
      </c>
      <c r="KJ5">
        <v>9.8742719999999995</v>
      </c>
      <c r="KK5">
        <v>10.066699</v>
      </c>
      <c r="KL5">
        <v>9.8733529999999998</v>
      </c>
      <c r="KM5">
        <v>10.07804</v>
      </c>
      <c r="KN5">
        <v>10.890269</v>
      </c>
      <c r="KO5">
        <v>10.800927</v>
      </c>
      <c r="KP5">
        <v>10.002466999999999</v>
      </c>
      <c r="KQ5">
        <v>10.061526000000001</v>
      </c>
      <c r="KR5">
        <v>9.6949190000000005</v>
      </c>
      <c r="KS5">
        <v>10.875733</v>
      </c>
      <c r="KT5">
        <v>9.8284300000000009</v>
      </c>
      <c r="KU5">
        <v>9.5650080000000006</v>
      </c>
      <c r="KV5">
        <v>9.9552650000000007</v>
      </c>
      <c r="KW5">
        <v>9.8926730000000003</v>
      </c>
      <c r="KX5">
        <v>9.8190109999999997</v>
      </c>
      <c r="KY5">
        <v>10.589567000000001</v>
      </c>
      <c r="KZ5">
        <v>9.5049469999999996</v>
      </c>
      <c r="LA5">
        <v>9.6337290000000007</v>
      </c>
      <c r="LB5">
        <v>9.7799549999999993</v>
      </c>
      <c r="LR5" s="1" t="s">
        <v>13</v>
      </c>
      <c r="LS5" t="s">
        <v>0</v>
      </c>
      <c r="LT5">
        <v>0.85584000000000005</v>
      </c>
      <c r="LU5">
        <v>0.82465999999999995</v>
      </c>
      <c r="LV5">
        <v>0.73892400000000003</v>
      </c>
      <c r="LW5">
        <v>0.737286</v>
      </c>
      <c r="LX5">
        <v>0.768895</v>
      </c>
      <c r="LY5">
        <v>0.63417000000000001</v>
      </c>
      <c r="LZ5">
        <v>0.63985499999999995</v>
      </c>
      <c r="MA5">
        <v>0.741811</v>
      </c>
      <c r="MB5">
        <v>0.73316899999999996</v>
      </c>
      <c r="MC5">
        <v>0.59253999999999996</v>
      </c>
      <c r="MD5">
        <v>0.62732299999999996</v>
      </c>
      <c r="ME5">
        <v>0.65607499999999996</v>
      </c>
      <c r="MF5">
        <v>0.64953000000000005</v>
      </c>
      <c r="MG5">
        <v>0.73526199999999997</v>
      </c>
      <c r="MH5">
        <v>0.52412000000000003</v>
      </c>
      <c r="MI5">
        <v>0.54485399999999995</v>
      </c>
      <c r="MJ5">
        <v>0.60990200000000006</v>
      </c>
      <c r="MK5">
        <v>0.512042</v>
      </c>
      <c r="ML5">
        <v>0.55574000000000001</v>
      </c>
      <c r="MM5">
        <v>0.709901</v>
      </c>
    </row>
    <row r="6" spans="1:351" x14ac:dyDescent="0.25">
      <c r="B6" t="s">
        <v>1</v>
      </c>
      <c r="C6">
        <v>25.259321</v>
      </c>
      <c r="D6">
        <v>28.198399999999999</v>
      </c>
      <c r="E6">
        <v>15.994986000000001</v>
      </c>
      <c r="F6">
        <v>15.107476999999999</v>
      </c>
      <c r="G6">
        <v>15.505941999999999</v>
      </c>
      <c r="H6">
        <v>14.860343</v>
      </c>
      <c r="I6">
        <v>15.072429</v>
      </c>
      <c r="J6">
        <v>14.908833</v>
      </c>
      <c r="K6">
        <v>14.754629</v>
      </c>
      <c r="L6">
        <v>15.575385000000001</v>
      </c>
      <c r="M6">
        <v>15.817043999999999</v>
      </c>
      <c r="N6">
        <v>16.042662</v>
      </c>
      <c r="O6">
        <v>15.812082</v>
      </c>
      <c r="P6">
        <v>16.050913999999999</v>
      </c>
      <c r="Q6">
        <v>16.047720000000002</v>
      </c>
      <c r="R6">
        <v>16.760567000000002</v>
      </c>
      <c r="S6">
        <v>15.955063000000001</v>
      </c>
      <c r="T6">
        <v>15.851912</v>
      </c>
      <c r="U6">
        <v>15.935014000000001</v>
      </c>
      <c r="V6">
        <v>16.053234</v>
      </c>
      <c r="AS6" s="1"/>
      <c r="AT6" t="s">
        <v>1</v>
      </c>
      <c r="AU6">
        <v>185.97992300000001</v>
      </c>
      <c r="AV6">
        <v>178.43535</v>
      </c>
      <c r="AW6">
        <v>177.383422</v>
      </c>
      <c r="AX6">
        <v>178.905282</v>
      </c>
      <c r="AY6">
        <v>178.38228599999999</v>
      </c>
      <c r="AZ6">
        <v>178.67488599999999</v>
      </c>
      <c r="BA6">
        <v>178.176762</v>
      </c>
      <c r="BB6">
        <v>177.72362100000001</v>
      </c>
      <c r="BC6">
        <v>178.94649699999999</v>
      </c>
      <c r="BD6">
        <v>178.214744</v>
      </c>
      <c r="BE6">
        <v>178.861684</v>
      </c>
      <c r="BF6">
        <v>178.777242</v>
      </c>
      <c r="BG6">
        <v>178.552877</v>
      </c>
      <c r="BH6">
        <v>178.287038</v>
      </c>
      <c r="BI6">
        <v>179.163781</v>
      </c>
      <c r="BJ6">
        <v>179.33306400000001</v>
      </c>
      <c r="BK6">
        <v>179.19342499999999</v>
      </c>
      <c r="BL6">
        <v>179.54279</v>
      </c>
      <c r="BM6">
        <v>179.621681</v>
      </c>
      <c r="BN6">
        <v>178.837119</v>
      </c>
      <c r="BQ6" s="1"/>
      <c r="BR6" t="s">
        <v>1</v>
      </c>
      <c r="BS6">
        <v>22.400739000000002</v>
      </c>
      <c r="BT6">
        <v>22.241803999999998</v>
      </c>
      <c r="BU6">
        <v>16.733606000000002</v>
      </c>
      <c r="BV6">
        <v>17.029861</v>
      </c>
      <c r="BW6">
        <v>16.866464000000001</v>
      </c>
      <c r="BX6">
        <v>16.540548000000001</v>
      </c>
      <c r="BY6">
        <v>16.028061999999998</v>
      </c>
      <c r="BZ6">
        <v>15.489722</v>
      </c>
      <c r="CA6">
        <v>15.769030000000001</v>
      </c>
      <c r="CB6">
        <v>16.142648000000001</v>
      </c>
      <c r="CC6">
        <v>15.839091</v>
      </c>
      <c r="CD6">
        <v>16.012305000000001</v>
      </c>
      <c r="CE6">
        <v>16.195031</v>
      </c>
      <c r="CF6">
        <v>16.258299000000001</v>
      </c>
      <c r="CG6">
        <v>15.654754000000001</v>
      </c>
      <c r="CH6">
        <v>15.802759</v>
      </c>
      <c r="CI6">
        <v>16.113638000000002</v>
      </c>
      <c r="CJ6">
        <v>16.211254</v>
      </c>
      <c r="CK6">
        <v>16.158767000000001</v>
      </c>
      <c r="CL6">
        <v>15.545940999999999</v>
      </c>
      <c r="CP6" s="1"/>
      <c r="CQ6" t="s">
        <v>1</v>
      </c>
      <c r="CR6">
        <v>18.962564</v>
      </c>
      <c r="CS6">
        <v>18.615570999999999</v>
      </c>
      <c r="CT6">
        <v>18.219511000000001</v>
      </c>
      <c r="CU6">
        <v>18.892973999999999</v>
      </c>
      <c r="CV6">
        <v>18.537299999999998</v>
      </c>
      <c r="CW6">
        <v>19.008474</v>
      </c>
      <c r="CX6">
        <v>19.126636999999999</v>
      </c>
      <c r="CY6">
        <v>19.984767000000002</v>
      </c>
      <c r="CZ6">
        <v>19.484425999999999</v>
      </c>
      <c r="DA6">
        <v>19.193413</v>
      </c>
      <c r="DB6">
        <v>19.162785</v>
      </c>
      <c r="DC6">
        <v>18.914171</v>
      </c>
      <c r="DD6">
        <v>18.259401</v>
      </c>
      <c r="DE6">
        <v>18.242090999999999</v>
      </c>
      <c r="DF6">
        <v>18.890198000000002</v>
      </c>
      <c r="DG6">
        <v>20.204006</v>
      </c>
      <c r="DH6">
        <v>19.868386000000001</v>
      </c>
      <c r="DI6">
        <v>20.553103</v>
      </c>
      <c r="DJ6">
        <v>21.187550999999999</v>
      </c>
      <c r="DK6">
        <v>20.721315000000001</v>
      </c>
      <c r="DN6" s="1"/>
      <c r="DO6" t="s">
        <v>1</v>
      </c>
      <c r="DP6">
        <v>2.4920629999999999</v>
      </c>
      <c r="DQ6">
        <v>1.4283250000000001</v>
      </c>
      <c r="DR6">
        <v>0.92851700000000004</v>
      </c>
      <c r="DS6">
        <v>0.97119299999999997</v>
      </c>
      <c r="DT6">
        <v>1.0867020000000001</v>
      </c>
      <c r="DU6">
        <v>0.96146200000000004</v>
      </c>
      <c r="DV6">
        <v>0.99313700000000005</v>
      </c>
      <c r="DW6">
        <v>0.98941000000000001</v>
      </c>
      <c r="DX6">
        <v>0.94043500000000002</v>
      </c>
      <c r="DY6">
        <v>1.0004740000000001</v>
      </c>
      <c r="DZ6">
        <v>0.95985399999999998</v>
      </c>
      <c r="EA6">
        <v>0.97958100000000004</v>
      </c>
      <c r="EB6">
        <v>1.1170850000000001</v>
      </c>
      <c r="EC6">
        <v>0.86999099999999996</v>
      </c>
      <c r="ED6">
        <v>1.086468</v>
      </c>
      <c r="EE6">
        <v>1.024195</v>
      </c>
      <c r="EF6">
        <v>0.92493899999999996</v>
      </c>
      <c r="EG6">
        <v>0.93081899999999995</v>
      </c>
      <c r="EH6">
        <v>0.95956799999999998</v>
      </c>
      <c r="EI6">
        <v>0.93889999999999996</v>
      </c>
      <c r="EM6" s="1"/>
      <c r="EN6" t="s">
        <v>1</v>
      </c>
      <c r="EO6">
        <v>8.2180739999999997</v>
      </c>
      <c r="EP6">
        <v>8.4167149999999999</v>
      </c>
      <c r="EQ6">
        <v>8.3737539999999999</v>
      </c>
      <c r="ER6">
        <v>8.2704609999999992</v>
      </c>
      <c r="ES6">
        <v>8.412547</v>
      </c>
      <c r="ET6">
        <v>8.4851670000000006</v>
      </c>
      <c r="EU6">
        <v>8.4613029999999991</v>
      </c>
      <c r="EV6">
        <v>8.387162</v>
      </c>
      <c r="EW6">
        <v>8.6542770000000004</v>
      </c>
      <c r="EX6">
        <v>8.6547110000000007</v>
      </c>
      <c r="EY6">
        <v>8.3373340000000002</v>
      </c>
      <c r="EZ6">
        <v>8.1038599999999992</v>
      </c>
      <c r="FA6">
        <v>8.3619409999999998</v>
      </c>
      <c r="FB6">
        <v>8.2610690000000009</v>
      </c>
      <c r="FC6">
        <v>8.285005</v>
      </c>
      <c r="FD6">
        <v>8.3275539999999992</v>
      </c>
      <c r="FE6">
        <v>8.416461</v>
      </c>
      <c r="FF6">
        <v>8.4462799999999998</v>
      </c>
      <c r="FG6">
        <v>8.440963</v>
      </c>
      <c r="FH6">
        <v>8.3513020000000004</v>
      </c>
      <c r="FK6" s="1"/>
      <c r="FL6" t="s">
        <v>1</v>
      </c>
      <c r="FM6">
        <v>1.1980109999999999</v>
      </c>
      <c r="FN6">
        <v>0.68911100000000003</v>
      </c>
      <c r="FO6">
        <v>0.53325699999999998</v>
      </c>
      <c r="FP6">
        <v>0.54371899999999995</v>
      </c>
      <c r="FQ6">
        <v>0.54356000000000004</v>
      </c>
      <c r="FR6">
        <v>0.45883499999999999</v>
      </c>
      <c r="FS6">
        <v>0.47046199999999999</v>
      </c>
      <c r="FT6">
        <v>0.49418400000000001</v>
      </c>
      <c r="FU6">
        <v>0.54262200000000005</v>
      </c>
      <c r="FV6">
        <v>0.52326700000000004</v>
      </c>
      <c r="FW6">
        <v>0.49073899999999998</v>
      </c>
      <c r="FX6">
        <v>0.49161100000000002</v>
      </c>
      <c r="FY6">
        <v>0.62455499999999997</v>
      </c>
      <c r="FZ6">
        <v>0.53573300000000001</v>
      </c>
      <c r="GA6">
        <v>0.47362700000000002</v>
      </c>
      <c r="GB6">
        <v>0.473387</v>
      </c>
      <c r="GC6">
        <v>0.47653099999999998</v>
      </c>
      <c r="GD6">
        <v>0.48882799999999998</v>
      </c>
      <c r="GE6">
        <v>0.44509500000000002</v>
      </c>
      <c r="GF6">
        <v>0.52806600000000004</v>
      </c>
      <c r="GJ6" s="1"/>
      <c r="GK6" t="s">
        <v>1</v>
      </c>
      <c r="GL6">
        <v>4.9976139999999996</v>
      </c>
      <c r="GM6">
        <v>5.0534379999999999</v>
      </c>
      <c r="GN6">
        <v>4.9396529999999998</v>
      </c>
      <c r="GO6">
        <v>5.0733620000000004</v>
      </c>
      <c r="GP6">
        <v>4.9790140000000003</v>
      </c>
      <c r="GQ6">
        <v>4.9319329999999999</v>
      </c>
      <c r="GR6">
        <v>4.9392950000000004</v>
      </c>
      <c r="GS6">
        <v>4.9334030000000002</v>
      </c>
      <c r="GT6">
        <v>4.9358769999999996</v>
      </c>
      <c r="GU6">
        <v>4.9198180000000002</v>
      </c>
      <c r="GV6">
        <v>5.0069350000000004</v>
      </c>
      <c r="GW6">
        <v>4.9260080000000004</v>
      </c>
      <c r="GX6">
        <v>4.915057</v>
      </c>
      <c r="GY6">
        <v>4.9319290000000002</v>
      </c>
      <c r="GZ6">
        <v>5.0938889999999999</v>
      </c>
      <c r="HA6">
        <v>5.0760909999999999</v>
      </c>
      <c r="HB6">
        <v>5.0191150000000002</v>
      </c>
      <c r="HC6">
        <v>5.1283830000000004</v>
      </c>
      <c r="HD6">
        <v>5.0867969999999998</v>
      </c>
      <c r="HE6">
        <v>5.0739510000000001</v>
      </c>
      <c r="HH6" s="1"/>
      <c r="HI6" t="s">
        <v>1</v>
      </c>
      <c r="HJ6">
        <v>0.72383500000000001</v>
      </c>
      <c r="HK6">
        <v>0.71028899999999995</v>
      </c>
      <c r="HL6">
        <v>0.57655900000000004</v>
      </c>
      <c r="HM6">
        <v>0.36795099999999997</v>
      </c>
      <c r="HN6">
        <v>0.62052300000000005</v>
      </c>
      <c r="HO6">
        <v>0.596105</v>
      </c>
      <c r="HP6">
        <v>0.61246699999999998</v>
      </c>
      <c r="HQ6">
        <v>0.59011400000000003</v>
      </c>
      <c r="HR6">
        <v>0.58848199999999995</v>
      </c>
      <c r="HS6">
        <v>0.60235799999999995</v>
      </c>
      <c r="HT6">
        <v>0.32642300000000002</v>
      </c>
      <c r="HU6">
        <v>0.60122500000000001</v>
      </c>
      <c r="HV6">
        <v>0.58667499999999995</v>
      </c>
      <c r="HW6">
        <v>0.58638400000000002</v>
      </c>
      <c r="HX6">
        <v>0.36442200000000002</v>
      </c>
      <c r="HY6">
        <v>0.36675600000000003</v>
      </c>
      <c r="HZ6">
        <v>0.36078900000000003</v>
      </c>
      <c r="IA6">
        <v>0.33788299999999999</v>
      </c>
      <c r="IB6">
        <v>0.37940499999999999</v>
      </c>
      <c r="IC6">
        <v>0.37229899999999999</v>
      </c>
      <c r="KH6" t="s">
        <v>1</v>
      </c>
      <c r="KI6">
        <v>9.9985199999999992</v>
      </c>
      <c r="KJ6">
        <v>10.342421</v>
      </c>
      <c r="KK6">
        <v>9.9342799999999993</v>
      </c>
      <c r="KL6">
        <v>9.7209339999999997</v>
      </c>
      <c r="KM6">
        <v>9.6971530000000001</v>
      </c>
      <c r="KN6">
        <v>9.9265760000000007</v>
      </c>
      <c r="KO6">
        <v>9.8866289999999992</v>
      </c>
      <c r="KP6">
        <v>9.8538689999999995</v>
      </c>
      <c r="KQ6">
        <v>9.8658560000000008</v>
      </c>
      <c r="KR6">
        <v>10.119873999999999</v>
      </c>
      <c r="KS6">
        <v>9.9756579999999992</v>
      </c>
      <c r="KT6">
        <v>9.8088990000000003</v>
      </c>
      <c r="KU6">
        <v>10.024478999999999</v>
      </c>
      <c r="KV6">
        <v>9.8380200000000002</v>
      </c>
      <c r="KW6">
        <v>9.7754849999999998</v>
      </c>
      <c r="KX6">
        <v>9.7252489999999998</v>
      </c>
      <c r="KY6">
        <v>9.8599329999999998</v>
      </c>
      <c r="KZ6">
        <v>9.7141420000000007</v>
      </c>
      <c r="LA6">
        <v>9.7823960000000003</v>
      </c>
      <c r="LB6">
        <v>9.9575180000000003</v>
      </c>
      <c r="LS6" t="s">
        <v>1</v>
      </c>
      <c r="LT6">
        <v>1.4446509999999999</v>
      </c>
      <c r="LU6">
        <v>0.86116300000000001</v>
      </c>
      <c r="LV6">
        <v>0.69084900000000005</v>
      </c>
      <c r="LW6">
        <v>0.73778500000000002</v>
      </c>
      <c r="LX6">
        <v>0.74522200000000005</v>
      </c>
      <c r="LY6">
        <v>0.66967600000000005</v>
      </c>
      <c r="LZ6">
        <v>0.658918</v>
      </c>
      <c r="MA6">
        <v>0.66925299999999999</v>
      </c>
      <c r="MB6">
        <v>0.68389599999999995</v>
      </c>
      <c r="MC6">
        <v>0.63862799999999997</v>
      </c>
      <c r="MD6">
        <v>0.65725199999999995</v>
      </c>
      <c r="ME6">
        <v>0.63634999999999997</v>
      </c>
      <c r="MF6">
        <v>0.76499700000000004</v>
      </c>
      <c r="MG6">
        <v>0.70184599999999997</v>
      </c>
      <c r="MH6">
        <v>0.60450999999999999</v>
      </c>
      <c r="MI6">
        <v>0.79847699999999999</v>
      </c>
      <c r="MJ6">
        <v>0.71872999999999998</v>
      </c>
      <c r="MK6">
        <v>0.77452500000000002</v>
      </c>
      <c r="ML6">
        <v>0.71733899999999995</v>
      </c>
      <c r="MM6">
        <v>0.840472</v>
      </c>
    </row>
    <row r="7" spans="1:351" x14ac:dyDescent="0.25">
      <c r="B7" t="s">
        <v>2</v>
      </c>
      <c r="C7">
        <v>24.365572</v>
      </c>
      <c r="D7">
        <v>27.565799999999999</v>
      </c>
      <c r="E7">
        <v>15.111053999999999</v>
      </c>
      <c r="F7">
        <v>14.912849</v>
      </c>
      <c r="G7">
        <v>14.932052000000001</v>
      </c>
      <c r="H7">
        <v>14.362757999999999</v>
      </c>
      <c r="I7">
        <v>14.451241</v>
      </c>
      <c r="J7">
        <v>13.980373999999999</v>
      </c>
      <c r="K7">
        <v>14.657273</v>
      </c>
      <c r="L7">
        <v>16.157637000000001</v>
      </c>
      <c r="M7">
        <v>14.988872000000001</v>
      </c>
      <c r="N7">
        <v>14.945278</v>
      </c>
      <c r="O7">
        <v>15.156772999999999</v>
      </c>
      <c r="P7">
        <v>15.236812</v>
      </c>
      <c r="Q7">
        <v>15.50319</v>
      </c>
      <c r="R7">
        <v>15.111055</v>
      </c>
      <c r="S7">
        <v>15.150619000000001</v>
      </c>
      <c r="T7">
        <v>15.788112999999999</v>
      </c>
      <c r="U7">
        <v>16.151411</v>
      </c>
      <c r="V7">
        <v>15.274730999999999</v>
      </c>
      <c r="AC7" t="s">
        <v>91</v>
      </c>
      <c r="AS7" s="1"/>
      <c r="AT7" t="s">
        <v>2</v>
      </c>
      <c r="AU7">
        <v>190.13413</v>
      </c>
      <c r="AV7">
        <v>181.304237</v>
      </c>
      <c r="AW7">
        <v>179.321055</v>
      </c>
      <c r="AX7">
        <v>178.99039099999999</v>
      </c>
      <c r="AY7">
        <v>178.616264</v>
      </c>
      <c r="AZ7">
        <v>178.744293</v>
      </c>
      <c r="BA7">
        <v>182.30680699999999</v>
      </c>
      <c r="BB7">
        <v>178.48355799999999</v>
      </c>
      <c r="BC7">
        <v>178.886143</v>
      </c>
      <c r="BD7">
        <v>178.818442</v>
      </c>
      <c r="BE7">
        <v>178.92613700000001</v>
      </c>
      <c r="BF7">
        <v>179.20611400000001</v>
      </c>
      <c r="BG7">
        <v>179.35514499999999</v>
      </c>
      <c r="BH7">
        <v>181.22169400000001</v>
      </c>
      <c r="BI7">
        <v>186.32273699999999</v>
      </c>
      <c r="BJ7">
        <v>186.61477300000001</v>
      </c>
      <c r="BK7">
        <v>186.78217599999999</v>
      </c>
      <c r="BL7">
        <v>201.59165100000001</v>
      </c>
      <c r="BM7">
        <v>206.45631299999999</v>
      </c>
      <c r="BN7">
        <v>208.454937</v>
      </c>
      <c r="BQ7" s="1"/>
      <c r="BR7" t="s">
        <v>2</v>
      </c>
      <c r="BS7">
        <v>21.354210999999999</v>
      </c>
      <c r="BT7">
        <v>21.631330999999999</v>
      </c>
      <c r="BU7">
        <v>16.24691</v>
      </c>
      <c r="BV7">
        <v>16.044233999999999</v>
      </c>
      <c r="BW7">
        <v>15.883459999999999</v>
      </c>
      <c r="BX7">
        <v>15.796652999999999</v>
      </c>
      <c r="BY7">
        <v>15.660482999999999</v>
      </c>
      <c r="BZ7">
        <v>16.092585</v>
      </c>
      <c r="CA7">
        <v>16.261696000000001</v>
      </c>
      <c r="CB7">
        <v>16.993133</v>
      </c>
      <c r="CC7">
        <v>16.610129000000001</v>
      </c>
      <c r="CD7">
        <v>16.908525999999998</v>
      </c>
      <c r="CE7">
        <v>16.008652999999999</v>
      </c>
      <c r="CF7">
        <v>13.394000999999999</v>
      </c>
      <c r="CG7">
        <v>8.6206980000000009</v>
      </c>
      <c r="CH7">
        <v>8.5677430000000001</v>
      </c>
      <c r="CI7">
        <v>8.5207650000000008</v>
      </c>
      <c r="CJ7">
        <v>8.5421549999999993</v>
      </c>
      <c r="CK7">
        <v>8.5426880000000001</v>
      </c>
      <c r="CL7">
        <v>8.4633470000000006</v>
      </c>
      <c r="CP7" s="1"/>
      <c r="CQ7" t="s">
        <v>2</v>
      </c>
      <c r="CR7">
        <v>21.496796</v>
      </c>
      <c r="CS7">
        <v>19.399038000000001</v>
      </c>
      <c r="CT7">
        <v>18.979762999999998</v>
      </c>
      <c r="CU7">
        <v>19.486673</v>
      </c>
      <c r="CV7">
        <v>18.921903</v>
      </c>
      <c r="CW7">
        <v>19.448671000000001</v>
      </c>
      <c r="CX7">
        <v>19.551492</v>
      </c>
      <c r="CY7">
        <v>19.505945000000001</v>
      </c>
      <c r="CZ7">
        <v>18.961819999999999</v>
      </c>
      <c r="DA7">
        <v>18.968434999999999</v>
      </c>
      <c r="DB7">
        <v>18.731218999999999</v>
      </c>
      <c r="DC7">
        <v>18.608089</v>
      </c>
      <c r="DD7">
        <v>18.164812999999999</v>
      </c>
      <c r="DE7">
        <v>18.203927</v>
      </c>
      <c r="DF7">
        <v>18.238423999999998</v>
      </c>
      <c r="DG7">
        <v>18.941974999999999</v>
      </c>
      <c r="DH7">
        <v>18.560901000000001</v>
      </c>
      <c r="DI7">
        <v>18.983903999999999</v>
      </c>
      <c r="DJ7">
        <v>18.957369</v>
      </c>
      <c r="DK7">
        <v>18.639156</v>
      </c>
      <c r="DN7" s="1"/>
      <c r="DO7" t="s">
        <v>2</v>
      </c>
      <c r="DP7">
        <v>2.5032999999999999</v>
      </c>
      <c r="DQ7">
        <v>1.4385300000000001</v>
      </c>
      <c r="DR7">
        <v>0.858429</v>
      </c>
      <c r="DS7">
        <v>0.96659499999999998</v>
      </c>
      <c r="DT7">
        <v>0.96302500000000002</v>
      </c>
      <c r="DU7">
        <v>0.95798399999999995</v>
      </c>
      <c r="DV7">
        <v>0.95068299999999994</v>
      </c>
      <c r="DW7">
        <v>1.0262150000000001</v>
      </c>
      <c r="DX7">
        <v>0.94964300000000001</v>
      </c>
      <c r="DY7">
        <v>0.99720200000000003</v>
      </c>
      <c r="DZ7">
        <v>1.0006090000000001</v>
      </c>
      <c r="EA7">
        <v>0.926616</v>
      </c>
      <c r="EB7">
        <v>1.0717350000000001</v>
      </c>
      <c r="EC7">
        <v>0.89068999999999998</v>
      </c>
      <c r="ED7">
        <v>1.1106370000000001</v>
      </c>
      <c r="EE7">
        <v>1.004173</v>
      </c>
      <c r="EF7">
        <v>0.92061099999999996</v>
      </c>
      <c r="EG7">
        <v>0.94925000000000004</v>
      </c>
      <c r="EH7">
        <v>0.97133700000000001</v>
      </c>
      <c r="EI7">
        <v>0.96062800000000004</v>
      </c>
      <c r="EM7" s="1"/>
      <c r="EN7" t="s">
        <v>2</v>
      </c>
      <c r="EO7">
        <v>8.4794889999999992</v>
      </c>
      <c r="EP7">
        <v>8.4979399999999998</v>
      </c>
      <c r="EQ7">
        <v>8.2777229999999999</v>
      </c>
      <c r="ER7">
        <v>8.1364239999999999</v>
      </c>
      <c r="ES7">
        <v>8.3903569999999998</v>
      </c>
      <c r="ET7">
        <v>8.3295999999999992</v>
      </c>
      <c r="EU7">
        <v>8.205368</v>
      </c>
      <c r="EV7">
        <v>8.3429929999999999</v>
      </c>
      <c r="EW7">
        <v>8.2868180000000002</v>
      </c>
      <c r="EX7">
        <v>8.2155830000000005</v>
      </c>
      <c r="EY7">
        <v>8.3961410000000001</v>
      </c>
      <c r="EZ7">
        <v>8.1275080000000006</v>
      </c>
      <c r="FA7">
        <v>8.3197290000000006</v>
      </c>
      <c r="FB7">
        <v>8.2652970000000003</v>
      </c>
      <c r="FC7">
        <v>8.3604029999999998</v>
      </c>
      <c r="FD7">
        <v>8.3782169999999994</v>
      </c>
      <c r="FE7">
        <v>8.4255169999999993</v>
      </c>
      <c r="FF7">
        <v>8.2942280000000004</v>
      </c>
      <c r="FG7">
        <v>8.2881049999999998</v>
      </c>
      <c r="FH7">
        <v>8.1346530000000001</v>
      </c>
      <c r="FK7" s="1"/>
      <c r="FL7" t="s">
        <v>2</v>
      </c>
      <c r="FM7">
        <v>1.148517</v>
      </c>
      <c r="FN7">
        <v>0.65326300000000004</v>
      </c>
      <c r="FO7">
        <v>0.50442600000000004</v>
      </c>
      <c r="FP7">
        <v>0.51753199999999999</v>
      </c>
      <c r="FQ7">
        <v>0.54322099999999995</v>
      </c>
      <c r="FR7">
        <v>0.456484</v>
      </c>
      <c r="FS7">
        <v>0.46309800000000001</v>
      </c>
      <c r="FT7">
        <v>0.53862900000000002</v>
      </c>
      <c r="FU7">
        <v>0.57170399999999999</v>
      </c>
      <c r="FV7">
        <v>0.53121399999999996</v>
      </c>
      <c r="FW7">
        <v>0.51123600000000002</v>
      </c>
      <c r="FX7">
        <v>0.51870799999999995</v>
      </c>
      <c r="FY7">
        <v>0.63718699999999995</v>
      </c>
      <c r="FZ7">
        <v>0.54558099999999998</v>
      </c>
      <c r="GA7">
        <v>0.50871100000000002</v>
      </c>
      <c r="GB7">
        <v>0.46659600000000001</v>
      </c>
      <c r="GC7">
        <v>0.45236599999999999</v>
      </c>
      <c r="GD7">
        <v>0.45639999999999997</v>
      </c>
      <c r="GE7">
        <v>0.44104199999999999</v>
      </c>
      <c r="GF7">
        <v>0.51023499999999999</v>
      </c>
      <c r="GJ7" s="1"/>
      <c r="GK7" t="s">
        <v>2</v>
      </c>
      <c r="GL7">
        <v>5.0453260000000002</v>
      </c>
      <c r="GM7">
        <v>5.1402999999999999</v>
      </c>
      <c r="GN7">
        <v>5.0441500000000001</v>
      </c>
      <c r="GO7">
        <v>5.0999470000000002</v>
      </c>
      <c r="GP7">
        <v>4.9787860000000004</v>
      </c>
      <c r="GQ7">
        <v>4.9324599999999998</v>
      </c>
      <c r="GR7">
        <v>4.9415630000000004</v>
      </c>
      <c r="GS7">
        <v>5.017582</v>
      </c>
      <c r="GT7">
        <v>5.0146059999999997</v>
      </c>
      <c r="GU7">
        <v>5.0078820000000004</v>
      </c>
      <c r="GV7">
        <v>5.0154680000000003</v>
      </c>
      <c r="GW7">
        <v>5.0165430000000004</v>
      </c>
      <c r="GX7">
        <v>5.0112350000000001</v>
      </c>
      <c r="GY7">
        <v>5.0307089999999999</v>
      </c>
      <c r="GZ7">
        <v>5.1003239999999996</v>
      </c>
      <c r="HA7">
        <v>5.0779490000000003</v>
      </c>
      <c r="HB7">
        <v>5.0239370000000001</v>
      </c>
      <c r="HC7">
        <v>5.1145480000000001</v>
      </c>
      <c r="HD7">
        <v>5.0697260000000002</v>
      </c>
      <c r="HE7">
        <v>5.068924</v>
      </c>
      <c r="HH7" s="1"/>
      <c r="HI7" t="s">
        <v>2</v>
      </c>
      <c r="HJ7">
        <v>0.75441000000000003</v>
      </c>
      <c r="HK7">
        <v>0.77657699999999996</v>
      </c>
      <c r="HL7">
        <v>0.62089099999999997</v>
      </c>
      <c r="HM7">
        <v>0.37320300000000001</v>
      </c>
      <c r="HN7">
        <v>0.92615499999999995</v>
      </c>
      <c r="HO7">
        <v>0.88128099999999998</v>
      </c>
      <c r="HP7">
        <v>0.88312599999999997</v>
      </c>
      <c r="HQ7">
        <v>0.62935700000000006</v>
      </c>
      <c r="HR7">
        <v>0.64617400000000003</v>
      </c>
      <c r="HS7">
        <v>0.63233200000000001</v>
      </c>
      <c r="HT7">
        <v>0.35970200000000002</v>
      </c>
      <c r="HU7">
        <v>0.65805199999999997</v>
      </c>
      <c r="HV7">
        <v>0.64454199999999995</v>
      </c>
      <c r="HW7">
        <v>0.66117099999999995</v>
      </c>
      <c r="HX7">
        <v>0.40886099999999997</v>
      </c>
      <c r="HY7">
        <v>0.39351000000000003</v>
      </c>
      <c r="HZ7">
        <v>0.38651099999999999</v>
      </c>
      <c r="IA7">
        <v>0.34920099999999998</v>
      </c>
      <c r="IB7">
        <v>0.39055299999999998</v>
      </c>
      <c r="IC7">
        <v>0.36796099999999998</v>
      </c>
      <c r="KH7" t="s">
        <v>2</v>
      </c>
      <c r="KI7">
        <v>10.016145</v>
      </c>
      <c r="KJ7">
        <v>10.189776</v>
      </c>
      <c r="KK7">
        <v>10.061593999999999</v>
      </c>
      <c r="KL7">
        <v>10.017538999999999</v>
      </c>
      <c r="KM7">
        <v>9.9757829999999998</v>
      </c>
      <c r="KN7">
        <v>10.133528999999999</v>
      </c>
      <c r="KO7">
        <v>10.200972999999999</v>
      </c>
      <c r="KP7">
        <v>10.215476000000001</v>
      </c>
      <c r="KQ7">
        <v>10.039875</v>
      </c>
      <c r="KR7">
        <v>9.9578659999999992</v>
      </c>
      <c r="KS7">
        <v>10.125261</v>
      </c>
      <c r="KT7">
        <v>9.8351839999999999</v>
      </c>
      <c r="KU7">
        <v>10.126211</v>
      </c>
      <c r="KV7">
        <v>9.9730380000000007</v>
      </c>
      <c r="KW7">
        <v>9.9494679999999995</v>
      </c>
      <c r="KX7">
        <v>9.9780060000000006</v>
      </c>
      <c r="KY7">
        <v>10.046187</v>
      </c>
      <c r="KZ7">
        <v>10.044988999999999</v>
      </c>
      <c r="LA7">
        <v>10.075303</v>
      </c>
      <c r="LB7">
        <v>10.074369000000001</v>
      </c>
      <c r="LS7" t="s">
        <v>2</v>
      </c>
      <c r="LT7">
        <v>1.509949</v>
      </c>
      <c r="LU7">
        <v>0.86833199999999999</v>
      </c>
      <c r="LV7">
        <v>0.691971</v>
      </c>
      <c r="LW7">
        <v>0.73428599999999999</v>
      </c>
      <c r="LX7">
        <v>0.71023400000000003</v>
      </c>
      <c r="LY7">
        <v>0.63964299999999996</v>
      </c>
      <c r="LZ7">
        <v>0.65576199999999996</v>
      </c>
      <c r="MA7">
        <v>0.68227599999999999</v>
      </c>
      <c r="MB7">
        <v>0.68026299999999995</v>
      </c>
      <c r="MC7">
        <v>0.63812500000000005</v>
      </c>
      <c r="MD7">
        <v>0.67914799999999997</v>
      </c>
      <c r="ME7">
        <v>0.65915599999999996</v>
      </c>
      <c r="MF7">
        <v>0.75873400000000002</v>
      </c>
      <c r="MG7">
        <v>0.68691400000000002</v>
      </c>
      <c r="MH7">
        <v>0.63015699999999997</v>
      </c>
      <c r="MI7">
        <v>0.64582300000000004</v>
      </c>
      <c r="MJ7">
        <v>0.67184699999999997</v>
      </c>
      <c r="MK7">
        <v>0.62877400000000006</v>
      </c>
      <c r="ML7">
        <v>0.64100500000000005</v>
      </c>
      <c r="MM7">
        <v>0.74316599999999999</v>
      </c>
    </row>
    <row r="8" spans="1:351" x14ac:dyDescent="0.25">
      <c r="A8" s="1">
        <v>2</v>
      </c>
      <c r="B8" t="s">
        <v>0</v>
      </c>
      <c r="C8">
        <v>188.08640299999999</v>
      </c>
      <c r="D8">
        <v>179.12333699999999</v>
      </c>
      <c r="E8">
        <v>176.216579</v>
      </c>
      <c r="F8">
        <v>178.06357</v>
      </c>
      <c r="G8">
        <v>177.06251800000001</v>
      </c>
      <c r="H8">
        <v>178.925702</v>
      </c>
      <c r="I8">
        <v>180.888724</v>
      </c>
      <c r="J8">
        <v>180.366277</v>
      </c>
      <c r="K8">
        <v>177.585092</v>
      </c>
      <c r="L8">
        <v>178.160966</v>
      </c>
      <c r="M8">
        <v>180.14883800000001</v>
      </c>
      <c r="N8">
        <v>179.7861</v>
      </c>
      <c r="O8">
        <v>178.656971</v>
      </c>
      <c r="P8">
        <v>178.035988</v>
      </c>
      <c r="Q8">
        <v>178.43781899999999</v>
      </c>
      <c r="R8">
        <v>179.89329699999999</v>
      </c>
      <c r="S8">
        <v>179.57982200000001</v>
      </c>
      <c r="T8">
        <v>177.87060299999999</v>
      </c>
      <c r="U8">
        <v>175.70931999999999</v>
      </c>
      <c r="V8">
        <v>176.13553300000001</v>
      </c>
      <c r="AS8" s="1">
        <v>4</v>
      </c>
      <c r="AT8" t="s">
        <v>0</v>
      </c>
      <c r="AU8">
        <v>96.397518000000005</v>
      </c>
      <c r="AV8">
        <v>90.793567999999993</v>
      </c>
      <c r="AW8">
        <v>89.226094000000003</v>
      </c>
      <c r="AX8">
        <v>89.189751999999999</v>
      </c>
      <c r="AY8">
        <v>89.394721000000004</v>
      </c>
      <c r="AZ8">
        <v>88.971029999999999</v>
      </c>
      <c r="BA8">
        <v>88.616380000000007</v>
      </c>
      <c r="BB8">
        <v>88.225542000000004</v>
      </c>
      <c r="BC8">
        <v>88.136112999999995</v>
      </c>
      <c r="BD8">
        <v>88.562952999999993</v>
      </c>
      <c r="BE8">
        <v>88.882133999999994</v>
      </c>
      <c r="BF8">
        <v>89.417225999999999</v>
      </c>
      <c r="BG8">
        <v>89.289696000000006</v>
      </c>
      <c r="BH8">
        <v>89.227986999999999</v>
      </c>
      <c r="BI8">
        <v>89.203591000000003</v>
      </c>
      <c r="BJ8">
        <v>89.078990000000005</v>
      </c>
      <c r="BK8">
        <v>89.168120000000002</v>
      </c>
      <c r="BL8">
        <v>89.133674999999997</v>
      </c>
      <c r="BM8">
        <v>89.296863999999999</v>
      </c>
      <c r="BN8">
        <v>89.306337999999997</v>
      </c>
      <c r="BQ8" s="1" t="s">
        <v>5</v>
      </c>
      <c r="BR8" t="s">
        <v>0</v>
      </c>
      <c r="BS8">
        <v>6.8986900000000002</v>
      </c>
      <c r="BT8">
        <v>6.5760439999999996</v>
      </c>
      <c r="BU8">
        <v>3.6727859999999999</v>
      </c>
      <c r="BV8">
        <v>3.720256</v>
      </c>
      <c r="BW8">
        <v>3.617855</v>
      </c>
      <c r="BX8">
        <v>3.6018949999999998</v>
      </c>
      <c r="BY8">
        <v>3.553569</v>
      </c>
      <c r="BZ8">
        <v>3.4620410000000001</v>
      </c>
      <c r="CA8">
        <v>3.482167</v>
      </c>
      <c r="CB8">
        <v>3.6967850000000002</v>
      </c>
      <c r="CC8">
        <v>3.6794090000000002</v>
      </c>
      <c r="CD8">
        <v>3.6676980000000001</v>
      </c>
      <c r="CE8">
        <v>3.7085309999999998</v>
      </c>
      <c r="CF8">
        <v>3.6858089999999999</v>
      </c>
      <c r="CG8">
        <v>3.707773</v>
      </c>
      <c r="CH8">
        <v>3.6705070000000002</v>
      </c>
      <c r="CI8">
        <v>3.7030370000000001</v>
      </c>
      <c r="CJ8">
        <v>3.7195450000000001</v>
      </c>
      <c r="CK8">
        <v>3.7083569999999999</v>
      </c>
      <c r="CL8">
        <v>3.7019820000000001</v>
      </c>
      <c r="CP8" s="1">
        <v>24</v>
      </c>
      <c r="CQ8" t="s">
        <v>0</v>
      </c>
      <c r="CR8">
        <v>16.137004999999998</v>
      </c>
      <c r="CS8">
        <v>15.245134999999999</v>
      </c>
      <c r="CT8">
        <v>15.035880000000001</v>
      </c>
      <c r="CU8">
        <v>14.823594</v>
      </c>
      <c r="CV8">
        <v>14.825925</v>
      </c>
      <c r="CW8">
        <v>14.879956</v>
      </c>
      <c r="CX8">
        <v>15.022030000000001</v>
      </c>
      <c r="CY8">
        <v>15.527485</v>
      </c>
      <c r="CZ8">
        <v>15.818493</v>
      </c>
      <c r="DA8">
        <v>15.149584000000001</v>
      </c>
      <c r="DB8">
        <v>15.171963999999999</v>
      </c>
      <c r="DC8">
        <v>15.124148999999999</v>
      </c>
      <c r="DD8">
        <v>15.293920999999999</v>
      </c>
      <c r="DE8">
        <v>15.007009</v>
      </c>
      <c r="DF8">
        <v>14.924049999999999</v>
      </c>
      <c r="DG8">
        <v>15.419734</v>
      </c>
      <c r="DH8">
        <v>14.676047000000001</v>
      </c>
      <c r="DI8">
        <v>15.443740999999999</v>
      </c>
      <c r="DJ8">
        <v>15.385866</v>
      </c>
      <c r="DK8">
        <v>14.815828</v>
      </c>
      <c r="DN8" s="1" t="s">
        <v>10</v>
      </c>
      <c r="DO8" t="s">
        <v>0</v>
      </c>
      <c r="DP8">
        <v>1.2759309999999999</v>
      </c>
      <c r="DQ8">
        <v>1.1776409999999999</v>
      </c>
      <c r="DR8">
        <v>0.709291</v>
      </c>
      <c r="DS8">
        <v>0.77327100000000004</v>
      </c>
      <c r="DT8">
        <v>0.77661000000000002</v>
      </c>
      <c r="DU8">
        <v>0.76015999999999995</v>
      </c>
      <c r="DV8">
        <v>0.79081400000000002</v>
      </c>
      <c r="DW8">
        <v>0.72495200000000004</v>
      </c>
      <c r="DX8">
        <v>0.77735399999999999</v>
      </c>
      <c r="DY8">
        <v>0.76037200000000005</v>
      </c>
      <c r="DZ8">
        <v>0.75625799999999999</v>
      </c>
      <c r="EA8">
        <v>0.74400500000000003</v>
      </c>
      <c r="EB8">
        <v>0.92366700000000002</v>
      </c>
      <c r="EC8">
        <v>0.79512700000000003</v>
      </c>
      <c r="ED8">
        <v>0.98178900000000002</v>
      </c>
      <c r="EE8">
        <v>0.87912800000000002</v>
      </c>
      <c r="EF8">
        <v>0.79076100000000005</v>
      </c>
      <c r="EG8">
        <v>0.81105300000000002</v>
      </c>
      <c r="EH8">
        <v>0.83719100000000002</v>
      </c>
      <c r="EI8">
        <v>0.81715000000000004</v>
      </c>
      <c r="EM8" s="1">
        <v>56</v>
      </c>
      <c r="EN8" t="s">
        <v>0</v>
      </c>
      <c r="EO8">
        <v>6.8211259999999996</v>
      </c>
      <c r="EP8">
        <v>6.7888080000000004</v>
      </c>
      <c r="EQ8">
        <v>6.9257720000000003</v>
      </c>
      <c r="ER8">
        <v>6.992</v>
      </c>
      <c r="ES8">
        <v>7.0708849999999996</v>
      </c>
      <c r="ET8">
        <v>6.9261020000000002</v>
      </c>
      <c r="EU8">
        <v>6.9213950000000004</v>
      </c>
      <c r="EV8">
        <v>6.9951629999999998</v>
      </c>
      <c r="EW8">
        <v>7.0120319999999996</v>
      </c>
      <c r="EX8">
        <v>6.882358</v>
      </c>
      <c r="EY8">
        <v>6.9756910000000003</v>
      </c>
      <c r="EZ8">
        <v>6.8942379999999996</v>
      </c>
      <c r="FA8">
        <v>6.8219880000000002</v>
      </c>
      <c r="FB8">
        <v>6.9629019999999997</v>
      </c>
      <c r="FC8">
        <v>6.8505770000000004</v>
      </c>
      <c r="FD8">
        <v>6.7579399999999996</v>
      </c>
      <c r="FE8">
        <v>6.8548559999999998</v>
      </c>
      <c r="FF8">
        <v>6.8952330000000002</v>
      </c>
      <c r="FG8">
        <v>6.863416</v>
      </c>
      <c r="FH8">
        <v>6.9971500000000004</v>
      </c>
      <c r="FK8" s="1" t="s">
        <v>15</v>
      </c>
      <c r="FL8" t="s">
        <v>0</v>
      </c>
      <c r="FM8">
        <v>0.67628100000000002</v>
      </c>
      <c r="FN8">
        <v>0.61676299999999995</v>
      </c>
      <c r="FO8">
        <v>0.56039000000000005</v>
      </c>
      <c r="FP8">
        <v>0.50796200000000002</v>
      </c>
      <c r="FQ8">
        <v>0.58498300000000003</v>
      </c>
      <c r="FR8">
        <v>0.557311</v>
      </c>
      <c r="FS8">
        <v>0.58052499999999996</v>
      </c>
      <c r="FT8">
        <v>0.59923999999999999</v>
      </c>
      <c r="FU8">
        <v>0.592584</v>
      </c>
      <c r="FV8">
        <v>0.420014</v>
      </c>
      <c r="FW8">
        <v>0.43131000000000003</v>
      </c>
      <c r="FX8">
        <v>0.48575299999999999</v>
      </c>
      <c r="FY8">
        <v>0.52188199999999996</v>
      </c>
      <c r="FZ8">
        <v>0.58976600000000001</v>
      </c>
      <c r="GA8">
        <v>0.44700600000000001</v>
      </c>
      <c r="GB8">
        <v>0.47021099999999999</v>
      </c>
      <c r="GC8">
        <v>0.46687299999999998</v>
      </c>
      <c r="GD8">
        <v>0.46917199999999998</v>
      </c>
      <c r="GE8">
        <v>0.472719</v>
      </c>
      <c r="GF8">
        <v>0.53123100000000001</v>
      </c>
      <c r="GJ8" s="1">
        <v>96</v>
      </c>
      <c r="GK8" t="s">
        <v>0</v>
      </c>
      <c r="GL8">
        <v>4.1427209999999999</v>
      </c>
      <c r="GM8">
        <v>4.155322</v>
      </c>
      <c r="GN8">
        <v>4.1111510000000004</v>
      </c>
      <c r="GO8">
        <v>4.1720689999999996</v>
      </c>
      <c r="GP8">
        <v>4.1378899999999996</v>
      </c>
      <c r="GQ8">
        <v>4.1213889999999997</v>
      </c>
      <c r="GR8">
        <v>4.1320779999999999</v>
      </c>
      <c r="GS8">
        <v>4.0950449999999998</v>
      </c>
      <c r="GT8">
        <v>4.0862410000000002</v>
      </c>
      <c r="GU8">
        <v>4.1719970000000002</v>
      </c>
      <c r="GV8">
        <v>4.1071369999999998</v>
      </c>
      <c r="GW8">
        <v>4.1132720000000003</v>
      </c>
      <c r="GX8">
        <v>4.0870870000000004</v>
      </c>
      <c r="GY8">
        <v>4.0960669999999997</v>
      </c>
      <c r="GZ8">
        <v>4.1836589999999996</v>
      </c>
      <c r="HA8">
        <v>4.1391299999999998</v>
      </c>
      <c r="HB8">
        <v>4.1048119999999999</v>
      </c>
      <c r="HC8">
        <v>4.1858909999999998</v>
      </c>
      <c r="HD8">
        <v>4.2304579999999996</v>
      </c>
      <c r="HE8">
        <v>4.1836760000000002</v>
      </c>
      <c r="HH8" s="1" t="s">
        <v>19</v>
      </c>
      <c r="HI8" t="s">
        <v>0</v>
      </c>
      <c r="HJ8">
        <v>0.383774</v>
      </c>
      <c r="HK8">
        <v>0.36552899999999999</v>
      </c>
      <c r="HL8">
        <v>0.337337</v>
      </c>
      <c r="HM8">
        <v>0.26689499999999999</v>
      </c>
      <c r="HN8">
        <v>0.35213899999999998</v>
      </c>
      <c r="HO8">
        <v>0.33371699999999999</v>
      </c>
      <c r="HP8">
        <v>0.34813100000000002</v>
      </c>
      <c r="HQ8">
        <v>0.34634399999999999</v>
      </c>
      <c r="HR8">
        <v>0.34671400000000002</v>
      </c>
      <c r="HS8">
        <v>0.36397000000000002</v>
      </c>
      <c r="HT8">
        <v>0.24660799999999999</v>
      </c>
      <c r="HU8">
        <v>0.38083600000000001</v>
      </c>
      <c r="HV8">
        <v>0.34786800000000001</v>
      </c>
      <c r="HW8">
        <v>0.35254200000000002</v>
      </c>
      <c r="HX8">
        <v>0.268895</v>
      </c>
      <c r="HY8">
        <v>0.296653</v>
      </c>
      <c r="HZ8">
        <v>0.26916099999999998</v>
      </c>
      <c r="IA8">
        <v>0.32960200000000001</v>
      </c>
      <c r="IB8">
        <v>0.33855400000000002</v>
      </c>
      <c r="IC8">
        <v>0.27755200000000002</v>
      </c>
      <c r="KG8" s="1">
        <v>48</v>
      </c>
      <c r="KH8" t="s">
        <v>0</v>
      </c>
      <c r="KI8">
        <v>8.1261849999999995</v>
      </c>
      <c r="KJ8">
        <v>8.1670669999999994</v>
      </c>
      <c r="KK8">
        <v>8.1587309999999995</v>
      </c>
      <c r="KL8">
        <v>8.0740820000000006</v>
      </c>
      <c r="KM8">
        <v>8.3776810000000008</v>
      </c>
      <c r="KN8">
        <v>8.1797319999999996</v>
      </c>
      <c r="KO8">
        <v>8.1422550000000005</v>
      </c>
      <c r="KP8">
        <v>8.2321220000000004</v>
      </c>
      <c r="KQ8">
        <v>8.2546990000000005</v>
      </c>
      <c r="KR8">
        <v>8.0361390000000004</v>
      </c>
      <c r="KS8">
        <v>8.1601440000000007</v>
      </c>
      <c r="KT8">
        <v>8.0652399999999993</v>
      </c>
      <c r="KU8">
        <v>8.1147390000000001</v>
      </c>
      <c r="KV8">
        <v>8.3338110000000007</v>
      </c>
      <c r="KW8">
        <v>8.1939620000000009</v>
      </c>
      <c r="KX8">
        <v>8.0760719999999999</v>
      </c>
      <c r="KY8">
        <v>8.1536869999999997</v>
      </c>
      <c r="KZ8">
        <v>8.1354679999999995</v>
      </c>
      <c r="LA8">
        <v>8.0875540000000008</v>
      </c>
      <c r="LB8">
        <v>7.9825390000000001</v>
      </c>
      <c r="LR8" s="1" t="s">
        <v>14</v>
      </c>
      <c r="LS8" t="s">
        <v>0</v>
      </c>
      <c r="LT8">
        <v>0.71654700000000005</v>
      </c>
      <c r="LU8">
        <v>0.66988199999999998</v>
      </c>
      <c r="LV8">
        <v>0.60489199999999999</v>
      </c>
      <c r="LW8">
        <v>0.487788</v>
      </c>
      <c r="LX8">
        <v>0.59387199999999996</v>
      </c>
      <c r="LY8">
        <v>0.44811000000000001</v>
      </c>
      <c r="LZ8">
        <v>0.44792999999999999</v>
      </c>
      <c r="MA8">
        <v>0.61485500000000004</v>
      </c>
      <c r="MB8">
        <v>0.62158800000000003</v>
      </c>
      <c r="MC8">
        <v>0.46917900000000001</v>
      </c>
      <c r="MD8">
        <v>0.46490700000000001</v>
      </c>
      <c r="ME8">
        <v>0.46167399999999997</v>
      </c>
      <c r="MF8">
        <v>0.55026900000000001</v>
      </c>
      <c r="MG8">
        <v>0.56926500000000002</v>
      </c>
      <c r="MH8">
        <v>0.47059499999999999</v>
      </c>
      <c r="MI8">
        <v>0.48269899999999999</v>
      </c>
      <c r="MJ8">
        <v>0.43265500000000001</v>
      </c>
      <c r="MK8">
        <v>0.479412</v>
      </c>
      <c r="ML8">
        <v>0.41972399999999999</v>
      </c>
      <c r="MM8">
        <v>0.52294399999999996</v>
      </c>
    </row>
    <row r="9" spans="1:351" x14ac:dyDescent="0.25">
      <c r="B9" t="s">
        <v>1</v>
      </c>
      <c r="C9">
        <v>185.97992300000001</v>
      </c>
      <c r="D9">
        <v>178.43535</v>
      </c>
      <c r="E9">
        <v>177.383422</v>
      </c>
      <c r="F9">
        <v>178.905282</v>
      </c>
      <c r="G9">
        <v>178.38228599999999</v>
      </c>
      <c r="H9">
        <v>178.67488599999999</v>
      </c>
      <c r="I9">
        <v>178.176762</v>
      </c>
      <c r="J9">
        <v>177.72362100000001</v>
      </c>
      <c r="K9">
        <v>178.94649699999999</v>
      </c>
      <c r="L9">
        <v>178.214744</v>
      </c>
      <c r="M9">
        <v>178.861684</v>
      </c>
      <c r="N9">
        <v>178.777242</v>
      </c>
      <c r="O9">
        <v>178.552877</v>
      </c>
      <c r="P9">
        <v>178.287038</v>
      </c>
      <c r="Q9">
        <v>179.163781</v>
      </c>
      <c r="R9">
        <v>179.33306400000001</v>
      </c>
      <c r="S9">
        <v>179.19342499999999</v>
      </c>
      <c r="T9">
        <v>179.54279</v>
      </c>
      <c r="U9">
        <v>179.621681</v>
      </c>
      <c r="V9">
        <v>178.837119</v>
      </c>
      <c r="AC9" t="s">
        <v>92</v>
      </c>
      <c r="AS9" s="1"/>
      <c r="AT9" t="s">
        <v>1</v>
      </c>
      <c r="AU9">
        <v>95.896344999999997</v>
      </c>
      <c r="AV9">
        <v>90.985916000000003</v>
      </c>
      <c r="AW9">
        <v>89.259065000000007</v>
      </c>
      <c r="AX9">
        <v>89.363553999999993</v>
      </c>
      <c r="AY9">
        <v>89.038117999999997</v>
      </c>
      <c r="AZ9">
        <v>89.135382000000007</v>
      </c>
      <c r="BA9">
        <v>89.168077999999994</v>
      </c>
      <c r="BB9">
        <v>88.913013000000007</v>
      </c>
      <c r="BC9">
        <v>89.043362999999999</v>
      </c>
      <c r="BD9">
        <v>89.114463999999998</v>
      </c>
      <c r="BE9">
        <v>89.306359</v>
      </c>
      <c r="BF9">
        <v>89.246814999999998</v>
      </c>
      <c r="BG9">
        <v>89.424484000000007</v>
      </c>
      <c r="BH9">
        <v>89.353320999999994</v>
      </c>
      <c r="BI9">
        <v>89.151291000000001</v>
      </c>
      <c r="BJ9">
        <v>89.311288000000005</v>
      </c>
      <c r="BK9">
        <v>89.253679000000005</v>
      </c>
      <c r="BL9">
        <v>89.234707999999998</v>
      </c>
      <c r="BM9">
        <v>89.295057999999997</v>
      </c>
      <c r="BN9">
        <v>89.209852999999995</v>
      </c>
      <c r="BQ9" s="1"/>
      <c r="BR9" t="s">
        <v>1</v>
      </c>
      <c r="BS9">
        <v>6.9653600000000004</v>
      </c>
      <c r="BT9">
        <v>6.5511739999999996</v>
      </c>
      <c r="BU9">
        <v>3.7476129999999999</v>
      </c>
      <c r="BV9">
        <v>3.6732170000000002</v>
      </c>
      <c r="BW9">
        <v>3.6941380000000001</v>
      </c>
      <c r="BX9">
        <v>3.5627710000000001</v>
      </c>
      <c r="BY9">
        <v>3.599075</v>
      </c>
      <c r="BZ9">
        <v>3.482307</v>
      </c>
      <c r="CA9">
        <v>3.4845009999999998</v>
      </c>
      <c r="CB9">
        <v>3.7128540000000001</v>
      </c>
      <c r="CC9">
        <v>3.690528</v>
      </c>
      <c r="CD9">
        <v>3.7175159999999998</v>
      </c>
      <c r="CE9">
        <v>3.702766</v>
      </c>
      <c r="CF9">
        <v>3.7934839999999999</v>
      </c>
      <c r="CG9">
        <v>3.9302540000000001</v>
      </c>
      <c r="CH9">
        <v>4.1428529999999997</v>
      </c>
      <c r="CI9">
        <v>4.7648089999999996</v>
      </c>
      <c r="CJ9">
        <v>4.5806570000000004</v>
      </c>
      <c r="CK9">
        <v>3.9010090000000002</v>
      </c>
      <c r="CL9">
        <v>3.8082690000000001</v>
      </c>
      <c r="CP9" s="1"/>
      <c r="CQ9" t="s">
        <v>1</v>
      </c>
      <c r="CR9">
        <v>15.96111</v>
      </c>
      <c r="CS9">
        <v>16.079494</v>
      </c>
      <c r="CT9">
        <v>15.422563</v>
      </c>
      <c r="CU9">
        <v>16.748777</v>
      </c>
      <c r="CV9">
        <v>15.512041</v>
      </c>
      <c r="CW9">
        <v>16.661698000000001</v>
      </c>
      <c r="CX9">
        <v>16.666083</v>
      </c>
      <c r="CY9">
        <v>16.400015</v>
      </c>
      <c r="CZ9">
        <v>16.610551999999998</v>
      </c>
      <c r="DA9">
        <v>16.974779000000002</v>
      </c>
      <c r="DB9">
        <v>17.043182999999999</v>
      </c>
      <c r="DC9">
        <v>16.988672999999999</v>
      </c>
      <c r="DD9">
        <v>15.901861</v>
      </c>
      <c r="DE9">
        <v>15.944303</v>
      </c>
      <c r="DF9">
        <v>16.089642000000001</v>
      </c>
      <c r="DG9">
        <v>17.168362999999999</v>
      </c>
      <c r="DH9">
        <v>17.435635000000001</v>
      </c>
      <c r="DI9">
        <v>17.200296000000002</v>
      </c>
      <c r="DJ9">
        <v>17.334485999999998</v>
      </c>
      <c r="DK9">
        <v>17.385019</v>
      </c>
      <c r="DN9" s="1"/>
      <c r="DO9" t="s">
        <v>1</v>
      </c>
      <c r="DP9">
        <v>2.330425</v>
      </c>
      <c r="DQ9">
        <v>1.3644769999999999</v>
      </c>
      <c r="DR9">
        <v>0.92297200000000001</v>
      </c>
      <c r="DS9">
        <v>1.0269889999999999</v>
      </c>
      <c r="DT9">
        <v>1.0326770000000001</v>
      </c>
      <c r="DU9">
        <v>1.0030380000000001</v>
      </c>
      <c r="DV9">
        <v>1.0148779999999999</v>
      </c>
      <c r="DW9">
        <v>0.95676600000000001</v>
      </c>
      <c r="DX9">
        <v>0.92436399999999996</v>
      </c>
      <c r="DY9">
        <v>0.98363299999999998</v>
      </c>
      <c r="DZ9">
        <v>0.96764799999999995</v>
      </c>
      <c r="EA9">
        <v>0.96580100000000002</v>
      </c>
      <c r="EB9">
        <v>1.049461</v>
      </c>
      <c r="EC9">
        <v>0.93228299999999997</v>
      </c>
      <c r="ED9">
        <v>1.058586</v>
      </c>
      <c r="EE9">
        <v>1.0234620000000001</v>
      </c>
      <c r="EF9">
        <v>0.950573</v>
      </c>
      <c r="EG9">
        <v>0.94675399999999998</v>
      </c>
      <c r="EH9">
        <v>0.97638199999999997</v>
      </c>
      <c r="EI9">
        <v>0.99529699999999999</v>
      </c>
      <c r="EM9" s="1"/>
      <c r="EN9" t="s">
        <v>1</v>
      </c>
      <c r="EO9">
        <v>7.2602789999999997</v>
      </c>
      <c r="EP9">
        <v>7.498367</v>
      </c>
      <c r="EQ9">
        <v>7.1706329999999996</v>
      </c>
      <c r="ER9">
        <v>7.1986730000000003</v>
      </c>
      <c r="ES9">
        <v>7.2204899999999999</v>
      </c>
      <c r="ET9">
        <v>7.2927229999999996</v>
      </c>
      <c r="EU9">
        <v>7.2425230000000003</v>
      </c>
      <c r="EV9">
        <v>7.2699590000000001</v>
      </c>
      <c r="EW9">
        <v>7.198601</v>
      </c>
      <c r="EX9">
        <v>7.307893</v>
      </c>
      <c r="EY9">
        <v>7.3329690000000003</v>
      </c>
      <c r="EZ9">
        <v>7.2355450000000001</v>
      </c>
      <c r="FA9">
        <v>7.1573359999999999</v>
      </c>
      <c r="FB9">
        <v>6.9347719999999997</v>
      </c>
      <c r="FC9">
        <v>7.0674960000000002</v>
      </c>
      <c r="FD9">
        <v>7.0293029999999996</v>
      </c>
      <c r="FE9">
        <v>7.0984319999999999</v>
      </c>
      <c r="FF9">
        <v>7.3086219999999997</v>
      </c>
      <c r="FG9">
        <v>7.4171630000000004</v>
      </c>
      <c r="FH9">
        <v>7.4251399999999999</v>
      </c>
      <c r="FK9" s="1"/>
      <c r="FL9" t="s">
        <v>1</v>
      </c>
      <c r="FM9">
        <v>1.131869</v>
      </c>
      <c r="FN9">
        <v>0.68521600000000005</v>
      </c>
      <c r="FO9">
        <v>0.82069899999999996</v>
      </c>
      <c r="FP9">
        <v>0.57348399999999999</v>
      </c>
      <c r="FQ9">
        <v>0.93790300000000004</v>
      </c>
      <c r="FR9">
        <v>0.953148</v>
      </c>
      <c r="FS9">
        <v>0.94771399999999995</v>
      </c>
      <c r="FT9">
        <v>0.89929599999999998</v>
      </c>
      <c r="FU9">
        <v>0.90309300000000003</v>
      </c>
      <c r="FV9">
        <v>0.58877199999999996</v>
      </c>
      <c r="FW9">
        <v>0.59053500000000003</v>
      </c>
      <c r="FX9">
        <v>0.57017899999999999</v>
      </c>
      <c r="FY9">
        <v>0.62468599999999996</v>
      </c>
      <c r="FZ9">
        <v>0.86864799999999998</v>
      </c>
      <c r="GA9">
        <v>0.57489199999999996</v>
      </c>
      <c r="GB9">
        <v>0.55117499999999997</v>
      </c>
      <c r="GC9">
        <v>0.54510199999999998</v>
      </c>
      <c r="GD9">
        <v>0.56117899999999998</v>
      </c>
      <c r="GE9">
        <v>0.57838400000000001</v>
      </c>
      <c r="GF9">
        <v>0.60514500000000004</v>
      </c>
      <c r="GJ9" s="1"/>
      <c r="GK9" t="s">
        <v>1</v>
      </c>
      <c r="GL9">
        <v>4.3795859999999998</v>
      </c>
      <c r="GM9">
        <v>4.4321169999999999</v>
      </c>
      <c r="GN9">
        <v>4.2850950000000001</v>
      </c>
      <c r="GO9">
        <v>4.4627819999999998</v>
      </c>
      <c r="GP9">
        <v>4.3044830000000003</v>
      </c>
      <c r="GQ9">
        <v>4.261101</v>
      </c>
      <c r="GR9">
        <v>4.2635240000000003</v>
      </c>
      <c r="GS9">
        <v>4.2500030000000004</v>
      </c>
      <c r="GT9">
        <v>4.2499700000000002</v>
      </c>
      <c r="GU9">
        <v>4.247261</v>
      </c>
      <c r="GV9">
        <v>4.4058390000000003</v>
      </c>
      <c r="GW9">
        <v>4.2465310000000001</v>
      </c>
      <c r="GX9">
        <v>4.234432</v>
      </c>
      <c r="GY9">
        <v>4.2432460000000001</v>
      </c>
      <c r="GZ9">
        <v>4.3826090000000004</v>
      </c>
      <c r="HA9">
        <v>4.334695</v>
      </c>
      <c r="HB9">
        <v>4.3990879999999999</v>
      </c>
      <c r="HC9">
        <v>4.2422190000000004</v>
      </c>
      <c r="HD9">
        <v>4.2509629999999996</v>
      </c>
      <c r="HE9">
        <v>4.453919</v>
      </c>
      <c r="HH9" s="1"/>
      <c r="HI9" t="s">
        <v>1</v>
      </c>
      <c r="HJ9">
        <v>0.65617199999999998</v>
      </c>
      <c r="HK9">
        <v>0.61151100000000003</v>
      </c>
      <c r="HL9">
        <v>0.49207200000000001</v>
      </c>
      <c r="HM9">
        <v>0.36527100000000001</v>
      </c>
      <c r="HN9">
        <v>0.52541000000000004</v>
      </c>
      <c r="HO9">
        <v>0.50454100000000002</v>
      </c>
      <c r="HP9">
        <v>0.52303500000000003</v>
      </c>
      <c r="HQ9">
        <v>0.50216700000000003</v>
      </c>
      <c r="HR9">
        <v>0.50434199999999996</v>
      </c>
      <c r="HS9">
        <v>0.50992499999999996</v>
      </c>
      <c r="HT9">
        <v>0.35900900000000002</v>
      </c>
      <c r="HU9">
        <v>0.51366599999999996</v>
      </c>
      <c r="HV9">
        <v>0.49745600000000001</v>
      </c>
      <c r="HW9">
        <v>0.50117199999999995</v>
      </c>
      <c r="HX9">
        <v>0.37583100000000003</v>
      </c>
      <c r="HY9">
        <v>0.38808999999999999</v>
      </c>
      <c r="HZ9">
        <v>0.38138699999999998</v>
      </c>
      <c r="IA9">
        <v>0.52273599999999998</v>
      </c>
      <c r="IB9">
        <v>0.52024599999999999</v>
      </c>
      <c r="IC9">
        <v>0.37018099999999998</v>
      </c>
      <c r="KH9" t="s">
        <v>1</v>
      </c>
      <c r="KI9">
        <v>8.2180739999999997</v>
      </c>
      <c r="KJ9">
        <v>8.4167149999999999</v>
      </c>
      <c r="KK9">
        <v>8.3737539999999999</v>
      </c>
      <c r="KL9">
        <v>8.2704609999999992</v>
      </c>
      <c r="KM9">
        <v>8.412547</v>
      </c>
      <c r="KN9">
        <v>8.4851670000000006</v>
      </c>
      <c r="KO9">
        <v>8.4613029999999991</v>
      </c>
      <c r="KP9">
        <v>8.387162</v>
      </c>
      <c r="KQ9">
        <v>8.6542770000000004</v>
      </c>
      <c r="KR9">
        <v>8.6547110000000007</v>
      </c>
      <c r="KS9">
        <v>8.3373340000000002</v>
      </c>
      <c r="KT9">
        <v>8.1038599999999992</v>
      </c>
      <c r="KU9">
        <v>8.3619409999999998</v>
      </c>
      <c r="KV9">
        <v>8.2610690000000009</v>
      </c>
      <c r="KW9">
        <v>8.285005</v>
      </c>
      <c r="KX9">
        <v>8.3275539999999992</v>
      </c>
      <c r="KY9">
        <v>8.416461</v>
      </c>
      <c r="KZ9">
        <v>8.4462799999999998</v>
      </c>
      <c r="LA9">
        <v>8.440963</v>
      </c>
      <c r="LB9">
        <v>8.3513020000000004</v>
      </c>
      <c r="LS9" t="s">
        <v>1</v>
      </c>
      <c r="LT9">
        <v>1.1980109999999999</v>
      </c>
      <c r="LU9">
        <v>0.68911100000000003</v>
      </c>
      <c r="LV9">
        <v>0.53325699999999998</v>
      </c>
      <c r="LW9">
        <v>0.54371899999999995</v>
      </c>
      <c r="LX9">
        <v>0.54356000000000004</v>
      </c>
      <c r="LY9">
        <v>0.45883499999999999</v>
      </c>
      <c r="LZ9">
        <v>0.47046199999999999</v>
      </c>
      <c r="MA9">
        <v>0.49418400000000001</v>
      </c>
      <c r="MB9">
        <v>0.54262200000000005</v>
      </c>
      <c r="MC9">
        <v>0.52326700000000004</v>
      </c>
      <c r="MD9">
        <v>0.49073899999999998</v>
      </c>
      <c r="ME9">
        <v>0.49161100000000002</v>
      </c>
      <c r="MF9">
        <v>0.62455499999999997</v>
      </c>
      <c r="MG9">
        <v>0.53573300000000001</v>
      </c>
      <c r="MH9">
        <v>0.47362700000000002</v>
      </c>
      <c r="MI9">
        <v>0.473387</v>
      </c>
      <c r="MJ9">
        <v>0.47653099999999998</v>
      </c>
      <c r="MK9">
        <v>0.48882799999999998</v>
      </c>
      <c r="ML9">
        <v>0.44509500000000002</v>
      </c>
      <c r="MM9">
        <v>0.52806600000000004</v>
      </c>
    </row>
    <row r="10" spans="1:351" x14ac:dyDescent="0.25">
      <c r="B10" t="s">
        <v>2</v>
      </c>
      <c r="C10">
        <v>190.13413</v>
      </c>
      <c r="D10">
        <v>181.304237</v>
      </c>
      <c r="E10">
        <v>179.321055</v>
      </c>
      <c r="F10">
        <v>178.99039099999999</v>
      </c>
      <c r="G10">
        <v>178.616264</v>
      </c>
      <c r="H10">
        <v>178.744293</v>
      </c>
      <c r="I10">
        <v>182.30680699999999</v>
      </c>
      <c r="J10">
        <v>178.48355799999999</v>
      </c>
      <c r="K10">
        <v>178.886143</v>
      </c>
      <c r="L10">
        <v>178.818442</v>
      </c>
      <c r="M10">
        <v>178.92613700000001</v>
      </c>
      <c r="N10">
        <v>179.20611400000001</v>
      </c>
      <c r="O10">
        <v>179.35514499999999</v>
      </c>
      <c r="P10">
        <v>181.22169400000001</v>
      </c>
      <c r="Q10">
        <v>186.32273699999999</v>
      </c>
      <c r="R10">
        <v>186.61477300000001</v>
      </c>
      <c r="S10">
        <v>186.78217599999999</v>
      </c>
      <c r="T10">
        <v>201.59165100000001</v>
      </c>
      <c r="U10">
        <v>206.45631299999999</v>
      </c>
      <c r="V10">
        <v>208.454937</v>
      </c>
      <c r="AS10" s="1"/>
      <c r="AT10" t="s">
        <v>2</v>
      </c>
      <c r="AU10">
        <v>96.385694999999998</v>
      </c>
      <c r="AV10">
        <v>90.892961</v>
      </c>
      <c r="AW10">
        <v>89.231427999999994</v>
      </c>
      <c r="AX10">
        <v>89.255572000000001</v>
      </c>
      <c r="AY10">
        <v>89.348288999999994</v>
      </c>
      <c r="AZ10">
        <v>89.331318999999993</v>
      </c>
      <c r="BA10">
        <v>89.369167000000004</v>
      </c>
      <c r="BB10">
        <v>88.969313999999997</v>
      </c>
      <c r="BC10">
        <v>88.947543999999994</v>
      </c>
      <c r="BD10">
        <v>89.185338999999999</v>
      </c>
      <c r="BE10">
        <v>89.192143999999999</v>
      </c>
      <c r="BF10">
        <v>89.209487999999993</v>
      </c>
      <c r="BG10">
        <v>89.335642000000007</v>
      </c>
      <c r="BH10">
        <v>89.228176000000005</v>
      </c>
      <c r="BI10">
        <v>89.214032000000003</v>
      </c>
      <c r="BJ10">
        <v>89.267218999999997</v>
      </c>
      <c r="BK10">
        <v>89.204642000000007</v>
      </c>
      <c r="BL10">
        <v>89.136160000000004</v>
      </c>
      <c r="BM10">
        <v>89.209953999999996</v>
      </c>
      <c r="BN10">
        <v>89.244979999999998</v>
      </c>
      <c r="BQ10" s="1"/>
      <c r="BR10" t="s">
        <v>2</v>
      </c>
      <c r="BS10">
        <v>7.1143369999999999</v>
      </c>
      <c r="BT10">
        <v>6.749625</v>
      </c>
      <c r="BU10">
        <v>4.0424889999999998</v>
      </c>
      <c r="BV10">
        <v>4.0250760000000003</v>
      </c>
      <c r="BW10">
        <v>4.017944</v>
      </c>
      <c r="BX10">
        <v>3.8563939999999999</v>
      </c>
      <c r="BY10">
        <v>3.9959229999999999</v>
      </c>
      <c r="BZ10">
        <v>3.6349900000000002</v>
      </c>
      <c r="CA10">
        <v>3.6103139999999998</v>
      </c>
      <c r="CB10">
        <v>3.8098670000000001</v>
      </c>
      <c r="CC10">
        <v>3.789253</v>
      </c>
      <c r="CD10">
        <v>3.8115739999999998</v>
      </c>
      <c r="CE10">
        <v>3.8822410000000001</v>
      </c>
      <c r="CF10">
        <v>3.9548459999999999</v>
      </c>
      <c r="CG10">
        <v>3.8434740000000001</v>
      </c>
      <c r="CH10">
        <v>3.7294260000000001</v>
      </c>
      <c r="CI10">
        <v>3.7151860000000001</v>
      </c>
      <c r="CJ10">
        <v>3.7609590000000002</v>
      </c>
      <c r="CK10">
        <v>3.7481789999999999</v>
      </c>
      <c r="CL10">
        <v>3.7347269999999999</v>
      </c>
      <c r="CP10" s="1"/>
      <c r="CQ10" t="s">
        <v>2</v>
      </c>
      <c r="CR10">
        <v>16.910762999999999</v>
      </c>
      <c r="CS10">
        <v>16.440660999999999</v>
      </c>
      <c r="CT10">
        <v>16.146277999999999</v>
      </c>
      <c r="CU10">
        <v>17.537136</v>
      </c>
      <c r="CV10">
        <v>16.118818000000001</v>
      </c>
      <c r="CW10">
        <v>17.334288000000001</v>
      </c>
      <c r="CX10">
        <v>17.680485000000001</v>
      </c>
      <c r="CY10">
        <v>16.549125</v>
      </c>
      <c r="CZ10">
        <v>17.070226999999999</v>
      </c>
      <c r="DA10">
        <v>17.496008</v>
      </c>
      <c r="DB10">
        <v>17.589514000000001</v>
      </c>
      <c r="DC10">
        <v>17.343043999999999</v>
      </c>
      <c r="DD10">
        <v>16.058064000000002</v>
      </c>
      <c r="DE10">
        <v>16.140851999999999</v>
      </c>
      <c r="DF10">
        <v>16.073114</v>
      </c>
      <c r="DG10">
        <v>16.925962999999999</v>
      </c>
      <c r="DH10">
        <v>17.207919</v>
      </c>
      <c r="DI10">
        <v>17.141161</v>
      </c>
      <c r="DJ10">
        <v>16.942793999999999</v>
      </c>
      <c r="DK10">
        <v>17.268851999999999</v>
      </c>
      <c r="DN10" s="1"/>
      <c r="DO10" t="s">
        <v>2</v>
      </c>
      <c r="DP10">
        <v>2.2316090000000002</v>
      </c>
      <c r="DQ10">
        <v>1.2833159999999999</v>
      </c>
      <c r="DR10">
        <v>0.87538499999999997</v>
      </c>
      <c r="DS10">
        <v>0.95597600000000005</v>
      </c>
      <c r="DT10">
        <v>0.95714600000000005</v>
      </c>
      <c r="DU10">
        <v>1.0009729999999999</v>
      </c>
      <c r="DV10">
        <v>1.002829</v>
      </c>
      <c r="DW10">
        <v>0.91023799999999999</v>
      </c>
      <c r="DX10">
        <v>0.95664000000000005</v>
      </c>
      <c r="DY10">
        <v>1.0012000000000001</v>
      </c>
      <c r="DZ10">
        <v>0.98427500000000001</v>
      </c>
      <c r="EA10">
        <v>0.97105600000000003</v>
      </c>
      <c r="EB10">
        <v>1.0792079999999999</v>
      </c>
      <c r="EC10">
        <v>0.89846199999999998</v>
      </c>
      <c r="ED10">
        <v>1.0455540000000001</v>
      </c>
      <c r="EE10">
        <v>1.027917</v>
      </c>
      <c r="EF10">
        <v>1.0580830000000001</v>
      </c>
      <c r="EG10">
        <v>1.0237499999999999</v>
      </c>
      <c r="EH10">
        <v>1.017922</v>
      </c>
      <c r="EI10">
        <v>1.0225519999999999</v>
      </c>
      <c r="EM10" s="1"/>
      <c r="EN10" t="s">
        <v>2</v>
      </c>
      <c r="EO10">
        <v>7.4492609999999999</v>
      </c>
      <c r="EP10">
        <v>7.5829649999999997</v>
      </c>
      <c r="EQ10">
        <v>7.3864340000000004</v>
      </c>
      <c r="ER10">
        <v>7.4714450000000001</v>
      </c>
      <c r="ES10">
        <v>7.3550409999999999</v>
      </c>
      <c r="ET10">
        <v>7.3045369999999998</v>
      </c>
      <c r="EU10">
        <v>7.2640459999999996</v>
      </c>
      <c r="EV10">
        <v>7.4052569999999998</v>
      </c>
      <c r="EW10">
        <v>7.3917979999999996</v>
      </c>
      <c r="EX10">
        <v>7.4822879999999996</v>
      </c>
      <c r="EY10">
        <v>7.4422160000000002</v>
      </c>
      <c r="EZ10">
        <v>7.408118</v>
      </c>
      <c r="FA10">
        <v>7.5029579999999996</v>
      </c>
      <c r="FB10">
        <v>7.379461</v>
      </c>
      <c r="FC10">
        <v>7.4714939999999999</v>
      </c>
      <c r="FD10">
        <v>7.3383469999999997</v>
      </c>
      <c r="FE10">
        <v>7.4861430000000002</v>
      </c>
      <c r="FF10">
        <v>7.5466480000000002</v>
      </c>
      <c r="FG10">
        <v>7.4202079999999997</v>
      </c>
      <c r="FH10">
        <v>7.6627619999999999</v>
      </c>
      <c r="FK10" s="1"/>
      <c r="FL10" t="s">
        <v>2</v>
      </c>
      <c r="FM10">
        <v>1.1432389999999999</v>
      </c>
      <c r="FN10">
        <v>0.71831299999999998</v>
      </c>
      <c r="FO10">
        <v>0.87177800000000005</v>
      </c>
      <c r="FP10">
        <v>0.59556100000000001</v>
      </c>
      <c r="FQ10">
        <v>1.363729</v>
      </c>
      <c r="FR10">
        <v>1.276564</v>
      </c>
      <c r="FS10">
        <v>1.3005059999999999</v>
      </c>
      <c r="FT10">
        <v>0.90358499999999997</v>
      </c>
      <c r="FU10">
        <v>0.88058599999999998</v>
      </c>
      <c r="FV10">
        <v>0.55348299999999995</v>
      </c>
      <c r="FW10">
        <v>0.54085000000000005</v>
      </c>
      <c r="FX10">
        <v>0.57333299999999998</v>
      </c>
      <c r="FY10">
        <v>0.71204900000000004</v>
      </c>
      <c r="FZ10">
        <v>0.85297100000000003</v>
      </c>
      <c r="GA10">
        <v>0.477939</v>
      </c>
      <c r="GB10">
        <v>0.46972399999999997</v>
      </c>
      <c r="GC10">
        <v>0.469329</v>
      </c>
      <c r="GD10">
        <v>0.45260800000000001</v>
      </c>
      <c r="GE10">
        <v>0.47690399999999999</v>
      </c>
      <c r="GF10">
        <v>0.488678</v>
      </c>
      <c r="GJ10" s="1"/>
      <c r="GK10" t="s">
        <v>2</v>
      </c>
      <c r="GL10">
        <v>4.345942</v>
      </c>
      <c r="GM10">
        <v>4.4254899999999999</v>
      </c>
      <c r="GN10">
        <v>4.304519</v>
      </c>
      <c r="GO10">
        <v>4.4428640000000001</v>
      </c>
      <c r="GP10">
        <v>4.3004470000000001</v>
      </c>
      <c r="GQ10">
        <v>4.2482689999999996</v>
      </c>
      <c r="GR10">
        <v>4.2698219999999996</v>
      </c>
      <c r="GS10">
        <v>4.3544020000000003</v>
      </c>
      <c r="GT10">
        <v>4.3508449999999996</v>
      </c>
      <c r="GU10">
        <v>4.4078710000000001</v>
      </c>
      <c r="GV10">
        <v>4.4427000000000003</v>
      </c>
      <c r="GW10">
        <v>4.390536</v>
      </c>
      <c r="GX10">
        <v>4.3849390000000001</v>
      </c>
      <c r="GY10">
        <v>4.3569899999999997</v>
      </c>
      <c r="GZ10">
        <v>4.4283549999999998</v>
      </c>
      <c r="HA10">
        <v>4.3838800000000004</v>
      </c>
      <c r="HB10">
        <v>4.4380090000000001</v>
      </c>
      <c r="HC10">
        <v>4.3548179999999999</v>
      </c>
      <c r="HD10">
        <v>4.3713709999999999</v>
      </c>
      <c r="HE10">
        <v>4.4952959999999997</v>
      </c>
      <c r="HH10" s="1"/>
      <c r="HI10" t="s">
        <v>2</v>
      </c>
      <c r="HJ10">
        <v>0.66880499999999998</v>
      </c>
      <c r="HK10">
        <v>0.676284</v>
      </c>
      <c r="HL10">
        <v>0.52871400000000002</v>
      </c>
      <c r="HM10">
        <v>0.36786999999999997</v>
      </c>
      <c r="HN10">
        <v>0.76200199999999996</v>
      </c>
      <c r="HO10">
        <v>0.71768699999999996</v>
      </c>
      <c r="HP10">
        <v>0.77244000000000002</v>
      </c>
      <c r="HQ10">
        <v>0.54557299999999997</v>
      </c>
      <c r="HR10">
        <v>0.54374</v>
      </c>
      <c r="HS10">
        <v>0.55205700000000002</v>
      </c>
      <c r="HT10">
        <v>0.35752099999999998</v>
      </c>
      <c r="HU10">
        <v>0.55298199999999997</v>
      </c>
      <c r="HV10">
        <v>0.54299699999999995</v>
      </c>
      <c r="HW10">
        <v>0.54344099999999995</v>
      </c>
      <c r="HX10">
        <v>0.37660500000000002</v>
      </c>
      <c r="HY10">
        <v>0.37867699999999999</v>
      </c>
      <c r="HZ10">
        <v>0.380938</v>
      </c>
      <c r="IA10">
        <v>0.54849599999999998</v>
      </c>
      <c r="IB10">
        <v>0.55499900000000002</v>
      </c>
      <c r="IC10">
        <v>0.37293399999999999</v>
      </c>
      <c r="KH10" t="s">
        <v>2</v>
      </c>
      <c r="KI10">
        <v>8.4794889999999992</v>
      </c>
      <c r="KJ10">
        <v>8.4979399999999998</v>
      </c>
      <c r="KK10">
        <v>8.2777229999999999</v>
      </c>
      <c r="KL10">
        <v>8.1364239999999999</v>
      </c>
      <c r="KM10">
        <v>8.3903569999999998</v>
      </c>
      <c r="KN10">
        <v>8.3295999999999992</v>
      </c>
      <c r="KO10">
        <v>8.205368</v>
      </c>
      <c r="KP10">
        <v>8.3429929999999999</v>
      </c>
      <c r="KQ10">
        <v>8.2868180000000002</v>
      </c>
      <c r="KR10">
        <v>8.2155830000000005</v>
      </c>
      <c r="KS10">
        <v>8.3961410000000001</v>
      </c>
      <c r="KT10">
        <v>8.1275080000000006</v>
      </c>
      <c r="KU10">
        <v>8.3197290000000006</v>
      </c>
      <c r="KV10">
        <v>8.2652970000000003</v>
      </c>
      <c r="KW10">
        <v>8.3604029999999998</v>
      </c>
      <c r="KX10">
        <v>8.3782169999999994</v>
      </c>
      <c r="KY10">
        <v>8.4255169999999993</v>
      </c>
      <c r="KZ10">
        <v>8.2942280000000004</v>
      </c>
      <c r="LA10">
        <v>8.2881049999999998</v>
      </c>
      <c r="LB10">
        <v>8.1346530000000001</v>
      </c>
      <c r="LS10" t="s">
        <v>2</v>
      </c>
      <c r="LT10">
        <v>1.148517</v>
      </c>
      <c r="LU10">
        <v>0.65326300000000004</v>
      </c>
      <c r="LV10">
        <v>0.50442600000000004</v>
      </c>
      <c r="LW10">
        <v>0.51753199999999999</v>
      </c>
      <c r="LX10">
        <v>0.54322099999999995</v>
      </c>
      <c r="LY10">
        <v>0.456484</v>
      </c>
      <c r="LZ10">
        <v>0.46309800000000001</v>
      </c>
      <c r="MA10">
        <v>0.53862900000000002</v>
      </c>
      <c r="MB10">
        <v>0.57170399999999999</v>
      </c>
      <c r="MC10">
        <v>0.53121399999999996</v>
      </c>
      <c r="MD10">
        <v>0.51123600000000002</v>
      </c>
      <c r="ME10">
        <v>0.51870799999999995</v>
      </c>
      <c r="MF10">
        <v>0.63718699999999995</v>
      </c>
      <c r="MG10">
        <v>0.54558099999999998</v>
      </c>
      <c r="MH10">
        <v>0.50871100000000002</v>
      </c>
      <c r="MI10">
        <v>0.46659600000000001</v>
      </c>
      <c r="MJ10">
        <v>0.45236599999999999</v>
      </c>
      <c r="MK10">
        <v>0.45639999999999997</v>
      </c>
      <c r="ML10">
        <v>0.44104199999999999</v>
      </c>
      <c r="MM10">
        <v>0.51023499999999999</v>
      </c>
    </row>
    <row r="11" spans="1:351" x14ac:dyDescent="0.25">
      <c r="A11" s="1" t="s">
        <v>4</v>
      </c>
      <c r="B11" t="s">
        <v>0</v>
      </c>
      <c r="C11">
        <v>21.964120000000001</v>
      </c>
      <c r="D11">
        <v>22.439515</v>
      </c>
      <c r="E11">
        <v>17.392975</v>
      </c>
      <c r="F11">
        <v>16.983325000000001</v>
      </c>
      <c r="G11">
        <v>16.544931999999999</v>
      </c>
      <c r="H11">
        <v>16.771871999999998</v>
      </c>
      <c r="I11">
        <v>16.627569999999999</v>
      </c>
      <c r="J11">
        <v>16.876515000000001</v>
      </c>
      <c r="K11">
        <v>16.649187999999999</v>
      </c>
      <c r="L11">
        <v>16.666142000000001</v>
      </c>
      <c r="M11">
        <v>16.842645999999998</v>
      </c>
      <c r="N11">
        <v>16.788547000000001</v>
      </c>
      <c r="O11">
        <v>16.421451000000001</v>
      </c>
      <c r="P11">
        <v>16.023551999999999</v>
      </c>
      <c r="Q11">
        <v>16.528155999999999</v>
      </c>
      <c r="R11">
        <v>16.597784000000001</v>
      </c>
      <c r="S11">
        <v>15.947889</v>
      </c>
      <c r="T11">
        <v>16.091204999999999</v>
      </c>
      <c r="U11">
        <v>16.668548000000001</v>
      </c>
      <c r="V11">
        <v>16.464690999999998</v>
      </c>
      <c r="AC11" t="s">
        <v>93</v>
      </c>
      <c r="AS11" s="1">
        <v>8</v>
      </c>
      <c r="AT11" t="s">
        <v>0</v>
      </c>
      <c r="AU11">
        <v>46.043337000000001</v>
      </c>
      <c r="AV11">
        <v>45.456918000000002</v>
      </c>
      <c r="AW11">
        <v>44.59037</v>
      </c>
      <c r="AX11">
        <v>44.573818000000003</v>
      </c>
      <c r="AY11">
        <v>44.741719000000003</v>
      </c>
      <c r="AZ11">
        <v>44.565857999999999</v>
      </c>
      <c r="BA11">
        <v>44.577919000000001</v>
      </c>
      <c r="BB11">
        <v>44.598422999999997</v>
      </c>
      <c r="BC11">
        <v>44.556615000000001</v>
      </c>
      <c r="BD11">
        <v>44.460484999999998</v>
      </c>
      <c r="BE11">
        <v>44.475211999999999</v>
      </c>
      <c r="BF11">
        <v>44.351638000000001</v>
      </c>
      <c r="BG11">
        <v>44.383026000000001</v>
      </c>
      <c r="BH11">
        <v>44.386530999999998</v>
      </c>
      <c r="BI11">
        <v>44.336162999999999</v>
      </c>
      <c r="BJ11">
        <v>44.421833999999997</v>
      </c>
      <c r="BK11">
        <v>44.457617999999997</v>
      </c>
      <c r="BL11">
        <v>44.387337000000002</v>
      </c>
      <c r="BM11">
        <v>44.404857999999997</v>
      </c>
      <c r="BN11">
        <v>44.422446000000001</v>
      </c>
      <c r="BQ11" s="1" t="s">
        <v>6</v>
      </c>
      <c r="BR11" t="s">
        <v>0</v>
      </c>
      <c r="BS11">
        <v>3.838403</v>
      </c>
      <c r="BT11">
        <v>4.2396349999999998</v>
      </c>
      <c r="BU11">
        <v>2.4787620000000001</v>
      </c>
      <c r="BV11">
        <v>2.493404</v>
      </c>
      <c r="BW11">
        <v>2.4023650000000001</v>
      </c>
      <c r="BX11">
        <v>2.552101</v>
      </c>
      <c r="BY11">
        <v>2.4756070000000001</v>
      </c>
      <c r="BZ11">
        <v>2.4151090000000002</v>
      </c>
      <c r="CA11">
        <v>2.372671</v>
      </c>
      <c r="CB11">
        <v>2.4801199999999999</v>
      </c>
      <c r="CC11">
        <v>2.6133639999999998</v>
      </c>
      <c r="CD11">
        <v>2.571123</v>
      </c>
      <c r="CE11">
        <v>2.51179</v>
      </c>
      <c r="CF11">
        <v>2.5574520000000001</v>
      </c>
      <c r="CG11">
        <v>2.524356</v>
      </c>
      <c r="CH11">
        <v>2.433624</v>
      </c>
      <c r="CI11">
        <v>2.1556579999999999</v>
      </c>
      <c r="CJ11">
        <v>1.788073</v>
      </c>
      <c r="CK11">
        <v>1.6147450000000001</v>
      </c>
      <c r="CL11">
        <v>1.5867899999999999</v>
      </c>
      <c r="CP11" s="1">
        <v>28</v>
      </c>
      <c r="CQ11" t="s">
        <v>0</v>
      </c>
      <c r="CR11">
        <v>13.629276000000001</v>
      </c>
      <c r="CS11">
        <v>14.016049000000001</v>
      </c>
      <c r="CT11">
        <v>13.306284</v>
      </c>
      <c r="CU11">
        <v>13.485556000000001</v>
      </c>
      <c r="CV11">
        <v>13.384357</v>
      </c>
      <c r="CW11">
        <v>13.667994999999999</v>
      </c>
      <c r="CX11">
        <v>13.635237</v>
      </c>
      <c r="CY11">
        <v>13.874394000000001</v>
      </c>
      <c r="CZ11">
        <v>13.176240999999999</v>
      </c>
      <c r="DA11">
        <v>13.578782</v>
      </c>
      <c r="DB11">
        <v>13.357616</v>
      </c>
      <c r="DC11">
        <v>12.992063999999999</v>
      </c>
      <c r="DD11">
        <v>13.314233</v>
      </c>
      <c r="DE11">
        <v>13.095634</v>
      </c>
      <c r="DF11">
        <v>13.360429</v>
      </c>
      <c r="DG11">
        <v>13.605028000000001</v>
      </c>
      <c r="DH11">
        <v>13.082413000000001</v>
      </c>
      <c r="DI11">
        <v>13.962222000000001</v>
      </c>
      <c r="DJ11">
        <v>13.761424</v>
      </c>
      <c r="DK11">
        <v>13.184269</v>
      </c>
      <c r="DN11" s="1" t="s">
        <v>11</v>
      </c>
      <c r="DO11" t="s">
        <v>0</v>
      </c>
      <c r="DP11">
        <v>1.1345799999999999</v>
      </c>
      <c r="DQ11">
        <v>1.005781</v>
      </c>
      <c r="DR11">
        <v>0.60071099999999999</v>
      </c>
      <c r="DS11">
        <v>0.69446699999999995</v>
      </c>
      <c r="DT11">
        <v>0.67451099999999997</v>
      </c>
      <c r="DU11">
        <v>0.68076700000000001</v>
      </c>
      <c r="DV11">
        <v>0.691276</v>
      </c>
      <c r="DW11">
        <v>0.63111600000000001</v>
      </c>
      <c r="DX11">
        <v>0.65487499999999998</v>
      </c>
      <c r="DY11">
        <v>0.69128100000000003</v>
      </c>
      <c r="DZ11">
        <v>0.71915099999999998</v>
      </c>
      <c r="EA11">
        <v>0.58081300000000002</v>
      </c>
      <c r="EB11">
        <v>0.72460999999999998</v>
      </c>
      <c r="EC11">
        <v>0.59687100000000004</v>
      </c>
      <c r="ED11">
        <v>0.73916300000000001</v>
      </c>
      <c r="EE11">
        <v>0.65517800000000004</v>
      </c>
      <c r="EF11">
        <v>0.60155000000000003</v>
      </c>
      <c r="EG11">
        <v>0.62402500000000005</v>
      </c>
      <c r="EH11">
        <v>0.63137799999999999</v>
      </c>
      <c r="EI11">
        <v>0.61035700000000004</v>
      </c>
      <c r="EM11" s="1">
        <v>64</v>
      </c>
      <c r="EN11" t="s">
        <v>0</v>
      </c>
      <c r="EO11">
        <v>5.9144829999999997</v>
      </c>
      <c r="EP11">
        <v>5.9233409999999997</v>
      </c>
      <c r="EQ11">
        <v>5.863607</v>
      </c>
      <c r="ER11">
        <v>5.8615769999999996</v>
      </c>
      <c r="ES11">
        <v>5.8954820000000003</v>
      </c>
      <c r="ET11">
        <v>5.8546519999999997</v>
      </c>
      <c r="EU11">
        <v>5.8753659999999996</v>
      </c>
      <c r="EV11">
        <v>5.8227510000000002</v>
      </c>
      <c r="EW11">
        <v>5.8129429999999997</v>
      </c>
      <c r="EX11">
        <v>5.8206490000000004</v>
      </c>
      <c r="EY11">
        <v>5.8333009999999996</v>
      </c>
      <c r="EZ11">
        <v>5.8366290000000003</v>
      </c>
      <c r="FA11">
        <v>5.9476190000000004</v>
      </c>
      <c r="FB11">
        <v>5.8242269999999996</v>
      </c>
      <c r="FC11">
        <v>5.9352119999999999</v>
      </c>
      <c r="FD11">
        <v>5.8618829999999997</v>
      </c>
      <c r="FE11">
        <v>5.8304510000000001</v>
      </c>
      <c r="FF11">
        <v>5.8645969999999998</v>
      </c>
      <c r="FG11">
        <v>5.8217629999999998</v>
      </c>
      <c r="FH11">
        <v>5.8443860000000001</v>
      </c>
      <c r="FK11" s="1" t="s">
        <v>16</v>
      </c>
      <c r="FL11" t="s">
        <v>0</v>
      </c>
      <c r="FM11">
        <v>0.50653199999999998</v>
      </c>
      <c r="FN11">
        <v>0.46124399999999999</v>
      </c>
      <c r="FO11">
        <v>0.48061599999999999</v>
      </c>
      <c r="FP11">
        <v>0.35153099999999998</v>
      </c>
      <c r="FQ11">
        <v>0.49737100000000001</v>
      </c>
      <c r="FR11">
        <v>0.493782</v>
      </c>
      <c r="FS11">
        <v>0.49668200000000001</v>
      </c>
      <c r="FT11">
        <v>0.44059999999999999</v>
      </c>
      <c r="FU11">
        <v>0.44192799999999999</v>
      </c>
      <c r="FV11">
        <v>0.28123300000000001</v>
      </c>
      <c r="FW11">
        <v>0.29737400000000003</v>
      </c>
      <c r="FX11">
        <v>0.28118799999999999</v>
      </c>
      <c r="FY11">
        <v>0.36822199999999999</v>
      </c>
      <c r="FZ11">
        <v>0.44590800000000003</v>
      </c>
      <c r="GA11">
        <v>0.29493200000000003</v>
      </c>
      <c r="GB11">
        <v>0.30180800000000002</v>
      </c>
      <c r="GC11">
        <v>0.31128099999999997</v>
      </c>
      <c r="GD11">
        <v>0.332621</v>
      </c>
      <c r="GE11">
        <v>0.30782100000000001</v>
      </c>
      <c r="GF11">
        <v>0.35970200000000002</v>
      </c>
      <c r="GJ11" s="1">
        <v>112</v>
      </c>
      <c r="GK11" t="s">
        <v>0</v>
      </c>
      <c r="GL11">
        <v>3.6485460000000001</v>
      </c>
      <c r="GM11">
        <v>3.6739830000000002</v>
      </c>
      <c r="GN11">
        <v>3.6192389999999999</v>
      </c>
      <c r="GO11">
        <v>3.675125</v>
      </c>
      <c r="GP11">
        <v>3.7112189999999998</v>
      </c>
      <c r="GQ11">
        <v>3.725425</v>
      </c>
      <c r="GR11">
        <v>3.7410610000000002</v>
      </c>
      <c r="GS11">
        <v>3.7424050000000002</v>
      </c>
      <c r="GT11">
        <v>3.7467619999999999</v>
      </c>
      <c r="GU11">
        <v>3.821472</v>
      </c>
      <c r="GV11">
        <v>3.8348680000000002</v>
      </c>
      <c r="GW11">
        <v>3.8213170000000001</v>
      </c>
      <c r="GX11">
        <v>3.7530290000000002</v>
      </c>
      <c r="GY11">
        <v>3.7509250000000001</v>
      </c>
      <c r="GZ11">
        <v>3.7937639999999999</v>
      </c>
      <c r="HA11">
        <v>3.7507760000000001</v>
      </c>
      <c r="HB11">
        <v>3.8183120000000002</v>
      </c>
      <c r="HC11">
        <v>3.8093110000000001</v>
      </c>
      <c r="HD11">
        <v>3.8385590000000001</v>
      </c>
      <c r="HE11">
        <v>3.8449399999999998</v>
      </c>
      <c r="HH11" s="1" t="s">
        <v>20</v>
      </c>
      <c r="HI11" t="s">
        <v>0</v>
      </c>
      <c r="HJ11">
        <v>0.376614</v>
      </c>
      <c r="HK11">
        <v>0.37560500000000002</v>
      </c>
      <c r="HL11">
        <v>0.36343199999999998</v>
      </c>
      <c r="HM11">
        <v>0.31642199999999998</v>
      </c>
      <c r="HN11">
        <v>0.34040500000000001</v>
      </c>
      <c r="HO11">
        <v>0.336036</v>
      </c>
      <c r="HP11">
        <v>0.36446600000000001</v>
      </c>
      <c r="HQ11">
        <v>0.32641599999999998</v>
      </c>
      <c r="HR11">
        <v>0.35351500000000002</v>
      </c>
      <c r="HS11">
        <v>0.348246</v>
      </c>
      <c r="HT11">
        <v>0.35557299999999997</v>
      </c>
      <c r="HU11">
        <v>0.37474299999999999</v>
      </c>
      <c r="HV11">
        <v>0.34116200000000002</v>
      </c>
      <c r="HW11">
        <v>0.342281</v>
      </c>
      <c r="HX11">
        <v>0.27702399999999999</v>
      </c>
      <c r="HY11">
        <v>0.317527</v>
      </c>
      <c r="HZ11">
        <v>0.35123799999999999</v>
      </c>
      <c r="IA11">
        <v>0.320523</v>
      </c>
      <c r="IB11">
        <v>0.34175299999999997</v>
      </c>
      <c r="IC11">
        <v>0.35846</v>
      </c>
      <c r="KG11" s="1">
        <v>56</v>
      </c>
      <c r="KH11" t="s">
        <v>0</v>
      </c>
      <c r="KI11">
        <v>6.8211259999999996</v>
      </c>
      <c r="KJ11">
        <v>6.7888080000000004</v>
      </c>
      <c r="KK11">
        <v>6.9257720000000003</v>
      </c>
      <c r="KL11">
        <v>6.992</v>
      </c>
      <c r="KM11">
        <v>7.0708849999999996</v>
      </c>
      <c r="KN11">
        <v>6.9261020000000002</v>
      </c>
      <c r="KO11">
        <v>6.9213950000000004</v>
      </c>
      <c r="KP11">
        <v>6.9951629999999998</v>
      </c>
      <c r="KQ11">
        <v>7.0120319999999996</v>
      </c>
      <c r="KR11">
        <v>6.882358</v>
      </c>
      <c r="KS11">
        <v>6.9756910000000003</v>
      </c>
      <c r="KT11">
        <v>6.8942379999999996</v>
      </c>
      <c r="KU11">
        <v>6.8219880000000002</v>
      </c>
      <c r="KV11">
        <v>6.9629019999999997</v>
      </c>
      <c r="KW11">
        <v>6.8505770000000004</v>
      </c>
      <c r="KX11">
        <v>6.7579399999999996</v>
      </c>
      <c r="KY11">
        <v>6.8548559999999998</v>
      </c>
      <c r="KZ11">
        <v>6.8952330000000002</v>
      </c>
      <c r="LA11">
        <v>6.863416</v>
      </c>
      <c r="LB11">
        <v>6.9971500000000004</v>
      </c>
      <c r="LR11" s="1" t="s">
        <v>15</v>
      </c>
      <c r="LS11" t="s">
        <v>0</v>
      </c>
      <c r="LT11">
        <v>0.67628100000000002</v>
      </c>
      <c r="LU11">
        <v>0.61676299999999995</v>
      </c>
      <c r="LV11">
        <v>0.56039000000000005</v>
      </c>
      <c r="LW11">
        <v>0.50796200000000002</v>
      </c>
      <c r="LX11">
        <v>0.58498300000000003</v>
      </c>
      <c r="LY11">
        <v>0.557311</v>
      </c>
      <c r="LZ11">
        <v>0.58052499999999996</v>
      </c>
      <c r="MA11">
        <v>0.59923999999999999</v>
      </c>
      <c r="MB11">
        <v>0.592584</v>
      </c>
      <c r="MC11">
        <v>0.420014</v>
      </c>
      <c r="MD11">
        <v>0.43131000000000003</v>
      </c>
      <c r="ME11">
        <v>0.48575299999999999</v>
      </c>
      <c r="MF11">
        <v>0.52188199999999996</v>
      </c>
      <c r="MG11">
        <v>0.58976600000000001</v>
      </c>
      <c r="MH11">
        <v>0.44700600000000001</v>
      </c>
      <c r="MI11">
        <v>0.47021099999999999</v>
      </c>
      <c r="MJ11">
        <v>0.46687299999999998</v>
      </c>
      <c r="MK11">
        <v>0.46917199999999998</v>
      </c>
      <c r="ML11">
        <v>0.472719</v>
      </c>
      <c r="MM11">
        <v>0.53123100000000001</v>
      </c>
    </row>
    <row r="12" spans="1:351" x14ac:dyDescent="0.25">
      <c r="B12" t="s">
        <v>1</v>
      </c>
      <c r="C12">
        <v>22.400739000000002</v>
      </c>
      <c r="D12">
        <v>22.241803999999998</v>
      </c>
      <c r="E12">
        <v>16.733606000000002</v>
      </c>
      <c r="F12">
        <v>17.029861</v>
      </c>
      <c r="G12">
        <v>16.866464000000001</v>
      </c>
      <c r="H12">
        <v>16.540548000000001</v>
      </c>
      <c r="I12">
        <v>16.028061999999998</v>
      </c>
      <c r="J12">
        <v>15.489722</v>
      </c>
      <c r="K12">
        <v>15.769030000000001</v>
      </c>
      <c r="L12">
        <v>16.142648000000001</v>
      </c>
      <c r="M12">
        <v>15.839091</v>
      </c>
      <c r="N12">
        <v>16.012305000000001</v>
      </c>
      <c r="O12">
        <v>16.195031</v>
      </c>
      <c r="P12">
        <v>16.258299000000001</v>
      </c>
      <c r="Q12">
        <v>15.654754000000001</v>
      </c>
      <c r="R12">
        <v>15.802759</v>
      </c>
      <c r="S12">
        <v>16.113638000000002</v>
      </c>
      <c r="T12">
        <v>16.211254</v>
      </c>
      <c r="U12">
        <v>16.158767000000001</v>
      </c>
      <c r="V12">
        <v>15.545940999999999</v>
      </c>
      <c r="AS12" s="1"/>
      <c r="AT12" t="s">
        <v>1</v>
      </c>
      <c r="AU12">
        <v>47.330852999999998</v>
      </c>
      <c r="AV12">
        <v>45.411064000000003</v>
      </c>
      <c r="AW12">
        <v>44.401316000000001</v>
      </c>
      <c r="AX12">
        <v>44.372568999999999</v>
      </c>
      <c r="AY12">
        <v>44.39667</v>
      </c>
      <c r="AZ12">
        <v>44.370494000000001</v>
      </c>
      <c r="BA12">
        <v>44.348813</v>
      </c>
      <c r="BB12">
        <v>44.370629999999998</v>
      </c>
      <c r="BC12">
        <v>44.387732</v>
      </c>
      <c r="BD12">
        <v>44.361037000000003</v>
      </c>
      <c r="BE12">
        <v>44.430850999999997</v>
      </c>
      <c r="BF12">
        <v>44.441761</v>
      </c>
      <c r="BG12">
        <v>44.227581000000001</v>
      </c>
      <c r="BH12">
        <v>43.695239000000001</v>
      </c>
      <c r="BI12">
        <v>44.285482999999999</v>
      </c>
      <c r="BJ12">
        <v>44.386611000000002</v>
      </c>
      <c r="BK12">
        <v>44.396023</v>
      </c>
      <c r="BL12">
        <v>44.386825999999999</v>
      </c>
      <c r="BM12">
        <v>44.631196000000003</v>
      </c>
      <c r="BN12">
        <v>47.262112000000002</v>
      </c>
      <c r="BQ12" s="1"/>
      <c r="BR12" t="s">
        <v>1</v>
      </c>
      <c r="BS12">
        <v>6.0787089999999999</v>
      </c>
      <c r="BT12">
        <v>3.2373080000000001</v>
      </c>
      <c r="BU12">
        <v>1.6184179999999999</v>
      </c>
      <c r="BV12">
        <v>1.6171960000000001</v>
      </c>
      <c r="BW12">
        <v>1.6267419999999999</v>
      </c>
      <c r="BX12">
        <v>1.5773600000000001</v>
      </c>
      <c r="BY12">
        <v>1.5593319999999999</v>
      </c>
      <c r="BZ12">
        <v>1.5153650000000001</v>
      </c>
      <c r="CA12">
        <v>1.5080549999999999</v>
      </c>
      <c r="CB12">
        <v>1.6112200000000001</v>
      </c>
      <c r="CC12">
        <v>1.6107389999999999</v>
      </c>
      <c r="CD12">
        <v>1.597512</v>
      </c>
      <c r="CE12">
        <v>1.5733630000000001</v>
      </c>
      <c r="CF12">
        <v>1.579744</v>
      </c>
      <c r="CG12">
        <v>1.5891059999999999</v>
      </c>
      <c r="CH12">
        <v>1.593756</v>
      </c>
      <c r="CI12">
        <v>1.600454</v>
      </c>
      <c r="CJ12">
        <v>1.5995470000000001</v>
      </c>
      <c r="CK12">
        <v>1.6021810000000001</v>
      </c>
      <c r="CL12">
        <v>1.6313569999999999</v>
      </c>
      <c r="CP12" s="1"/>
      <c r="CQ12" t="s">
        <v>1</v>
      </c>
      <c r="CR12">
        <v>14.496649</v>
      </c>
      <c r="CS12">
        <v>14.541283</v>
      </c>
      <c r="CT12">
        <v>14.02534</v>
      </c>
      <c r="CU12">
        <v>15.900138</v>
      </c>
      <c r="CV12">
        <v>14.127483</v>
      </c>
      <c r="CW12">
        <v>14.707079999999999</v>
      </c>
      <c r="CX12">
        <v>14.771248</v>
      </c>
      <c r="CY12">
        <v>14.513379</v>
      </c>
      <c r="CZ12">
        <v>13.349074</v>
      </c>
      <c r="DA12">
        <v>14.666353000000001</v>
      </c>
      <c r="DB12">
        <v>14.638445000000001</v>
      </c>
      <c r="DC12">
        <v>15.6335</v>
      </c>
      <c r="DD12">
        <v>13.994125</v>
      </c>
      <c r="DE12">
        <v>13.929477</v>
      </c>
      <c r="DF12">
        <v>14.259433</v>
      </c>
      <c r="DG12">
        <v>14.659214</v>
      </c>
      <c r="DH12">
        <v>15.574229000000001</v>
      </c>
      <c r="DI12">
        <v>14.595768</v>
      </c>
      <c r="DJ12">
        <v>14.511982</v>
      </c>
      <c r="DK12">
        <v>15.459751000000001</v>
      </c>
      <c r="DN12" s="1"/>
      <c r="DO12" t="s">
        <v>1</v>
      </c>
      <c r="DP12">
        <v>1.906226</v>
      </c>
      <c r="DQ12">
        <v>1.115194</v>
      </c>
      <c r="DR12">
        <v>0.79460399999999998</v>
      </c>
      <c r="DS12">
        <v>0.91621900000000001</v>
      </c>
      <c r="DT12">
        <v>0.90834999999999999</v>
      </c>
      <c r="DU12">
        <v>0.92506699999999997</v>
      </c>
      <c r="DV12">
        <v>0.91871100000000006</v>
      </c>
      <c r="DW12">
        <v>0.82802799999999999</v>
      </c>
      <c r="DX12">
        <v>0.79492600000000002</v>
      </c>
      <c r="DY12">
        <v>0.96203300000000003</v>
      </c>
      <c r="DZ12">
        <v>0.923593</v>
      </c>
      <c r="EA12">
        <v>0.91539400000000004</v>
      </c>
      <c r="EB12">
        <v>0.935608</v>
      </c>
      <c r="EC12">
        <v>0.76698900000000003</v>
      </c>
      <c r="ED12">
        <v>0.92506100000000002</v>
      </c>
      <c r="EE12">
        <v>0.92838799999999999</v>
      </c>
      <c r="EF12">
        <v>0.91184200000000004</v>
      </c>
      <c r="EG12">
        <v>0.87700800000000001</v>
      </c>
      <c r="EH12">
        <v>0.89812800000000004</v>
      </c>
      <c r="EI12">
        <v>0.93958399999999997</v>
      </c>
      <c r="EM12" s="1"/>
      <c r="EN12" t="s">
        <v>1</v>
      </c>
      <c r="EO12">
        <v>6.2432369999999997</v>
      </c>
      <c r="EP12">
        <v>6.3126090000000001</v>
      </c>
      <c r="EQ12">
        <v>6.18811</v>
      </c>
      <c r="ER12">
        <v>6.3882770000000004</v>
      </c>
      <c r="ES12">
        <v>6.2353500000000004</v>
      </c>
      <c r="ET12">
        <v>6.1881170000000001</v>
      </c>
      <c r="EU12">
        <v>6.2057039999999999</v>
      </c>
      <c r="EV12">
        <v>6.1912370000000001</v>
      </c>
      <c r="EW12">
        <v>6.2000789999999997</v>
      </c>
      <c r="EX12">
        <v>6.4001359999999998</v>
      </c>
      <c r="EY12">
        <v>6.3848219999999998</v>
      </c>
      <c r="EZ12">
        <v>6.3885969999999999</v>
      </c>
      <c r="FA12">
        <v>6.3490190000000002</v>
      </c>
      <c r="FB12">
        <v>6.1790859999999999</v>
      </c>
      <c r="FC12">
        <v>6.3330390000000003</v>
      </c>
      <c r="FD12">
        <v>6.2754250000000003</v>
      </c>
      <c r="FE12">
        <v>6.3863459999999996</v>
      </c>
      <c r="FF12">
        <v>6.2892460000000003</v>
      </c>
      <c r="FG12">
        <v>6.3843439999999996</v>
      </c>
      <c r="FH12">
        <v>6.3911749999999996</v>
      </c>
      <c r="FK12" s="1"/>
      <c r="FL12" t="s">
        <v>1</v>
      </c>
      <c r="FM12">
        <v>0.91163300000000003</v>
      </c>
      <c r="FN12">
        <v>0.85517699999999996</v>
      </c>
      <c r="FO12">
        <v>0.67630599999999996</v>
      </c>
      <c r="FP12">
        <v>0.47331400000000001</v>
      </c>
      <c r="FQ12">
        <v>0.72680299999999998</v>
      </c>
      <c r="FR12">
        <v>0.70699500000000004</v>
      </c>
      <c r="FS12">
        <v>0.72591899999999998</v>
      </c>
      <c r="FT12">
        <v>0.69604999999999995</v>
      </c>
      <c r="FU12">
        <v>0.69447800000000004</v>
      </c>
      <c r="FV12">
        <v>0.434554</v>
      </c>
      <c r="FW12">
        <v>0.43096499999999999</v>
      </c>
      <c r="FX12">
        <v>0.44141200000000003</v>
      </c>
      <c r="FY12">
        <v>0.45135700000000001</v>
      </c>
      <c r="FZ12">
        <v>0.68908400000000003</v>
      </c>
      <c r="GA12">
        <v>0.46241900000000002</v>
      </c>
      <c r="GB12">
        <v>0.42777500000000002</v>
      </c>
      <c r="GC12">
        <v>0.45184200000000002</v>
      </c>
      <c r="GD12">
        <v>0.42774000000000001</v>
      </c>
      <c r="GE12">
        <v>0.44813799999999998</v>
      </c>
      <c r="GF12">
        <v>0.458505</v>
      </c>
      <c r="GJ12" s="1"/>
      <c r="GK12" t="s">
        <v>1</v>
      </c>
      <c r="GL12">
        <v>3.8383859999999999</v>
      </c>
      <c r="GM12">
        <v>3.849577</v>
      </c>
      <c r="GN12">
        <v>3.7698230000000001</v>
      </c>
      <c r="GO12">
        <v>3.9344190000000001</v>
      </c>
      <c r="GP12">
        <v>3.8013460000000001</v>
      </c>
      <c r="GQ12">
        <v>3.7639499999999999</v>
      </c>
      <c r="GR12">
        <v>3.7842669999999998</v>
      </c>
      <c r="GS12">
        <v>3.7711519999999998</v>
      </c>
      <c r="GT12">
        <v>3.7913350000000001</v>
      </c>
      <c r="GU12">
        <v>3.7860480000000001</v>
      </c>
      <c r="GV12">
        <v>3.7717529999999999</v>
      </c>
      <c r="GW12">
        <v>3.7778749999999999</v>
      </c>
      <c r="GX12">
        <v>3.7703500000000001</v>
      </c>
      <c r="GY12">
        <v>3.7634409999999998</v>
      </c>
      <c r="GZ12">
        <v>3.908598</v>
      </c>
      <c r="HA12">
        <v>3.8563179999999999</v>
      </c>
      <c r="HB12">
        <v>3.7742710000000002</v>
      </c>
      <c r="HC12">
        <v>3.782429</v>
      </c>
      <c r="HD12">
        <v>3.7652079999999999</v>
      </c>
      <c r="HE12">
        <v>3.9727769999999998</v>
      </c>
      <c r="HH12" s="1"/>
      <c r="HI12" t="s">
        <v>1</v>
      </c>
      <c r="HJ12">
        <v>0.57876700000000003</v>
      </c>
      <c r="HK12">
        <v>0.55212399999999995</v>
      </c>
      <c r="HL12">
        <v>0.45338000000000001</v>
      </c>
      <c r="HM12">
        <v>0.37453199999999998</v>
      </c>
      <c r="HN12">
        <v>0.48503200000000002</v>
      </c>
      <c r="HO12">
        <v>0.468781</v>
      </c>
      <c r="HP12">
        <v>0.48256300000000002</v>
      </c>
      <c r="HQ12">
        <v>0.46637000000000001</v>
      </c>
      <c r="HR12">
        <v>0.46533200000000002</v>
      </c>
      <c r="HS12">
        <v>0.47387299999999999</v>
      </c>
      <c r="HT12">
        <v>0.468246</v>
      </c>
      <c r="HU12">
        <v>0.45336300000000002</v>
      </c>
      <c r="HV12">
        <v>0.43908999999999998</v>
      </c>
      <c r="HW12">
        <v>0.44431300000000001</v>
      </c>
      <c r="HX12">
        <v>0.31645499999999999</v>
      </c>
      <c r="HY12">
        <v>0.30293300000000001</v>
      </c>
      <c r="HZ12">
        <v>0.422682</v>
      </c>
      <c r="IA12">
        <v>0.42797200000000002</v>
      </c>
      <c r="IB12">
        <v>0.42909999999999998</v>
      </c>
      <c r="IC12">
        <v>0.36438700000000002</v>
      </c>
      <c r="KH12" t="s">
        <v>1</v>
      </c>
      <c r="KI12">
        <v>7.2602789999999997</v>
      </c>
      <c r="KJ12">
        <v>7.498367</v>
      </c>
      <c r="KK12">
        <v>7.1706329999999996</v>
      </c>
      <c r="KL12">
        <v>7.1986730000000003</v>
      </c>
      <c r="KM12">
        <v>7.2204899999999999</v>
      </c>
      <c r="KN12">
        <v>7.2927229999999996</v>
      </c>
      <c r="KO12">
        <v>7.2425230000000003</v>
      </c>
      <c r="KP12">
        <v>7.2699590000000001</v>
      </c>
      <c r="KQ12">
        <v>7.198601</v>
      </c>
      <c r="KR12">
        <v>7.307893</v>
      </c>
      <c r="KS12">
        <v>7.3329690000000003</v>
      </c>
      <c r="KT12">
        <v>7.2355450000000001</v>
      </c>
      <c r="KU12">
        <v>7.1573359999999999</v>
      </c>
      <c r="KV12">
        <v>6.9347719999999997</v>
      </c>
      <c r="KW12">
        <v>7.0674960000000002</v>
      </c>
      <c r="KX12">
        <v>7.0293029999999996</v>
      </c>
      <c r="KY12">
        <v>7.0984319999999999</v>
      </c>
      <c r="KZ12">
        <v>7.3086219999999997</v>
      </c>
      <c r="LA12">
        <v>7.4171630000000004</v>
      </c>
      <c r="LB12">
        <v>7.4251399999999999</v>
      </c>
      <c r="LS12" t="s">
        <v>1</v>
      </c>
      <c r="LT12">
        <v>1.131869</v>
      </c>
      <c r="LU12">
        <v>0.68521600000000005</v>
      </c>
      <c r="LV12">
        <v>0.82069899999999996</v>
      </c>
      <c r="LW12">
        <v>0.57348399999999999</v>
      </c>
      <c r="LX12">
        <v>0.93790300000000004</v>
      </c>
      <c r="LY12">
        <v>0.953148</v>
      </c>
      <c r="LZ12">
        <v>0.94771399999999995</v>
      </c>
      <c r="MA12">
        <v>0.89929599999999998</v>
      </c>
      <c r="MB12">
        <v>0.90309300000000003</v>
      </c>
      <c r="MC12">
        <v>0.58877199999999996</v>
      </c>
      <c r="MD12">
        <v>0.59053500000000003</v>
      </c>
      <c r="ME12">
        <v>0.57017899999999999</v>
      </c>
      <c r="MF12">
        <v>0.62468599999999996</v>
      </c>
      <c r="MG12">
        <v>0.86864799999999998</v>
      </c>
      <c r="MH12">
        <v>0.57489199999999996</v>
      </c>
      <c r="MI12">
        <v>0.55117499999999997</v>
      </c>
      <c r="MJ12">
        <v>0.54510199999999998</v>
      </c>
      <c r="MK12">
        <v>0.56117899999999998</v>
      </c>
      <c r="ML12">
        <v>0.57838400000000001</v>
      </c>
      <c r="MM12">
        <v>0.60514500000000004</v>
      </c>
    </row>
    <row r="13" spans="1:351" x14ac:dyDescent="0.25">
      <c r="B13" t="s">
        <v>2</v>
      </c>
      <c r="C13">
        <v>21.354210999999999</v>
      </c>
      <c r="D13">
        <v>21.631330999999999</v>
      </c>
      <c r="E13">
        <v>16.24691</v>
      </c>
      <c r="F13">
        <v>16.044233999999999</v>
      </c>
      <c r="G13">
        <v>15.883459999999999</v>
      </c>
      <c r="H13">
        <v>15.796652999999999</v>
      </c>
      <c r="I13">
        <v>15.660482999999999</v>
      </c>
      <c r="J13">
        <v>16.092585</v>
      </c>
      <c r="K13">
        <v>16.261696000000001</v>
      </c>
      <c r="L13">
        <v>16.993133</v>
      </c>
      <c r="M13">
        <v>16.610129000000001</v>
      </c>
      <c r="N13">
        <v>16.908525999999998</v>
      </c>
      <c r="O13">
        <v>16.008652999999999</v>
      </c>
      <c r="P13">
        <v>13.394000999999999</v>
      </c>
      <c r="Q13">
        <v>8.6206980000000009</v>
      </c>
      <c r="R13">
        <v>8.5677430000000001</v>
      </c>
      <c r="S13">
        <v>8.5207650000000008</v>
      </c>
      <c r="T13">
        <v>8.5421549999999993</v>
      </c>
      <c r="U13">
        <v>8.5426880000000001</v>
      </c>
      <c r="V13">
        <v>8.4633470000000006</v>
      </c>
      <c r="AC13" t="s">
        <v>94</v>
      </c>
      <c r="AS13" s="1"/>
      <c r="AT13" t="s">
        <v>2</v>
      </c>
      <c r="AU13">
        <v>50.591954999999999</v>
      </c>
      <c r="AV13">
        <v>48.593749000000003</v>
      </c>
      <c r="AW13">
        <v>47.373829000000001</v>
      </c>
      <c r="AX13">
        <v>47.479312999999998</v>
      </c>
      <c r="AY13">
        <v>47.707253999999999</v>
      </c>
      <c r="AZ13">
        <v>47.504838999999997</v>
      </c>
      <c r="BA13">
        <v>47.599623000000001</v>
      </c>
      <c r="BB13">
        <v>47.527172999999998</v>
      </c>
      <c r="BC13">
        <v>47.347439999999999</v>
      </c>
      <c r="BD13">
        <v>47.205359000000001</v>
      </c>
      <c r="BE13">
        <v>47.357318999999997</v>
      </c>
      <c r="BF13">
        <v>47.476433999999998</v>
      </c>
      <c r="BG13">
        <v>47.188716999999997</v>
      </c>
      <c r="BH13">
        <v>47.343604999999997</v>
      </c>
      <c r="BI13">
        <v>47.237912000000001</v>
      </c>
      <c r="BJ13">
        <v>47.157831000000002</v>
      </c>
      <c r="BK13">
        <v>47.192515999999998</v>
      </c>
      <c r="BL13">
        <v>47.270527999999999</v>
      </c>
      <c r="BM13">
        <v>47.340097</v>
      </c>
      <c r="BN13">
        <v>47.322240999999998</v>
      </c>
      <c r="BQ13" s="1"/>
      <c r="BR13" t="s">
        <v>2</v>
      </c>
      <c r="BS13">
        <v>5.9876469999999999</v>
      </c>
      <c r="BT13">
        <v>3.2465630000000001</v>
      </c>
      <c r="BU13">
        <v>1.610838</v>
      </c>
      <c r="BV13">
        <v>1.61022</v>
      </c>
      <c r="BW13">
        <v>1.564767</v>
      </c>
      <c r="BX13">
        <v>1.565143</v>
      </c>
      <c r="BY13">
        <v>1.580117</v>
      </c>
      <c r="BZ13">
        <v>1.4925489999999999</v>
      </c>
      <c r="CA13">
        <v>1.46435</v>
      </c>
      <c r="CB13">
        <v>1.591402</v>
      </c>
      <c r="CC13">
        <v>1.6026560000000001</v>
      </c>
      <c r="CD13">
        <v>1.605445</v>
      </c>
      <c r="CE13">
        <v>1.5916170000000001</v>
      </c>
      <c r="CF13">
        <v>1.606096</v>
      </c>
      <c r="CG13">
        <v>1.597399</v>
      </c>
      <c r="CH13">
        <v>1.5907420000000001</v>
      </c>
      <c r="CI13">
        <v>1.593318</v>
      </c>
      <c r="CJ13">
        <v>1.5788469999999999</v>
      </c>
      <c r="CK13">
        <v>1.5850930000000001</v>
      </c>
      <c r="CL13">
        <v>1.6096980000000001</v>
      </c>
      <c r="CP13" s="1"/>
      <c r="CQ13" t="s">
        <v>2</v>
      </c>
      <c r="CR13">
        <v>14.489617000000001</v>
      </c>
      <c r="CS13">
        <v>14.387195999999999</v>
      </c>
      <c r="CT13">
        <v>14.115038</v>
      </c>
      <c r="CU13">
        <v>15.894666000000001</v>
      </c>
      <c r="CV13">
        <v>14.161789000000001</v>
      </c>
      <c r="CW13">
        <v>14.893894</v>
      </c>
      <c r="CX13">
        <v>14.812771</v>
      </c>
      <c r="CY13">
        <v>14.648898000000001</v>
      </c>
      <c r="CZ13">
        <v>14.143960999999999</v>
      </c>
      <c r="DA13">
        <v>14.610246</v>
      </c>
      <c r="DB13">
        <v>14.515091</v>
      </c>
      <c r="DC13">
        <v>15.616958</v>
      </c>
      <c r="DD13">
        <v>14.011246</v>
      </c>
      <c r="DE13">
        <v>14.0078</v>
      </c>
      <c r="DF13">
        <v>14.066706</v>
      </c>
      <c r="DG13">
        <v>14.733048999999999</v>
      </c>
      <c r="DH13">
        <v>15.834752</v>
      </c>
      <c r="DI13">
        <v>14.831618000000001</v>
      </c>
      <c r="DJ13">
        <v>14.874394000000001</v>
      </c>
      <c r="DK13">
        <v>15.638101000000001</v>
      </c>
      <c r="DN13" s="1"/>
      <c r="DO13" t="s">
        <v>2</v>
      </c>
      <c r="DP13">
        <v>1.9124559999999999</v>
      </c>
      <c r="DQ13">
        <v>1.1882569999999999</v>
      </c>
      <c r="DR13">
        <v>0.77166000000000001</v>
      </c>
      <c r="DS13">
        <v>0.90213600000000005</v>
      </c>
      <c r="DT13">
        <v>0.83617799999999998</v>
      </c>
      <c r="DU13">
        <v>0.934728</v>
      </c>
      <c r="DV13">
        <v>0.89477499999999999</v>
      </c>
      <c r="DW13">
        <v>0.80546600000000002</v>
      </c>
      <c r="DX13">
        <v>0.792628</v>
      </c>
      <c r="DY13">
        <v>0.91031099999999998</v>
      </c>
      <c r="DZ13">
        <v>0.91499699999999995</v>
      </c>
      <c r="EA13">
        <v>0.93930999999999998</v>
      </c>
      <c r="EB13">
        <v>0.95801000000000003</v>
      </c>
      <c r="EC13">
        <v>0.78554500000000005</v>
      </c>
      <c r="ED13">
        <v>0.975715</v>
      </c>
      <c r="EE13">
        <v>0.95410300000000003</v>
      </c>
      <c r="EF13">
        <v>0.93450599999999995</v>
      </c>
      <c r="EG13">
        <v>0.88948799999999995</v>
      </c>
      <c r="EH13">
        <v>0.89426700000000003</v>
      </c>
      <c r="EI13">
        <v>0.97049200000000002</v>
      </c>
      <c r="EM13" s="1"/>
      <c r="EN13" t="s">
        <v>2</v>
      </c>
      <c r="EO13">
        <v>6.3122879999999997</v>
      </c>
      <c r="EP13">
        <v>6.4190480000000001</v>
      </c>
      <c r="EQ13">
        <v>6.2632830000000004</v>
      </c>
      <c r="ER13">
        <v>6.3818739999999998</v>
      </c>
      <c r="ES13">
        <v>6.2838589999999996</v>
      </c>
      <c r="ET13">
        <v>6.1909729999999996</v>
      </c>
      <c r="EU13">
        <v>6.1975069999999999</v>
      </c>
      <c r="EV13">
        <v>6.2535889999999998</v>
      </c>
      <c r="EW13">
        <v>6.2591840000000003</v>
      </c>
      <c r="EX13">
        <v>6.3739509999999999</v>
      </c>
      <c r="EY13">
        <v>6.3682270000000001</v>
      </c>
      <c r="EZ13">
        <v>6.3781319999999999</v>
      </c>
      <c r="FA13">
        <v>6.3526660000000001</v>
      </c>
      <c r="FB13">
        <v>6.2613000000000003</v>
      </c>
      <c r="FC13">
        <v>6.342454</v>
      </c>
      <c r="FD13">
        <v>6.2650119999999996</v>
      </c>
      <c r="FE13">
        <v>6.363772</v>
      </c>
      <c r="FF13">
        <v>6.3081620000000003</v>
      </c>
      <c r="FG13">
        <v>6.3823829999999999</v>
      </c>
      <c r="FH13">
        <v>6.3968470000000002</v>
      </c>
      <c r="FK13" s="1"/>
      <c r="FL13" t="s">
        <v>2</v>
      </c>
      <c r="FM13">
        <v>0.91506399999999999</v>
      </c>
      <c r="FN13">
        <v>0.92723900000000004</v>
      </c>
      <c r="FO13">
        <v>0.71322399999999997</v>
      </c>
      <c r="FP13">
        <v>0.473298</v>
      </c>
      <c r="FQ13">
        <v>1.048651</v>
      </c>
      <c r="FR13">
        <v>0.99811399999999995</v>
      </c>
      <c r="FS13">
        <v>1.105037</v>
      </c>
      <c r="FT13">
        <v>0.733657</v>
      </c>
      <c r="FU13">
        <v>0.73181600000000002</v>
      </c>
      <c r="FV13">
        <v>0.43670900000000001</v>
      </c>
      <c r="FW13">
        <v>0.43016300000000002</v>
      </c>
      <c r="FX13">
        <v>0.442888</v>
      </c>
      <c r="FY13">
        <v>0.45429999999999998</v>
      </c>
      <c r="FZ13">
        <v>0.73424</v>
      </c>
      <c r="GA13">
        <v>0.46709200000000001</v>
      </c>
      <c r="GB13">
        <v>0.43227300000000002</v>
      </c>
      <c r="GC13">
        <v>0.46608899999999998</v>
      </c>
      <c r="GD13">
        <v>0.43124000000000001</v>
      </c>
      <c r="GE13">
        <v>0.457312</v>
      </c>
      <c r="GF13">
        <v>0.46801300000000001</v>
      </c>
      <c r="GJ13" s="1"/>
      <c r="GK13" t="s">
        <v>2</v>
      </c>
      <c r="GL13">
        <v>3.815995</v>
      </c>
      <c r="GM13">
        <v>3.8742610000000002</v>
      </c>
      <c r="GN13">
        <v>3.8023470000000001</v>
      </c>
      <c r="GO13">
        <v>3.9291740000000002</v>
      </c>
      <c r="GP13">
        <v>3.807741</v>
      </c>
      <c r="GQ13">
        <v>3.7705660000000001</v>
      </c>
      <c r="GR13">
        <v>3.7614800000000002</v>
      </c>
      <c r="GS13">
        <v>3.7936169999999998</v>
      </c>
      <c r="GT13">
        <v>3.8389069999999998</v>
      </c>
      <c r="GU13">
        <v>3.7825579999999999</v>
      </c>
      <c r="GV13">
        <v>3.7668680000000001</v>
      </c>
      <c r="GW13">
        <v>3.8296579999999998</v>
      </c>
      <c r="GX13">
        <v>3.7534360000000002</v>
      </c>
      <c r="GY13">
        <v>3.8323390000000002</v>
      </c>
      <c r="GZ13">
        <v>3.9757899999999999</v>
      </c>
      <c r="HA13">
        <v>3.982173</v>
      </c>
      <c r="HB13">
        <v>4.2817829999999999</v>
      </c>
      <c r="HC13">
        <v>4.5292839999999996</v>
      </c>
      <c r="HD13">
        <v>4.1950050000000001</v>
      </c>
      <c r="HE13">
        <v>3.9729299999999999</v>
      </c>
      <c r="HH13" s="1"/>
      <c r="HI13" t="s">
        <v>2</v>
      </c>
      <c r="HJ13">
        <v>0.562338</v>
      </c>
      <c r="HK13">
        <v>0.57216400000000001</v>
      </c>
      <c r="HL13">
        <v>0.460003</v>
      </c>
      <c r="HM13">
        <v>0.35371900000000001</v>
      </c>
      <c r="HN13">
        <v>0.67958200000000002</v>
      </c>
      <c r="HO13">
        <v>0.64383900000000005</v>
      </c>
      <c r="HP13">
        <v>0.65076000000000001</v>
      </c>
      <c r="HQ13">
        <v>0.47125600000000001</v>
      </c>
      <c r="HR13">
        <v>0.47229399999999999</v>
      </c>
      <c r="HS13">
        <v>0.47848499999999999</v>
      </c>
      <c r="HT13">
        <v>0.47257100000000002</v>
      </c>
      <c r="HU13">
        <v>0.481655</v>
      </c>
      <c r="HV13">
        <v>0.46957599999999999</v>
      </c>
      <c r="HW13">
        <v>0.47081800000000001</v>
      </c>
      <c r="HX13">
        <v>0.31459399999999998</v>
      </c>
      <c r="HY13">
        <v>0.30655199999999999</v>
      </c>
      <c r="HZ13">
        <v>0.45987800000000001</v>
      </c>
      <c r="IA13">
        <v>0.45832899999999999</v>
      </c>
      <c r="IB13">
        <v>0.46430399999999999</v>
      </c>
      <c r="IC13">
        <v>0.365122</v>
      </c>
      <c r="KH13" t="s">
        <v>2</v>
      </c>
      <c r="KI13">
        <v>7.4492609999999999</v>
      </c>
      <c r="KJ13">
        <v>7.5829649999999997</v>
      </c>
      <c r="KK13">
        <v>7.3864340000000004</v>
      </c>
      <c r="KL13">
        <v>7.4714450000000001</v>
      </c>
      <c r="KM13">
        <v>7.3550409999999999</v>
      </c>
      <c r="KN13">
        <v>7.3045369999999998</v>
      </c>
      <c r="KO13">
        <v>7.2640459999999996</v>
      </c>
      <c r="KP13">
        <v>7.4052569999999998</v>
      </c>
      <c r="KQ13">
        <v>7.3917979999999996</v>
      </c>
      <c r="KR13">
        <v>7.4822879999999996</v>
      </c>
      <c r="KS13">
        <v>7.4422160000000002</v>
      </c>
      <c r="KT13">
        <v>7.408118</v>
      </c>
      <c r="KU13">
        <v>7.5029579999999996</v>
      </c>
      <c r="KV13">
        <v>7.379461</v>
      </c>
      <c r="KW13">
        <v>7.4714939999999999</v>
      </c>
      <c r="KX13">
        <v>7.3383469999999997</v>
      </c>
      <c r="KY13">
        <v>7.4861430000000002</v>
      </c>
      <c r="KZ13">
        <v>7.5466480000000002</v>
      </c>
      <c r="LA13">
        <v>7.4202079999999997</v>
      </c>
      <c r="LB13">
        <v>7.6627619999999999</v>
      </c>
      <c r="LS13" t="s">
        <v>2</v>
      </c>
      <c r="LT13">
        <v>1.1432389999999999</v>
      </c>
      <c r="LU13">
        <v>0.71831299999999998</v>
      </c>
      <c r="LV13">
        <v>0.87177800000000005</v>
      </c>
      <c r="LW13">
        <v>0.59556100000000001</v>
      </c>
      <c r="LX13">
        <v>1.363729</v>
      </c>
      <c r="LY13">
        <v>1.276564</v>
      </c>
      <c r="LZ13">
        <v>1.3005059999999999</v>
      </c>
      <c r="MA13">
        <v>0.90358499999999997</v>
      </c>
      <c r="MB13">
        <v>0.88058599999999998</v>
      </c>
      <c r="MC13">
        <v>0.55348299999999995</v>
      </c>
      <c r="MD13">
        <v>0.54085000000000005</v>
      </c>
      <c r="ME13">
        <v>0.57333299999999998</v>
      </c>
      <c r="MF13">
        <v>0.71204900000000004</v>
      </c>
      <c r="MG13">
        <v>0.85297100000000003</v>
      </c>
      <c r="MH13">
        <v>0.477939</v>
      </c>
      <c r="MI13">
        <v>0.46972399999999997</v>
      </c>
      <c r="MJ13">
        <v>0.469329</v>
      </c>
      <c r="MK13">
        <v>0.45260800000000001</v>
      </c>
      <c r="ML13">
        <v>0.47690399999999999</v>
      </c>
      <c r="MM13">
        <v>0.488678</v>
      </c>
    </row>
    <row r="14" spans="1:351" x14ac:dyDescent="0.25">
      <c r="A14" s="1">
        <v>4</v>
      </c>
      <c r="B14" t="s">
        <v>0</v>
      </c>
      <c r="C14">
        <v>96.397518000000005</v>
      </c>
      <c r="D14">
        <v>90.793567999999993</v>
      </c>
      <c r="E14">
        <v>89.226094000000003</v>
      </c>
      <c r="F14">
        <v>89.189751999999999</v>
      </c>
      <c r="G14">
        <v>89.394721000000004</v>
      </c>
      <c r="H14">
        <v>88.971029999999999</v>
      </c>
      <c r="I14">
        <v>88.616380000000007</v>
      </c>
      <c r="J14">
        <v>88.225542000000004</v>
      </c>
      <c r="K14">
        <v>88.136112999999995</v>
      </c>
      <c r="L14">
        <v>88.562952999999993</v>
      </c>
      <c r="M14">
        <v>88.882133999999994</v>
      </c>
      <c r="N14">
        <v>89.417225999999999</v>
      </c>
      <c r="O14">
        <v>89.289696000000006</v>
      </c>
      <c r="P14">
        <v>89.227986999999999</v>
      </c>
      <c r="Q14">
        <v>89.203591000000003</v>
      </c>
      <c r="R14">
        <v>89.078990000000005</v>
      </c>
      <c r="S14">
        <v>89.168120000000002</v>
      </c>
      <c r="T14">
        <v>89.133674999999997</v>
      </c>
      <c r="U14">
        <v>89.296863999999999</v>
      </c>
      <c r="V14">
        <v>89.306337999999997</v>
      </c>
      <c r="AS14" s="1">
        <v>12</v>
      </c>
      <c r="AT14" t="s">
        <v>0</v>
      </c>
      <c r="AU14">
        <v>29.929264</v>
      </c>
      <c r="AV14">
        <v>29.619681</v>
      </c>
      <c r="AW14">
        <v>29.028441999999998</v>
      </c>
      <c r="AX14">
        <v>29.046313000000001</v>
      </c>
      <c r="AY14">
        <v>29.137536000000001</v>
      </c>
      <c r="AZ14">
        <v>29.057230000000001</v>
      </c>
      <c r="BA14">
        <v>29.002846999999999</v>
      </c>
      <c r="BB14">
        <v>28.982126999999998</v>
      </c>
      <c r="BC14">
        <v>28.963591000000001</v>
      </c>
      <c r="BD14">
        <v>29.012478000000002</v>
      </c>
      <c r="BE14">
        <v>28.992502999999999</v>
      </c>
      <c r="BF14">
        <v>29.000522</v>
      </c>
      <c r="BG14">
        <v>28.988907999999999</v>
      </c>
      <c r="BH14">
        <v>28.995331</v>
      </c>
      <c r="BI14">
        <v>29.053041</v>
      </c>
      <c r="BJ14">
        <v>29.052838999999999</v>
      </c>
      <c r="BK14">
        <v>28.999604999999999</v>
      </c>
      <c r="BL14">
        <v>29.020244999999999</v>
      </c>
      <c r="BM14">
        <v>29.015521</v>
      </c>
      <c r="BN14">
        <v>29.039237</v>
      </c>
      <c r="BQ14" s="1" t="s">
        <v>7</v>
      </c>
      <c r="BR14" t="s">
        <v>0</v>
      </c>
      <c r="BS14">
        <v>2.169994</v>
      </c>
      <c r="BT14">
        <v>2.0899540000000001</v>
      </c>
      <c r="BU14">
        <v>1.21631</v>
      </c>
      <c r="BV14">
        <v>1.207992</v>
      </c>
      <c r="BW14">
        <v>1.1968840000000001</v>
      </c>
      <c r="BX14">
        <v>1.1823870000000001</v>
      </c>
      <c r="BY14">
        <v>1.1812389999999999</v>
      </c>
      <c r="BZ14">
        <v>1.171659</v>
      </c>
      <c r="CA14">
        <v>1.20695</v>
      </c>
      <c r="CB14">
        <v>1.207938</v>
      </c>
      <c r="CC14">
        <v>1.214124</v>
      </c>
      <c r="CD14">
        <v>1.2172540000000001</v>
      </c>
      <c r="CE14">
        <v>1.2102379999999999</v>
      </c>
      <c r="CF14">
        <v>1.21489</v>
      </c>
      <c r="CG14">
        <v>1.2147159999999999</v>
      </c>
      <c r="CH14">
        <v>1.2153700000000001</v>
      </c>
      <c r="CI14">
        <v>1.218623</v>
      </c>
      <c r="CJ14">
        <v>1.2174370000000001</v>
      </c>
      <c r="CK14">
        <v>1.2311609999999999</v>
      </c>
      <c r="CL14">
        <v>1.213346</v>
      </c>
      <c r="CP14" s="1">
        <v>32</v>
      </c>
      <c r="CQ14" t="s">
        <v>0</v>
      </c>
      <c r="CR14">
        <v>11.733677999999999</v>
      </c>
      <c r="CS14">
        <v>11.559329999999999</v>
      </c>
      <c r="CT14">
        <v>11.404508</v>
      </c>
      <c r="CU14">
        <v>11.334325</v>
      </c>
      <c r="CV14">
        <v>11.351799</v>
      </c>
      <c r="CW14">
        <v>11.298351</v>
      </c>
      <c r="CX14">
        <v>11.290213</v>
      </c>
      <c r="CY14">
        <v>11.898999</v>
      </c>
      <c r="CZ14">
        <v>11.405837999999999</v>
      </c>
      <c r="DA14">
        <v>11.233504</v>
      </c>
      <c r="DB14">
        <v>11.256841</v>
      </c>
      <c r="DC14">
        <v>11.302654</v>
      </c>
      <c r="DD14">
        <v>11.470783000000001</v>
      </c>
      <c r="DE14">
        <v>11.375468</v>
      </c>
      <c r="DF14">
        <v>11.510956</v>
      </c>
      <c r="DG14">
        <v>11.275608</v>
      </c>
      <c r="DH14">
        <v>11.291579</v>
      </c>
      <c r="DI14">
        <v>11.83929</v>
      </c>
      <c r="DJ14">
        <v>11.260828</v>
      </c>
      <c r="DK14">
        <v>11.350215</v>
      </c>
      <c r="DN14" s="1" t="s">
        <v>12</v>
      </c>
      <c r="DO14" t="s">
        <v>0</v>
      </c>
      <c r="DP14">
        <v>1.01597</v>
      </c>
      <c r="DQ14">
        <v>1.0025850000000001</v>
      </c>
      <c r="DR14">
        <v>0.57515899999999998</v>
      </c>
      <c r="DS14">
        <v>0.60114400000000001</v>
      </c>
      <c r="DT14">
        <v>0.60182400000000003</v>
      </c>
      <c r="DU14">
        <v>0.53696500000000003</v>
      </c>
      <c r="DV14">
        <v>0.55065799999999998</v>
      </c>
      <c r="DW14">
        <v>0.54536099999999998</v>
      </c>
      <c r="DX14">
        <v>0.56006299999999998</v>
      </c>
      <c r="DY14">
        <v>0.54838699999999996</v>
      </c>
      <c r="DZ14">
        <v>0.53813599999999995</v>
      </c>
      <c r="EA14">
        <v>0.55205700000000002</v>
      </c>
      <c r="EB14">
        <v>0.69297699999999995</v>
      </c>
      <c r="EC14">
        <v>0.58492599999999995</v>
      </c>
      <c r="ED14">
        <v>0.71297600000000005</v>
      </c>
      <c r="EE14">
        <v>0.57889800000000002</v>
      </c>
      <c r="EF14">
        <v>0.57302500000000001</v>
      </c>
      <c r="EG14">
        <v>0.57344799999999996</v>
      </c>
      <c r="EH14">
        <v>0.59906300000000001</v>
      </c>
      <c r="EI14">
        <v>0.60139600000000004</v>
      </c>
      <c r="EM14" s="1">
        <v>72</v>
      </c>
      <c r="EN14" t="s">
        <v>0</v>
      </c>
      <c r="EO14">
        <v>5.4746110000000003</v>
      </c>
      <c r="EP14">
        <v>5.4646660000000002</v>
      </c>
      <c r="EQ14">
        <v>5.417122</v>
      </c>
      <c r="ER14">
        <v>5.6597189999999999</v>
      </c>
      <c r="ES14">
        <v>5.6154999999999999</v>
      </c>
      <c r="ET14">
        <v>5.429011</v>
      </c>
      <c r="EU14">
        <v>5.4471030000000003</v>
      </c>
      <c r="EV14">
        <v>5.4224500000000004</v>
      </c>
      <c r="EW14">
        <v>5.4347640000000004</v>
      </c>
      <c r="EX14">
        <v>5.5619209999999999</v>
      </c>
      <c r="EY14">
        <v>5.5752170000000003</v>
      </c>
      <c r="EZ14">
        <v>5.5636429999999999</v>
      </c>
      <c r="FA14">
        <v>5.42943</v>
      </c>
      <c r="FB14">
        <v>5.4368650000000001</v>
      </c>
      <c r="FC14">
        <v>5.4956630000000004</v>
      </c>
      <c r="FD14">
        <v>5.4332859999999998</v>
      </c>
      <c r="FE14">
        <v>5.5423020000000003</v>
      </c>
      <c r="FF14">
        <v>5.4810990000000004</v>
      </c>
      <c r="FG14">
        <v>5.4249599999999996</v>
      </c>
      <c r="FH14">
        <v>5.6621509999999997</v>
      </c>
      <c r="FK14" s="1" t="s">
        <v>17</v>
      </c>
      <c r="FL14" t="s">
        <v>0</v>
      </c>
      <c r="FM14">
        <v>0.46270299999999998</v>
      </c>
      <c r="FN14">
        <v>0.49451000000000001</v>
      </c>
      <c r="FO14">
        <v>0.41181299999999998</v>
      </c>
      <c r="FP14">
        <v>0.44459199999999999</v>
      </c>
      <c r="FQ14">
        <v>0.45190599999999997</v>
      </c>
      <c r="FR14">
        <v>0.42634100000000003</v>
      </c>
      <c r="FS14">
        <v>0.47945399999999999</v>
      </c>
      <c r="FT14">
        <v>0.43244100000000002</v>
      </c>
      <c r="FU14">
        <v>0.43215599999999998</v>
      </c>
      <c r="FV14">
        <v>0.43818200000000002</v>
      </c>
      <c r="FW14">
        <v>0.36402400000000001</v>
      </c>
      <c r="FX14">
        <v>0.43829400000000002</v>
      </c>
      <c r="FY14">
        <v>0.42738599999999999</v>
      </c>
      <c r="FZ14">
        <v>0.433118</v>
      </c>
      <c r="GA14">
        <v>0.325131</v>
      </c>
      <c r="GB14">
        <v>0.327907</v>
      </c>
      <c r="GC14">
        <v>0.37847700000000001</v>
      </c>
      <c r="GD14">
        <v>0.322764</v>
      </c>
      <c r="GE14">
        <v>0.35368699999999997</v>
      </c>
      <c r="GF14">
        <v>0.42394199999999999</v>
      </c>
      <c r="GJ14" s="1">
        <v>128</v>
      </c>
      <c r="GK14" t="s">
        <v>0</v>
      </c>
      <c r="GL14">
        <v>3.1571760000000002</v>
      </c>
      <c r="GM14">
        <v>3.1676669999999998</v>
      </c>
      <c r="GN14">
        <v>3.1292810000000002</v>
      </c>
      <c r="GO14">
        <v>3.183252</v>
      </c>
      <c r="GP14">
        <v>3.1531009999999999</v>
      </c>
      <c r="GQ14">
        <v>3.144533</v>
      </c>
      <c r="GR14">
        <v>3.1471550000000001</v>
      </c>
      <c r="GS14">
        <v>3.1119279999999998</v>
      </c>
      <c r="GT14">
        <v>3.107488</v>
      </c>
      <c r="GU14">
        <v>3.1533899999999999</v>
      </c>
      <c r="GV14">
        <v>3.1583600000000001</v>
      </c>
      <c r="GW14">
        <v>3.1573060000000002</v>
      </c>
      <c r="GX14">
        <v>3.1104129999999999</v>
      </c>
      <c r="GY14">
        <v>3.1183190000000001</v>
      </c>
      <c r="GZ14">
        <v>3.2078380000000002</v>
      </c>
      <c r="HA14">
        <v>3.2021329999999999</v>
      </c>
      <c r="HB14">
        <v>3.2073670000000001</v>
      </c>
      <c r="HC14">
        <v>3.191128</v>
      </c>
      <c r="HD14">
        <v>3.208745</v>
      </c>
      <c r="HE14">
        <v>3.2153749999999999</v>
      </c>
      <c r="HH14" s="1" t="s">
        <v>21</v>
      </c>
      <c r="HI14" t="s">
        <v>0</v>
      </c>
      <c r="HJ14">
        <v>0.31744600000000001</v>
      </c>
      <c r="HK14">
        <v>0.29285299999999997</v>
      </c>
      <c r="HL14">
        <v>0.26870500000000003</v>
      </c>
      <c r="HM14">
        <v>0.27474900000000002</v>
      </c>
      <c r="HN14">
        <v>0.322714</v>
      </c>
      <c r="HO14">
        <v>0.299286</v>
      </c>
      <c r="HP14">
        <v>0.297601</v>
      </c>
      <c r="HQ14">
        <v>0.28321099999999999</v>
      </c>
      <c r="HR14">
        <v>0.35253099999999998</v>
      </c>
      <c r="HS14">
        <v>0.33467400000000003</v>
      </c>
      <c r="HT14">
        <v>0.29927500000000001</v>
      </c>
      <c r="HU14">
        <v>0.32644499999999999</v>
      </c>
      <c r="HV14">
        <v>0.30894300000000002</v>
      </c>
      <c r="HW14">
        <v>0.29414000000000001</v>
      </c>
      <c r="HX14">
        <v>0.25132900000000002</v>
      </c>
      <c r="HY14">
        <v>0.31074600000000002</v>
      </c>
      <c r="HZ14">
        <v>0.326289</v>
      </c>
      <c r="IA14">
        <v>0.31247000000000003</v>
      </c>
      <c r="IB14">
        <v>0.31987199999999999</v>
      </c>
      <c r="IC14">
        <v>0.32301000000000002</v>
      </c>
      <c r="KG14" s="1">
        <v>64</v>
      </c>
      <c r="KH14" t="s">
        <v>0</v>
      </c>
      <c r="KI14">
        <v>5.9144829999999997</v>
      </c>
      <c r="KJ14">
        <v>5.9233409999999997</v>
      </c>
      <c r="KK14">
        <v>5.863607</v>
      </c>
      <c r="KL14">
        <v>5.8615769999999996</v>
      </c>
      <c r="KM14">
        <v>5.8954820000000003</v>
      </c>
      <c r="KN14">
        <v>5.8546519999999997</v>
      </c>
      <c r="KO14">
        <v>5.8753659999999996</v>
      </c>
      <c r="KP14">
        <v>5.8227510000000002</v>
      </c>
      <c r="KQ14">
        <v>5.8129429999999997</v>
      </c>
      <c r="KR14">
        <v>5.8206490000000004</v>
      </c>
      <c r="KS14">
        <v>5.8333009999999996</v>
      </c>
      <c r="KT14">
        <v>5.8366290000000003</v>
      </c>
      <c r="KU14">
        <v>5.9476190000000004</v>
      </c>
      <c r="KV14">
        <v>5.8242269999999996</v>
      </c>
      <c r="KW14">
        <v>5.9352119999999999</v>
      </c>
      <c r="KX14">
        <v>5.8618829999999997</v>
      </c>
      <c r="KY14">
        <v>5.8304510000000001</v>
      </c>
      <c r="KZ14">
        <v>5.8645969999999998</v>
      </c>
      <c r="LA14">
        <v>5.8217629999999998</v>
      </c>
      <c r="LB14">
        <v>5.8443860000000001</v>
      </c>
      <c r="LR14" s="1" t="s">
        <v>16</v>
      </c>
      <c r="LS14" t="s">
        <v>0</v>
      </c>
      <c r="LT14">
        <v>0.50653199999999998</v>
      </c>
      <c r="LU14">
        <v>0.46124399999999999</v>
      </c>
      <c r="LV14">
        <v>0.48061599999999999</v>
      </c>
      <c r="LW14">
        <v>0.35153099999999998</v>
      </c>
      <c r="LX14">
        <v>0.49737100000000001</v>
      </c>
      <c r="LY14">
        <v>0.493782</v>
      </c>
      <c r="LZ14">
        <v>0.49668200000000001</v>
      </c>
      <c r="MA14">
        <v>0.44059999999999999</v>
      </c>
      <c r="MB14">
        <v>0.44192799999999999</v>
      </c>
      <c r="MC14">
        <v>0.28123300000000001</v>
      </c>
      <c r="MD14">
        <v>0.29737400000000003</v>
      </c>
      <c r="ME14">
        <v>0.28118799999999999</v>
      </c>
      <c r="MF14">
        <v>0.36822199999999999</v>
      </c>
      <c r="MG14">
        <v>0.44590800000000003</v>
      </c>
      <c r="MH14">
        <v>0.29493200000000003</v>
      </c>
      <c r="MI14">
        <v>0.30180800000000002</v>
      </c>
      <c r="MJ14">
        <v>0.31128099999999997</v>
      </c>
      <c r="MK14">
        <v>0.332621</v>
      </c>
      <c r="ML14">
        <v>0.30782100000000001</v>
      </c>
      <c r="MM14">
        <v>0.35970200000000002</v>
      </c>
    </row>
    <row r="15" spans="1:351" x14ac:dyDescent="0.25">
      <c r="B15" t="s">
        <v>1</v>
      </c>
      <c r="C15">
        <v>95.896344999999997</v>
      </c>
      <c r="D15">
        <v>90.985916000000003</v>
      </c>
      <c r="E15">
        <v>89.259065000000007</v>
      </c>
      <c r="F15">
        <v>89.363553999999993</v>
      </c>
      <c r="G15">
        <v>89.038117999999997</v>
      </c>
      <c r="H15">
        <v>89.135382000000007</v>
      </c>
      <c r="I15">
        <v>89.168077999999994</v>
      </c>
      <c r="J15">
        <v>88.913013000000007</v>
      </c>
      <c r="K15">
        <v>89.043362999999999</v>
      </c>
      <c r="L15">
        <v>89.114463999999998</v>
      </c>
      <c r="M15">
        <v>89.306359</v>
      </c>
      <c r="N15">
        <v>89.246814999999998</v>
      </c>
      <c r="O15">
        <v>89.424484000000007</v>
      </c>
      <c r="P15">
        <v>89.353320999999994</v>
      </c>
      <c r="Q15">
        <v>89.151291000000001</v>
      </c>
      <c r="R15">
        <v>89.311288000000005</v>
      </c>
      <c r="S15">
        <v>89.253679000000005</v>
      </c>
      <c r="T15">
        <v>89.234707999999998</v>
      </c>
      <c r="U15">
        <v>89.295057999999997</v>
      </c>
      <c r="V15">
        <v>89.209852999999995</v>
      </c>
      <c r="AC15" t="s">
        <v>115</v>
      </c>
      <c r="AD15">
        <v>378.61224800000002</v>
      </c>
      <c r="AE15">
        <v>2.6410000000000001E-3</v>
      </c>
      <c r="AF15">
        <v>220988396955</v>
      </c>
      <c r="AG15">
        <v>583680000</v>
      </c>
      <c r="AS15" s="1"/>
      <c r="AT15" t="s">
        <v>1</v>
      </c>
      <c r="AU15">
        <v>30.809697</v>
      </c>
      <c r="AV15">
        <v>29.585812000000001</v>
      </c>
      <c r="AW15">
        <v>29.030850000000001</v>
      </c>
      <c r="AX15">
        <v>29.004477999999999</v>
      </c>
      <c r="AY15">
        <v>28.996880999999998</v>
      </c>
      <c r="AZ15">
        <v>28.977256000000001</v>
      </c>
      <c r="BA15">
        <v>29.015260000000001</v>
      </c>
      <c r="BB15">
        <v>29.006791</v>
      </c>
      <c r="BC15">
        <v>28.996265000000001</v>
      </c>
      <c r="BD15">
        <v>29.022214000000002</v>
      </c>
      <c r="BE15">
        <v>29.005275000000001</v>
      </c>
      <c r="BF15">
        <v>29.025780999999998</v>
      </c>
      <c r="BG15">
        <v>29.020847</v>
      </c>
      <c r="BH15">
        <v>29.018462</v>
      </c>
      <c r="BI15">
        <v>28.999942000000001</v>
      </c>
      <c r="BJ15">
        <v>28.992380000000001</v>
      </c>
      <c r="BK15">
        <v>28.981670999999999</v>
      </c>
      <c r="BL15">
        <v>29.009737000000001</v>
      </c>
      <c r="BM15">
        <v>29.005144000000001</v>
      </c>
      <c r="BN15">
        <v>29.033507</v>
      </c>
      <c r="BQ15" s="1"/>
      <c r="BR15" t="s">
        <v>1</v>
      </c>
      <c r="BS15">
        <v>3.978564</v>
      </c>
      <c r="BT15">
        <v>2.0975410000000001</v>
      </c>
      <c r="BU15">
        <v>1.219713</v>
      </c>
      <c r="BV15">
        <v>1.212232</v>
      </c>
      <c r="BW15">
        <v>1.1899979999999999</v>
      </c>
      <c r="BX15">
        <v>1.1812879999999999</v>
      </c>
      <c r="BY15">
        <v>1.1902109999999999</v>
      </c>
      <c r="BZ15">
        <v>1.1849959999999999</v>
      </c>
      <c r="CA15">
        <v>1.2147209999999999</v>
      </c>
      <c r="CB15">
        <v>1.2152590000000001</v>
      </c>
      <c r="CC15">
        <v>1.209446</v>
      </c>
      <c r="CD15">
        <v>1.2208270000000001</v>
      </c>
      <c r="CE15">
        <v>1.207093</v>
      </c>
      <c r="CF15">
        <v>1.2064349999999999</v>
      </c>
      <c r="CG15">
        <v>1.2058629999999999</v>
      </c>
      <c r="CH15">
        <v>1.2049380000000001</v>
      </c>
      <c r="CI15">
        <v>1.2027890000000001</v>
      </c>
      <c r="CJ15">
        <v>1.2010810000000001</v>
      </c>
      <c r="CK15">
        <v>1.227546</v>
      </c>
      <c r="CL15">
        <v>1.215468</v>
      </c>
      <c r="CP15" s="1"/>
      <c r="CQ15" t="s">
        <v>1</v>
      </c>
      <c r="CR15">
        <v>12.612347</v>
      </c>
      <c r="CS15">
        <v>15.223898999999999</v>
      </c>
      <c r="CT15">
        <v>12.657578000000001</v>
      </c>
      <c r="CU15">
        <v>14.879417</v>
      </c>
      <c r="CV15">
        <v>12.705551</v>
      </c>
      <c r="CW15">
        <v>14.680196</v>
      </c>
      <c r="CX15">
        <v>14.468843</v>
      </c>
      <c r="CY15">
        <v>13.521513000000001</v>
      </c>
      <c r="CZ15">
        <v>12.468814999999999</v>
      </c>
      <c r="DA15">
        <v>14.626549000000001</v>
      </c>
      <c r="DB15">
        <v>14.605387</v>
      </c>
      <c r="DC15">
        <v>14.408341</v>
      </c>
      <c r="DD15">
        <v>12.334762</v>
      </c>
      <c r="DE15">
        <v>12.335317</v>
      </c>
      <c r="DF15">
        <v>12.345751</v>
      </c>
      <c r="DG15">
        <v>14.467502</v>
      </c>
      <c r="DH15">
        <v>14.425494</v>
      </c>
      <c r="DI15">
        <v>12.833788999999999</v>
      </c>
      <c r="DJ15">
        <v>14.364169</v>
      </c>
      <c r="DK15">
        <v>14.249333999999999</v>
      </c>
      <c r="DN15" s="1"/>
      <c r="DO15" t="s">
        <v>1</v>
      </c>
      <c r="DP15">
        <v>1.7976780000000001</v>
      </c>
      <c r="DQ15">
        <v>1.240604</v>
      </c>
      <c r="DR15">
        <v>0.79416799999999999</v>
      </c>
      <c r="DS15">
        <v>0.980267</v>
      </c>
      <c r="DT15">
        <v>0.84664799999999996</v>
      </c>
      <c r="DU15">
        <v>0.88957900000000001</v>
      </c>
      <c r="DV15">
        <v>0.88498299999999996</v>
      </c>
      <c r="DW15">
        <v>0.79035299999999997</v>
      </c>
      <c r="DX15">
        <v>0.77413799999999999</v>
      </c>
      <c r="DY15">
        <v>0.91725299999999999</v>
      </c>
      <c r="DZ15">
        <v>0.93885799999999997</v>
      </c>
      <c r="EA15">
        <v>0.92331700000000005</v>
      </c>
      <c r="EB15">
        <v>0.89390999999999998</v>
      </c>
      <c r="EC15">
        <v>0.77227299999999999</v>
      </c>
      <c r="ED15">
        <v>0.89400900000000005</v>
      </c>
      <c r="EE15">
        <v>0.91462100000000002</v>
      </c>
      <c r="EF15">
        <v>0.91270600000000002</v>
      </c>
      <c r="EG15">
        <v>0.83756799999999998</v>
      </c>
      <c r="EH15">
        <v>0.89660200000000001</v>
      </c>
      <c r="EI15">
        <v>1.0184260000000001</v>
      </c>
      <c r="EM15" s="1"/>
      <c r="EN15" t="s">
        <v>1</v>
      </c>
      <c r="EO15">
        <v>5.5601690000000001</v>
      </c>
      <c r="EP15">
        <v>5.6196669999999997</v>
      </c>
      <c r="EQ15">
        <v>5.4960170000000002</v>
      </c>
      <c r="ER15">
        <v>5.6414660000000003</v>
      </c>
      <c r="ES15">
        <v>5.539714</v>
      </c>
      <c r="ET15">
        <v>5.4840660000000003</v>
      </c>
      <c r="EU15">
        <v>5.4994529999999999</v>
      </c>
      <c r="EV15">
        <v>5.498176</v>
      </c>
      <c r="EW15">
        <v>5.4912460000000003</v>
      </c>
      <c r="EX15">
        <v>5.4794890000000001</v>
      </c>
      <c r="EY15">
        <v>5.6167699999999998</v>
      </c>
      <c r="EZ15">
        <v>5.4892519999999996</v>
      </c>
      <c r="FA15">
        <v>5.4758469999999999</v>
      </c>
      <c r="FB15">
        <v>5.483403</v>
      </c>
      <c r="FC15">
        <v>5.6353359999999997</v>
      </c>
      <c r="FD15">
        <v>5.610169</v>
      </c>
      <c r="FE15">
        <v>5.5903010000000002</v>
      </c>
      <c r="FF15">
        <v>5.6676529999999996</v>
      </c>
      <c r="FG15">
        <v>5.6512700000000002</v>
      </c>
      <c r="FH15">
        <v>5.6458019999999998</v>
      </c>
      <c r="FK15" s="1"/>
      <c r="FL15" t="s">
        <v>1</v>
      </c>
      <c r="FM15">
        <v>0.80411200000000005</v>
      </c>
      <c r="FN15">
        <v>0.77649999999999997</v>
      </c>
      <c r="FO15">
        <v>0.60847200000000001</v>
      </c>
      <c r="FP15">
        <v>0.43734800000000001</v>
      </c>
      <c r="FQ15">
        <v>0.65749999999999997</v>
      </c>
      <c r="FR15">
        <v>0.63465899999999997</v>
      </c>
      <c r="FS15">
        <v>0.649864</v>
      </c>
      <c r="FT15">
        <v>0.62205100000000002</v>
      </c>
      <c r="FU15">
        <v>0.62027500000000002</v>
      </c>
      <c r="FV15">
        <v>0.64375800000000005</v>
      </c>
      <c r="FW15">
        <v>0.38469199999999998</v>
      </c>
      <c r="FX15">
        <v>0.63879300000000006</v>
      </c>
      <c r="FY15">
        <v>0.62815699999999997</v>
      </c>
      <c r="FZ15">
        <v>0.61898200000000003</v>
      </c>
      <c r="GA15">
        <v>0.41675600000000002</v>
      </c>
      <c r="GB15">
        <v>0.41644399999999998</v>
      </c>
      <c r="GC15">
        <v>0.41158499999999998</v>
      </c>
      <c r="GD15">
        <v>0.38125500000000001</v>
      </c>
      <c r="GE15">
        <v>0.42493500000000001</v>
      </c>
      <c r="GF15">
        <v>0.407717</v>
      </c>
      <c r="GJ15" s="1"/>
      <c r="GK15" t="s">
        <v>1</v>
      </c>
      <c r="GL15">
        <v>3.3055669999999999</v>
      </c>
      <c r="GM15">
        <v>3.3407300000000002</v>
      </c>
      <c r="GN15">
        <v>3.2704010000000001</v>
      </c>
      <c r="GO15">
        <v>3.4012359999999999</v>
      </c>
      <c r="GP15">
        <v>3.2990270000000002</v>
      </c>
      <c r="GQ15">
        <v>3.2722370000000001</v>
      </c>
      <c r="GR15">
        <v>3.2865099999999998</v>
      </c>
      <c r="GS15">
        <v>3.2712150000000002</v>
      </c>
      <c r="GT15">
        <v>3.2691620000000001</v>
      </c>
      <c r="GU15">
        <v>3.2628789999999999</v>
      </c>
      <c r="GV15">
        <v>3.2628539999999999</v>
      </c>
      <c r="GW15">
        <v>3.272427</v>
      </c>
      <c r="GX15">
        <v>3.2760120000000001</v>
      </c>
      <c r="GY15">
        <v>3.2691309999999998</v>
      </c>
      <c r="GZ15">
        <v>3.3942480000000002</v>
      </c>
      <c r="HA15">
        <v>3.2898420000000002</v>
      </c>
      <c r="HB15">
        <v>3.2904520000000002</v>
      </c>
      <c r="HC15">
        <v>3.2937370000000001</v>
      </c>
      <c r="HD15">
        <v>3.2880229999999999</v>
      </c>
      <c r="HE15">
        <v>3.4336139999999999</v>
      </c>
      <c r="HH15" s="1"/>
      <c r="HI15" t="s">
        <v>1</v>
      </c>
      <c r="HJ15">
        <v>0.55210199999999998</v>
      </c>
      <c r="HK15">
        <v>0.531887</v>
      </c>
      <c r="HL15">
        <v>0.41706300000000002</v>
      </c>
      <c r="HM15">
        <v>0.36729400000000001</v>
      </c>
      <c r="HN15">
        <v>0.436058</v>
      </c>
      <c r="HO15">
        <v>0.41660799999999998</v>
      </c>
      <c r="HP15">
        <v>0.43242700000000001</v>
      </c>
      <c r="HQ15">
        <v>0.41612300000000002</v>
      </c>
      <c r="HR15">
        <v>0.41328900000000002</v>
      </c>
      <c r="HS15">
        <v>0.42729600000000001</v>
      </c>
      <c r="HT15">
        <v>0.40554699999999999</v>
      </c>
      <c r="HU15">
        <v>0.41129599999999999</v>
      </c>
      <c r="HV15">
        <v>0.38936799999999999</v>
      </c>
      <c r="HW15">
        <v>0.39772200000000002</v>
      </c>
      <c r="HX15">
        <v>0.31851200000000002</v>
      </c>
      <c r="HY15">
        <v>0.42897099999999999</v>
      </c>
      <c r="HZ15">
        <v>0.42359599999999997</v>
      </c>
      <c r="IA15">
        <v>0.419516</v>
      </c>
      <c r="IB15">
        <v>0.42237599999999997</v>
      </c>
      <c r="IC15">
        <v>0.36473800000000001</v>
      </c>
      <c r="KH15" t="s">
        <v>1</v>
      </c>
      <c r="KI15">
        <v>6.2432369999999997</v>
      </c>
      <c r="KJ15">
        <v>6.3126090000000001</v>
      </c>
      <c r="KK15">
        <v>6.18811</v>
      </c>
      <c r="KL15">
        <v>6.3882770000000004</v>
      </c>
      <c r="KM15">
        <v>6.2353500000000004</v>
      </c>
      <c r="KN15">
        <v>6.1881170000000001</v>
      </c>
      <c r="KO15">
        <v>6.2057039999999999</v>
      </c>
      <c r="KP15">
        <v>6.1912370000000001</v>
      </c>
      <c r="KQ15">
        <v>6.2000789999999997</v>
      </c>
      <c r="KR15">
        <v>6.4001359999999998</v>
      </c>
      <c r="KS15">
        <v>6.3848219999999998</v>
      </c>
      <c r="KT15">
        <v>6.3885969999999999</v>
      </c>
      <c r="KU15">
        <v>6.3490190000000002</v>
      </c>
      <c r="KV15">
        <v>6.1790859999999999</v>
      </c>
      <c r="KW15">
        <v>6.3330390000000003</v>
      </c>
      <c r="KX15">
        <v>6.2754250000000003</v>
      </c>
      <c r="KY15">
        <v>6.3863459999999996</v>
      </c>
      <c r="KZ15">
        <v>6.2892460000000003</v>
      </c>
      <c r="LA15">
        <v>6.3843439999999996</v>
      </c>
      <c r="LB15">
        <v>6.3911749999999996</v>
      </c>
      <c r="LS15" t="s">
        <v>1</v>
      </c>
      <c r="LT15">
        <v>0.91163300000000003</v>
      </c>
      <c r="LU15">
        <v>0.85517699999999996</v>
      </c>
      <c r="LV15">
        <v>0.67630599999999996</v>
      </c>
      <c r="LW15">
        <v>0.47331400000000001</v>
      </c>
      <c r="LX15">
        <v>0.72680299999999998</v>
      </c>
      <c r="LY15">
        <v>0.70699500000000004</v>
      </c>
      <c r="LZ15">
        <v>0.72591899999999998</v>
      </c>
      <c r="MA15">
        <v>0.69604999999999995</v>
      </c>
      <c r="MB15">
        <v>0.69447800000000004</v>
      </c>
      <c r="MC15">
        <v>0.434554</v>
      </c>
      <c r="MD15">
        <v>0.43096499999999999</v>
      </c>
      <c r="ME15">
        <v>0.44141200000000003</v>
      </c>
      <c r="MF15">
        <v>0.45135700000000001</v>
      </c>
      <c r="MG15">
        <v>0.68908400000000003</v>
      </c>
      <c r="MH15">
        <v>0.46241900000000002</v>
      </c>
      <c r="MI15">
        <v>0.42777500000000002</v>
      </c>
      <c r="MJ15">
        <v>0.45184200000000002</v>
      </c>
      <c r="MK15">
        <v>0.42774000000000001</v>
      </c>
      <c r="ML15">
        <v>0.44813799999999998</v>
      </c>
      <c r="MM15">
        <v>0.458505</v>
      </c>
    </row>
    <row r="16" spans="1:351" x14ac:dyDescent="0.25">
      <c r="B16" t="s">
        <v>2</v>
      </c>
      <c r="C16">
        <v>96.385694999999998</v>
      </c>
      <c r="D16">
        <v>90.892961</v>
      </c>
      <c r="E16">
        <v>89.231427999999994</v>
      </c>
      <c r="F16">
        <v>89.255572000000001</v>
      </c>
      <c r="G16">
        <v>89.348288999999994</v>
      </c>
      <c r="H16">
        <v>89.331318999999993</v>
      </c>
      <c r="I16">
        <v>89.369167000000004</v>
      </c>
      <c r="J16">
        <v>88.969313999999997</v>
      </c>
      <c r="K16">
        <v>88.947543999999994</v>
      </c>
      <c r="L16">
        <v>89.185338999999999</v>
      </c>
      <c r="M16">
        <v>89.192143999999999</v>
      </c>
      <c r="N16">
        <v>89.209487999999993</v>
      </c>
      <c r="O16">
        <v>89.335642000000007</v>
      </c>
      <c r="P16">
        <v>89.228176000000005</v>
      </c>
      <c r="Q16">
        <v>89.214032000000003</v>
      </c>
      <c r="R16">
        <v>89.267218999999997</v>
      </c>
      <c r="S16">
        <v>89.204642000000007</v>
      </c>
      <c r="T16">
        <v>89.136160000000004</v>
      </c>
      <c r="U16">
        <v>89.209953999999996</v>
      </c>
      <c r="V16">
        <v>89.244979999999998</v>
      </c>
      <c r="AC16" t="s">
        <v>116</v>
      </c>
      <c r="AD16">
        <v>379.36575399999998</v>
      </c>
      <c r="AE16">
        <v>2.6359999999999999E-3</v>
      </c>
      <c r="AF16">
        <v>221428203582</v>
      </c>
      <c r="AG16">
        <v>583680000</v>
      </c>
      <c r="AS16" s="1"/>
      <c r="AT16" t="s">
        <v>2</v>
      </c>
      <c r="AU16">
        <v>30.822652000000001</v>
      </c>
      <c r="AV16">
        <v>29.602281000000001</v>
      </c>
      <c r="AW16">
        <v>29.072265999999999</v>
      </c>
      <c r="AX16">
        <v>29.121866000000001</v>
      </c>
      <c r="AY16">
        <v>29.161856</v>
      </c>
      <c r="AZ16">
        <v>29.093734999999999</v>
      </c>
      <c r="BA16">
        <v>29.069424000000001</v>
      </c>
      <c r="BB16">
        <v>28.996532999999999</v>
      </c>
      <c r="BC16">
        <v>29.027329999999999</v>
      </c>
      <c r="BD16">
        <v>29.038587</v>
      </c>
      <c r="BE16">
        <v>29.162251000000001</v>
      </c>
      <c r="BF16">
        <v>29.078699</v>
      </c>
      <c r="BG16">
        <v>29.096322000000001</v>
      </c>
      <c r="BH16">
        <v>29.128889999999998</v>
      </c>
      <c r="BI16">
        <v>29.074808999999998</v>
      </c>
      <c r="BJ16">
        <v>29.098538999999999</v>
      </c>
      <c r="BK16">
        <v>29.075227000000002</v>
      </c>
      <c r="BL16">
        <v>29.078768</v>
      </c>
      <c r="BM16">
        <v>29.043766000000002</v>
      </c>
      <c r="BN16">
        <v>29.100110999999998</v>
      </c>
      <c r="BQ16" s="1"/>
      <c r="BR16" t="s">
        <v>2</v>
      </c>
      <c r="BS16">
        <v>3.9113090000000001</v>
      </c>
      <c r="BT16">
        <v>2.096406</v>
      </c>
      <c r="BU16">
        <v>1.218072</v>
      </c>
      <c r="BV16">
        <v>1.2195579999999999</v>
      </c>
      <c r="BW16">
        <v>1.1911719999999999</v>
      </c>
      <c r="BX16">
        <v>1.1990499999999999</v>
      </c>
      <c r="BY16">
        <v>1.1878379999999999</v>
      </c>
      <c r="BZ16">
        <v>1.1888399999999999</v>
      </c>
      <c r="CA16">
        <v>1.217784</v>
      </c>
      <c r="CB16">
        <v>1.218461</v>
      </c>
      <c r="CC16">
        <v>1.2271369999999999</v>
      </c>
      <c r="CD16">
        <v>1.2135959999999999</v>
      </c>
      <c r="CE16">
        <v>1.2268159999999999</v>
      </c>
      <c r="CF16">
        <v>1.2196100000000001</v>
      </c>
      <c r="CG16">
        <v>1.2224649999999999</v>
      </c>
      <c r="CH16">
        <v>1.2186650000000001</v>
      </c>
      <c r="CI16">
        <v>1.221576</v>
      </c>
      <c r="CJ16">
        <v>1.2196340000000001</v>
      </c>
      <c r="CK16">
        <v>1.2138599999999999</v>
      </c>
      <c r="CL16">
        <v>1.22316</v>
      </c>
      <c r="CP16" s="1"/>
      <c r="CQ16" t="s">
        <v>2</v>
      </c>
      <c r="CR16">
        <v>12.538724999999999</v>
      </c>
      <c r="CS16">
        <v>14.704878000000001</v>
      </c>
      <c r="CT16">
        <v>12.407662</v>
      </c>
      <c r="CU16">
        <v>14.606325</v>
      </c>
      <c r="CV16">
        <v>12.493081999999999</v>
      </c>
      <c r="CW16">
        <v>14.552160000000001</v>
      </c>
      <c r="CX16">
        <v>14.433593</v>
      </c>
      <c r="CY16">
        <v>12.853376000000001</v>
      </c>
      <c r="CZ16">
        <v>12.370547</v>
      </c>
      <c r="DA16">
        <v>14.506283</v>
      </c>
      <c r="DB16">
        <v>14.641197</v>
      </c>
      <c r="DC16">
        <v>14.585418000000001</v>
      </c>
      <c r="DD16">
        <v>12.469569999999999</v>
      </c>
      <c r="DE16">
        <v>12.549109</v>
      </c>
      <c r="DF16">
        <v>12.583636</v>
      </c>
      <c r="DG16">
        <v>14.747178999999999</v>
      </c>
      <c r="DH16">
        <v>14.85759</v>
      </c>
      <c r="DI16">
        <v>13.276236000000001</v>
      </c>
      <c r="DJ16">
        <v>14.827639</v>
      </c>
      <c r="DK16">
        <v>14.522098</v>
      </c>
      <c r="DN16" s="1"/>
      <c r="DO16" t="s">
        <v>2</v>
      </c>
      <c r="DP16">
        <v>1.821947</v>
      </c>
      <c r="DQ16">
        <v>1.2177960000000001</v>
      </c>
      <c r="DR16">
        <v>0.78319499999999997</v>
      </c>
      <c r="DS16">
        <v>0.97618199999999999</v>
      </c>
      <c r="DT16">
        <v>0.80728699999999998</v>
      </c>
      <c r="DU16">
        <v>0.92740100000000003</v>
      </c>
      <c r="DV16">
        <v>0.92184900000000003</v>
      </c>
      <c r="DW16">
        <v>0.819191</v>
      </c>
      <c r="DX16">
        <v>0.79405300000000001</v>
      </c>
      <c r="DY16">
        <v>0.92837800000000004</v>
      </c>
      <c r="DZ16">
        <v>0.94049300000000002</v>
      </c>
      <c r="EA16">
        <v>0.93757100000000004</v>
      </c>
      <c r="EB16">
        <v>0.96759899999999999</v>
      </c>
      <c r="EC16">
        <v>0.82035100000000005</v>
      </c>
      <c r="ED16">
        <v>0.91949599999999998</v>
      </c>
      <c r="EE16">
        <v>0.92938100000000001</v>
      </c>
      <c r="EF16">
        <v>0.93420599999999998</v>
      </c>
      <c r="EG16">
        <v>0.863653</v>
      </c>
      <c r="EH16">
        <v>0.92819200000000002</v>
      </c>
      <c r="EI16">
        <v>0.91798800000000003</v>
      </c>
      <c r="EM16" s="1"/>
      <c r="EN16" t="s">
        <v>2</v>
      </c>
      <c r="EO16">
        <v>5.6106290000000003</v>
      </c>
      <c r="EP16">
        <v>5.7285279999999998</v>
      </c>
      <c r="EQ16">
        <v>5.5989339999999999</v>
      </c>
      <c r="ER16">
        <v>5.6440440000000001</v>
      </c>
      <c r="ES16">
        <v>5.5398899999999998</v>
      </c>
      <c r="ET16">
        <v>5.4844710000000001</v>
      </c>
      <c r="EU16">
        <v>5.494745</v>
      </c>
      <c r="EV16">
        <v>5.5961259999999999</v>
      </c>
      <c r="EW16">
        <v>5.5894120000000003</v>
      </c>
      <c r="EX16">
        <v>5.55124</v>
      </c>
      <c r="EY16">
        <v>5.6282439999999996</v>
      </c>
      <c r="EZ16">
        <v>5.5624549999999999</v>
      </c>
      <c r="FA16">
        <v>5.5532500000000002</v>
      </c>
      <c r="FB16">
        <v>5.5940649999999996</v>
      </c>
      <c r="FC16">
        <v>5.6292720000000003</v>
      </c>
      <c r="FD16">
        <v>5.6002190000000001</v>
      </c>
      <c r="FE16">
        <v>5.5877860000000004</v>
      </c>
      <c r="FF16">
        <v>5.6588760000000002</v>
      </c>
      <c r="FG16">
        <v>5.6354879999999996</v>
      </c>
      <c r="FH16">
        <v>5.6322200000000002</v>
      </c>
      <c r="FK16" s="1"/>
      <c r="FL16" t="s">
        <v>2</v>
      </c>
      <c r="FM16">
        <v>0.81353799999999998</v>
      </c>
      <c r="FN16">
        <v>0.83711500000000005</v>
      </c>
      <c r="FO16">
        <v>0.639096</v>
      </c>
      <c r="FP16">
        <v>0.43602800000000003</v>
      </c>
      <c r="FQ16">
        <v>0.986954</v>
      </c>
      <c r="FR16">
        <v>0.91113599999999995</v>
      </c>
      <c r="FS16">
        <v>0.922628</v>
      </c>
      <c r="FT16">
        <v>0.65999699999999994</v>
      </c>
      <c r="FU16">
        <v>0.65874600000000005</v>
      </c>
      <c r="FV16">
        <v>0.67149999999999999</v>
      </c>
      <c r="FW16">
        <v>0.38899600000000001</v>
      </c>
      <c r="FX16">
        <v>0.67076199999999997</v>
      </c>
      <c r="FY16">
        <v>0.65365600000000001</v>
      </c>
      <c r="FZ16">
        <v>0.65878800000000004</v>
      </c>
      <c r="GA16">
        <v>0.42108299999999999</v>
      </c>
      <c r="GB16">
        <v>0.42296400000000001</v>
      </c>
      <c r="GC16">
        <v>0.41683199999999998</v>
      </c>
      <c r="GD16">
        <v>0.38309900000000002</v>
      </c>
      <c r="GE16">
        <v>0.43162600000000001</v>
      </c>
      <c r="GF16">
        <v>0.41737299999999999</v>
      </c>
      <c r="GJ16" s="1"/>
      <c r="GK16" t="s">
        <v>2</v>
      </c>
      <c r="GL16">
        <v>3.3464140000000002</v>
      </c>
      <c r="GM16">
        <v>3.413554</v>
      </c>
      <c r="GN16">
        <v>3.3172649999999999</v>
      </c>
      <c r="GO16">
        <v>3.4010669999999998</v>
      </c>
      <c r="GP16">
        <v>3.315239</v>
      </c>
      <c r="GQ16">
        <v>3.2782589999999998</v>
      </c>
      <c r="GR16">
        <v>3.2766060000000001</v>
      </c>
      <c r="GS16">
        <v>3.3134549999999998</v>
      </c>
      <c r="GT16">
        <v>3.3143799999999999</v>
      </c>
      <c r="GU16">
        <v>3.318797</v>
      </c>
      <c r="GV16">
        <v>3.321005</v>
      </c>
      <c r="GW16">
        <v>3.331747</v>
      </c>
      <c r="GX16">
        <v>3.3270520000000001</v>
      </c>
      <c r="GY16">
        <v>3.3121420000000001</v>
      </c>
      <c r="GZ16">
        <v>3.3909189999999998</v>
      </c>
      <c r="HA16">
        <v>3.3402020000000001</v>
      </c>
      <c r="HB16">
        <v>3.3626200000000002</v>
      </c>
      <c r="HC16">
        <v>3.3393169999999999</v>
      </c>
      <c r="HD16">
        <v>3.3395359999999998</v>
      </c>
      <c r="HE16">
        <v>3.432582</v>
      </c>
      <c r="HH16" s="1"/>
      <c r="HI16" t="s">
        <v>2</v>
      </c>
      <c r="HJ16">
        <v>0.53466400000000003</v>
      </c>
      <c r="HK16">
        <v>0.53501900000000002</v>
      </c>
      <c r="HL16">
        <v>0.42659399999999997</v>
      </c>
      <c r="HM16">
        <v>0.335951</v>
      </c>
      <c r="HN16">
        <v>0.59469700000000003</v>
      </c>
      <c r="HO16">
        <v>0.55434300000000003</v>
      </c>
      <c r="HP16">
        <v>0.59811800000000004</v>
      </c>
      <c r="HQ16">
        <v>0.44044499999999998</v>
      </c>
      <c r="HR16">
        <v>0.43803900000000001</v>
      </c>
      <c r="HS16">
        <v>0.43963200000000002</v>
      </c>
      <c r="HT16">
        <v>0.43918299999999999</v>
      </c>
      <c r="HU16">
        <v>0.45703700000000003</v>
      </c>
      <c r="HV16">
        <v>0.43613400000000002</v>
      </c>
      <c r="HW16">
        <v>0.459758</v>
      </c>
      <c r="HX16">
        <v>0.326206</v>
      </c>
      <c r="HY16">
        <v>0.46528399999999998</v>
      </c>
      <c r="HZ16">
        <v>0.455986</v>
      </c>
      <c r="IA16">
        <v>0.46368999999999999</v>
      </c>
      <c r="IB16">
        <v>0.461507</v>
      </c>
      <c r="IC16">
        <v>0.38186300000000001</v>
      </c>
      <c r="KH16" t="s">
        <v>2</v>
      </c>
      <c r="KI16">
        <v>6.3122879999999997</v>
      </c>
      <c r="KJ16">
        <v>6.4190480000000001</v>
      </c>
      <c r="KK16">
        <v>6.2632830000000004</v>
      </c>
      <c r="KL16">
        <v>6.3818739999999998</v>
      </c>
      <c r="KM16">
        <v>6.2838589999999996</v>
      </c>
      <c r="KN16">
        <v>6.1909729999999996</v>
      </c>
      <c r="KO16">
        <v>6.1975069999999999</v>
      </c>
      <c r="KP16">
        <v>6.2535889999999998</v>
      </c>
      <c r="KQ16">
        <v>6.2591840000000003</v>
      </c>
      <c r="KR16">
        <v>6.3739509999999999</v>
      </c>
      <c r="KS16">
        <v>6.3682270000000001</v>
      </c>
      <c r="KT16">
        <v>6.3781319999999999</v>
      </c>
      <c r="KU16">
        <v>6.3526660000000001</v>
      </c>
      <c r="KV16">
        <v>6.2613000000000003</v>
      </c>
      <c r="KW16">
        <v>6.342454</v>
      </c>
      <c r="KX16">
        <v>6.2650119999999996</v>
      </c>
      <c r="KY16">
        <v>6.363772</v>
      </c>
      <c r="KZ16">
        <v>6.3081620000000003</v>
      </c>
      <c r="LA16">
        <v>6.3823829999999999</v>
      </c>
      <c r="LB16">
        <v>6.3968470000000002</v>
      </c>
      <c r="LS16" t="s">
        <v>2</v>
      </c>
      <c r="LT16">
        <v>0.91506399999999999</v>
      </c>
      <c r="LU16">
        <v>0.92723900000000004</v>
      </c>
      <c r="LV16">
        <v>0.71322399999999997</v>
      </c>
      <c r="LW16">
        <v>0.473298</v>
      </c>
      <c r="LX16">
        <v>1.048651</v>
      </c>
      <c r="LY16">
        <v>0.99811399999999995</v>
      </c>
      <c r="LZ16">
        <v>1.105037</v>
      </c>
      <c r="MA16">
        <v>0.733657</v>
      </c>
      <c r="MB16">
        <v>0.73181600000000002</v>
      </c>
      <c r="MC16">
        <v>0.43670900000000001</v>
      </c>
      <c r="MD16">
        <v>0.43016300000000002</v>
      </c>
      <c r="ME16">
        <v>0.442888</v>
      </c>
      <c r="MF16">
        <v>0.45429999999999998</v>
      </c>
      <c r="MG16">
        <v>0.73424</v>
      </c>
      <c r="MH16">
        <v>0.46709200000000001</v>
      </c>
      <c r="MI16">
        <v>0.43227300000000002</v>
      </c>
      <c r="MJ16">
        <v>0.46608899999999998</v>
      </c>
      <c r="MK16">
        <v>0.43124000000000001</v>
      </c>
      <c r="ML16">
        <v>0.457312</v>
      </c>
      <c r="MM16">
        <v>0.46801300000000001</v>
      </c>
    </row>
    <row r="17" spans="1:351" x14ac:dyDescent="0.25">
      <c r="A17" s="1" t="s">
        <v>5</v>
      </c>
      <c r="B17" t="s">
        <v>0</v>
      </c>
      <c r="C17">
        <v>6.8986900000000002</v>
      </c>
      <c r="D17">
        <v>6.5760439999999996</v>
      </c>
      <c r="E17">
        <v>3.6727859999999999</v>
      </c>
      <c r="F17">
        <v>3.720256</v>
      </c>
      <c r="G17">
        <v>3.617855</v>
      </c>
      <c r="H17">
        <v>3.6018949999999998</v>
      </c>
      <c r="I17">
        <v>3.553569</v>
      </c>
      <c r="J17">
        <v>3.4620410000000001</v>
      </c>
      <c r="K17">
        <v>3.482167</v>
      </c>
      <c r="L17">
        <v>3.6967850000000002</v>
      </c>
      <c r="M17">
        <v>3.6794090000000002</v>
      </c>
      <c r="N17">
        <v>3.6676980000000001</v>
      </c>
      <c r="O17">
        <v>3.7085309999999998</v>
      </c>
      <c r="P17">
        <v>3.6858089999999999</v>
      </c>
      <c r="Q17">
        <v>3.707773</v>
      </c>
      <c r="R17">
        <v>3.6705070000000002</v>
      </c>
      <c r="S17">
        <v>3.7030370000000001</v>
      </c>
      <c r="T17">
        <v>3.7195450000000001</v>
      </c>
      <c r="U17">
        <v>3.7083569999999999</v>
      </c>
      <c r="V17">
        <v>3.7019820000000001</v>
      </c>
      <c r="AC17" t="s">
        <v>117</v>
      </c>
      <c r="AD17">
        <v>360.52578399999999</v>
      </c>
      <c r="AE17">
        <v>2.774E-3</v>
      </c>
      <c r="AF17">
        <v>210431689504</v>
      </c>
      <c r="AG17">
        <v>583680000</v>
      </c>
      <c r="AS17" s="1">
        <v>16</v>
      </c>
      <c r="AT17" t="s">
        <v>0</v>
      </c>
      <c r="AU17">
        <v>22.738197</v>
      </c>
      <c r="AV17">
        <v>22.279700999999999</v>
      </c>
      <c r="AW17">
        <v>21.852027</v>
      </c>
      <c r="AX17">
        <v>21.888048000000001</v>
      </c>
      <c r="AY17">
        <v>21.826909000000001</v>
      </c>
      <c r="AZ17">
        <v>21.795743999999999</v>
      </c>
      <c r="BA17">
        <v>21.791637999999999</v>
      </c>
      <c r="BB17">
        <v>21.813625999999999</v>
      </c>
      <c r="BC17">
        <v>21.785627000000002</v>
      </c>
      <c r="BD17">
        <v>21.817191999999999</v>
      </c>
      <c r="BE17">
        <v>21.816585</v>
      </c>
      <c r="BF17">
        <v>21.823103</v>
      </c>
      <c r="BG17">
        <v>21.993009000000001</v>
      </c>
      <c r="BH17">
        <v>22.006965000000001</v>
      </c>
      <c r="BI17">
        <v>22.050011000000001</v>
      </c>
      <c r="BJ17">
        <v>21.837323999999999</v>
      </c>
      <c r="BK17">
        <v>21.776524999999999</v>
      </c>
      <c r="BL17">
        <v>21.812798000000001</v>
      </c>
      <c r="BM17">
        <v>21.785146000000001</v>
      </c>
      <c r="BN17">
        <v>21.768948999999999</v>
      </c>
      <c r="BQ17" s="1" t="s">
        <v>8</v>
      </c>
      <c r="BR17" t="s">
        <v>0</v>
      </c>
      <c r="BS17">
        <v>1.5779540000000001</v>
      </c>
      <c r="BT17">
        <v>1.560476</v>
      </c>
      <c r="BU17">
        <v>0.82330800000000004</v>
      </c>
      <c r="BV17">
        <v>0.81294699999999998</v>
      </c>
      <c r="BW17">
        <v>0.87958800000000004</v>
      </c>
      <c r="BX17">
        <v>0.77996699999999997</v>
      </c>
      <c r="BY17">
        <v>0.77648700000000004</v>
      </c>
      <c r="BZ17">
        <v>0.87405900000000003</v>
      </c>
      <c r="CA17">
        <v>0.90063800000000005</v>
      </c>
      <c r="CB17">
        <v>0.77681900000000004</v>
      </c>
      <c r="CC17">
        <v>0.75525100000000001</v>
      </c>
      <c r="CD17">
        <v>0.77346899999999996</v>
      </c>
      <c r="CE17">
        <v>1.078911</v>
      </c>
      <c r="CF17">
        <v>0.81775200000000003</v>
      </c>
      <c r="CG17">
        <v>1.080635</v>
      </c>
      <c r="CH17">
        <v>0.77207400000000004</v>
      </c>
      <c r="CI17">
        <v>0.77692099999999997</v>
      </c>
      <c r="CJ17">
        <v>0.90611900000000001</v>
      </c>
      <c r="CK17">
        <v>0.78228200000000003</v>
      </c>
      <c r="CL17">
        <v>0.78731700000000004</v>
      </c>
      <c r="CP17" s="1">
        <v>40</v>
      </c>
      <c r="CQ17" t="s">
        <v>0</v>
      </c>
      <c r="CR17">
        <v>9.5638129999999997</v>
      </c>
      <c r="CS17">
        <v>9.8742719999999995</v>
      </c>
      <c r="CT17">
        <v>10.066699</v>
      </c>
      <c r="CU17">
        <v>9.8733529999999998</v>
      </c>
      <c r="CV17">
        <v>10.07804</v>
      </c>
      <c r="CW17">
        <v>10.890269</v>
      </c>
      <c r="CX17">
        <v>10.800927</v>
      </c>
      <c r="CY17">
        <v>10.002466999999999</v>
      </c>
      <c r="CZ17">
        <v>10.061526000000001</v>
      </c>
      <c r="DA17">
        <v>9.6949190000000005</v>
      </c>
      <c r="DB17">
        <v>10.875733</v>
      </c>
      <c r="DC17">
        <v>9.8284300000000009</v>
      </c>
      <c r="DD17">
        <v>9.5650080000000006</v>
      </c>
      <c r="DE17">
        <v>9.9552650000000007</v>
      </c>
      <c r="DF17">
        <v>9.8926730000000003</v>
      </c>
      <c r="DG17">
        <v>9.8190109999999997</v>
      </c>
      <c r="DH17">
        <v>10.589567000000001</v>
      </c>
      <c r="DI17">
        <v>9.5049469999999996</v>
      </c>
      <c r="DJ17">
        <v>9.6337290000000007</v>
      </c>
      <c r="DK17">
        <v>9.7799549999999993</v>
      </c>
      <c r="DN17" s="1" t="s">
        <v>13</v>
      </c>
      <c r="DO17" t="s">
        <v>0</v>
      </c>
      <c r="DP17">
        <v>0.85584000000000005</v>
      </c>
      <c r="DQ17">
        <v>0.82465999999999995</v>
      </c>
      <c r="DR17">
        <v>0.73892400000000003</v>
      </c>
      <c r="DS17">
        <v>0.737286</v>
      </c>
      <c r="DT17">
        <v>0.768895</v>
      </c>
      <c r="DU17">
        <v>0.63417000000000001</v>
      </c>
      <c r="DV17">
        <v>0.63985499999999995</v>
      </c>
      <c r="DW17">
        <v>0.741811</v>
      </c>
      <c r="DX17">
        <v>0.73316899999999996</v>
      </c>
      <c r="DY17">
        <v>0.59253999999999996</v>
      </c>
      <c r="DZ17">
        <v>0.62732299999999996</v>
      </c>
      <c r="EA17">
        <v>0.65607499999999996</v>
      </c>
      <c r="EB17">
        <v>0.64953000000000005</v>
      </c>
      <c r="EC17">
        <v>0.73526199999999997</v>
      </c>
      <c r="ED17">
        <v>0.52412000000000003</v>
      </c>
      <c r="EE17">
        <v>0.54485399999999995</v>
      </c>
      <c r="EF17">
        <v>0.60990200000000006</v>
      </c>
      <c r="EG17">
        <v>0.512042</v>
      </c>
      <c r="EH17">
        <v>0.55574000000000001</v>
      </c>
      <c r="EI17">
        <v>0.709901</v>
      </c>
      <c r="EM17" s="1">
        <v>80</v>
      </c>
      <c r="EN17" t="s">
        <v>0</v>
      </c>
      <c r="EO17">
        <v>4.9132579999999999</v>
      </c>
      <c r="EP17">
        <v>4.9218390000000003</v>
      </c>
      <c r="EQ17">
        <v>4.8712730000000004</v>
      </c>
      <c r="ER17">
        <v>4.9500010000000003</v>
      </c>
      <c r="ES17">
        <v>4.9985220000000004</v>
      </c>
      <c r="ET17">
        <v>5.043717</v>
      </c>
      <c r="EU17">
        <v>5.0477949999999998</v>
      </c>
      <c r="EV17">
        <v>5.0200620000000002</v>
      </c>
      <c r="EW17">
        <v>5.0235390000000004</v>
      </c>
      <c r="EX17">
        <v>5.0011659999999996</v>
      </c>
      <c r="EY17">
        <v>4.9006129999999999</v>
      </c>
      <c r="EZ17">
        <v>4.9920859999999996</v>
      </c>
      <c r="FA17">
        <v>5.0180749999999996</v>
      </c>
      <c r="FB17">
        <v>5.0239229999999999</v>
      </c>
      <c r="FC17">
        <v>4.9501280000000003</v>
      </c>
      <c r="FD17">
        <v>4.8873280000000001</v>
      </c>
      <c r="FE17">
        <v>4.8834330000000001</v>
      </c>
      <c r="FF17">
        <v>4.9436220000000004</v>
      </c>
      <c r="FG17">
        <v>4.901662</v>
      </c>
      <c r="FH17">
        <v>4.9647009999999998</v>
      </c>
      <c r="FK17" s="1" t="s">
        <v>18</v>
      </c>
      <c r="FL17" t="s">
        <v>0</v>
      </c>
      <c r="FM17">
        <v>0.43857800000000002</v>
      </c>
      <c r="FN17">
        <v>0.43806200000000001</v>
      </c>
      <c r="FO17">
        <v>0.37079699999999999</v>
      </c>
      <c r="FP17">
        <v>0.30193999999999999</v>
      </c>
      <c r="FQ17">
        <v>0.39812700000000001</v>
      </c>
      <c r="FR17">
        <v>0.37597900000000001</v>
      </c>
      <c r="FS17">
        <v>0.38755000000000001</v>
      </c>
      <c r="FT17">
        <v>0.37779400000000002</v>
      </c>
      <c r="FU17">
        <v>0.37898199999999999</v>
      </c>
      <c r="FV17">
        <v>0.37134</v>
      </c>
      <c r="FW17">
        <v>0.27553299999999997</v>
      </c>
      <c r="FX17">
        <v>0.37016700000000002</v>
      </c>
      <c r="FY17">
        <v>0.37862699999999999</v>
      </c>
      <c r="FZ17">
        <v>0.380324</v>
      </c>
      <c r="GA17">
        <v>0.31419599999999998</v>
      </c>
      <c r="GB17">
        <v>0.31205899999999998</v>
      </c>
      <c r="GC17">
        <v>0.29849599999999998</v>
      </c>
      <c r="GD17">
        <v>0.29761700000000002</v>
      </c>
      <c r="GE17">
        <v>0.32742300000000002</v>
      </c>
      <c r="GF17">
        <v>0.31651899999999999</v>
      </c>
      <c r="KG17" s="1">
        <v>72</v>
      </c>
      <c r="KH17" t="s">
        <v>0</v>
      </c>
      <c r="KI17">
        <v>5.4746110000000003</v>
      </c>
      <c r="KJ17">
        <v>5.4646660000000002</v>
      </c>
      <c r="KK17">
        <v>5.417122</v>
      </c>
      <c r="KL17">
        <v>5.6597189999999999</v>
      </c>
      <c r="KM17">
        <v>5.6154999999999999</v>
      </c>
      <c r="KN17">
        <v>5.429011</v>
      </c>
      <c r="KO17">
        <v>5.4471030000000003</v>
      </c>
      <c r="KP17">
        <v>5.4224500000000004</v>
      </c>
      <c r="KQ17">
        <v>5.4347640000000004</v>
      </c>
      <c r="KR17">
        <v>5.5619209999999999</v>
      </c>
      <c r="KS17">
        <v>5.5752170000000003</v>
      </c>
      <c r="KT17">
        <v>5.5636429999999999</v>
      </c>
      <c r="KU17">
        <v>5.42943</v>
      </c>
      <c r="KV17">
        <v>5.4368650000000001</v>
      </c>
      <c r="KW17">
        <v>5.4956630000000004</v>
      </c>
      <c r="KX17">
        <v>5.4332859999999998</v>
      </c>
      <c r="KY17">
        <v>5.5423020000000003</v>
      </c>
      <c r="KZ17">
        <v>5.4810990000000004</v>
      </c>
      <c r="LA17">
        <v>5.4249599999999996</v>
      </c>
      <c r="LB17">
        <v>5.6621509999999997</v>
      </c>
      <c r="LR17" s="1" t="s">
        <v>17</v>
      </c>
      <c r="LS17" t="s">
        <v>0</v>
      </c>
      <c r="LT17">
        <v>0.46270299999999998</v>
      </c>
      <c r="LU17">
        <v>0.49451000000000001</v>
      </c>
      <c r="LV17">
        <v>0.41181299999999998</v>
      </c>
      <c r="LW17">
        <v>0.44459199999999999</v>
      </c>
      <c r="LX17">
        <v>0.45190599999999997</v>
      </c>
      <c r="LY17">
        <v>0.42634100000000003</v>
      </c>
      <c r="LZ17">
        <v>0.47945399999999999</v>
      </c>
      <c r="MA17">
        <v>0.43244100000000002</v>
      </c>
      <c r="MB17">
        <v>0.43215599999999998</v>
      </c>
      <c r="MC17">
        <v>0.43818200000000002</v>
      </c>
      <c r="MD17">
        <v>0.36402400000000001</v>
      </c>
      <c r="ME17">
        <v>0.43829400000000002</v>
      </c>
      <c r="MF17">
        <v>0.42738599999999999</v>
      </c>
      <c r="MG17">
        <v>0.433118</v>
      </c>
      <c r="MH17">
        <v>0.325131</v>
      </c>
      <c r="MI17">
        <v>0.327907</v>
      </c>
      <c r="MJ17">
        <v>0.37847700000000001</v>
      </c>
      <c r="MK17">
        <v>0.322764</v>
      </c>
      <c r="ML17">
        <v>0.35368699999999997</v>
      </c>
      <c r="MM17">
        <v>0.42394199999999999</v>
      </c>
    </row>
    <row r="18" spans="1:351" x14ac:dyDescent="0.25">
      <c r="B18" t="s">
        <v>1</v>
      </c>
      <c r="C18">
        <v>6.9653600000000004</v>
      </c>
      <c r="D18">
        <v>6.5511739999999996</v>
      </c>
      <c r="E18">
        <v>3.7476129999999999</v>
      </c>
      <c r="F18">
        <v>3.6732170000000002</v>
      </c>
      <c r="G18">
        <v>3.6941380000000001</v>
      </c>
      <c r="H18">
        <v>3.5627710000000001</v>
      </c>
      <c r="I18">
        <v>3.599075</v>
      </c>
      <c r="J18">
        <v>3.482307</v>
      </c>
      <c r="K18">
        <v>3.4845009999999998</v>
      </c>
      <c r="L18">
        <v>3.7128540000000001</v>
      </c>
      <c r="M18">
        <v>3.690528</v>
      </c>
      <c r="N18">
        <v>3.7175159999999998</v>
      </c>
      <c r="O18">
        <v>3.702766</v>
      </c>
      <c r="P18">
        <v>3.7934839999999999</v>
      </c>
      <c r="Q18">
        <v>3.9302540000000001</v>
      </c>
      <c r="R18">
        <v>4.1428529999999997</v>
      </c>
      <c r="S18">
        <v>4.7648089999999996</v>
      </c>
      <c r="T18">
        <v>4.5806570000000004</v>
      </c>
      <c r="U18">
        <v>3.9010090000000002</v>
      </c>
      <c r="V18">
        <v>3.8082690000000001</v>
      </c>
      <c r="AC18" t="s">
        <v>118</v>
      </c>
      <c r="AD18">
        <v>360.599917</v>
      </c>
      <c r="AE18">
        <v>2.7729999999999999E-3</v>
      </c>
      <c r="AF18">
        <v>210474959670</v>
      </c>
      <c r="AG18">
        <v>583680000</v>
      </c>
      <c r="AS18" s="1"/>
      <c r="AT18" t="s">
        <v>1</v>
      </c>
      <c r="AU18">
        <v>23.174305</v>
      </c>
      <c r="AV18">
        <v>22.242543000000001</v>
      </c>
      <c r="AW18">
        <v>21.905242999999999</v>
      </c>
      <c r="AX18">
        <v>21.865628000000001</v>
      </c>
      <c r="AY18">
        <v>21.87894</v>
      </c>
      <c r="AZ18">
        <v>21.738659999999999</v>
      </c>
      <c r="BA18">
        <v>21.758151000000002</v>
      </c>
      <c r="BB18">
        <v>21.799564</v>
      </c>
      <c r="BC18">
        <v>21.77844</v>
      </c>
      <c r="BD18">
        <v>21.769760000000002</v>
      </c>
      <c r="BE18">
        <v>21.775393000000001</v>
      </c>
      <c r="BF18">
        <v>21.75534</v>
      </c>
      <c r="BG18">
        <v>21.906307000000002</v>
      </c>
      <c r="BH18">
        <v>21.893599999999999</v>
      </c>
      <c r="BI18">
        <v>21.804963999999998</v>
      </c>
      <c r="BJ18">
        <v>21.837047999999999</v>
      </c>
      <c r="BK18">
        <v>21.768512999999999</v>
      </c>
      <c r="BL18">
        <v>21.792024999999999</v>
      </c>
      <c r="BM18">
        <v>21.745000999999998</v>
      </c>
      <c r="BN18">
        <v>21.77692</v>
      </c>
      <c r="BQ18" s="1"/>
      <c r="BR18" t="s">
        <v>1</v>
      </c>
      <c r="BS18">
        <v>3.0176219999999998</v>
      </c>
      <c r="BT18">
        <v>1.5672280000000001</v>
      </c>
      <c r="BU18">
        <v>0.84452899999999997</v>
      </c>
      <c r="BV18">
        <v>0.80305899999999997</v>
      </c>
      <c r="BW18">
        <v>1.0510440000000001</v>
      </c>
      <c r="BX18">
        <v>0.80798000000000003</v>
      </c>
      <c r="BY18">
        <v>0.80470799999999998</v>
      </c>
      <c r="BZ18">
        <v>0.89075499999999996</v>
      </c>
      <c r="CA18">
        <v>0.90914600000000001</v>
      </c>
      <c r="CB18">
        <v>0.76255499999999998</v>
      </c>
      <c r="CC18">
        <v>0.75912800000000002</v>
      </c>
      <c r="CD18">
        <v>0.76726799999999995</v>
      </c>
      <c r="CE18">
        <v>1.004902</v>
      </c>
      <c r="CF18">
        <v>0.82764499999999996</v>
      </c>
      <c r="CG18">
        <v>1.0708679999999999</v>
      </c>
      <c r="CH18">
        <v>0.76130500000000001</v>
      </c>
      <c r="CI18">
        <v>0.75815200000000005</v>
      </c>
      <c r="CJ18">
        <v>0.89666100000000004</v>
      </c>
      <c r="CK18">
        <v>0.75698299999999996</v>
      </c>
      <c r="CL18">
        <v>0.77213600000000004</v>
      </c>
      <c r="CP18" s="1"/>
      <c r="CQ18" t="s">
        <v>1</v>
      </c>
      <c r="CR18">
        <v>9.9985199999999992</v>
      </c>
      <c r="CS18">
        <v>10.342421</v>
      </c>
      <c r="CT18">
        <v>9.9342799999999993</v>
      </c>
      <c r="CU18">
        <v>9.7209339999999997</v>
      </c>
      <c r="CV18">
        <v>9.6971530000000001</v>
      </c>
      <c r="CW18">
        <v>9.9265760000000007</v>
      </c>
      <c r="CX18">
        <v>9.8866289999999992</v>
      </c>
      <c r="CY18">
        <v>9.8538689999999995</v>
      </c>
      <c r="CZ18">
        <v>9.8658560000000008</v>
      </c>
      <c r="DA18">
        <v>10.119873999999999</v>
      </c>
      <c r="DB18">
        <v>9.9756579999999992</v>
      </c>
      <c r="DC18">
        <v>9.8088990000000003</v>
      </c>
      <c r="DD18">
        <v>10.024478999999999</v>
      </c>
      <c r="DE18">
        <v>9.8380200000000002</v>
      </c>
      <c r="DF18">
        <v>9.7754849999999998</v>
      </c>
      <c r="DG18">
        <v>9.7252489999999998</v>
      </c>
      <c r="DH18">
        <v>9.8599329999999998</v>
      </c>
      <c r="DI18">
        <v>9.7141420000000007</v>
      </c>
      <c r="DJ18">
        <v>9.7823960000000003</v>
      </c>
      <c r="DK18">
        <v>9.9575180000000003</v>
      </c>
      <c r="DN18" s="1"/>
      <c r="DO18" t="s">
        <v>1</v>
      </c>
      <c r="DP18">
        <v>1.4446509999999999</v>
      </c>
      <c r="DQ18">
        <v>0.86116300000000001</v>
      </c>
      <c r="DR18">
        <v>0.69084900000000005</v>
      </c>
      <c r="DS18">
        <v>0.73778500000000002</v>
      </c>
      <c r="DT18">
        <v>0.74522200000000005</v>
      </c>
      <c r="DU18">
        <v>0.66967600000000005</v>
      </c>
      <c r="DV18">
        <v>0.658918</v>
      </c>
      <c r="DW18">
        <v>0.66925299999999999</v>
      </c>
      <c r="DX18">
        <v>0.68389599999999995</v>
      </c>
      <c r="DY18">
        <v>0.63862799999999997</v>
      </c>
      <c r="DZ18">
        <v>0.65725199999999995</v>
      </c>
      <c r="EA18">
        <v>0.63634999999999997</v>
      </c>
      <c r="EB18">
        <v>0.76499700000000004</v>
      </c>
      <c r="EC18">
        <v>0.70184599999999997</v>
      </c>
      <c r="ED18">
        <v>0.60450999999999999</v>
      </c>
      <c r="EE18">
        <v>0.79847699999999999</v>
      </c>
      <c r="EF18">
        <v>0.71872999999999998</v>
      </c>
      <c r="EG18">
        <v>0.77452500000000002</v>
      </c>
      <c r="EH18">
        <v>0.71733899999999995</v>
      </c>
      <c r="EI18">
        <v>0.840472</v>
      </c>
      <c r="EM18" s="1"/>
      <c r="EN18" t="s">
        <v>1</v>
      </c>
      <c r="EO18">
        <v>4.9976139999999996</v>
      </c>
      <c r="EP18">
        <v>5.0534379999999999</v>
      </c>
      <c r="EQ18">
        <v>4.9396529999999998</v>
      </c>
      <c r="ER18">
        <v>5.0733620000000004</v>
      </c>
      <c r="ES18">
        <v>4.9790140000000003</v>
      </c>
      <c r="ET18">
        <v>4.9319329999999999</v>
      </c>
      <c r="EU18">
        <v>4.9392950000000004</v>
      </c>
      <c r="EV18">
        <v>4.9334030000000002</v>
      </c>
      <c r="EW18">
        <v>4.9358769999999996</v>
      </c>
      <c r="EX18">
        <v>4.9198180000000002</v>
      </c>
      <c r="EY18">
        <v>5.0069350000000004</v>
      </c>
      <c r="EZ18">
        <v>4.9260080000000004</v>
      </c>
      <c r="FA18">
        <v>4.915057</v>
      </c>
      <c r="FB18">
        <v>4.9319290000000002</v>
      </c>
      <c r="FC18">
        <v>5.0938889999999999</v>
      </c>
      <c r="FD18">
        <v>5.0760909999999999</v>
      </c>
      <c r="FE18">
        <v>5.0191150000000002</v>
      </c>
      <c r="FF18">
        <v>5.1283830000000004</v>
      </c>
      <c r="FG18">
        <v>5.0867969999999998</v>
      </c>
      <c r="FH18">
        <v>5.0739510000000001</v>
      </c>
      <c r="FK18" s="1"/>
      <c r="FL18" t="s">
        <v>1</v>
      </c>
      <c r="FM18">
        <v>0.72383500000000001</v>
      </c>
      <c r="FN18">
        <v>0.71028899999999995</v>
      </c>
      <c r="FO18">
        <v>0.57655900000000004</v>
      </c>
      <c r="FP18">
        <v>0.36795099999999997</v>
      </c>
      <c r="FQ18">
        <v>0.62052300000000005</v>
      </c>
      <c r="FR18">
        <v>0.596105</v>
      </c>
      <c r="FS18">
        <v>0.61246699999999998</v>
      </c>
      <c r="FT18">
        <v>0.59011400000000003</v>
      </c>
      <c r="FU18">
        <v>0.58848199999999995</v>
      </c>
      <c r="FV18">
        <v>0.60235799999999995</v>
      </c>
      <c r="FW18">
        <v>0.32642300000000002</v>
      </c>
      <c r="FX18">
        <v>0.60122500000000001</v>
      </c>
      <c r="FY18">
        <v>0.58667499999999995</v>
      </c>
      <c r="FZ18">
        <v>0.58638400000000002</v>
      </c>
      <c r="GA18">
        <v>0.36442200000000002</v>
      </c>
      <c r="GB18">
        <v>0.36675600000000003</v>
      </c>
      <c r="GC18">
        <v>0.36078900000000003</v>
      </c>
      <c r="GD18">
        <v>0.33788299999999999</v>
      </c>
      <c r="GE18">
        <v>0.37940499999999999</v>
      </c>
      <c r="GF18">
        <v>0.37229899999999999</v>
      </c>
      <c r="KH18" t="s">
        <v>1</v>
      </c>
      <c r="KI18">
        <v>5.5601690000000001</v>
      </c>
      <c r="KJ18">
        <v>5.6196669999999997</v>
      </c>
      <c r="KK18">
        <v>5.4960170000000002</v>
      </c>
      <c r="KL18">
        <v>5.6414660000000003</v>
      </c>
      <c r="KM18">
        <v>5.539714</v>
      </c>
      <c r="KN18">
        <v>5.4840660000000003</v>
      </c>
      <c r="KO18">
        <v>5.4994529999999999</v>
      </c>
      <c r="KP18">
        <v>5.498176</v>
      </c>
      <c r="KQ18">
        <v>5.4912460000000003</v>
      </c>
      <c r="KR18">
        <v>5.4794890000000001</v>
      </c>
      <c r="KS18">
        <v>5.6167699999999998</v>
      </c>
      <c r="KT18">
        <v>5.4892519999999996</v>
      </c>
      <c r="KU18">
        <v>5.4758469999999999</v>
      </c>
      <c r="KV18">
        <v>5.483403</v>
      </c>
      <c r="KW18">
        <v>5.6353359999999997</v>
      </c>
      <c r="KX18">
        <v>5.610169</v>
      </c>
      <c r="KY18">
        <v>5.5903010000000002</v>
      </c>
      <c r="KZ18">
        <v>5.6676529999999996</v>
      </c>
      <c r="LA18">
        <v>5.6512700000000002</v>
      </c>
      <c r="LB18">
        <v>5.6458019999999998</v>
      </c>
      <c r="LS18" t="s">
        <v>1</v>
      </c>
      <c r="LT18">
        <v>0.80411200000000005</v>
      </c>
      <c r="LU18">
        <v>0.77649999999999997</v>
      </c>
      <c r="LV18">
        <v>0.60847200000000001</v>
      </c>
      <c r="LW18">
        <v>0.43734800000000001</v>
      </c>
      <c r="LX18">
        <v>0.65749999999999997</v>
      </c>
      <c r="LY18">
        <v>0.63465899999999997</v>
      </c>
      <c r="LZ18">
        <v>0.649864</v>
      </c>
      <c r="MA18">
        <v>0.62205100000000002</v>
      </c>
      <c r="MB18">
        <v>0.62027500000000002</v>
      </c>
      <c r="MC18">
        <v>0.64375800000000005</v>
      </c>
      <c r="MD18">
        <v>0.38469199999999998</v>
      </c>
      <c r="ME18">
        <v>0.63879300000000006</v>
      </c>
      <c r="MF18">
        <v>0.62815699999999997</v>
      </c>
      <c r="MG18">
        <v>0.61898200000000003</v>
      </c>
      <c r="MH18">
        <v>0.41675600000000002</v>
      </c>
      <c r="MI18">
        <v>0.41644399999999998</v>
      </c>
      <c r="MJ18">
        <v>0.41158499999999998</v>
      </c>
      <c r="MK18">
        <v>0.38125500000000001</v>
      </c>
      <c r="ML18">
        <v>0.42493500000000001</v>
      </c>
      <c r="MM18">
        <v>0.407717</v>
      </c>
    </row>
    <row r="19" spans="1:351" x14ac:dyDescent="0.25">
      <c r="B19" t="s">
        <v>2</v>
      </c>
      <c r="C19">
        <v>7.1143369999999999</v>
      </c>
      <c r="D19">
        <v>6.749625</v>
      </c>
      <c r="E19">
        <v>4.0424889999999998</v>
      </c>
      <c r="F19">
        <v>4.0250760000000003</v>
      </c>
      <c r="G19">
        <v>4.017944</v>
      </c>
      <c r="H19">
        <v>3.8563939999999999</v>
      </c>
      <c r="I19">
        <v>3.9959229999999999</v>
      </c>
      <c r="J19">
        <v>3.6349900000000002</v>
      </c>
      <c r="K19">
        <v>3.6103139999999998</v>
      </c>
      <c r="L19">
        <v>3.8098670000000001</v>
      </c>
      <c r="M19">
        <v>3.789253</v>
      </c>
      <c r="N19">
        <v>3.8115739999999998</v>
      </c>
      <c r="O19">
        <v>3.8822410000000001</v>
      </c>
      <c r="P19">
        <v>3.9548459999999999</v>
      </c>
      <c r="Q19">
        <v>3.8434740000000001</v>
      </c>
      <c r="R19">
        <v>3.7294260000000001</v>
      </c>
      <c r="S19">
        <v>3.7151860000000001</v>
      </c>
      <c r="T19">
        <v>3.7609590000000002</v>
      </c>
      <c r="U19">
        <v>3.7481789999999999</v>
      </c>
      <c r="V19">
        <v>3.7347269999999999</v>
      </c>
      <c r="AC19" t="s">
        <v>119</v>
      </c>
      <c r="AD19">
        <v>350.766819</v>
      </c>
      <c r="AE19">
        <v>2.8509999999999998E-3</v>
      </c>
      <c r="AF19">
        <v>204735576904</v>
      </c>
      <c r="AG19">
        <v>583680000</v>
      </c>
      <c r="AS19" s="1"/>
      <c r="AT19" t="s">
        <v>2</v>
      </c>
      <c r="AU19">
        <v>23.188607999999999</v>
      </c>
      <c r="AV19">
        <v>22.270163</v>
      </c>
      <c r="AW19">
        <v>21.867184000000002</v>
      </c>
      <c r="AX19">
        <v>21.858691</v>
      </c>
      <c r="AY19">
        <v>21.846340999999999</v>
      </c>
      <c r="AZ19">
        <v>21.787343</v>
      </c>
      <c r="BA19">
        <v>21.767116999999999</v>
      </c>
      <c r="BB19">
        <v>21.765644999999999</v>
      </c>
      <c r="BC19">
        <v>21.742915</v>
      </c>
      <c r="BD19">
        <v>21.728214000000001</v>
      </c>
      <c r="BE19">
        <v>21.748059999999999</v>
      </c>
      <c r="BF19">
        <v>21.764516</v>
      </c>
      <c r="BG19">
        <v>21.928328</v>
      </c>
      <c r="BH19">
        <v>21.860623</v>
      </c>
      <c r="BI19">
        <v>21.799530000000001</v>
      </c>
      <c r="BJ19">
        <v>21.776091999999998</v>
      </c>
      <c r="BK19">
        <v>21.789020000000001</v>
      </c>
      <c r="BL19">
        <v>21.797618</v>
      </c>
      <c r="BM19">
        <v>21.777781000000001</v>
      </c>
      <c r="BN19">
        <v>21.778752000000001</v>
      </c>
      <c r="BQ19" s="1"/>
      <c r="BR19" t="s">
        <v>2</v>
      </c>
      <c r="BS19">
        <v>2.9765350000000002</v>
      </c>
      <c r="BT19">
        <v>1.5551630000000001</v>
      </c>
      <c r="BU19">
        <v>0.82087600000000005</v>
      </c>
      <c r="BV19">
        <v>0.80063099999999998</v>
      </c>
      <c r="BW19">
        <v>0.88438399999999995</v>
      </c>
      <c r="BX19">
        <v>0.79924899999999999</v>
      </c>
      <c r="BY19">
        <v>0.79693599999999998</v>
      </c>
      <c r="BZ19">
        <v>0.897679</v>
      </c>
      <c r="CA19">
        <v>0.92971499999999996</v>
      </c>
      <c r="CB19">
        <v>0.78447500000000003</v>
      </c>
      <c r="CC19">
        <v>0.78829899999999997</v>
      </c>
      <c r="CD19">
        <v>0.78841000000000006</v>
      </c>
      <c r="CE19">
        <v>1.085896</v>
      </c>
      <c r="CF19">
        <v>0.832847</v>
      </c>
      <c r="CG19">
        <v>1.0880399999999999</v>
      </c>
      <c r="CH19">
        <v>0.77951099999999995</v>
      </c>
      <c r="CI19">
        <v>0.77809399999999995</v>
      </c>
      <c r="CJ19">
        <v>0.92243200000000003</v>
      </c>
      <c r="CK19">
        <v>0.78748899999999999</v>
      </c>
      <c r="CL19">
        <v>0.79031799999999996</v>
      </c>
      <c r="CP19" s="1"/>
      <c r="CQ19" t="s">
        <v>2</v>
      </c>
      <c r="CR19">
        <v>10.016145</v>
      </c>
      <c r="CS19">
        <v>10.189776</v>
      </c>
      <c r="CT19">
        <v>10.061593999999999</v>
      </c>
      <c r="CU19">
        <v>10.017538999999999</v>
      </c>
      <c r="CV19">
        <v>9.9757829999999998</v>
      </c>
      <c r="CW19">
        <v>10.133528999999999</v>
      </c>
      <c r="CX19">
        <v>10.200972999999999</v>
      </c>
      <c r="CY19">
        <v>10.215476000000001</v>
      </c>
      <c r="CZ19">
        <v>10.039875</v>
      </c>
      <c r="DA19">
        <v>9.9578659999999992</v>
      </c>
      <c r="DB19">
        <v>10.125261</v>
      </c>
      <c r="DC19">
        <v>9.8351839999999999</v>
      </c>
      <c r="DD19">
        <v>10.126211</v>
      </c>
      <c r="DE19">
        <v>9.9730380000000007</v>
      </c>
      <c r="DF19">
        <v>9.9494679999999995</v>
      </c>
      <c r="DG19">
        <v>9.9780060000000006</v>
      </c>
      <c r="DH19">
        <v>10.046187</v>
      </c>
      <c r="DI19">
        <v>10.044988999999999</v>
      </c>
      <c r="DJ19">
        <v>10.075303</v>
      </c>
      <c r="DK19">
        <v>10.074369000000001</v>
      </c>
      <c r="DN19" s="1"/>
      <c r="DO19" t="s">
        <v>2</v>
      </c>
      <c r="DP19">
        <v>1.509949</v>
      </c>
      <c r="DQ19">
        <v>0.86833199999999999</v>
      </c>
      <c r="DR19">
        <v>0.691971</v>
      </c>
      <c r="DS19">
        <v>0.73428599999999999</v>
      </c>
      <c r="DT19">
        <v>0.71023400000000003</v>
      </c>
      <c r="DU19">
        <v>0.63964299999999996</v>
      </c>
      <c r="DV19">
        <v>0.65576199999999996</v>
      </c>
      <c r="DW19">
        <v>0.68227599999999999</v>
      </c>
      <c r="DX19">
        <v>0.68026299999999995</v>
      </c>
      <c r="DY19">
        <v>0.63812500000000005</v>
      </c>
      <c r="DZ19">
        <v>0.67914799999999997</v>
      </c>
      <c r="EA19">
        <v>0.65915599999999996</v>
      </c>
      <c r="EB19">
        <v>0.75873400000000002</v>
      </c>
      <c r="EC19">
        <v>0.68691400000000002</v>
      </c>
      <c r="ED19">
        <v>0.63015699999999997</v>
      </c>
      <c r="EE19">
        <v>0.64582300000000004</v>
      </c>
      <c r="EF19">
        <v>0.67184699999999997</v>
      </c>
      <c r="EG19">
        <v>0.62877400000000006</v>
      </c>
      <c r="EH19">
        <v>0.64100500000000005</v>
      </c>
      <c r="EI19">
        <v>0.74316599999999999</v>
      </c>
      <c r="EM19" s="1"/>
      <c r="EN19" t="s">
        <v>2</v>
      </c>
      <c r="EO19">
        <v>5.0453260000000002</v>
      </c>
      <c r="EP19">
        <v>5.1402999999999999</v>
      </c>
      <c r="EQ19">
        <v>5.0441500000000001</v>
      </c>
      <c r="ER19">
        <v>5.0999470000000002</v>
      </c>
      <c r="ES19">
        <v>4.9787860000000004</v>
      </c>
      <c r="ET19">
        <v>4.9324599999999998</v>
      </c>
      <c r="EU19">
        <v>4.9415630000000004</v>
      </c>
      <c r="EV19">
        <v>5.017582</v>
      </c>
      <c r="EW19">
        <v>5.0146059999999997</v>
      </c>
      <c r="EX19">
        <v>5.0078820000000004</v>
      </c>
      <c r="EY19">
        <v>5.0154680000000003</v>
      </c>
      <c r="EZ19">
        <v>5.0165430000000004</v>
      </c>
      <c r="FA19">
        <v>5.0112350000000001</v>
      </c>
      <c r="FB19">
        <v>5.0307089999999999</v>
      </c>
      <c r="FC19">
        <v>5.1003239999999996</v>
      </c>
      <c r="FD19">
        <v>5.0779490000000003</v>
      </c>
      <c r="FE19">
        <v>5.0239370000000001</v>
      </c>
      <c r="FF19">
        <v>5.1145480000000001</v>
      </c>
      <c r="FG19">
        <v>5.0697260000000002</v>
      </c>
      <c r="FH19">
        <v>5.068924</v>
      </c>
      <c r="FK19" s="1"/>
      <c r="FL19" t="s">
        <v>2</v>
      </c>
      <c r="FM19">
        <v>0.75441000000000003</v>
      </c>
      <c r="FN19">
        <v>0.77657699999999996</v>
      </c>
      <c r="FO19">
        <v>0.62089099999999997</v>
      </c>
      <c r="FP19">
        <v>0.37320300000000001</v>
      </c>
      <c r="FQ19">
        <v>0.92615499999999995</v>
      </c>
      <c r="FR19">
        <v>0.88128099999999998</v>
      </c>
      <c r="FS19">
        <v>0.88312599999999997</v>
      </c>
      <c r="FT19">
        <v>0.62935700000000006</v>
      </c>
      <c r="FU19">
        <v>0.64617400000000003</v>
      </c>
      <c r="FV19">
        <v>0.63233200000000001</v>
      </c>
      <c r="FW19">
        <v>0.35970200000000002</v>
      </c>
      <c r="FX19">
        <v>0.65805199999999997</v>
      </c>
      <c r="FY19">
        <v>0.64454199999999995</v>
      </c>
      <c r="FZ19">
        <v>0.66117099999999995</v>
      </c>
      <c r="GA19">
        <v>0.40886099999999997</v>
      </c>
      <c r="GB19">
        <v>0.39351000000000003</v>
      </c>
      <c r="GC19">
        <v>0.38651099999999999</v>
      </c>
      <c r="GD19">
        <v>0.34920099999999998</v>
      </c>
      <c r="GE19">
        <v>0.39055299999999998</v>
      </c>
      <c r="GF19">
        <v>0.36796099999999998</v>
      </c>
      <c r="KH19" t="s">
        <v>2</v>
      </c>
      <c r="KI19">
        <v>5.6106290000000003</v>
      </c>
      <c r="KJ19">
        <v>5.7285279999999998</v>
      </c>
      <c r="KK19">
        <v>5.5989339999999999</v>
      </c>
      <c r="KL19">
        <v>5.6440440000000001</v>
      </c>
      <c r="KM19">
        <v>5.5398899999999998</v>
      </c>
      <c r="KN19">
        <v>5.4844710000000001</v>
      </c>
      <c r="KO19">
        <v>5.494745</v>
      </c>
      <c r="KP19">
        <v>5.5961259999999999</v>
      </c>
      <c r="KQ19">
        <v>5.5894120000000003</v>
      </c>
      <c r="KR19">
        <v>5.55124</v>
      </c>
      <c r="KS19">
        <v>5.6282439999999996</v>
      </c>
      <c r="KT19">
        <v>5.5624549999999999</v>
      </c>
      <c r="KU19">
        <v>5.5532500000000002</v>
      </c>
      <c r="KV19">
        <v>5.5940649999999996</v>
      </c>
      <c r="KW19">
        <v>5.6292720000000003</v>
      </c>
      <c r="KX19">
        <v>5.6002190000000001</v>
      </c>
      <c r="KY19">
        <v>5.5877860000000004</v>
      </c>
      <c r="KZ19">
        <v>5.6588760000000002</v>
      </c>
      <c r="LA19">
        <v>5.6354879999999996</v>
      </c>
      <c r="LB19">
        <v>5.6322200000000002</v>
      </c>
      <c r="LS19" t="s">
        <v>2</v>
      </c>
      <c r="LT19">
        <v>0.81353799999999998</v>
      </c>
      <c r="LU19">
        <v>0.83711500000000005</v>
      </c>
      <c r="LV19">
        <v>0.639096</v>
      </c>
      <c r="LW19">
        <v>0.43602800000000003</v>
      </c>
      <c r="LX19">
        <v>0.986954</v>
      </c>
      <c r="LY19">
        <v>0.91113599999999995</v>
      </c>
      <c r="LZ19">
        <v>0.922628</v>
      </c>
      <c r="MA19">
        <v>0.65999699999999994</v>
      </c>
      <c r="MB19">
        <v>0.65874600000000005</v>
      </c>
      <c r="MC19">
        <v>0.67149999999999999</v>
      </c>
      <c r="MD19">
        <v>0.38899600000000001</v>
      </c>
      <c r="ME19">
        <v>0.67076199999999997</v>
      </c>
      <c r="MF19">
        <v>0.65365600000000001</v>
      </c>
      <c r="MG19">
        <v>0.65878800000000004</v>
      </c>
      <c r="MH19">
        <v>0.42108299999999999</v>
      </c>
      <c r="MI19">
        <v>0.42296400000000001</v>
      </c>
      <c r="MJ19">
        <v>0.41683199999999998</v>
      </c>
      <c r="MK19">
        <v>0.38309900000000002</v>
      </c>
      <c r="ML19">
        <v>0.43162600000000001</v>
      </c>
      <c r="MM19">
        <v>0.41737299999999999</v>
      </c>
    </row>
    <row r="20" spans="1:351" x14ac:dyDescent="0.25">
      <c r="A20" s="1">
        <v>8</v>
      </c>
      <c r="B20" t="s">
        <v>0</v>
      </c>
      <c r="C20">
        <v>46.043337000000001</v>
      </c>
      <c r="D20">
        <v>45.456918000000002</v>
      </c>
      <c r="E20">
        <v>44.59037</v>
      </c>
      <c r="F20">
        <v>44.573818000000003</v>
      </c>
      <c r="G20">
        <v>44.741719000000003</v>
      </c>
      <c r="H20">
        <v>44.565857999999999</v>
      </c>
      <c r="I20">
        <v>44.577919000000001</v>
      </c>
      <c r="J20">
        <v>44.598422999999997</v>
      </c>
      <c r="K20">
        <v>44.556615000000001</v>
      </c>
      <c r="L20">
        <v>44.460484999999998</v>
      </c>
      <c r="M20">
        <v>44.475211999999999</v>
      </c>
      <c r="N20">
        <v>44.351638000000001</v>
      </c>
      <c r="O20">
        <v>44.383026000000001</v>
      </c>
      <c r="P20">
        <v>44.386530999999998</v>
      </c>
      <c r="Q20">
        <v>44.336162999999999</v>
      </c>
      <c r="R20">
        <v>44.421833999999997</v>
      </c>
      <c r="S20">
        <v>44.457617999999997</v>
      </c>
      <c r="T20">
        <v>44.387337000000002</v>
      </c>
      <c r="U20">
        <v>44.404857999999997</v>
      </c>
      <c r="V20">
        <v>44.422446000000001</v>
      </c>
      <c r="AC20" t="s">
        <v>120</v>
      </c>
      <c r="AD20">
        <v>349.35892999999999</v>
      </c>
      <c r="AE20">
        <v>2.862E-3</v>
      </c>
      <c r="AF20">
        <v>203913820066</v>
      </c>
      <c r="AG20">
        <v>583680000</v>
      </c>
      <c r="AS20" s="1">
        <v>20</v>
      </c>
      <c r="AT20" t="s">
        <v>0</v>
      </c>
      <c r="AU20">
        <v>18.499103999999999</v>
      </c>
      <c r="AV20">
        <v>17.854769999999998</v>
      </c>
      <c r="AW20">
        <v>17.624219</v>
      </c>
      <c r="AX20">
        <v>17.504207000000001</v>
      </c>
      <c r="AY20">
        <v>17.647822000000001</v>
      </c>
      <c r="AZ20">
        <v>18.879356000000001</v>
      </c>
      <c r="BA20">
        <v>25.174097</v>
      </c>
      <c r="BB20">
        <v>19.087482000000001</v>
      </c>
      <c r="BC20">
        <v>18.338314</v>
      </c>
      <c r="BD20">
        <v>17.468641999999999</v>
      </c>
      <c r="BE20">
        <v>17.517422</v>
      </c>
      <c r="BF20">
        <v>17.569161999999999</v>
      </c>
      <c r="BG20">
        <v>17.761323000000001</v>
      </c>
      <c r="BH20">
        <v>17.733971</v>
      </c>
      <c r="BI20">
        <v>17.849698</v>
      </c>
      <c r="BJ20">
        <v>18.591428000000001</v>
      </c>
      <c r="BK20">
        <v>17.745367000000002</v>
      </c>
      <c r="BL20">
        <v>18.695834000000001</v>
      </c>
      <c r="BM20">
        <v>18.659528000000002</v>
      </c>
      <c r="BN20">
        <v>17.765616000000001</v>
      </c>
      <c r="BQ20" s="1" t="s">
        <v>9</v>
      </c>
      <c r="BR20" t="s">
        <v>0</v>
      </c>
      <c r="BS20">
        <v>1.3599909999999999</v>
      </c>
      <c r="BT20">
        <v>1.3360909999999999</v>
      </c>
      <c r="BU20">
        <v>0.74956999999999996</v>
      </c>
      <c r="BV20">
        <v>0.77300000000000002</v>
      </c>
      <c r="BW20">
        <v>0.80754099999999995</v>
      </c>
      <c r="BX20">
        <v>0.77582399999999996</v>
      </c>
      <c r="BY20">
        <v>0.76827500000000004</v>
      </c>
      <c r="BZ20">
        <v>0.743946</v>
      </c>
      <c r="CA20">
        <v>0.79994600000000005</v>
      </c>
      <c r="CB20">
        <v>0.779501</v>
      </c>
      <c r="CC20">
        <v>0.780061</v>
      </c>
      <c r="CD20">
        <v>0.76046599999999998</v>
      </c>
      <c r="CE20">
        <v>0.92410300000000001</v>
      </c>
      <c r="CF20">
        <v>0.76570499999999997</v>
      </c>
      <c r="CG20">
        <v>0.96700799999999998</v>
      </c>
      <c r="CH20">
        <v>0.85157300000000002</v>
      </c>
      <c r="CI20">
        <v>0.85239200000000004</v>
      </c>
      <c r="CJ20">
        <v>0.80469599999999997</v>
      </c>
      <c r="CK20">
        <v>0.83704999999999996</v>
      </c>
      <c r="CL20">
        <v>0.81555500000000003</v>
      </c>
      <c r="CP20" s="1">
        <v>48</v>
      </c>
      <c r="CQ20" t="s">
        <v>0</v>
      </c>
      <c r="CR20">
        <v>8.1261849999999995</v>
      </c>
      <c r="CS20">
        <v>8.1670669999999994</v>
      </c>
      <c r="CT20">
        <v>8.1587309999999995</v>
      </c>
      <c r="CU20">
        <v>8.0740820000000006</v>
      </c>
      <c r="CV20">
        <v>8.3776810000000008</v>
      </c>
      <c r="CW20">
        <v>8.1797319999999996</v>
      </c>
      <c r="CX20">
        <v>8.1422550000000005</v>
      </c>
      <c r="CY20">
        <v>8.2321220000000004</v>
      </c>
      <c r="CZ20">
        <v>8.2546990000000005</v>
      </c>
      <c r="DA20">
        <v>8.0361390000000004</v>
      </c>
      <c r="DB20">
        <v>8.1601440000000007</v>
      </c>
      <c r="DC20">
        <v>8.0652399999999993</v>
      </c>
      <c r="DD20">
        <v>8.1147390000000001</v>
      </c>
      <c r="DE20">
        <v>8.3338110000000007</v>
      </c>
      <c r="DF20">
        <v>8.1939620000000009</v>
      </c>
      <c r="DG20">
        <v>8.0760719999999999</v>
      </c>
      <c r="DH20">
        <v>8.1536869999999997</v>
      </c>
      <c r="DI20">
        <v>8.1354679999999995</v>
      </c>
      <c r="DJ20">
        <v>8.0875540000000008</v>
      </c>
      <c r="DK20">
        <v>7.9825390000000001</v>
      </c>
      <c r="DN20" s="1" t="s">
        <v>14</v>
      </c>
      <c r="DO20" t="s">
        <v>0</v>
      </c>
      <c r="DP20">
        <v>0.71654700000000005</v>
      </c>
      <c r="DQ20">
        <v>0.66988199999999998</v>
      </c>
      <c r="DR20">
        <v>0.60489199999999999</v>
      </c>
      <c r="DS20">
        <v>0.487788</v>
      </c>
      <c r="DT20">
        <v>0.59387199999999996</v>
      </c>
      <c r="DU20">
        <v>0.44811000000000001</v>
      </c>
      <c r="DV20">
        <v>0.44792999999999999</v>
      </c>
      <c r="DW20">
        <v>0.61485500000000004</v>
      </c>
      <c r="DX20">
        <v>0.62158800000000003</v>
      </c>
      <c r="DY20">
        <v>0.46917900000000001</v>
      </c>
      <c r="DZ20">
        <v>0.46490700000000001</v>
      </c>
      <c r="EA20">
        <v>0.46167399999999997</v>
      </c>
      <c r="EB20">
        <v>0.55026900000000001</v>
      </c>
      <c r="EC20">
        <v>0.56926500000000002</v>
      </c>
      <c r="ED20">
        <v>0.47059499999999999</v>
      </c>
      <c r="EE20">
        <v>0.48269899999999999</v>
      </c>
      <c r="EF20">
        <v>0.43265500000000001</v>
      </c>
      <c r="EG20">
        <v>0.479412</v>
      </c>
      <c r="EH20">
        <v>0.41972399999999999</v>
      </c>
      <c r="EI20">
        <v>0.52294399999999996</v>
      </c>
      <c r="EM20" s="1">
        <v>96</v>
      </c>
      <c r="EN20" t="s">
        <v>0</v>
      </c>
      <c r="EO20">
        <v>4.1427209999999999</v>
      </c>
      <c r="EP20">
        <v>4.155322</v>
      </c>
      <c r="EQ20">
        <v>4.1111510000000004</v>
      </c>
      <c r="ER20">
        <v>4.1720689999999996</v>
      </c>
      <c r="ES20">
        <v>4.1378899999999996</v>
      </c>
      <c r="ET20">
        <v>4.1213889999999997</v>
      </c>
      <c r="EU20">
        <v>4.1320779999999999</v>
      </c>
      <c r="EV20">
        <v>4.0950449999999998</v>
      </c>
      <c r="EW20">
        <v>4.0862410000000002</v>
      </c>
      <c r="EX20">
        <v>4.1719970000000002</v>
      </c>
      <c r="EY20">
        <v>4.1071369999999998</v>
      </c>
      <c r="EZ20">
        <v>4.1132720000000003</v>
      </c>
      <c r="FA20">
        <v>4.0870870000000004</v>
      </c>
      <c r="FB20">
        <v>4.0960669999999997</v>
      </c>
      <c r="FC20">
        <v>4.1836589999999996</v>
      </c>
      <c r="FD20">
        <v>4.1391299999999998</v>
      </c>
      <c r="FE20">
        <v>4.1048119999999999</v>
      </c>
      <c r="FF20">
        <v>4.1858909999999998</v>
      </c>
      <c r="FG20">
        <v>4.2304579999999996</v>
      </c>
      <c r="FH20">
        <v>4.1836760000000002</v>
      </c>
      <c r="FK20" s="1" t="s">
        <v>19</v>
      </c>
      <c r="FL20" t="s">
        <v>0</v>
      </c>
      <c r="FM20">
        <v>0.383774</v>
      </c>
      <c r="FN20">
        <v>0.36552899999999999</v>
      </c>
      <c r="FO20">
        <v>0.337337</v>
      </c>
      <c r="FP20">
        <v>0.26689499999999999</v>
      </c>
      <c r="FQ20">
        <v>0.35213899999999998</v>
      </c>
      <c r="FR20">
        <v>0.33371699999999999</v>
      </c>
      <c r="FS20">
        <v>0.34813100000000002</v>
      </c>
      <c r="FT20">
        <v>0.34634399999999999</v>
      </c>
      <c r="FU20">
        <v>0.34671400000000002</v>
      </c>
      <c r="FV20">
        <v>0.36397000000000002</v>
      </c>
      <c r="FW20">
        <v>0.24660799999999999</v>
      </c>
      <c r="FX20">
        <v>0.38083600000000001</v>
      </c>
      <c r="FY20">
        <v>0.34786800000000001</v>
      </c>
      <c r="FZ20">
        <v>0.35254200000000002</v>
      </c>
      <c r="GA20">
        <v>0.268895</v>
      </c>
      <c r="GB20">
        <v>0.296653</v>
      </c>
      <c r="GC20">
        <v>0.26916099999999998</v>
      </c>
      <c r="GD20">
        <v>0.32960200000000001</v>
      </c>
      <c r="GE20">
        <v>0.33855400000000002</v>
      </c>
      <c r="GF20">
        <v>0.27755200000000002</v>
      </c>
      <c r="KG20" s="1">
        <v>80</v>
      </c>
      <c r="KH20" t="s">
        <v>0</v>
      </c>
      <c r="KI20">
        <v>4.9132579999999999</v>
      </c>
      <c r="KJ20">
        <v>4.9218390000000003</v>
      </c>
      <c r="KK20">
        <v>4.8712730000000004</v>
      </c>
      <c r="KL20">
        <v>4.9500010000000003</v>
      </c>
      <c r="KM20">
        <v>4.9985220000000004</v>
      </c>
      <c r="KN20">
        <v>5.043717</v>
      </c>
      <c r="KO20">
        <v>5.0477949999999998</v>
      </c>
      <c r="KP20">
        <v>5.0200620000000002</v>
      </c>
      <c r="KQ20">
        <v>5.0235390000000004</v>
      </c>
      <c r="KR20">
        <v>5.0011659999999996</v>
      </c>
      <c r="KS20">
        <v>4.9006129999999999</v>
      </c>
      <c r="KT20">
        <v>4.9920859999999996</v>
      </c>
      <c r="KU20">
        <v>5.0180749999999996</v>
      </c>
      <c r="KV20">
        <v>5.0239229999999999</v>
      </c>
      <c r="KW20">
        <v>4.9501280000000003</v>
      </c>
      <c r="KX20">
        <v>4.8873280000000001</v>
      </c>
      <c r="KY20">
        <v>4.8834330000000001</v>
      </c>
      <c r="KZ20">
        <v>4.9436220000000004</v>
      </c>
      <c r="LA20">
        <v>4.901662</v>
      </c>
      <c r="LB20">
        <v>4.9647009999999998</v>
      </c>
      <c r="LR20" s="1" t="s">
        <v>18</v>
      </c>
      <c r="LS20" t="s">
        <v>0</v>
      </c>
      <c r="LT20">
        <v>0.43857800000000002</v>
      </c>
      <c r="LU20">
        <v>0.43806200000000001</v>
      </c>
      <c r="LV20">
        <v>0.37079699999999999</v>
      </c>
      <c r="LW20">
        <v>0.30193999999999999</v>
      </c>
      <c r="LX20">
        <v>0.39812700000000001</v>
      </c>
      <c r="LY20">
        <v>0.37597900000000001</v>
      </c>
      <c r="LZ20">
        <v>0.38755000000000001</v>
      </c>
      <c r="MA20">
        <v>0.37779400000000002</v>
      </c>
      <c r="MB20">
        <v>0.37898199999999999</v>
      </c>
      <c r="MC20">
        <v>0.37134</v>
      </c>
      <c r="MD20">
        <v>0.27553299999999997</v>
      </c>
      <c r="ME20">
        <v>0.37016700000000002</v>
      </c>
      <c r="MF20">
        <v>0.37862699999999999</v>
      </c>
      <c r="MG20">
        <v>0.380324</v>
      </c>
      <c r="MH20">
        <v>0.31419599999999998</v>
      </c>
      <c r="MI20">
        <v>0.31205899999999998</v>
      </c>
      <c r="MJ20">
        <v>0.29849599999999998</v>
      </c>
      <c r="MK20">
        <v>0.29761700000000002</v>
      </c>
      <c r="ML20">
        <v>0.32742300000000002</v>
      </c>
      <c r="MM20">
        <v>0.31651899999999999</v>
      </c>
    </row>
    <row r="21" spans="1:351" x14ac:dyDescent="0.25">
      <c r="B21" t="s">
        <v>1</v>
      </c>
      <c r="C21">
        <v>47.330852999999998</v>
      </c>
      <c r="D21">
        <v>45.411064000000003</v>
      </c>
      <c r="E21">
        <v>44.401316000000001</v>
      </c>
      <c r="F21">
        <v>44.372568999999999</v>
      </c>
      <c r="G21">
        <v>44.39667</v>
      </c>
      <c r="H21">
        <v>44.370494000000001</v>
      </c>
      <c r="I21">
        <v>44.348813</v>
      </c>
      <c r="J21">
        <v>44.370629999999998</v>
      </c>
      <c r="K21">
        <v>44.387732</v>
      </c>
      <c r="L21">
        <v>44.361037000000003</v>
      </c>
      <c r="M21">
        <v>44.430850999999997</v>
      </c>
      <c r="N21">
        <v>44.441761</v>
      </c>
      <c r="O21">
        <v>44.227581000000001</v>
      </c>
      <c r="P21">
        <v>43.695239000000001</v>
      </c>
      <c r="Q21">
        <v>44.285482999999999</v>
      </c>
      <c r="R21">
        <v>44.386611000000002</v>
      </c>
      <c r="S21">
        <v>44.396023</v>
      </c>
      <c r="T21">
        <v>44.386825999999999</v>
      </c>
      <c r="U21">
        <v>44.631196000000003</v>
      </c>
      <c r="V21">
        <v>47.262112000000002</v>
      </c>
      <c r="AC21" t="s">
        <v>121</v>
      </c>
      <c r="AD21">
        <v>349.13028300000002</v>
      </c>
      <c r="AE21">
        <v>2.8639999999999998E-3</v>
      </c>
      <c r="AF21">
        <v>203780363486</v>
      </c>
      <c r="AG21">
        <v>583680000</v>
      </c>
      <c r="AS21" s="1"/>
      <c r="AT21" t="s">
        <v>1</v>
      </c>
      <c r="AU21">
        <v>18.962564</v>
      </c>
      <c r="AV21">
        <v>18.615570999999999</v>
      </c>
      <c r="AW21">
        <v>18.219511000000001</v>
      </c>
      <c r="AX21">
        <v>18.892973999999999</v>
      </c>
      <c r="AY21">
        <v>18.537299999999998</v>
      </c>
      <c r="AZ21">
        <v>19.008474</v>
      </c>
      <c r="BA21">
        <v>19.126636999999999</v>
      </c>
      <c r="BB21">
        <v>19.984767000000002</v>
      </c>
      <c r="BC21">
        <v>19.484425999999999</v>
      </c>
      <c r="BD21">
        <v>19.193413</v>
      </c>
      <c r="BE21">
        <v>19.162785</v>
      </c>
      <c r="BF21">
        <v>18.914171</v>
      </c>
      <c r="BG21">
        <v>18.259401</v>
      </c>
      <c r="BH21">
        <v>18.242090999999999</v>
      </c>
      <c r="BI21">
        <v>18.890198000000002</v>
      </c>
      <c r="BJ21">
        <v>20.204006</v>
      </c>
      <c r="BK21">
        <v>19.868386000000001</v>
      </c>
      <c r="BL21">
        <v>20.553103</v>
      </c>
      <c r="BM21">
        <v>21.187550999999999</v>
      </c>
      <c r="BN21">
        <v>20.721315000000001</v>
      </c>
      <c r="BQ21" s="1"/>
      <c r="BR21" t="s">
        <v>1</v>
      </c>
      <c r="BS21">
        <v>2.4920629999999999</v>
      </c>
      <c r="BT21">
        <v>1.4283250000000001</v>
      </c>
      <c r="BU21">
        <v>0.92851700000000004</v>
      </c>
      <c r="BV21">
        <v>0.97119299999999997</v>
      </c>
      <c r="BW21">
        <v>1.0867020000000001</v>
      </c>
      <c r="BX21">
        <v>0.96146200000000004</v>
      </c>
      <c r="BY21">
        <v>0.99313700000000005</v>
      </c>
      <c r="BZ21">
        <v>0.98941000000000001</v>
      </c>
      <c r="CA21">
        <v>0.94043500000000002</v>
      </c>
      <c r="CB21">
        <v>1.0004740000000001</v>
      </c>
      <c r="CC21">
        <v>0.95985399999999998</v>
      </c>
      <c r="CD21">
        <v>0.97958100000000004</v>
      </c>
      <c r="CE21">
        <v>1.1170850000000001</v>
      </c>
      <c r="CF21">
        <v>0.86999099999999996</v>
      </c>
      <c r="CG21">
        <v>1.086468</v>
      </c>
      <c r="CH21">
        <v>1.024195</v>
      </c>
      <c r="CI21">
        <v>0.92493899999999996</v>
      </c>
      <c r="CJ21">
        <v>0.93081899999999995</v>
      </c>
      <c r="CK21">
        <v>0.95956799999999998</v>
      </c>
      <c r="CL21">
        <v>0.93889999999999996</v>
      </c>
      <c r="CP21" s="1"/>
      <c r="CQ21" t="s">
        <v>1</v>
      </c>
      <c r="CR21">
        <v>8.2180739999999997</v>
      </c>
      <c r="CS21">
        <v>8.4167149999999999</v>
      </c>
      <c r="CT21">
        <v>8.3737539999999999</v>
      </c>
      <c r="CU21">
        <v>8.2704609999999992</v>
      </c>
      <c r="CV21">
        <v>8.412547</v>
      </c>
      <c r="CW21">
        <v>8.4851670000000006</v>
      </c>
      <c r="CX21">
        <v>8.4613029999999991</v>
      </c>
      <c r="CY21">
        <v>8.387162</v>
      </c>
      <c r="CZ21">
        <v>8.6542770000000004</v>
      </c>
      <c r="DA21">
        <v>8.6547110000000007</v>
      </c>
      <c r="DB21">
        <v>8.3373340000000002</v>
      </c>
      <c r="DC21">
        <v>8.1038599999999992</v>
      </c>
      <c r="DD21">
        <v>8.3619409999999998</v>
      </c>
      <c r="DE21">
        <v>8.2610690000000009</v>
      </c>
      <c r="DF21">
        <v>8.285005</v>
      </c>
      <c r="DG21">
        <v>8.3275539999999992</v>
      </c>
      <c r="DH21">
        <v>8.416461</v>
      </c>
      <c r="DI21">
        <v>8.4462799999999998</v>
      </c>
      <c r="DJ21">
        <v>8.440963</v>
      </c>
      <c r="DK21">
        <v>8.3513020000000004</v>
      </c>
      <c r="DN21" s="1"/>
      <c r="DO21" t="s">
        <v>1</v>
      </c>
      <c r="DP21">
        <v>1.1980109999999999</v>
      </c>
      <c r="DQ21">
        <v>0.68911100000000003</v>
      </c>
      <c r="DR21">
        <v>0.53325699999999998</v>
      </c>
      <c r="DS21">
        <v>0.54371899999999995</v>
      </c>
      <c r="DT21">
        <v>0.54356000000000004</v>
      </c>
      <c r="DU21">
        <v>0.45883499999999999</v>
      </c>
      <c r="DV21">
        <v>0.47046199999999999</v>
      </c>
      <c r="DW21">
        <v>0.49418400000000001</v>
      </c>
      <c r="DX21">
        <v>0.54262200000000005</v>
      </c>
      <c r="DY21">
        <v>0.52326700000000004</v>
      </c>
      <c r="DZ21">
        <v>0.49073899999999998</v>
      </c>
      <c r="EA21">
        <v>0.49161100000000002</v>
      </c>
      <c r="EB21">
        <v>0.62455499999999997</v>
      </c>
      <c r="EC21">
        <v>0.53573300000000001</v>
      </c>
      <c r="ED21">
        <v>0.47362700000000002</v>
      </c>
      <c r="EE21">
        <v>0.473387</v>
      </c>
      <c r="EF21">
        <v>0.47653099999999998</v>
      </c>
      <c r="EG21">
        <v>0.48882799999999998</v>
      </c>
      <c r="EH21">
        <v>0.44509500000000002</v>
      </c>
      <c r="EI21">
        <v>0.52806600000000004</v>
      </c>
      <c r="EM21" s="1"/>
      <c r="EN21" t="s">
        <v>1</v>
      </c>
      <c r="EO21">
        <v>4.3795859999999998</v>
      </c>
      <c r="EP21">
        <v>4.4321169999999999</v>
      </c>
      <c r="EQ21">
        <v>4.2850950000000001</v>
      </c>
      <c r="ER21">
        <v>4.4627819999999998</v>
      </c>
      <c r="ES21">
        <v>4.3044830000000003</v>
      </c>
      <c r="ET21">
        <v>4.261101</v>
      </c>
      <c r="EU21">
        <v>4.2635240000000003</v>
      </c>
      <c r="EV21">
        <v>4.2500030000000004</v>
      </c>
      <c r="EW21">
        <v>4.2499700000000002</v>
      </c>
      <c r="EX21">
        <v>4.247261</v>
      </c>
      <c r="EY21">
        <v>4.4058390000000003</v>
      </c>
      <c r="EZ21">
        <v>4.2465310000000001</v>
      </c>
      <c r="FA21">
        <v>4.234432</v>
      </c>
      <c r="FB21">
        <v>4.2432460000000001</v>
      </c>
      <c r="FC21">
        <v>4.3826090000000004</v>
      </c>
      <c r="FD21">
        <v>4.334695</v>
      </c>
      <c r="FE21">
        <v>4.3990879999999999</v>
      </c>
      <c r="FF21">
        <v>4.2422190000000004</v>
      </c>
      <c r="FG21">
        <v>4.2509629999999996</v>
      </c>
      <c r="FH21">
        <v>4.453919</v>
      </c>
      <c r="FK21" s="1"/>
      <c r="FL21" t="s">
        <v>1</v>
      </c>
      <c r="FM21">
        <v>0.65617199999999998</v>
      </c>
      <c r="FN21">
        <v>0.61151100000000003</v>
      </c>
      <c r="FO21">
        <v>0.49207200000000001</v>
      </c>
      <c r="FP21">
        <v>0.36527100000000001</v>
      </c>
      <c r="FQ21">
        <v>0.52541000000000004</v>
      </c>
      <c r="FR21">
        <v>0.50454100000000002</v>
      </c>
      <c r="FS21">
        <v>0.52303500000000003</v>
      </c>
      <c r="FT21">
        <v>0.50216700000000003</v>
      </c>
      <c r="FU21">
        <v>0.50434199999999996</v>
      </c>
      <c r="FV21">
        <v>0.50992499999999996</v>
      </c>
      <c r="FW21">
        <v>0.35900900000000002</v>
      </c>
      <c r="FX21">
        <v>0.51366599999999996</v>
      </c>
      <c r="FY21">
        <v>0.49745600000000001</v>
      </c>
      <c r="FZ21">
        <v>0.50117199999999995</v>
      </c>
      <c r="GA21">
        <v>0.37583100000000003</v>
      </c>
      <c r="GB21">
        <v>0.38808999999999999</v>
      </c>
      <c r="GC21">
        <v>0.38138699999999998</v>
      </c>
      <c r="GD21">
        <v>0.52273599999999998</v>
      </c>
      <c r="GE21">
        <v>0.52024599999999999</v>
      </c>
      <c r="GF21">
        <v>0.37018099999999998</v>
      </c>
      <c r="KH21" t="s">
        <v>1</v>
      </c>
      <c r="KI21">
        <v>4.9976139999999996</v>
      </c>
      <c r="KJ21">
        <v>5.0534379999999999</v>
      </c>
      <c r="KK21">
        <v>4.9396529999999998</v>
      </c>
      <c r="KL21">
        <v>5.0733620000000004</v>
      </c>
      <c r="KM21">
        <v>4.9790140000000003</v>
      </c>
      <c r="KN21">
        <v>4.9319329999999999</v>
      </c>
      <c r="KO21">
        <v>4.9392950000000004</v>
      </c>
      <c r="KP21">
        <v>4.9334030000000002</v>
      </c>
      <c r="KQ21">
        <v>4.9358769999999996</v>
      </c>
      <c r="KR21">
        <v>4.9198180000000002</v>
      </c>
      <c r="KS21">
        <v>5.0069350000000004</v>
      </c>
      <c r="KT21">
        <v>4.9260080000000004</v>
      </c>
      <c r="KU21">
        <v>4.915057</v>
      </c>
      <c r="KV21">
        <v>4.9319290000000002</v>
      </c>
      <c r="KW21">
        <v>5.0938889999999999</v>
      </c>
      <c r="KX21">
        <v>5.0760909999999999</v>
      </c>
      <c r="KY21">
        <v>5.0191150000000002</v>
      </c>
      <c r="KZ21">
        <v>5.1283830000000004</v>
      </c>
      <c r="LA21">
        <v>5.0867969999999998</v>
      </c>
      <c r="LB21">
        <v>5.0739510000000001</v>
      </c>
      <c r="LS21" t="s">
        <v>1</v>
      </c>
      <c r="LT21">
        <v>0.72383500000000001</v>
      </c>
      <c r="LU21">
        <v>0.71028899999999995</v>
      </c>
      <c r="LV21">
        <v>0.57655900000000004</v>
      </c>
      <c r="LW21">
        <v>0.36795099999999997</v>
      </c>
      <c r="LX21">
        <v>0.62052300000000005</v>
      </c>
      <c r="LY21">
        <v>0.596105</v>
      </c>
      <c r="LZ21">
        <v>0.61246699999999998</v>
      </c>
      <c r="MA21">
        <v>0.59011400000000003</v>
      </c>
      <c r="MB21">
        <v>0.58848199999999995</v>
      </c>
      <c r="MC21">
        <v>0.60235799999999995</v>
      </c>
      <c r="MD21">
        <v>0.32642300000000002</v>
      </c>
      <c r="ME21">
        <v>0.60122500000000001</v>
      </c>
      <c r="MF21">
        <v>0.58667499999999995</v>
      </c>
      <c r="MG21">
        <v>0.58638400000000002</v>
      </c>
      <c r="MH21">
        <v>0.36442200000000002</v>
      </c>
      <c r="MI21">
        <v>0.36675600000000003</v>
      </c>
      <c r="MJ21">
        <v>0.36078900000000003</v>
      </c>
      <c r="MK21">
        <v>0.33788299999999999</v>
      </c>
      <c r="ML21">
        <v>0.37940499999999999</v>
      </c>
      <c r="MM21">
        <v>0.37229899999999999</v>
      </c>
    </row>
    <row r="22" spans="1:351" x14ac:dyDescent="0.25">
      <c r="B22" t="s">
        <v>2</v>
      </c>
      <c r="C22">
        <v>50.591954999999999</v>
      </c>
      <c r="D22">
        <v>48.593749000000003</v>
      </c>
      <c r="E22">
        <v>47.373829000000001</v>
      </c>
      <c r="F22">
        <v>47.479312999999998</v>
      </c>
      <c r="G22">
        <v>47.707253999999999</v>
      </c>
      <c r="H22">
        <v>47.504838999999997</v>
      </c>
      <c r="I22">
        <v>47.599623000000001</v>
      </c>
      <c r="J22">
        <v>47.527172999999998</v>
      </c>
      <c r="K22">
        <v>47.347439999999999</v>
      </c>
      <c r="L22">
        <v>47.205359000000001</v>
      </c>
      <c r="M22">
        <v>47.357318999999997</v>
      </c>
      <c r="N22">
        <v>47.476433999999998</v>
      </c>
      <c r="O22">
        <v>47.188716999999997</v>
      </c>
      <c r="P22">
        <v>47.343604999999997</v>
      </c>
      <c r="Q22">
        <v>47.237912000000001</v>
      </c>
      <c r="R22">
        <v>47.157831000000002</v>
      </c>
      <c r="S22">
        <v>47.192515999999998</v>
      </c>
      <c r="T22">
        <v>47.270527999999999</v>
      </c>
      <c r="U22">
        <v>47.340097</v>
      </c>
      <c r="V22">
        <v>47.322240999999998</v>
      </c>
      <c r="AC22" t="s">
        <v>122</v>
      </c>
      <c r="AD22">
        <v>350.05486100000002</v>
      </c>
      <c r="AE22">
        <v>2.8570000000000002E-3</v>
      </c>
      <c r="AF22">
        <v>204320021495</v>
      </c>
      <c r="AG22">
        <v>583680000</v>
      </c>
      <c r="AS22" s="1"/>
      <c r="AT22" t="s">
        <v>2</v>
      </c>
      <c r="AU22">
        <v>21.496796</v>
      </c>
      <c r="AV22">
        <v>19.399038000000001</v>
      </c>
      <c r="AW22">
        <v>18.979762999999998</v>
      </c>
      <c r="AX22">
        <v>19.486673</v>
      </c>
      <c r="AY22">
        <v>18.921903</v>
      </c>
      <c r="AZ22">
        <v>19.448671000000001</v>
      </c>
      <c r="BA22">
        <v>19.551492</v>
      </c>
      <c r="BB22">
        <v>19.505945000000001</v>
      </c>
      <c r="BC22">
        <v>18.961819999999999</v>
      </c>
      <c r="BD22">
        <v>18.968434999999999</v>
      </c>
      <c r="BE22">
        <v>18.731218999999999</v>
      </c>
      <c r="BF22">
        <v>18.608089</v>
      </c>
      <c r="BG22">
        <v>18.164812999999999</v>
      </c>
      <c r="BH22">
        <v>18.203927</v>
      </c>
      <c r="BI22">
        <v>18.238423999999998</v>
      </c>
      <c r="BJ22">
        <v>18.941974999999999</v>
      </c>
      <c r="BK22">
        <v>18.560901000000001</v>
      </c>
      <c r="BL22">
        <v>18.983903999999999</v>
      </c>
      <c r="BM22">
        <v>18.957369</v>
      </c>
      <c r="BN22">
        <v>18.639156</v>
      </c>
      <c r="BQ22" s="1"/>
      <c r="BR22" t="s">
        <v>2</v>
      </c>
      <c r="BS22">
        <v>2.5032999999999999</v>
      </c>
      <c r="BT22">
        <v>1.4385300000000001</v>
      </c>
      <c r="BU22">
        <v>0.858429</v>
      </c>
      <c r="BV22">
        <v>0.96659499999999998</v>
      </c>
      <c r="BW22">
        <v>0.96302500000000002</v>
      </c>
      <c r="BX22">
        <v>0.95798399999999995</v>
      </c>
      <c r="BY22">
        <v>0.95068299999999994</v>
      </c>
      <c r="BZ22">
        <v>1.0262150000000001</v>
      </c>
      <c r="CA22">
        <v>0.94964300000000001</v>
      </c>
      <c r="CB22">
        <v>0.99720200000000003</v>
      </c>
      <c r="CC22">
        <v>1.0006090000000001</v>
      </c>
      <c r="CD22">
        <v>0.926616</v>
      </c>
      <c r="CE22">
        <v>1.0717350000000001</v>
      </c>
      <c r="CF22">
        <v>0.89068999999999998</v>
      </c>
      <c r="CG22">
        <v>1.1106370000000001</v>
      </c>
      <c r="CH22">
        <v>1.004173</v>
      </c>
      <c r="CI22">
        <v>0.92061099999999996</v>
      </c>
      <c r="CJ22">
        <v>0.94925000000000004</v>
      </c>
      <c r="CK22">
        <v>0.97133700000000001</v>
      </c>
      <c r="CL22">
        <v>0.96062800000000004</v>
      </c>
      <c r="CP22" s="1"/>
      <c r="CQ22" t="s">
        <v>2</v>
      </c>
      <c r="CR22">
        <v>8.4794889999999992</v>
      </c>
      <c r="CS22">
        <v>8.4979399999999998</v>
      </c>
      <c r="CT22">
        <v>8.2777229999999999</v>
      </c>
      <c r="CU22">
        <v>8.1364239999999999</v>
      </c>
      <c r="CV22">
        <v>8.3903569999999998</v>
      </c>
      <c r="CW22">
        <v>8.3295999999999992</v>
      </c>
      <c r="CX22">
        <v>8.205368</v>
      </c>
      <c r="CY22">
        <v>8.3429929999999999</v>
      </c>
      <c r="CZ22">
        <v>8.2868180000000002</v>
      </c>
      <c r="DA22">
        <v>8.2155830000000005</v>
      </c>
      <c r="DB22">
        <v>8.3961410000000001</v>
      </c>
      <c r="DC22">
        <v>8.1275080000000006</v>
      </c>
      <c r="DD22">
        <v>8.3197290000000006</v>
      </c>
      <c r="DE22">
        <v>8.2652970000000003</v>
      </c>
      <c r="DF22">
        <v>8.3604029999999998</v>
      </c>
      <c r="DG22">
        <v>8.3782169999999994</v>
      </c>
      <c r="DH22">
        <v>8.4255169999999993</v>
      </c>
      <c r="DI22">
        <v>8.2942280000000004</v>
      </c>
      <c r="DJ22">
        <v>8.2881049999999998</v>
      </c>
      <c r="DK22">
        <v>8.1346530000000001</v>
      </c>
      <c r="DN22" s="1"/>
      <c r="DO22" t="s">
        <v>2</v>
      </c>
      <c r="DP22">
        <v>1.148517</v>
      </c>
      <c r="DQ22">
        <v>0.65326300000000004</v>
      </c>
      <c r="DR22">
        <v>0.50442600000000004</v>
      </c>
      <c r="DS22">
        <v>0.51753199999999999</v>
      </c>
      <c r="DT22">
        <v>0.54322099999999995</v>
      </c>
      <c r="DU22">
        <v>0.456484</v>
      </c>
      <c r="DV22">
        <v>0.46309800000000001</v>
      </c>
      <c r="DW22">
        <v>0.53862900000000002</v>
      </c>
      <c r="DX22">
        <v>0.57170399999999999</v>
      </c>
      <c r="DY22">
        <v>0.53121399999999996</v>
      </c>
      <c r="DZ22">
        <v>0.51123600000000002</v>
      </c>
      <c r="EA22">
        <v>0.51870799999999995</v>
      </c>
      <c r="EB22">
        <v>0.63718699999999995</v>
      </c>
      <c r="EC22">
        <v>0.54558099999999998</v>
      </c>
      <c r="ED22">
        <v>0.50871100000000002</v>
      </c>
      <c r="EE22">
        <v>0.46659600000000001</v>
      </c>
      <c r="EF22">
        <v>0.45236599999999999</v>
      </c>
      <c r="EG22">
        <v>0.45639999999999997</v>
      </c>
      <c r="EH22">
        <v>0.44104199999999999</v>
      </c>
      <c r="EI22">
        <v>0.51023499999999999</v>
      </c>
      <c r="EM22" s="1"/>
      <c r="EN22" t="s">
        <v>2</v>
      </c>
      <c r="EO22">
        <v>4.345942</v>
      </c>
      <c r="EP22">
        <v>4.4254899999999999</v>
      </c>
      <c r="EQ22">
        <v>4.304519</v>
      </c>
      <c r="ER22">
        <v>4.4428640000000001</v>
      </c>
      <c r="ES22">
        <v>4.3004470000000001</v>
      </c>
      <c r="ET22">
        <v>4.2482689999999996</v>
      </c>
      <c r="EU22">
        <v>4.2698219999999996</v>
      </c>
      <c r="EV22">
        <v>4.3544020000000003</v>
      </c>
      <c r="EW22">
        <v>4.3508449999999996</v>
      </c>
      <c r="EX22">
        <v>4.4078710000000001</v>
      </c>
      <c r="EY22">
        <v>4.4427000000000003</v>
      </c>
      <c r="EZ22">
        <v>4.390536</v>
      </c>
      <c r="FA22">
        <v>4.3849390000000001</v>
      </c>
      <c r="FB22">
        <v>4.3569899999999997</v>
      </c>
      <c r="FC22">
        <v>4.4283549999999998</v>
      </c>
      <c r="FD22">
        <v>4.3838800000000004</v>
      </c>
      <c r="FE22">
        <v>4.4380090000000001</v>
      </c>
      <c r="FF22">
        <v>4.3548179999999999</v>
      </c>
      <c r="FG22">
        <v>4.3713709999999999</v>
      </c>
      <c r="FH22">
        <v>4.4952959999999997</v>
      </c>
      <c r="FK22" s="1"/>
      <c r="FL22" t="s">
        <v>2</v>
      </c>
      <c r="FM22">
        <v>0.66880499999999998</v>
      </c>
      <c r="FN22">
        <v>0.676284</v>
      </c>
      <c r="FO22">
        <v>0.52871400000000002</v>
      </c>
      <c r="FP22">
        <v>0.36786999999999997</v>
      </c>
      <c r="FQ22">
        <v>0.76200199999999996</v>
      </c>
      <c r="FR22">
        <v>0.71768699999999996</v>
      </c>
      <c r="FS22">
        <v>0.77244000000000002</v>
      </c>
      <c r="FT22">
        <v>0.54557299999999997</v>
      </c>
      <c r="FU22">
        <v>0.54374</v>
      </c>
      <c r="FV22">
        <v>0.55205700000000002</v>
      </c>
      <c r="FW22">
        <v>0.35752099999999998</v>
      </c>
      <c r="FX22">
        <v>0.55298199999999997</v>
      </c>
      <c r="FY22">
        <v>0.54299699999999995</v>
      </c>
      <c r="FZ22">
        <v>0.54344099999999995</v>
      </c>
      <c r="GA22">
        <v>0.37660500000000002</v>
      </c>
      <c r="GB22">
        <v>0.37867699999999999</v>
      </c>
      <c r="GC22">
        <v>0.380938</v>
      </c>
      <c r="GD22">
        <v>0.54849599999999998</v>
      </c>
      <c r="GE22">
        <v>0.55499900000000002</v>
      </c>
      <c r="GF22">
        <v>0.37293399999999999</v>
      </c>
      <c r="KH22" t="s">
        <v>2</v>
      </c>
      <c r="KI22">
        <v>5.0453260000000002</v>
      </c>
      <c r="KJ22">
        <v>5.1402999999999999</v>
      </c>
      <c r="KK22">
        <v>5.0441500000000001</v>
      </c>
      <c r="KL22">
        <v>5.0999470000000002</v>
      </c>
      <c r="KM22">
        <v>4.9787860000000004</v>
      </c>
      <c r="KN22">
        <v>4.9324599999999998</v>
      </c>
      <c r="KO22">
        <v>4.9415630000000004</v>
      </c>
      <c r="KP22">
        <v>5.017582</v>
      </c>
      <c r="KQ22">
        <v>5.0146059999999997</v>
      </c>
      <c r="KR22">
        <v>5.0078820000000004</v>
      </c>
      <c r="KS22">
        <v>5.0154680000000003</v>
      </c>
      <c r="KT22">
        <v>5.0165430000000004</v>
      </c>
      <c r="KU22">
        <v>5.0112350000000001</v>
      </c>
      <c r="KV22">
        <v>5.0307089999999999</v>
      </c>
      <c r="KW22">
        <v>5.1003239999999996</v>
      </c>
      <c r="KX22">
        <v>5.0779490000000003</v>
      </c>
      <c r="KY22">
        <v>5.0239370000000001</v>
      </c>
      <c r="KZ22">
        <v>5.1145480000000001</v>
      </c>
      <c r="LA22">
        <v>5.0697260000000002</v>
      </c>
      <c r="LB22">
        <v>5.068924</v>
      </c>
      <c r="LS22" t="s">
        <v>2</v>
      </c>
      <c r="LT22">
        <v>0.75441000000000003</v>
      </c>
      <c r="LU22">
        <v>0.77657699999999996</v>
      </c>
      <c r="LV22">
        <v>0.62089099999999997</v>
      </c>
      <c r="LW22">
        <v>0.37320300000000001</v>
      </c>
      <c r="LX22">
        <v>0.92615499999999995</v>
      </c>
      <c r="LY22">
        <v>0.88128099999999998</v>
      </c>
      <c r="LZ22">
        <v>0.88312599999999997</v>
      </c>
      <c r="MA22">
        <v>0.62935700000000006</v>
      </c>
      <c r="MB22">
        <v>0.64617400000000003</v>
      </c>
      <c r="MC22">
        <v>0.63233200000000001</v>
      </c>
      <c r="MD22">
        <v>0.35970200000000002</v>
      </c>
      <c r="ME22">
        <v>0.65805199999999997</v>
      </c>
      <c r="MF22">
        <v>0.64454199999999995</v>
      </c>
      <c r="MG22">
        <v>0.66117099999999995</v>
      </c>
      <c r="MH22">
        <v>0.40886099999999997</v>
      </c>
      <c r="MI22">
        <v>0.39351000000000003</v>
      </c>
      <c r="MJ22">
        <v>0.38651099999999999</v>
      </c>
      <c r="MK22">
        <v>0.34920099999999998</v>
      </c>
      <c r="ML22">
        <v>0.39055299999999998</v>
      </c>
      <c r="MM22">
        <v>0.36796099999999998</v>
      </c>
    </row>
    <row r="23" spans="1:351" x14ac:dyDescent="0.25">
      <c r="A23" s="1" t="s">
        <v>6</v>
      </c>
      <c r="B23" t="s">
        <v>0</v>
      </c>
      <c r="C23">
        <v>3.838403</v>
      </c>
      <c r="D23">
        <v>4.2396349999999998</v>
      </c>
      <c r="E23">
        <v>2.4787620000000001</v>
      </c>
      <c r="F23">
        <v>2.493404</v>
      </c>
      <c r="G23">
        <v>2.4023650000000001</v>
      </c>
      <c r="H23">
        <v>2.552101</v>
      </c>
      <c r="I23">
        <v>2.4756070000000001</v>
      </c>
      <c r="J23">
        <v>2.4151090000000002</v>
      </c>
      <c r="K23">
        <v>2.372671</v>
      </c>
      <c r="L23">
        <v>2.4801199999999999</v>
      </c>
      <c r="M23">
        <v>2.6133639999999998</v>
      </c>
      <c r="N23">
        <v>2.571123</v>
      </c>
      <c r="O23">
        <v>2.51179</v>
      </c>
      <c r="P23">
        <v>2.5574520000000001</v>
      </c>
      <c r="Q23">
        <v>2.524356</v>
      </c>
      <c r="R23">
        <v>2.433624</v>
      </c>
      <c r="S23">
        <v>2.1556579999999999</v>
      </c>
      <c r="T23">
        <v>1.788073</v>
      </c>
      <c r="U23">
        <v>1.6147450000000001</v>
      </c>
      <c r="V23">
        <v>1.5867899999999999</v>
      </c>
      <c r="AC23" t="s">
        <v>123</v>
      </c>
      <c r="AD23">
        <v>357.605684</v>
      </c>
      <c r="AE23">
        <v>2.7959999999999999E-3</v>
      </c>
      <c r="AF23">
        <v>208727285667</v>
      </c>
      <c r="AG23">
        <v>583680000</v>
      </c>
      <c r="AS23" s="1">
        <v>24</v>
      </c>
      <c r="AT23" t="s">
        <v>0</v>
      </c>
      <c r="AU23">
        <v>16.137004999999998</v>
      </c>
      <c r="AV23">
        <v>15.245134999999999</v>
      </c>
      <c r="AW23">
        <v>15.035880000000001</v>
      </c>
      <c r="AX23">
        <v>14.823594</v>
      </c>
      <c r="AY23">
        <v>14.825925</v>
      </c>
      <c r="AZ23">
        <v>14.879956</v>
      </c>
      <c r="BA23">
        <v>15.022030000000001</v>
      </c>
      <c r="BB23">
        <v>15.527485</v>
      </c>
      <c r="BC23">
        <v>15.818493</v>
      </c>
      <c r="BD23">
        <v>15.149584000000001</v>
      </c>
      <c r="BE23">
        <v>15.171963999999999</v>
      </c>
      <c r="BF23">
        <v>15.124148999999999</v>
      </c>
      <c r="BG23">
        <v>15.293920999999999</v>
      </c>
      <c r="BH23">
        <v>15.007009</v>
      </c>
      <c r="BI23">
        <v>14.924049999999999</v>
      </c>
      <c r="BJ23">
        <v>15.419734</v>
      </c>
      <c r="BK23">
        <v>14.676047000000001</v>
      </c>
      <c r="BL23">
        <v>15.443740999999999</v>
      </c>
      <c r="BM23">
        <v>15.385866</v>
      </c>
      <c r="BN23">
        <v>14.815828</v>
      </c>
      <c r="BQ23" s="1" t="s">
        <v>10</v>
      </c>
      <c r="BR23" t="s">
        <v>0</v>
      </c>
      <c r="BS23">
        <v>1.2759309999999999</v>
      </c>
      <c r="BT23">
        <v>1.1776409999999999</v>
      </c>
      <c r="BU23">
        <v>0.709291</v>
      </c>
      <c r="BV23">
        <v>0.77327100000000004</v>
      </c>
      <c r="BW23">
        <v>0.77661000000000002</v>
      </c>
      <c r="BX23">
        <v>0.76015999999999995</v>
      </c>
      <c r="BY23">
        <v>0.79081400000000002</v>
      </c>
      <c r="BZ23">
        <v>0.72495200000000004</v>
      </c>
      <c r="CA23">
        <v>0.77735399999999999</v>
      </c>
      <c r="CB23">
        <v>0.76037200000000005</v>
      </c>
      <c r="CC23">
        <v>0.75625799999999999</v>
      </c>
      <c r="CD23">
        <v>0.74400500000000003</v>
      </c>
      <c r="CE23">
        <v>0.92366700000000002</v>
      </c>
      <c r="CF23">
        <v>0.79512700000000003</v>
      </c>
      <c r="CG23">
        <v>0.98178900000000002</v>
      </c>
      <c r="CH23">
        <v>0.87912800000000002</v>
      </c>
      <c r="CI23">
        <v>0.79076100000000005</v>
      </c>
      <c r="CJ23">
        <v>0.81105300000000002</v>
      </c>
      <c r="CK23">
        <v>0.83719100000000002</v>
      </c>
      <c r="CL23">
        <v>0.81715000000000004</v>
      </c>
      <c r="CP23" s="1">
        <v>56</v>
      </c>
      <c r="CQ23" t="s">
        <v>0</v>
      </c>
      <c r="CR23">
        <v>6.8211259999999996</v>
      </c>
      <c r="CS23">
        <v>6.7888080000000004</v>
      </c>
      <c r="CT23">
        <v>6.9257720000000003</v>
      </c>
      <c r="CU23">
        <v>6.992</v>
      </c>
      <c r="CV23">
        <v>7.0708849999999996</v>
      </c>
      <c r="CW23">
        <v>6.9261020000000002</v>
      </c>
      <c r="CX23">
        <v>6.9213950000000004</v>
      </c>
      <c r="CY23">
        <v>6.9951629999999998</v>
      </c>
      <c r="CZ23">
        <v>7.0120319999999996</v>
      </c>
      <c r="DA23">
        <v>6.882358</v>
      </c>
      <c r="DB23">
        <v>6.9756910000000003</v>
      </c>
      <c r="DC23">
        <v>6.8942379999999996</v>
      </c>
      <c r="DD23">
        <v>6.8219880000000002</v>
      </c>
      <c r="DE23">
        <v>6.9629019999999997</v>
      </c>
      <c r="DF23">
        <v>6.8505770000000004</v>
      </c>
      <c r="DG23">
        <v>6.7579399999999996</v>
      </c>
      <c r="DH23">
        <v>6.8548559999999998</v>
      </c>
      <c r="DI23">
        <v>6.8952330000000002</v>
      </c>
      <c r="DJ23">
        <v>6.863416</v>
      </c>
      <c r="DK23">
        <v>6.9971500000000004</v>
      </c>
      <c r="DN23" s="1" t="s">
        <v>15</v>
      </c>
      <c r="DO23" t="s">
        <v>0</v>
      </c>
      <c r="DP23">
        <v>0.67628100000000002</v>
      </c>
      <c r="DQ23">
        <v>0.61676299999999995</v>
      </c>
      <c r="DR23">
        <v>0.56039000000000005</v>
      </c>
      <c r="DS23">
        <v>0.50796200000000002</v>
      </c>
      <c r="DT23">
        <v>0.58498300000000003</v>
      </c>
      <c r="DU23">
        <v>0.557311</v>
      </c>
      <c r="DV23">
        <v>0.58052499999999996</v>
      </c>
      <c r="DW23">
        <v>0.59923999999999999</v>
      </c>
      <c r="DX23">
        <v>0.592584</v>
      </c>
      <c r="DY23">
        <v>0.420014</v>
      </c>
      <c r="DZ23">
        <v>0.43131000000000003</v>
      </c>
      <c r="EA23">
        <v>0.48575299999999999</v>
      </c>
      <c r="EB23">
        <v>0.52188199999999996</v>
      </c>
      <c r="EC23">
        <v>0.58976600000000001</v>
      </c>
      <c r="ED23">
        <v>0.44700600000000001</v>
      </c>
      <c r="EE23">
        <v>0.47021099999999999</v>
      </c>
      <c r="EF23">
        <v>0.46687299999999998</v>
      </c>
      <c r="EG23">
        <v>0.46917199999999998</v>
      </c>
      <c r="EH23">
        <v>0.472719</v>
      </c>
      <c r="EI23">
        <v>0.53123100000000001</v>
      </c>
      <c r="EM23" s="1">
        <v>112</v>
      </c>
      <c r="EN23" t="s">
        <v>0</v>
      </c>
      <c r="EO23">
        <v>3.6485460000000001</v>
      </c>
      <c r="EP23">
        <v>3.6739830000000002</v>
      </c>
      <c r="EQ23">
        <v>3.6192389999999999</v>
      </c>
      <c r="ER23">
        <v>3.675125</v>
      </c>
      <c r="ES23">
        <v>3.7112189999999998</v>
      </c>
      <c r="ET23">
        <v>3.725425</v>
      </c>
      <c r="EU23">
        <v>3.7410610000000002</v>
      </c>
      <c r="EV23">
        <v>3.7424050000000002</v>
      </c>
      <c r="EW23">
        <v>3.7467619999999999</v>
      </c>
      <c r="EX23">
        <v>3.821472</v>
      </c>
      <c r="EY23">
        <v>3.8348680000000002</v>
      </c>
      <c r="EZ23">
        <v>3.8213170000000001</v>
      </c>
      <c r="FA23">
        <v>3.7530290000000002</v>
      </c>
      <c r="FB23">
        <v>3.7509250000000001</v>
      </c>
      <c r="FC23">
        <v>3.7937639999999999</v>
      </c>
      <c r="FD23">
        <v>3.7507760000000001</v>
      </c>
      <c r="FE23">
        <v>3.8183120000000002</v>
      </c>
      <c r="FF23">
        <v>3.8093110000000001</v>
      </c>
      <c r="FG23">
        <v>3.8385590000000001</v>
      </c>
      <c r="FH23">
        <v>3.8449399999999998</v>
      </c>
      <c r="FK23" s="1" t="s">
        <v>20</v>
      </c>
      <c r="FL23" t="s">
        <v>0</v>
      </c>
      <c r="FM23">
        <v>0.376614</v>
      </c>
      <c r="FN23">
        <v>0.37560500000000002</v>
      </c>
      <c r="FO23">
        <v>0.36343199999999998</v>
      </c>
      <c r="FP23">
        <v>0.31642199999999998</v>
      </c>
      <c r="FQ23">
        <v>0.34040500000000001</v>
      </c>
      <c r="FR23">
        <v>0.336036</v>
      </c>
      <c r="FS23">
        <v>0.36446600000000001</v>
      </c>
      <c r="FT23">
        <v>0.32641599999999998</v>
      </c>
      <c r="FU23">
        <v>0.35351500000000002</v>
      </c>
      <c r="FV23">
        <v>0.348246</v>
      </c>
      <c r="FW23">
        <v>0.35557299999999997</v>
      </c>
      <c r="FX23">
        <v>0.37474299999999999</v>
      </c>
      <c r="FY23">
        <v>0.34116200000000002</v>
      </c>
      <c r="FZ23">
        <v>0.342281</v>
      </c>
      <c r="GA23">
        <v>0.27702399999999999</v>
      </c>
      <c r="GB23">
        <v>0.317527</v>
      </c>
      <c r="GC23">
        <v>0.35123799999999999</v>
      </c>
      <c r="GD23">
        <v>0.320523</v>
      </c>
      <c r="GE23">
        <v>0.34175299999999997</v>
      </c>
      <c r="GF23">
        <v>0.35846</v>
      </c>
      <c r="KG23" s="1">
        <v>96</v>
      </c>
      <c r="KH23" t="s">
        <v>0</v>
      </c>
      <c r="KI23">
        <v>4.1427209999999999</v>
      </c>
      <c r="KJ23">
        <v>4.155322</v>
      </c>
      <c r="KK23">
        <v>4.1111510000000004</v>
      </c>
      <c r="KL23">
        <v>4.1720689999999996</v>
      </c>
      <c r="KM23">
        <v>4.1378899999999996</v>
      </c>
      <c r="KN23">
        <v>4.1213889999999997</v>
      </c>
      <c r="KO23">
        <v>4.1320779999999999</v>
      </c>
      <c r="KP23">
        <v>4.0950449999999998</v>
      </c>
      <c r="KQ23">
        <v>4.0862410000000002</v>
      </c>
      <c r="KR23">
        <v>4.1719970000000002</v>
      </c>
      <c r="KS23">
        <v>4.1071369999999998</v>
      </c>
      <c r="KT23">
        <v>4.1132720000000003</v>
      </c>
      <c r="KU23">
        <v>4.0870870000000004</v>
      </c>
      <c r="KV23">
        <v>4.0960669999999997</v>
      </c>
      <c r="KW23">
        <v>4.1836589999999996</v>
      </c>
      <c r="KX23">
        <v>4.1391299999999998</v>
      </c>
      <c r="KY23">
        <v>4.1048119999999999</v>
      </c>
      <c r="KZ23">
        <v>4.1858909999999998</v>
      </c>
      <c r="LA23">
        <v>4.2304579999999996</v>
      </c>
      <c r="LB23">
        <v>4.1836760000000002</v>
      </c>
      <c r="LR23" s="1" t="s">
        <v>19</v>
      </c>
      <c r="LS23" t="s">
        <v>0</v>
      </c>
      <c r="LT23">
        <v>0.383774</v>
      </c>
      <c r="LU23">
        <v>0.36552899999999999</v>
      </c>
      <c r="LV23">
        <v>0.337337</v>
      </c>
      <c r="LW23">
        <v>0.26689499999999999</v>
      </c>
      <c r="LX23">
        <v>0.35213899999999998</v>
      </c>
      <c r="LY23">
        <v>0.33371699999999999</v>
      </c>
      <c r="LZ23">
        <v>0.34813100000000002</v>
      </c>
      <c r="MA23">
        <v>0.34634399999999999</v>
      </c>
      <c r="MB23">
        <v>0.34671400000000002</v>
      </c>
      <c r="MC23">
        <v>0.36397000000000002</v>
      </c>
      <c r="MD23">
        <v>0.24660799999999999</v>
      </c>
      <c r="ME23">
        <v>0.38083600000000001</v>
      </c>
      <c r="MF23">
        <v>0.34786800000000001</v>
      </c>
      <c r="MG23">
        <v>0.35254200000000002</v>
      </c>
      <c r="MH23">
        <v>0.268895</v>
      </c>
      <c r="MI23">
        <v>0.296653</v>
      </c>
      <c r="MJ23">
        <v>0.26916099999999998</v>
      </c>
      <c r="MK23">
        <v>0.32960200000000001</v>
      </c>
      <c r="ML23">
        <v>0.33855400000000002</v>
      </c>
      <c r="MM23">
        <v>0.27755200000000002</v>
      </c>
    </row>
    <row r="24" spans="1:351" x14ac:dyDescent="0.25">
      <c r="B24" t="s">
        <v>1</v>
      </c>
      <c r="C24">
        <v>6.0787089999999999</v>
      </c>
      <c r="D24">
        <v>3.2373080000000001</v>
      </c>
      <c r="E24">
        <v>1.6184179999999999</v>
      </c>
      <c r="F24">
        <v>1.6171960000000001</v>
      </c>
      <c r="G24">
        <v>1.6267419999999999</v>
      </c>
      <c r="H24">
        <v>1.5773600000000001</v>
      </c>
      <c r="I24">
        <v>1.5593319999999999</v>
      </c>
      <c r="J24">
        <v>1.5153650000000001</v>
      </c>
      <c r="K24">
        <v>1.5080549999999999</v>
      </c>
      <c r="L24">
        <v>1.6112200000000001</v>
      </c>
      <c r="M24">
        <v>1.6107389999999999</v>
      </c>
      <c r="N24">
        <v>1.597512</v>
      </c>
      <c r="O24">
        <v>1.5733630000000001</v>
      </c>
      <c r="P24">
        <v>1.579744</v>
      </c>
      <c r="Q24">
        <v>1.5891059999999999</v>
      </c>
      <c r="R24">
        <v>1.593756</v>
      </c>
      <c r="S24">
        <v>1.600454</v>
      </c>
      <c r="T24">
        <v>1.5995470000000001</v>
      </c>
      <c r="U24">
        <v>1.6021810000000001</v>
      </c>
      <c r="V24">
        <v>1.6313569999999999</v>
      </c>
      <c r="AC24" t="s">
        <v>124</v>
      </c>
      <c r="AD24">
        <v>364.394273</v>
      </c>
      <c r="AE24">
        <v>2.7439999999999999E-3</v>
      </c>
      <c r="AF24">
        <v>212689649230</v>
      </c>
      <c r="AG24">
        <v>583680000</v>
      </c>
      <c r="AS24" s="1"/>
      <c r="AT24" t="s">
        <v>1</v>
      </c>
      <c r="AU24">
        <v>15.96111</v>
      </c>
      <c r="AV24">
        <v>16.079494</v>
      </c>
      <c r="AW24">
        <v>15.422563</v>
      </c>
      <c r="AX24">
        <v>16.748777</v>
      </c>
      <c r="AY24">
        <v>15.512041</v>
      </c>
      <c r="AZ24">
        <v>16.661698000000001</v>
      </c>
      <c r="BA24">
        <v>16.666083</v>
      </c>
      <c r="BB24">
        <v>16.400015</v>
      </c>
      <c r="BC24">
        <v>16.610551999999998</v>
      </c>
      <c r="BD24">
        <v>16.974779000000002</v>
      </c>
      <c r="BE24">
        <v>17.043182999999999</v>
      </c>
      <c r="BF24">
        <v>16.988672999999999</v>
      </c>
      <c r="BG24">
        <v>15.901861</v>
      </c>
      <c r="BH24">
        <v>15.944303</v>
      </c>
      <c r="BI24">
        <v>16.089642000000001</v>
      </c>
      <c r="BJ24">
        <v>17.168362999999999</v>
      </c>
      <c r="BK24">
        <v>17.435635000000001</v>
      </c>
      <c r="BL24">
        <v>17.200296000000002</v>
      </c>
      <c r="BM24">
        <v>17.334485999999998</v>
      </c>
      <c r="BN24">
        <v>17.385019</v>
      </c>
      <c r="BQ24" s="1"/>
      <c r="BR24" t="s">
        <v>1</v>
      </c>
      <c r="BS24">
        <v>2.330425</v>
      </c>
      <c r="BT24">
        <v>1.3644769999999999</v>
      </c>
      <c r="BU24">
        <v>0.92297200000000001</v>
      </c>
      <c r="BV24">
        <v>1.0269889999999999</v>
      </c>
      <c r="BW24">
        <v>1.0326770000000001</v>
      </c>
      <c r="BX24">
        <v>1.0030380000000001</v>
      </c>
      <c r="BY24">
        <v>1.0148779999999999</v>
      </c>
      <c r="BZ24">
        <v>0.95676600000000001</v>
      </c>
      <c r="CA24">
        <v>0.92436399999999996</v>
      </c>
      <c r="CB24">
        <v>0.98363299999999998</v>
      </c>
      <c r="CC24">
        <v>0.96764799999999995</v>
      </c>
      <c r="CD24">
        <v>0.96580100000000002</v>
      </c>
      <c r="CE24">
        <v>1.049461</v>
      </c>
      <c r="CF24">
        <v>0.93228299999999997</v>
      </c>
      <c r="CG24">
        <v>1.058586</v>
      </c>
      <c r="CH24">
        <v>1.0234620000000001</v>
      </c>
      <c r="CI24">
        <v>0.950573</v>
      </c>
      <c r="CJ24">
        <v>0.94675399999999998</v>
      </c>
      <c r="CK24">
        <v>0.97638199999999997</v>
      </c>
      <c r="CL24">
        <v>0.99529699999999999</v>
      </c>
      <c r="CP24" s="1"/>
      <c r="CQ24" t="s">
        <v>1</v>
      </c>
      <c r="CR24">
        <v>7.2602789999999997</v>
      </c>
      <c r="CS24">
        <v>7.498367</v>
      </c>
      <c r="CT24">
        <v>7.1706329999999996</v>
      </c>
      <c r="CU24">
        <v>7.1986730000000003</v>
      </c>
      <c r="CV24">
        <v>7.2204899999999999</v>
      </c>
      <c r="CW24">
        <v>7.2927229999999996</v>
      </c>
      <c r="CX24">
        <v>7.2425230000000003</v>
      </c>
      <c r="CY24">
        <v>7.2699590000000001</v>
      </c>
      <c r="CZ24">
        <v>7.198601</v>
      </c>
      <c r="DA24">
        <v>7.307893</v>
      </c>
      <c r="DB24">
        <v>7.3329690000000003</v>
      </c>
      <c r="DC24">
        <v>7.2355450000000001</v>
      </c>
      <c r="DD24">
        <v>7.1573359999999999</v>
      </c>
      <c r="DE24">
        <v>6.9347719999999997</v>
      </c>
      <c r="DF24">
        <v>7.0674960000000002</v>
      </c>
      <c r="DG24">
        <v>7.0293029999999996</v>
      </c>
      <c r="DH24">
        <v>7.0984319999999999</v>
      </c>
      <c r="DI24">
        <v>7.3086219999999997</v>
      </c>
      <c r="DJ24">
        <v>7.4171630000000004</v>
      </c>
      <c r="DK24">
        <v>7.4251399999999999</v>
      </c>
      <c r="DN24" s="1"/>
      <c r="DO24" t="s">
        <v>1</v>
      </c>
      <c r="DP24">
        <v>1.131869</v>
      </c>
      <c r="DQ24">
        <v>0.68521600000000005</v>
      </c>
      <c r="DR24">
        <v>0.82069899999999996</v>
      </c>
      <c r="DS24">
        <v>0.57348399999999999</v>
      </c>
      <c r="DT24">
        <v>0.93790300000000004</v>
      </c>
      <c r="DU24">
        <v>0.953148</v>
      </c>
      <c r="DV24">
        <v>0.94771399999999995</v>
      </c>
      <c r="DW24">
        <v>0.89929599999999998</v>
      </c>
      <c r="DX24">
        <v>0.90309300000000003</v>
      </c>
      <c r="DY24">
        <v>0.58877199999999996</v>
      </c>
      <c r="DZ24">
        <v>0.59053500000000003</v>
      </c>
      <c r="EA24">
        <v>0.57017899999999999</v>
      </c>
      <c r="EB24">
        <v>0.62468599999999996</v>
      </c>
      <c r="EC24">
        <v>0.86864799999999998</v>
      </c>
      <c r="ED24">
        <v>0.57489199999999996</v>
      </c>
      <c r="EE24">
        <v>0.55117499999999997</v>
      </c>
      <c r="EF24">
        <v>0.54510199999999998</v>
      </c>
      <c r="EG24">
        <v>0.56117899999999998</v>
      </c>
      <c r="EH24">
        <v>0.57838400000000001</v>
      </c>
      <c r="EI24">
        <v>0.60514500000000004</v>
      </c>
      <c r="EM24" s="1"/>
      <c r="EN24" t="s">
        <v>1</v>
      </c>
      <c r="EO24">
        <v>3.8383859999999999</v>
      </c>
      <c r="EP24">
        <v>3.849577</v>
      </c>
      <c r="EQ24">
        <v>3.7698230000000001</v>
      </c>
      <c r="ER24">
        <v>3.9344190000000001</v>
      </c>
      <c r="ES24">
        <v>3.8013460000000001</v>
      </c>
      <c r="ET24">
        <v>3.7639499999999999</v>
      </c>
      <c r="EU24">
        <v>3.7842669999999998</v>
      </c>
      <c r="EV24">
        <v>3.7711519999999998</v>
      </c>
      <c r="EW24">
        <v>3.7913350000000001</v>
      </c>
      <c r="EX24">
        <v>3.7860480000000001</v>
      </c>
      <c r="EY24">
        <v>3.7717529999999999</v>
      </c>
      <c r="EZ24">
        <v>3.7778749999999999</v>
      </c>
      <c r="FA24">
        <v>3.7703500000000001</v>
      </c>
      <c r="FB24">
        <v>3.7634409999999998</v>
      </c>
      <c r="FC24">
        <v>3.908598</v>
      </c>
      <c r="FD24">
        <v>3.8563179999999999</v>
      </c>
      <c r="FE24">
        <v>3.7742710000000002</v>
      </c>
      <c r="FF24">
        <v>3.782429</v>
      </c>
      <c r="FG24">
        <v>3.7652079999999999</v>
      </c>
      <c r="FH24">
        <v>3.9727769999999998</v>
      </c>
      <c r="FK24" s="1"/>
      <c r="FL24" t="s">
        <v>1</v>
      </c>
      <c r="FM24">
        <v>0.57876700000000003</v>
      </c>
      <c r="FN24">
        <v>0.55212399999999995</v>
      </c>
      <c r="FO24">
        <v>0.45338000000000001</v>
      </c>
      <c r="FP24">
        <v>0.37453199999999998</v>
      </c>
      <c r="FQ24">
        <v>0.48503200000000002</v>
      </c>
      <c r="FR24">
        <v>0.468781</v>
      </c>
      <c r="FS24">
        <v>0.48256300000000002</v>
      </c>
      <c r="FT24">
        <v>0.46637000000000001</v>
      </c>
      <c r="FU24">
        <v>0.46533200000000002</v>
      </c>
      <c r="FV24">
        <v>0.47387299999999999</v>
      </c>
      <c r="FW24">
        <v>0.468246</v>
      </c>
      <c r="FX24">
        <v>0.45336300000000002</v>
      </c>
      <c r="FY24">
        <v>0.43908999999999998</v>
      </c>
      <c r="FZ24">
        <v>0.44431300000000001</v>
      </c>
      <c r="GA24">
        <v>0.31645499999999999</v>
      </c>
      <c r="GB24">
        <v>0.30293300000000001</v>
      </c>
      <c r="GC24">
        <v>0.422682</v>
      </c>
      <c r="GD24">
        <v>0.42797200000000002</v>
      </c>
      <c r="GE24">
        <v>0.42909999999999998</v>
      </c>
      <c r="GF24">
        <v>0.36438700000000002</v>
      </c>
      <c r="KH24" t="s">
        <v>1</v>
      </c>
      <c r="KI24">
        <v>4.3795859999999998</v>
      </c>
      <c r="KJ24">
        <v>4.4321169999999999</v>
      </c>
      <c r="KK24">
        <v>4.2850950000000001</v>
      </c>
      <c r="KL24">
        <v>4.4627819999999998</v>
      </c>
      <c r="KM24">
        <v>4.3044830000000003</v>
      </c>
      <c r="KN24">
        <v>4.261101</v>
      </c>
      <c r="KO24">
        <v>4.2635240000000003</v>
      </c>
      <c r="KP24">
        <v>4.2500030000000004</v>
      </c>
      <c r="KQ24">
        <v>4.2499700000000002</v>
      </c>
      <c r="KR24">
        <v>4.247261</v>
      </c>
      <c r="KS24">
        <v>4.4058390000000003</v>
      </c>
      <c r="KT24">
        <v>4.2465310000000001</v>
      </c>
      <c r="KU24">
        <v>4.234432</v>
      </c>
      <c r="KV24">
        <v>4.2432460000000001</v>
      </c>
      <c r="KW24">
        <v>4.3826090000000004</v>
      </c>
      <c r="KX24">
        <v>4.334695</v>
      </c>
      <c r="KY24">
        <v>4.3990879999999999</v>
      </c>
      <c r="KZ24">
        <v>4.2422190000000004</v>
      </c>
      <c r="LA24">
        <v>4.2509629999999996</v>
      </c>
      <c r="LB24">
        <v>4.453919</v>
      </c>
      <c r="LS24" t="s">
        <v>1</v>
      </c>
      <c r="LT24">
        <v>0.65617199999999998</v>
      </c>
      <c r="LU24">
        <v>0.61151100000000003</v>
      </c>
      <c r="LV24">
        <v>0.49207200000000001</v>
      </c>
      <c r="LW24">
        <v>0.36527100000000001</v>
      </c>
      <c r="LX24">
        <v>0.52541000000000004</v>
      </c>
      <c r="LY24">
        <v>0.50454100000000002</v>
      </c>
      <c r="LZ24">
        <v>0.52303500000000003</v>
      </c>
      <c r="MA24">
        <v>0.50216700000000003</v>
      </c>
      <c r="MB24">
        <v>0.50434199999999996</v>
      </c>
      <c r="MC24">
        <v>0.50992499999999996</v>
      </c>
      <c r="MD24">
        <v>0.35900900000000002</v>
      </c>
      <c r="ME24">
        <v>0.51366599999999996</v>
      </c>
      <c r="MF24">
        <v>0.49745600000000001</v>
      </c>
      <c r="MG24">
        <v>0.50117199999999995</v>
      </c>
      <c r="MH24">
        <v>0.37583100000000003</v>
      </c>
      <c r="MI24">
        <v>0.38808999999999999</v>
      </c>
      <c r="MJ24">
        <v>0.38138699999999998</v>
      </c>
      <c r="MK24">
        <v>0.52273599999999998</v>
      </c>
      <c r="ML24">
        <v>0.52024599999999999</v>
      </c>
      <c r="MM24">
        <v>0.37018099999999998</v>
      </c>
    </row>
    <row r="25" spans="1:351" x14ac:dyDescent="0.25">
      <c r="B25" t="s">
        <v>2</v>
      </c>
      <c r="C25">
        <v>5.9876469999999999</v>
      </c>
      <c r="D25">
        <v>3.2465630000000001</v>
      </c>
      <c r="E25">
        <v>1.610838</v>
      </c>
      <c r="F25">
        <v>1.61022</v>
      </c>
      <c r="G25">
        <v>1.564767</v>
      </c>
      <c r="H25">
        <v>1.565143</v>
      </c>
      <c r="I25">
        <v>1.580117</v>
      </c>
      <c r="J25">
        <v>1.4925489999999999</v>
      </c>
      <c r="K25">
        <v>1.46435</v>
      </c>
      <c r="L25">
        <v>1.591402</v>
      </c>
      <c r="M25">
        <v>1.6026560000000001</v>
      </c>
      <c r="N25">
        <v>1.605445</v>
      </c>
      <c r="O25">
        <v>1.5916170000000001</v>
      </c>
      <c r="P25">
        <v>1.606096</v>
      </c>
      <c r="Q25">
        <v>1.597399</v>
      </c>
      <c r="R25">
        <v>1.5907420000000001</v>
      </c>
      <c r="S25">
        <v>1.593318</v>
      </c>
      <c r="T25">
        <v>1.5788469999999999</v>
      </c>
      <c r="U25">
        <v>1.5850930000000001</v>
      </c>
      <c r="V25">
        <v>1.6096980000000001</v>
      </c>
      <c r="AC25" t="s">
        <v>125</v>
      </c>
      <c r="AD25">
        <v>368.70285899999999</v>
      </c>
      <c r="AE25">
        <v>2.712E-3</v>
      </c>
      <c r="AF25">
        <v>215204484932</v>
      </c>
      <c r="AG25">
        <v>583680000</v>
      </c>
      <c r="AS25" s="1"/>
      <c r="AT25" t="s">
        <v>2</v>
      </c>
      <c r="AU25">
        <v>16.910762999999999</v>
      </c>
      <c r="AV25">
        <v>16.440660999999999</v>
      </c>
      <c r="AW25">
        <v>16.146277999999999</v>
      </c>
      <c r="AX25">
        <v>17.537136</v>
      </c>
      <c r="AY25">
        <v>16.118818000000001</v>
      </c>
      <c r="AZ25">
        <v>17.334288000000001</v>
      </c>
      <c r="BA25">
        <v>17.680485000000001</v>
      </c>
      <c r="BB25">
        <v>16.549125</v>
      </c>
      <c r="BC25">
        <v>17.070226999999999</v>
      </c>
      <c r="BD25">
        <v>17.496008</v>
      </c>
      <c r="BE25">
        <v>17.589514000000001</v>
      </c>
      <c r="BF25">
        <v>17.343043999999999</v>
      </c>
      <c r="BG25">
        <v>16.058064000000002</v>
      </c>
      <c r="BH25">
        <v>16.140851999999999</v>
      </c>
      <c r="BI25">
        <v>16.073114</v>
      </c>
      <c r="BJ25">
        <v>16.925962999999999</v>
      </c>
      <c r="BK25">
        <v>17.207919</v>
      </c>
      <c r="BL25">
        <v>17.141161</v>
      </c>
      <c r="BM25">
        <v>16.942793999999999</v>
      </c>
      <c r="BN25">
        <v>17.268851999999999</v>
      </c>
      <c r="BQ25" s="1"/>
      <c r="BR25" t="s">
        <v>2</v>
      </c>
      <c r="BS25">
        <v>2.2316090000000002</v>
      </c>
      <c r="BT25">
        <v>1.2833159999999999</v>
      </c>
      <c r="BU25">
        <v>0.87538499999999997</v>
      </c>
      <c r="BV25">
        <v>0.95597600000000005</v>
      </c>
      <c r="BW25">
        <v>0.95714600000000005</v>
      </c>
      <c r="BX25">
        <v>1.0009729999999999</v>
      </c>
      <c r="BY25">
        <v>1.002829</v>
      </c>
      <c r="BZ25">
        <v>0.91023799999999999</v>
      </c>
      <c r="CA25">
        <v>0.95664000000000005</v>
      </c>
      <c r="CB25">
        <v>1.0012000000000001</v>
      </c>
      <c r="CC25">
        <v>0.98427500000000001</v>
      </c>
      <c r="CD25">
        <v>0.97105600000000003</v>
      </c>
      <c r="CE25">
        <v>1.0792079999999999</v>
      </c>
      <c r="CF25">
        <v>0.89846199999999998</v>
      </c>
      <c r="CG25">
        <v>1.0455540000000001</v>
      </c>
      <c r="CH25">
        <v>1.027917</v>
      </c>
      <c r="CI25">
        <v>1.0580830000000001</v>
      </c>
      <c r="CJ25">
        <v>1.0237499999999999</v>
      </c>
      <c r="CK25">
        <v>1.017922</v>
      </c>
      <c r="CL25">
        <v>1.0225519999999999</v>
      </c>
      <c r="CP25" s="1"/>
      <c r="CQ25" t="s">
        <v>2</v>
      </c>
      <c r="CR25">
        <v>7.4492609999999999</v>
      </c>
      <c r="CS25">
        <v>7.5829649999999997</v>
      </c>
      <c r="CT25">
        <v>7.3864340000000004</v>
      </c>
      <c r="CU25">
        <v>7.4714450000000001</v>
      </c>
      <c r="CV25">
        <v>7.3550409999999999</v>
      </c>
      <c r="CW25">
        <v>7.3045369999999998</v>
      </c>
      <c r="CX25">
        <v>7.2640459999999996</v>
      </c>
      <c r="CY25">
        <v>7.4052569999999998</v>
      </c>
      <c r="CZ25">
        <v>7.3917979999999996</v>
      </c>
      <c r="DA25">
        <v>7.4822879999999996</v>
      </c>
      <c r="DB25">
        <v>7.4422160000000002</v>
      </c>
      <c r="DC25">
        <v>7.408118</v>
      </c>
      <c r="DD25">
        <v>7.5029579999999996</v>
      </c>
      <c r="DE25">
        <v>7.379461</v>
      </c>
      <c r="DF25">
        <v>7.4714939999999999</v>
      </c>
      <c r="DG25">
        <v>7.3383469999999997</v>
      </c>
      <c r="DH25">
        <v>7.4861430000000002</v>
      </c>
      <c r="DI25">
        <v>7.5466480000000002</v>
      </c>
      <c r="DJ25">
        <v>7.4202079999999997</v>
      </c>
      <c r="DK25">
        <v>7.6627619999999999</v>
      </c>
      <c r="DN25" s="1"/>
      <c r="DO25" t="s">
        <v>2</v>
      </c>
      <c r="DP25">
        <v>1.1432389999999999</v>
      </c>
      <c r="DQ25">
        <v>0.71831299999999998</v>
      </c>
      <c r="DR25">
        <v>0.87177800000000005</v>
      </c>
      <c r="DS25">
        <v>0.59556100000000001</v>
      </c>
      <c r="DT25">
        <v>1.363729</v>
      </c>
      <c r="DU25">
        <v>1.276564</v>
      </c>
      <c r="DV25">
        <v>1.3005059999999999</v>
      </c>
      <c r="DW25">
        <v>0.90358499999999997</v>
      </c>
      <c r="DX25">
        <v>0.88058599999999998</v>
      </c>
      <c r="DY25">
        <v>0.55348299999999995</v>
      </c>
      <c r="DZ25">
        <v>0.54085000000000005</v>
      </c>
      <c r="EA25">
        <v>0.57333299999999998</v>
      </c>
      <c r="EB25">
        <v>0.71204900000000004</v>
      </c>
      <c r="EC25">
        <v>0.85297100000000003</v>
      </c>
      <c r="ED25">
        <v>0.477939</v>
      </c>
      <c r="EE25">
        <v>0.46972399999999997</v>
      </c>
      <c r="EF25">
        <v>0.469329</v>
      </c>
      <c r="EG25">
        <v>0.45260800000000001</v>
      </c>
      <c r="EH25">
        <v>0.47690399999999999</v>
      </c>
      <c r="EI25">
        <v>0.488678</v>
      </c>
      <c r="EM25" s="1"/>
      <c r="EN25" t="s">
        <v>2</v>
      </c>
      <c r="EO25">
        <v>3.815995</v>
      </c>
      <c r="EP25">
        <v>3.8742610000000002</v>
      </c>
      <c r="EQ25">
        <v>3.8023470000000001</v>
      </c>
      <c r="ER25">
        <v>3.9291740000000002</v>
      </c>
      <c r="ES25">
        <v>3.807741</v>
      </c>
      <c r="ET25">
        <v>3.7705660000000001</v>
      </c>
      <c r="EU25">
        <v>3.7614800000000002</v>
      </c>
      <c r="EV25">
        <v>3.7936169999999998</v>
      </c>
      <c r="EW25">
        <v>3.8389069999999998</v>
      </c>
      <c r="EX25">
        <v>3.7825579999999999</v>
      </c>
      <c r="EY25">
        <v>3.7668680000000001</v>
      </c>
      <c r="EZ25">
        <v>3.8296579999999998</v>
      </c>
      <c r="FA25">
        <v>3.7534360000000002</v>
      </c>
      <c r="FB25">
        <v>3.8323390000000002</v>
      </c>
      <c r="FC25">
        <v>3.9757899999999999</v>
      </c>
      <c r="FD25">
        <v>3.982173</v>
      </c>
      <c r="FE25">
        <v>4.2817829999999999</v>
      </c>
      <c r="FF25">
        <v>4.5292839999999996</v>
      </c>
      <c r="FG25">
        <v>4.1950050000000001</v>
      </c>
      <c r="FH25">
        <v>3.9729299999999999</v>
      </c>
      <c r="FK25" s="1"/>
      <c r="FL25" t="s">
        <v>2</v>
      </c>
      <c r="FM25">
        <v>0.562338</v>
      </c>
      <c r="FN25">
        <v>0.57216400000000001</v>
      </c>
      <c r="FO25">
        <v>0.460003</v>
      </c>
      <c r="FP25">
        <v>0.35371900000000001</v>
      </c>
      <c r="FQ25">
        <v>0.67958200000000002</v>
      </c>
      <c r="FR25">
        <v>0.64383900000000005</v>
      </c>
      <c r="FS25">
        <v>0.65076000000000001</v>
      </c>
      <c r="FT25">
        <v>0.47125600000000001</v>
      </c>
      <c r="FU25">
        <v>0.47229399999999999</v>
      </c>
      <c r="FV25">
        <v>0.47848499999999999</v>
      </c>
      <c r="FW25">
        <v>0.47257100000000002</v>
      </c>
      <c r="FX25">
        <v>0.481655</v>
      </c>
      <c r="FY25">
        <v>0.46957599999999999</v>
      </c>
      <c r="FZ25">
        <v>0.47081800000000001</v>
      </c>
      <c r="GA25">
        <v>0.31459399999999998</v>
      </c>
      <c r="GB25">
        <v>0.30655199999999999</v>
      </c>
      <c r="GC25">
        <v>0.45987800000000001</v>
      </c>
      <c r="GD25">
        <v>0.45832899999999999</v>
      </c>
      <c r="GE25">
        <v>0.46430399999999999</v>
      </c>
      <c r="GF25">
        <v>0.365122</v>
      </c>
      <c r="KH25" t="s">
        <v>2</v>
      </c>
      <c r="KI25">
        <v>4.345942</v>
      </c>
      <c r="KJ25">
        <v>4.4254899999999999</v>
      </c>
      <c r="KK25">
        <v>4.304519</v>
      </c>
      <c r="KL25">
        <v>4.4428640000000001</v>
      </c>
      <c r="KM25">
        <v>4.3004470000000001</v>
      </c>
      <c r="KN25">
        <v>4.2482689999999996</v>
      </c>
      <c r="KO25">
        <v>4.2698219999999996</v>
      </c>
      <c r="KP25">
        <v>4.3544020000000003</v>
      </c>
      <c r="KQ25">
        <v>4.3508449999999996</v>
      </c>
      <c r="KR25">
        <v>4.4078710000000001</v>
      </c>
      <c r="KS25">
        <v>4.4427000000000003</v>
      </c>
      <c r="KT25">
        <v>4.390536</v>
      </c>
      <c r="KU25">
        <v>4.3849390000000001</v>
      </c>
      <c r="KV25">
        <v>4.3569899999999997</v>
      </c>
      <c r="KW25">
        <v>4.4283549999999998</v>
      </c>
      <c r="KX25">
        <v>4.3838800000000004</v>
      </c>
      <c r="KY25">
        <v>4.4380090000000001</v>
      </c>
      <c r="KZ25">
        <v>4.3548179999999999</v>
      </c>
      <c r="LA25">
        <v>4.3713709999999999</v>
      </c>
      <c r="LB25">
        <v>4.4952959999999997</v>
      </c>
      <c r="LS25" t="s">
        <v>2</v>
      </c>
      <c r="LT25">
        <v>0.66880499999999998</v>
      </c>
      <c r="LU25">
        <v>0.676284</v>
      </c>
      <c r="LV25">
        <v>0.52871400000000002</v>
      </c>
      <c r="LW25">
        <v>0.36786999999999997</v>
      </c>
      <c r="LX25">
        <v>0.76200199999999996</v>
      </c>
      <c r="LY25">
        <v>0.71768699999999996</v>
      </c>
      <c r="LZ25">
        <v>0.77244000000000002</v>
      </c>
      <c r="MA25">
        <v>0.54557299999999997</v>
      </c>
      <c r="MB25">
        <v>0.54374</v>
      </c>
      <c r="MC25">
        <v>0.55205700000000002</v>
      </c>
      <c r="MD25">
        <v>0.35752099999999998</v>
      </c>
      <c r="ME25">
        <v>0.55298199999999997</v>
      </c>
      <c r="MF25">
        <v>0.54299699999999995</v>
      </c>
      <c r="MG25">
        <v>0.54344099999999995</v>
      </c>
      <c r="MH25">
        <v>0.37660500000000002</v>
      </c>
      <c r="MI25">
        <v>0.37867699999999999</v>
      </c>
      <c r="MJ25">
        <v>0.380938</v>
      </c>
      <c r="MK25">
        <v>0.54849599999999998</v>
      </c>
      <c r="ML25">
        <v>0.55499900000000002</v>
      </c>
      <c r="MM25">
        <v>0.37293399999999999</v>
      </c>
    </row>
    <row r="26" spans="1:351" x14ac:dyDescent="0.25">
      <c r="A26" s="1">
        <v>12</v>
      </c>
      <c r="B26" t="s">
        <v>0</v>
      </c>
      <c r="C26">
        <v>29.929264</v>
      </c>
      <c r="D26">
        <v>29.619681</v>
      </c>
      <c r="E26">
        <v>29.028441999999998</v>
      </c>
      <c r="F26">
        <v>29.046313000000001</v>
      </c>
      <c r="G26">
        <v>29.137536000000001</v>
      </c>
      <c r="H26">
        <v>29.057230000000001</v>
      </c>
      <c r="I26">
        <v>29.002846999999999</v>
      </c>
      <c r="J26">
        <v>28.982126999999998</v>
      </c>
      <c r="K26">
        <v>28.963591000000001</v>
      </c>
      <c r="L26">
        <v>29.012478000000002</v>
      </c>
      <c r="M26">
        <v>28.992502999999999</v>
      </c>
      <c r="N26">
        <v>29.000522</v>
      </c>
      <c r="O26">
        <v>28.988907999999999</v>
      </c>
      <c r="P26">
        <v>28.995331</v>
      </c>
      <c r="Q26">
        <v>29.053041</v>
      </c>
      <c r="R26">
        <v>29.052838999999999</v>
      </c>
      <c r="S26">
        <v>28.999604999999999</v>
      </c>
      <c r="T26">
        <v>29.020244999999999</v>
      </c>
      <c r="U26">
        <v>29.015521</v>
      </c>
      <c r="V26">
        <v>29.039237</v>
      </c>
      <c r="AC26" t="s">
        <v>126</v>
      </c>
      <c r="AD26">
        <v>369.17276700000002</v>
      </c>
      <c r="AE26">
        <v>2.709E-3</v>
      </c>
      <c r="AF26">
        <v>215478760363</v>
      </c>
      <c r="AG26">
        <v>583680000</v>
      </c>
      <c r="AS26" s="1">
        <v>28</v>
      </c>
      <c r="AT26" t="s">
        <v>0</v>
      </c>
      <c r="AU26">
        <v>13.629276000000001</v>
      </c>
      <c r="AV26">
        <v>14.016049000000001</v>
      </c>
      <c r="AW26">
        <v>13.306284</v>
      </c>
      <c r="AX26">
        <v>13.485556000000001</v>
      </c>
      <c r="AY26">
        <v>13.384357</v>
      </c>
      <c r="AZ26">
        <v>13.667994999999999</v>
      </c>
      <c r="BA26">
        <v>13.635237</v>
      </c>
      <c r="BB26">
        <v>13.874394000000001</v>
      </c>
      <c r="BC26">
        <v>13.176240999999999</v>
      </c>
      <c r="BD26">
        <v>13.578782</v>
      </c>
      <c r="BE26">
        <v>13.357616</v>
      </c>
      <c r="BF26">
        <v>12.992063999999999</v>
      </c>
      <c r="BG26">
        <v>13.314233</v>
      </c>
      <c r="BH26">
        <v>13.095634</v>
      </c>
      <c r="BI26">
        <v>13.360429</v>
      </c>
      <c r="BJ26">
        <v>13.605028000000001</v>
      </c>
      <c r="BK26">
        <v>13.082413000000001</v>
      </c>
      <c r="BL26">
        <v>13.962222000000001</v>
      </c>
      <c r="BM26">
        <v>13.761424</v>
      </c>
      <c r="BN26">
        <v>13.184269</v>
      </c>
      <c r="BQ26" s="1" t="s">
        <v>11</v>
      </c>
      <c r="BR26" t="s">
        <v>0</v>
      </c>
      <c r="BS26">
        <v>1.1345799999999999</v>
      </c>
      <c r="BT26">
        <v>1.005781</v>
      </c>
      <c r="BU26">
        <v>0.60071099999999999</v>
      </c>
      <c r="BV26">
        <v>0.69446699999999995</v>
      </c>
      <c r="BW26">
        <v>0.67451099999999997</v>
      </c>
      <c r="BX26">
        <v>0.68076700000000001</v>
      </c>
      <c r="BY26">
        <v>0.691276</v>
      </c>
      <c r="BZ26">
        <v>0.63111600000000001</v>
      </c>
      <c r="CA26">
        <v>0.65487499999999998</v>
      </c>
      <c r="CB26">
        <v>0.69128100000000003</v>
      </c>
      <c r="CC26">
        <v>0.71915099999999998</v>
      </c>
      <c r="CD26">
        <v>0.58081300000000002</v>
      </c>
      <c r="CE26">
        <v>0.72460999999999998</v>
      </c>
      <c r="CF26">
        <v>0.59687100000000004</v>
      </c>
      <c r="CG26">
        <v>0.73916300000000001</v>
      </c>
      <c r="CH26">
        <v>0.65517800000000004</v>
      </c>
      <c r="CI26">
        <v>0.60155000000000003</v>
      </c>
      <c r="CJ26">
        <v>0.62402500000000005</v>
      </c>
      <c r="CK26">
        <v>0.63137799999999999</v>
      </c>
      <c r="CL26">
        <v>0.61035700000000004</v>
      </c>
      <c r="CP26" s="1">
        <v>64</v>
      </c>
      <c r="CQ26" t="s">
        <v>0</v>
      </c>
      <c r="CR26">
        <v>5.9144829999999997</v>
      </c>
      <c r="CS26">
        <v>5.9233409999999997</v>
      </c>
      <c r="CT26">
        <v>5.863607</v>
      </c>
      <c r="CU26">
        <v>5.8615769999999996</v>
      </c>
      <c r="CV26">
        <v>5.8954820000000003</v>
      </c>
      <c r="CW26">
        <v>5.8546519999999997</v>
      </c>
      <c r="CX26">
        <v>5.8753659999999996</v>
      </c>
      <c r="CY26">
        <v>5.8227510000000002</v>
      </c>
      <c r="CZ26">
        <v>5.8129429999999997</v>
      </c>
      <c r="DA26">
        <v>5.8206490000000004</v>
      </c>
      <c r="DB26">
        <v>5.8333009999999996</v>
      </c>
      <c r="DC26">
        <v>5.8366290000000003</v>
      </c>
      <c r="DD26">
        <v>5.9476190000000004</v>
      </c>
      <c r="DE26">
        <v>5.8242269999999996</v>
      </c>
      <c r="DF26">
        <v>5.9352119999999999</v>
      </c>
      <c r="DG26">
        <v>5.8618829999999997</v>
      </c>
      <c r="DH26">
        <v>5.8304510000000001</v>
      </c>
      <c r="DI26">
        <v>5.8645969999999998</v>
      </c>
      <c r="DJ26">
        <v>5.8217629999999998</v>
      </c>
      <c r="DK26">
        <v>5.8443860000000001</v>
      </c>
      <c r="DN26" s="1" t="s">
        <v>16</v>
      </c>
      <c r="DO26" t="s">
        <v>0</v>
      </c>
      <c r="DP26">
        <v>0.50653199999999998</v>
      </c>
      <c r="DQ26">
        <v>0.46124399999999999</v>
      </c>
      <c r="DR26">
        <v>0.48061599999999999</v>
      </c>
      <c r="DS26">
        <v>0.35153099999999998</v>
      </c>
      <c r="DT26">
        <v>0.49737100000000001</v>
      </c>
      <c r="DU26">
        <v>0.493782</v>
      </c>
      <c r="DV26">
        <v>0.49668200000000001</v>
      </c>
      <c r="DW26">
        <v>0.44059999999999999</v>
      </c>
      <c r="DX26">
        <v>0.44192799999999999</v>
      </c>
      <c r="DY26">
        <v>0.28123300000000001</v>
      </c>
      <c r="DZ26">
        <v>0.29737400000000003</v>
      </c>
      <c r="EA26">
        <v>0.28118799999999999</v>
      </c>
      <c r="EB26">
        <v>0.36822199999999999</v>
      </c>
      <c r="EC26">
        <v>0.44590800000000003</v>
      </c>
      <c r="ED26">
        <v>0.29493200000000003</v>
      </c>
      <c r="EE26">
        <v>0.30180800000000002</v>
      </c>
      <c r="EF26">
        <v>0.31128099999999997</v>
      </c>
      <c r="EG26">
        <v>0.332621</v>
      </c>
      <c r="EH26">
        <v>0.30782100000000001</v>
      </c>
      <c r="EI26">
        <v>0.35970200000000002</v>
      </c>
      <c r="EM26" s="1">
        <v>128</v>
      </c>
      <c r="EN26" t="s">
        <v>0</v>
      </c>
      <c r="EO26">
        <v>3.1571760000000002</v>
      </c>
      <c r="EP26">
        <v>3.1676669999999998</v>
      </c>
      <c r="EQ26">
        <v>3.1292810000000002</v>
      </c>
      <c r="ER26">
        <v>3.183252</v>
      </c>
      <c r="ES26">
        <v>3.1531009999999999</v>
      </c>
      <c r="ET26">
        <v>3.144533</v>
      </c>
      <c r="EU26">
        <v>3.1471550000000001</v>
      </c>
      <c r="EV26">
        <v>3.1119279999999998</v>
      </c>
      <c r="EW26">
        <v>3.107488</v>
      </c>
      <c r="EX26">
        <v>3.1533899999999999</v>
      </c>
      <c r="EY26">
        <v>3.1583600000000001</v>
      </c>
      <c r="EZ26">
        <v>3.1573060000000002</v>
      </c>
      <c r="FA26">
        <v>3.1104129999999999</v>
      </c>
      <c r="FB26">
        <v>3.1183190000000001</v>
      </c>
      <c r="FC26">
        <v>3.2078380000000002</v>
      </c>
      <c r="FD26">
        <v>3.2021329999999999</v>
      </c>
      <c r="FE26">
        <v>3.2073670000000001</v>
      </c>
      <c r="FF26">
        <v>3.191128</v>
      </c>
      <c r="FG26">
        <v>3.208745</v>
      </c>
      <c r="FH26">
        <v>3.2153749999999999</v>
      </c>
      <c r="FK26" s="1" t="s">
        <v>21</v>
      </c>
      <c r="FL26" t="s">
        <v>0</v>
      </c>
      <c r="FM26">
        <v>0.31744600000000001</v>
      </c>
      <c r="FN26">
        <v>0.29285299999999997</v>
      </c>
      <c r="FO26">
        <v>0.26870500000000003</v>
      </c>
      <c r="FP26">
        <v>0.27474900000000002</v>
      </c>
      <c r="FQ26">
        <v>0.322714</v>
      </c>
      <c r="FR26">
        <v>0.299286</v>
      </c>
      <c r="FS26">
        <v>0.297601</v>
      </c>
      <c r="FT26">
        <v>0.28321099999999999</v>
      </c>
      <c r="FU26">
        <v>0.35253099999999998</v>
      </c>
      <c r="FV26">
        <v>0.33467400000000003</v>
      </c>
      <c r="FW26">
        <v>0.29927500000000001</v>
      </c>
      <c r="FX26">
        <v>0.32644499999999999</v>
      </c>
      <c r="FY26">
        <v>0.30894300000000002</v>
      </c>
      <c r="FZ26">
        <v>0.29414000000000001</v>
      </c>
      <c r="GA26">
        <v>0.25132900000000002</v>
      </c>
      <c r="GB26">
        <v>0.31074600000000002</v>
      </c>
      <c r="GC26">
        <v>0.326289</v>
      </c>
      <c r="GD26">
        <v>0.31247000000000003</v>
      </c>
      <c r="GE26">
        <v>0.31987199999999999</v>
      </c>
      <c r="GF26">
        <v>0.32301000000000002</v>
      </c>
      <c r="KG26" s="1">
        <v>112</v>
      </c>
      <c r="KH26" t="s">
        <v>0</v>
      </c>
      <c r="LR26" s="1" t="s">
        <v>20</v>
      </c>
      <c r="LS26" t="s">
        <v>0</v>
      </c>
    </row>
    <row r="27" spans="1:351" x14ac:dyDescent="0.25">
      <c r="B27" t="s">
        <v>1</v>
      </c>
      <c r="C27">
        <v>30.809697</v>
      </c>
      <c r="D27">
        <v>29.585812000000001</v>
      </c>
      <c r="E27">
        <v>29.030850000000001</v>
      </c>
      <c r="F27">
        <v>29.004477999999999</v>
      </c>
      <c r="G27">
        <v>28.996880999999998</v>
      </c>
      <c r="H27">
        <v>28.977256000000001</v>
      </c>
      <c r="I27">
        <v>29.015260000000001</v>
      </c>
      <c r="J27">
        <v>29.006791</v>
      </c>
      <c r="K27">
        <v>28.996265000000001</v>
      </c>
      <c r="L27">
        <v>29.022214000000002</v>
      </c>
      <c r="M27">
        <v>29.005275000000001</v>
      </c>
      <c r="N27">
        <v>29.025780999999998</v>
      </c>
      <c r="O27">
        <v>29.020847</v>
      </c>
      <c r="P27">
        <v>29.018462</v>
      </c>
      <c r="Q27">
        <v>28.999942000000001</v>
      </c>
      <c r="R27">
        <v>28.992380000000001</v>
      </c>
      <c r="S27">
        <v>28.981670999999999</v>
      </c>
      <c r="T27">
        <v>29.009737000000001</v>
      </c>
      <c r="U27">
        <v>29.005144000000001</v>
      </c>
      <c r="V27">
        <v>29.033507</v>
      </c>
      <c r="AC27" t="s">
        <v>127</v>
      </c>
      <c r="AD27">
        <v>362.63826999999998</v>
      </c>
      <c r="AE27">
        <v>2.758E-3</v>
      </c>
      <c r="AF27">
        <v>211664705311</v>
      </c>
      <c r="AG27">
        <v>583680000</v>
      </c>
      <c r="AS27" s="1"/>
      <c r="AT27" t="s">
        <v>1</v>
      </c>
      <c r="AU27">
        <v>14.496649</v>
      </c>
      <c r="AV27">
        <v>14.541283</v>
      </c>
      <c r="AW27">
        <v>14.02534</v>
      </c>
      <c r="AX27">
        <v>15.900138</v>
      </c>
      <c r="AY27">
        <v>14.127483</v>
      </c>
      <c r="AZ27">
        <v>14.707079999999999</v>
      </c>
      <c r="BA27">
        <v>14.771248</v>
      </c>
      <c r="BB27">
        <v>14.513379</v>
      </c>
      <c r="BC27">
        <v>13.349074</v>
      </c>
      <c r="BD27">
        <v>14.666353000000001</v>
      </c>
      <c r="BE27">
        <v>14.638445000000001</v>
      </c>
      <c r="BF27">
        <v>15.6335</v>
      </c>
      <c r="BG27">
        <v>13.994125</v>
      </c>
      <c r="BH27">
        <v>13.929477</v>
      </c>
      <c r="BI27">
        <v>14.259433</v>
      </c>
      <c r="BJ27">
        <v>14.659214</v>
      </c>
      <c r="BK27">
        <v>15.574229000000001</v>
      </c>
      <c r="BL27">
        <v>14.595768</v>
      </c>
      <c r="BM27">
        <v>14.511982</v>
      </c>
      <c r="BN27">
        <v>15.459751000000001</v>
      </c>
      <c r="BQ27" s="1"/>
      <c r="BR27" t="s">
        <v>1</v>
      </c>
      <c r="BS27">
        <v>1.906226</v>
      </c>
      <c r="BT27">
        <v>1.115194</v>
      </c>
      <c r="BU27">
        <v>0.79460399999999998</v>
      </c>
      <c r="BV27">
        <v>0.91621900000000001</v>
      </c>
      <c r="BW27">
        <v>0.90834999999999999</v>
      </c>
      <c r="BX27">
        <v>0.92506699999999997</v>
      </c>
      <c r="BY27">
        <v>0.91871100000000006</v>
      </c>
      <c r="BZ27">
        <v>0.82802799999999999</v>
      </c>
      <c r="CA27">
        <v>0.79492600000000002</v>
      </c>
      <c r="CB27">
        <v>0.96203300000000003</v>
      </c>
      <c r="CC27">
        <v>0.923593</v>
      </c>
      <c r="CD27">
        <v>0.91539400000000004</v>
      </c>
      <c r="CE27">
        <v>0.935608</v>
      </c>
      <c r="CF27">
        <v>0.76698900000000003</v>
      </c>
      <c r="CG27">
        <v>0.92506100000000002</v>
      </c>
      <c r="CH27">
        <v>0.92838799999999999</v>
      </c>
      <c r="CI27">
        <v>0.91184200000000004</v>
      </c>
      <c r="CJ27">
        <v>0.87700800000000001</v>
      </c>
      <c r="CK27">
        <v>0.89812800000000004</v>
      </c>
      <c r="CL27">
        <v>0.93958399999999997</v>
      </c>
      <c r="CP27" s="1"/>
      <c r="CQ27" t="s">
        <v>1</v>
      </c>
      <c r="CR27">
        <v>6.2432369999999997</v>
      </c>
      <c r="CS27">
        <v>6.3126090000000001</v>
      </c>
      <c r="CT27">
        <v>6.18811</v>
      </c>
      <c r="CU27">
        <v>6.3882770000000004</v>
      </c>
      <c r="CV27">
        <v>6.2353500000000004</v>
      </c>
      <c r="CW27">
        <v>6.1881170000000001</v>
      </c>
      <c r="CX27">
        <v>6.2057039999999999</v>
      </c>
      <c r="CY27">
        <v>6.1912370000000001</v>
      </c>
      <c r="CZ27">
        <v>6.2000789999999997</v>
      </c>
      <c r="DA27">
        <v>6.4001359999999998</v>
      </c>
      <c r="DB27">
        <v>6.3848219999999998</v>
      </c>
      <c r="DC27">
        <v>6.3885969999999999</v>
      </c>
      <c r="DD27">
        <v>6.3490190000000002</v>
      </c>
      <c r="DE27">
        <v>6.1790859999999999</v>
      </c>
      <c r="DF27">
        <v>6.3330390000000003</v>
      </c>
      <c r="DG27">
        <v>6.2754250000000003</v>
      </c>
      <c r="DH27">
        <v>6.3863459999999996</v>
      </c>
      <c r="DI27">
        <v>6.2892460000000003</v>
      </c>
      <c r="DJ27">
        <v>6.3843439999999996</v>
      </c>
      <c r="DK27">
        <v>6.3911749999999996</v>
      </c>
      <c r="DN27" s="1"/>
      <c r="DO27" t="s">
        <v>1</v>
      </c>
      <c r="DP27">
        <v>0.91163300000000003</v>
      </c>
      <c r="DQ27">
        <v>0.85517699999999996</v>
      </c>
      <c r="DR27">
        <v>0.67630599999999996</v>
      </c>
      <c r="DS27">
        <v>0.47331400000000001</v>
      </c>
      <c r="DT27">
        <v>0.72680299999999998</v>
      </c>
      <c r="DU27">
        <v>0.70699500000000004</v>
      </c>
      <c r="DV27">
        <v>0.72591899999999998</v>
      </c>
      <c r="DW27">
        <v>0.69604999999999995</v>
      </c>
      <c r="DX27">
        <v>0.69447800000000004</v>
      </c>
      <c r="DY27">
        <v>0.434554</v>
      </c>
      <c r="DZ27">
        <v>0.43096499999999999</v>
      </c>
      <c r="EA27">
        <v>0.44141200000000003</v>
      </c>
      <c r="EB27">
        <v>0.45135700000000001</v>
      </c>
      <c r="EC27">
        <v>0.68908400000000003</v>
      </c>
      <c r="ED27">
        <v>0.46241900000000002</v>
      </c>
      <c r="EE27">
        <v>0.42777500000000002</v>
      </c>
      <c r="EF27">
        <v>0.45184200000000002</v>
      </c>
      <c r="EG27">
        <v>0.42774000000000001</v>
      </c>
      <c r="EH27">
        <v>0.44813799999999998</v>
      </c>
      <c r="EI27">
        <v>0.458505</v>
      </c>
      <c r="EM27" s="1"/>
      <c r="EN27" t="s">
        <v>1</v>
      </c>
      <c r="EO27">
        <v>3.3055669999999999</v>
      </c>
      <c r="EP27">
        <v>3.3407300000000002</v>
      </c>
      <c r="EQ27">
        <v>3.2704010000000001</v>
      </c>
      <c r="ER27">
        <v>3.4012359999999999</v>
      </c>
      <c r="ES27">
        <v>3.2990270000000002</v>
      </c>
      <c r="ET27">
        <v>3.2722370000000001</v>
      </c>
      <c r="EU27">
        <v>3.2865099999999998</v>
      </c>
      <c r="EV27">
        <v>3.2712150000000002</v>
      </c>
      <c r="EW27">
        <v>3.2691620000000001</v>
      </c>
      <c r="EX27">
        <v>3.2628789999999999</v>
      </c>
      <c r="EY27">
        <v>3.2628539999999999</v>
      </c>
      <c r="EZ27">
        <v>3.272427</v>
      </c>
      <c r="FA27">
        <v>3.2760120000000001</v>
      </c>
      <c r="FB27">
        <v>3.2691309999999998</v>
      </c>
      <c r="FC27">
        <v>3.3942480000000002</v>
      </c>
      <c r="FD27">
        <v>3.2898420000000002</v>
      </c>
      <c r="FE27">
        <v>3.2904520000000002</v>
      </c>
      <c r="FF27">
        <v>3.2937370000000001</v>
      </c>
      <c r="FG27">
        <v>3.2880229999999999</v>
      </c>
      <c r="FH27">
        <v>3.4336139999999999</v>
      </c>
      <c r="FK27" s="1"/>
      <c r="FL27" t="s">
        <v>1</v>
      </c>
      <c r="FM27">
        <v>0.55210199999999998</v>
      </c>
      <c r="FN27">
        <v>0.531887</v>
      </c>
      <c r="FO27">
        <v>0.41706300000000002</v>
      </c>
      <c r="FP27">
        <v>0.36729400000000001</v>
      </c>
      <c r="FQ27">
        <v>0.436058</v>
      </c>
      <c r="FR27">
        <v>0.41660799999999998</v>
      </c>
      <c r="FS27">
        <v>0.43242700000000001</v>
      </c>
      <c r="FT27">
        <v>0.41612300000000002</v>
      </c>
      <c r="FU27">
        <v>0.41328900000000002</v>
      </c>
      <c r="FV27">
        <v>0.42729600000000001</v>
      </c>
      <c r="FW27">
        <v>0.40554699999999999</v>
      </c>
      <c r="FX27">
        <v>0.41129599999999999</v>
      </c>
      <c r="FY27">
        <v>0.38936799999999999</v>
      </c>
      <c r="FZ27">
        <v>0.39772200000000002</v>
      </c>
      <c r="GA27">
        <v>0.31851200000000002</v>
      </c>
      <c r="GB27">
        <v>0.42897099999999999</v>
      </c>
      <c r="GC27">
        <v>0.42359599999999997</v>
      </c>
      <c r="GD27">
        <v>0.419516</v>
      </c>
      <c r="GE27">
        <v>0.42237599999999997</v>
      </c>
      <c r="GF27">
        <v>0.36473800000000001</v>
      </c>
      <c r="KH27" t="s">
        <v>1</v>
      </c>
      <c r="LS27" t="s">
        <v>1</v>
      </c>
    </row>
    <row r="28" spans="1:351" x14ac:dyDescent="0.25">
      <c r="B28" t="s">
        <v>2</v>
      </c>
      <c r="C28">
        <v>30.822652000000001</v>
      </c>
      <c r="D28">
        <v>29.602281000000001</v>
      </c>
      <c r="E28">
        <v>29.072265999999999</v>
      </c>
      <c r="F28">
        <v>29.121866000000001</v>
      </c>
      <c r="G28">
        <v>29.161856</v>
      </c>
      <c r="H28">
        <v>29.093734999999999</v>
      </c>
      <c r="I28">
        <v>29.069424000000001</v>
      </c>
      <c r="J28">
        <v>28.996532999999999</v>
      </c>
      <c r="K28">
        <v>29.027329999999999</v>
      </c>
      <c r="L28">
        <v>29.038587</v>
      </c>
      <c r="M28">
        <v>29.162251000000001</v>
      </c>
      <c r="N28">
        <v>29.078699</v>
      </c>
      <c r="O28">
        <v>29.096322000000001</v>
      </c>
      <c r="P28">
        <v>29.128889999999998</v>
      </c>
      <c r="Q28">
        <v>29.074808999999998</v>
      </c>
      <c r="R28">
        <v>29.098538999999999</v>
      </c>
      <c r="S28">
        <v>29.075227000000002</v>
      </c>
      <c r="T28">
        <v>29.078768</v>
      </c>
      <c r="U28">
        <v>29.043766000000002</v>
      </c>
      <c r="V28">
        <v>29.100110999999998</v>
      </c>
      <c r="AC28" t="s">
        <v>128</v>
      </c>
      <c r="AD28">
        <v>364.30055199999998</v>
      </c>
      <c r="AE28">
        <v>2.745E-3</v>
      </c>
      <c r="AF28">
        <v>212634946371</v>
      </c>
      <c r="AG28">
        <v>583680000</v>
      </c>
      <c r="AS28" s="1"/>
      <c r="AT28" t="s">
        <v>2</v>
      </c>
      <c r="AU28">
        <v>14.489617000000001</v>
      </c>
      <c r="AV28">
        <v>14.387195999999999</v>
      </c>
      <c r="AW28">
        <v>14.115038</v>
      </c>
      <c r="AX28">
        <v>15.894666000000001</v>
      </c>
      <c r="AY28">
        <v>14.161789000000001</v>
      </c>
      <c r="AZ28">
        <v>14.893894</v>
      </c>
      <c r="BA28">
        <v>14.812771</v>
      </c>
      <c r="BB28">
        <v>14.648898000000001</v>
      </c>
      <c r="BC28">
        <v>14.143960999999999</v>
      </c>
      <c r="BD28">
        <v>14.610246</v>
      </c>
      <c r="BE28">
        <v>14.515091</v>
      </c>
      <c r="BF28">
        <v>15.616958</v>
      </c>
      <c r="BG28">
        <v>14.011246</v>
      </c>
      <c r="BH28">
        <v>14.0078</v>
      </c>
      <c r="BI28">
        <v>14.066706</v>
      </c>
      <c r="BJ28">
        <v>14.733048999999999</v>
      </c>
      <c r="BK28">
        <v>15.834752</v>
      </c>
      <c r="BL28">
        <v>14.831618000000001</v>
      </c>
      <c r="BM28">
        <v>14.874394000000001</v>
      </c>
      <c r="BN28">
        <v>15.638101000000001</v>
      </c>
      <c r="BQ28" s="1"/>
      <c r="BR28" t="s">
        <v>2</v>
      </c>
      <c r="BS28">
        <v>1.9124559999999999</v>
      </c>
      <c r="BT28">
        <v>1.1882569999999999</v>
      </c>
      <c r="BU28">
        <v>0.77166000000000001</v>
      </c>
      <c r="BV28">
        <v>0.90213600000000005</v>
      </c>
      <c r="BW28">
        <v>0.83617799999999998</v>
      </c>
      <c r="BX28">
        <v>0.934728</v>
      </c>
      <c r="BY28">
        <v>0.89477499999999999</v>
      </c>
      <c r="BZ28">
        <v>0.80546600000000002</v>
      </c>
      <c r="CA28">
        <v>0.792628</v>
      </c>
      <c r="CB28">
        <v>0.91031099999999998</v>
      </c>
      <c r="CC28">
        <v>0.91499699999999995</v>
      </c>
      <c r="CD28">
        <v>0.93930999999999998</v>
      </c>
      <c r="CE28">
        <v>0.95801000000000003</v>
      </c>
      <c r="CF28">
        <v>0.78554500000000005</v>
      </c>
      <c r="CG28">
        <v>0.975715</v>
      </c>
      <c r="CH28">
        <v>0.95410300000000003</v>
      </c>
      <c r="CI28">
        <v>0.93450599999999995</v>
      </c>
      <c r="CJ28">
        <v>0.88948799999999995</v>
      </c>
      <c r="CK28">
        <v>0.89426700000000003</v>
      </c>
      <c r="CL28">
        <v>0.97049200000000002</v>
      </c>
      <c r="CP28" s="1"/>
      <c r="CQ28" t="s">
        <v>2</v>
      </c>
      <c r="CR28">
        <v>6.3122879999999997</v>
      </c>
      <c r="CS28">
        <v>6.4190480000000001</v>
      </c>
      <c r="CT28">
        <v>6.2632830000000004</v>
      </c>
      <c r="CU28">
        <v>6.3818739999999998</v>
      </c>
      <c r="CV28">
        <v>6.2838589999999996</v>
      </c>
      <c r="CW28">
        <v>6.1909729999999996</v>
      </c>
      <c r="CX28">
        <v>6.1975069999999999</v>
      </c>
      <c r="CY28">
        <v>6.2535889999999998</v>
      </c>
      <c r="CZ28">
        <v>6.2591840000000003</v>
      </c>
      <c r="DA28">
        <v>6.3739509999999999</v>
      </c>
      <c r="DB28">
        <v>6.3682270000000001</v>
      </c>
      <c r="DC28">
        <v>6.3781319999999999</v>
      </c>
      <c r="DD28">
        <v>6.3526660000000001</v>
      </c>
      <c r="DE28">
        <v>6.2613000000000003</v>
      </c>
      <c r="DF28">
        <v>6.342454</v>
      </c>
      <c r="DG28">
        <v>6.2650119999999996</v>
      </c>
      <c r="DH28">
        <v>6.363772</v>
      </c>
      <c r="DI28">
        <v>6.3081620000000003</v>
      </c>
      <c r="DJ28">
        <v>6.3823829999999999</v>
      </c>
      <c r="DK28">
        <v>6.3968470000000002</v>
      </c>
      <c r="DN28" s="1"/>
      <c r="DO28" t="s">
        <v>2</v>
      </c>
      <c r="DP28">
        <v>0.91506399999999999</v>
      </c>
      <c r="DQ28">
        <v>0.92723900000000004</v>
      </c>
      <c r="DR28">
        <v>0.71322399999999997</v>
      </c>
      <c r="DS28">
        <v>0.473298</v>
      </c>
      <c r="DT28">
        <v>1.048651</v>
      </c>
      <c r="DU28">
        <v>0.99811399999999995</v>
      </c>
      <c r="DV28">
        <v>1.105037</v>
      </c>
      <c r="DW28">
        <v>0.733657</v>
      </c>
      <c r="DX28">
        <v>0.73181600000000002</v>
      </c>
      <c r="DY28">
        <v>0.43670900000000001</v>
      </c>
      <c r="DZ28">
        <v>0.43016300000000002</v>
      </c>
      <c r="EA28">
        <v>0.442888</v>
      </c>
      <c r="EB28">
        <v>0.45429999999999998</v>
      </c>
      <c r="EC28">
        <v>0.73424</v>
      </c>
      <c r="ED28">
        <v>0.46709200000000001</v>
      </c>
      <c r="EE28">
        <v>0.43227300000000002</v>
      </c>
      <c r="EF28">
        <v>0.46608899999999998</v>
      </c>
      <c r="EG28">
        <v>0.43124000000000001</v>
      </c>
      <c r="EH28">
        <v>0.457312</v>
      </c>
      <c r="EI28">
        <v>0.46801300000000001</v>
      </c>
      <c r="EM28" s="1"/>
      <c r="EN28" t="s">
        <v>2</v>
      </c>
      <c r="EO28">
        <v>3.3464140000000002</v>
      </c>
      <c r="EP28">
        <v>3.413554</v>
      </c>
      <c r="EQ28">
        <v>3.3172649999999999</v>
      </c>
      <c r="ER28">
        <v>3.4010669999999998</v>
      </c>
      <c r="ES28">
        <v>3.315239</v>
      </c>
      <c r="ET28">
        <v>3.2782589999999998</v>
      </c>
      <c r="EU28">
        <v>3.2766060000000001</v>
      </c>
      <c r="EV28">
        <v>3.3134549999999998</v>
      </c>
      <c r="EW28">
        <v>3.3143799999999999</v>
      </c>
      <c r="EX28">
        <v>3.318797</v>
      </c>
      <c r="EY28">
        <v>3.321005</v>
      </c>
      <c r="EZ28">
        <v>3.331747</v>
      </c>
      <c r="FA28">
        <v>3.3270520000000001</v>
      </c>
      <c r="FB28">
        <v>3.3121420000000001</v>
      </c>
      <c r="FC28">
        <v>3.3909189999999998</v>
      </c>
      <c r="FD28">
        <v>3.3402020000000001</v>
      </c>
      <c r="FE28">
        <v>3.3626200000000002</v>
      </c>
      <c r="FF28">
        <v>3.3393169999999999</v>
      </c>
      <c r="FG28">
        <v>3.3395359999999998</v>
      </c>
      <c r="FH28">
        <v>3.432582</v>
      </c>
      <c r="FK28" s="1"/>
      <c r="FL28" t="s">
        <v>2</v>
      </c>
      <c r="FM28">
        <v>0.53466400000000003</v>
      </c>
      <c r="FN28">
        <v>0.53501900000000002</v>
      </c>
      <c r="FO28">
        <v>0.42659399999999997</v>
      </c>
      <c r="FP28">
        <v>0.335951</v>
      </c>
      <c r="FQ28">
        <v>0.59469700000000003</v>
      </c>
      <c r="FR28">
        <v>0.55434300000000003</v>
      </c>
      <c r="FS28">
        <v>0.59811800000000004</v>
      </c>
      <c r="FT28">
        <v>0.44044499999999998</v>
      </c>
      <c r="FU28">
        <v>0.43803900000000001</v>
      </c>
      <c r="FV28">
        <v>0.43963200000000002</v>
      </c>
      <c r="FW28">
        <v>0.43918299999999999</v>
      </c>
      <c r="FX28">
        <v>0.45703700000000003</v>
      </c>
      <c r="FY28">
        <v>0.43613400000000002</v>
      </c>
      <c r="FZ28">
        <v>0.459758</v>
      </c>
      <c r="GA28">
        <v>0.326206</v>
      </c>
      <c r="GB28">
        <v>0.46528399999999998</v>
      </c>
      <c r="GC28">
        <v>0.455986</v>
      </c>
      <c r="GD28">
        <v>0.46368999999999999</v>
      </c>
      <c r="GE28">
        <v>0.461507</v>
      </c>
      <c r="GF28">
        <v>0.38186300000000001</v>
      </c>
      <c r="KH28" t="s">
        <v>2</v>
      </c>
      <c r="LS28" t="s">
        <v>2</v>
      </c>
    </row>
    <row r="29" spans="1:351" x14ac:dyDescent="0.25">
      <c r="A29" s="1" t="s">
        <v>7</v>
      </c>
      <c r="B29" t="s">
        <v>0</v>
      </c>
      <c r="C29">
        <v>2.169994</v>
      </c>
      <c r="D29">
        <v>2.0899540000000001</v>
      </c>
      <c r="E29">
        <v>1.21631</v>
      </c>
      <c r="F29">
        <v>1.207992</v>
      </c>
      <c r="G29">
        <v>1.1968840000000001</v>
      </c>
      <c r="H29">
        <v>1.1823870000000001</v>
      </c>
      <c r="I29">
        <v>1.1812389999999999</v>
      </c>
      <c r="J29">
        <v>1.171659</v>
      </c>
      <c r="K29">
        <v>1.20695</v>
      </c>
      <c r="L29">
        <v>1.207938</v>
      </c>
      <c r="M29">
        <v>1.214124</v>
      </c>
      <c r="N29">
        <v>1.2172540000000001</v>
      </c>
      <c r="O29">
        <v>1.2102379999999999</v>
      </c>
      <c r="P29">
        <v>1.21489</v>
      </c>
      <c r="Q29">
        <v>1.2147159999999999</v>
      </c>
      <c r="R29">
        <v>1.2153700000000001</v>
      </c>
      <c r="S29">
        <v>1.218623</v>
      </c>
      <c r="T29">
        <v>1.2174370000000001</v>
      </c>
      <c r="U29">
        <v>1.2311609999999999</v>
      </c>
      <c r="V29">
        <v>1.213346</v>
      </c>
      <c r="AC29" t="s">
        <v>129</v>
      </c>
      <c r="AD29">
        <v>363.73367200000001</v>
      </c>
      <c r="AE29">
        <v>2.7490000000000001E-3</v>
      </c>
      <c r="AF29">
        <v>212304069455</v>
      </c>
      <c r="AG29">
        <v>583680000</v>
      </c>
      <c r="AS29" s="1">
        <v>32</v>
      </c>
      <c r="AT29" t="s">
        <v>0</v>
      </c>
      <c r="AU29">
        <v>11.733677999999999</v>
      </c>
      <c r="AV29">
        <v>11.559329999999999</v>
      </c>
      <c r="AW29">
        <v>11.404508</v>
      </c>
      <c r="AX29">
        <v>11.334325</v>
      </c>
      <c r="AY29">
        <v>11.351799</v>
      </c>
      <c r="AZ29">
        <v>11.298351</v>
      </c>
      <c r="BA29">
        <v>11.290213</v>
      </c>
      <c r="BB29">
        <v>11.898999</v>
      </c>
      <c r="BC29">
        <v>11.405837999999999</v>
      </c>
      <c r="BD29">
        <v>11.233504</v>
      </c>
      <c r="BE29">
        <v>11.256841</v>
      </c>
      <c r="BF29">
        <v>11.302654</v>
      </c>
      <c r="BG29">
        <v>11.470783000000001</v>
      </c>
      <c r="BH29">
        <v>11.375468</v>
      </c>
      <c r="BI29">
        <v>11.510956</v>
      </c>
      <c r="BJ29">
        <v>11.275608</v>
      </c>
      <c r="BK29">
        <v>11.291579</v>
      </c>
      <c r="BL29">
        <v>11.83929</v>
      </c>
      <c r="BM29">
        <v>11.260828</v>
      </c>
      <c r="BN29">
        <v>11.350215</v>
      </c>
      <c r="BQ29" s="1" t="s">
        <v>12</v>
      </c>
      <c r="BR29" t="s">
        <v>0</v>
      </c>
      <c r="BS29">
        <v>1.01597</v>
      </c>
      <c r="BT29">
        <v>1.0025850000000001</v>
      </c>
      <c r="BU29">
        <v>0.57515899999999998</v>
      </c>
      <c r="BV29">
        <v>0.60114400000000001</v>
      </c>
      <c r="BW29">
        <v>0.60182400000000003</v>
      </c>
      <c r="BX29">
        <v>0.53696500000000003</v>
      </c>
      <c r="BY29">
        <v>0.55065799999999998</v>
      </c>
      <c r="BZ29">
        <v>0.54536099999999998</v>
      </c>
      <c r="CA29">
        <v>0.56006299999999998</v>
      </c>
      <c r="CB29">
        <v>0.54838699999999996</v>
      </c>
      <c r="CC29">
        <v>0.53813599999999995</v>
      </c>
      <c r="CD29">
        <v>0.55205700000000002</v>
      </c>
      <c r="CE29">
        <v>0.69297699999999995</v>
      </c>
      <c r="CF29">
        <v>0.58492599999999995</v>
      </c>
      <c r="CG29">
        <v>0.71297600000000005</v>
      </c>
      <c r="CH29">
        <v>0.57889800000000002</v>
      </c>
      <c r="CI29">
        <v>0.57302500000000001</v>
      </c>
      <c r="CJ29">
        <v>0.57344799999999996</v>
      </c>
      <c r="CK29">
        <v>0.59906300000000001</v>
      </c>
      <c r="CL29">
        <v>0.60139600000000004</v>
      </c>
      <c r="CP29" s="1">
        <v>72</v>
      </c>
      <c r="CQ29" t="s">
        <v>0</v>
      </c>
      <c r="CR29">
        <v>5.4746110000000003</v>
      </c>
      <c r="CS29">
        <v>5.4646660000000002</v>
      </c>
      <c r="CT29">
        <v>5.417122</v>
      </c>
      <c r="CU29">
        <v>5.6597189999999999</v>
      </c>
      <c r="CV29">
        <v>5.6154999999999999</v>
      </c>
      <c r="CW29">
        <v>5.429011</v>
      </c>
      <c r="CX29">
        <v>5.4471030000000003</v>
      </c>
      <c r="CY29">
        <v>5.4224500000000004</v>
      </c>
      <c r="CZ29">
        <v>5.4347640000000004</v>
      </c>
      <c r="DA29">
        <v>5.5619209999999999</v>
      </c>
      <c r="DB29">
        <v>5.5752170000000003</v>
      </c>
      <c r="DC29">
        <v>5.5636429999999999</v>
      </c>
      <c r="DD29">
        <v>5.42943</v>
      </c>
      <c r="DE29">
        <v>5.4368650000000001</v>
      </c>
      <c r="DF29">
        <v>5.4956630000000004</v>
      </c>
      <c r="DG29">
        <v>5.4332859999999998</v>
      </c>
      <c r="DH29">
        <v>5.5423020000000003</v>
      </c>
      <c r="DI29">
        <v>5.4810990000000004</v>
      </c>
      <c r="DJ29">
        <v>5.4249599999999996</v>
      </c>
      <c r="DK29">
        <v>5.6621509999999997</v>
      </c>
      <c r="DN29" s="1" t="s">
        <v>17</v>
      </c>
      <c r="DO29" t="s">
        <v>0</v>
      </c>
      <c r="DP29">
        <v>0.46270299999999998</v>
      </c>
      <c r="DQ29">
        <v>0.49451000000000001</v>
      </c>
      <c r="DR29">
        <v>0.41181299999999998</v>
      </c>
      <c r="DS29">
        <v>0.44459199999999999</v>
      </c>
      <c r="DT29">
        <v>0.45190599999999997</v>
      </c>
      <c r="DU29">
        <v>0.42634100000000003</v>
      </c>
      <c r="DV29">
        <v>0.47945399999999999</v>
      </c>
      <c r="DW29">
        <v>0.43244100000000002</v>
      </c>
      <c r="DX29">
        <v>0.43215599999999998</v>
      </c>
      <c r="DY29">
        <v>0.43818200000000002</v>
      </c>
      <c r="DZ29">
        <v>0.36402400000000001</v>
      </c>
      <c r="EA29">
        <v>0.43829400000000002</v>
      </c>
      <c r="EB29">
        <v>0.42738599999999999</v>
      </c>
      <c r="EC29">
        <v>0.433118</v>
      </c>
      <c r="ED29">
        <v>0.325131</v>
      </c>
      <c r="EE29">
        <v>0.327907</v>
      </c>
      <c r="EF29">
        <v>0.37847700000000001</v>
      </c>
      <c r="EG29">
        <v>0.322764</v>
      </c>
      <c r="EH29">
        <v>0.35368699999999997</v>
      </c>
      <c r="EI29">
        <v>0.42394199999999999</v>
      </c>
      <c r="KG29" s="1">
        <v>128</v>
      </c>
      <c r="KH29" t="s">
        <v>0</v>
      </c>
      <c r="LR29" s="1" t="s">
        <v>21</v>
      </c>
      <c r="LS29" t="s">
        <v>0</v>
      </c>
    </row>
    <row r="30" spans="1:351" x14ac:dyDescent="0.25">
      <c r="B30" t="s">
        <v>1</v>
      </c>
      <c r="C30">
        <v>3.978564</v>
      </c>
      <c r="D30">
        <v>2.0975410000000001</v>
      </c>
      <c r="E30">
        <v>1.219713</v>
      </c>
      <c r="F30">
        <v>1.212232</v>
      </c>
      <c r="G30">
        <v>1.1899979999999999</v>
      </c>
      <c r="H30">
        <v>1.1812879999999999</v>
      </c>
      <c r="I30">
        <v>1.1902109999999999</v>
      </c>
      <c r="J30">
        <v>1.1849959999999999</v>
      </c>
      <c r="K30">
        <v>1.2147209999999999</v>
      </c>
      <c r="L30">
        <v>1.2152590000000001</v>
      </c>
      <c r="M30">
        <v>1.209446</v>
      </c>
      <c r="N30">
        <v>1.2208270000000001</v>
      </c>
      <c r="O30">
        <v>1.207093</v>
      </c>
      <c r="P30">
        <v>1.2064349999999999</v>
      </c>
      <c r="Q30">
        <v>1.2058629999999999</v>
      </c>
      <c r="R30">
        <v>1.2049380000000001</v>
      </c>
      <c r="S30">
        <v>1.2027890000000001</v>
      </c>
      <c r="T30">
        <v>1.2010810000000001</v>
      </c>
      <c r="U30">
        <v>1.227546</v>
      </c>
      <c r="V30">
        <v>1.215468</v>
      </c>
      <c r="AC30" t="s">
        <v>130</v>
      </c>
      <c r="AD30">
        <v>363.21713</v>
      </c>
      <c r="AE30">
        <v>2.7529999999999998E-3</v>
      </c>
      <c r="AF30">
        <v>212002574155</v>
      </c>
      <c r="AG30">
        <v>583680000</v>
      </c>
      <c r="AS30" s="1"/>
      <c r="AT30" t="s">
        <v>1</v>
      </c>
      <c r="AU30">
        <v>12.612347</v>
      </c>
      <c r="AV30">
        <v>15.223898999999999</v>
      </c>
      <c r="AW30">
        <v>12.657578000000001</v>
      </c>
      <c r="AX30">
        <v>14.879417</v>
      </c>
      <c r="AY30">
        <v>12.705551</v>
      </c>
      <c r="AZ30">
        <v>14.680196</v>
      </c>
      <c r="BA30">
        <v>14.468843</v>
      </c>
      <c r="BB30">
        <v>13.521513000000001</v>
      </c>
      <c r="BC30">
        <v>12.468814999999999</v>
      </c>
      <c r="BD30">
        <v>14.626549000000001</v>
      </c>
      <c r="BE30">
        <v>14.605387</v>
      </c>
      <c r="BF30">
        <v>14.408341</v>
      </c>
      <c r="BG30">
        <v>12.334762</v>
      </c>
      <c r="BH30">
        <v>12.335317</v>
      </c>
      <c r="BI30">
        <v>12.345751</v>
      </c>
      <c r="BJ30">
        <v>14.467502</v>
      </c>
      <c r="BK30">
        <v>14.425494</v>
      </c>
      <c r="BL30">
        <v>12.833788999999999</v>
      </c>
      <c r="BM30">
        <v>14.364169</v>
      </c>
      <c r="BN30">
        <v>14.249333999999999</v>
      </c>
      <c r="BQ30" s="1"/>
      <c r="BR30" t="s">
        <v>1</v>
      </c>
      <c r="BS30">
        <v>1.7976780000000001</v>
      </c>
      <c r="BT30">
        <v>1.240604</v>
      </c>
      <c r="BU30">
        <v>0.79416799999999999</v>
      </c>
      <c r="BV30">
        <v>0.980267</v>
      </c>
      <c r="BW30">
        <v>0.84664799999999996</v>
      </c>
      <c r="BX30">
        <v>0.88957900000000001</v>
      </c>
      <c r="BY30">
        <v>0.88498299999999996</v>
      </c>
      <c r="BZ30">
        <v>0.79035299999999997</v>
      </c>
      <c r="CA30">
        <v>0.77413799999999999</v>
      </c>
      <c r="CB30">
        <v>0.91725299999999999</v>
      </c>
      <c r="CC30">
        <v>0.93885799999999997</v>
      </c>
      <c r="CD30">
        <v>0.92331700000000005</v>
      </c>
      <c r="CE30">
        <v>0.89390999999999998</v>
      </c>
      <c r="CF30">
        <v>0.77227299999999999</v>
      </c>
      <c r="CG30">
        <v>0.89400900000000005</v>
      </c>
      <c r="CH30">
        <v>0.91462100000000002</v>
      </c>
      <c r="CI30">
        <v>0.91270600000000002</v>
      </c>
      <c r="CJ30">
        <v>0.83756799999999998</v>
      </c>
      <c r="CK30">
        <v>0.89660200000000001</v>
      </c>
      <c r="CL30">
        <v>1.0184260000000001</v>
      </c>
      <c r="CP30" s="1"/>
      <c r="CQ30" t="s">
        <v>1</v>
      </c>
      <c r="CR30">
        <v>5.5601690000000001</v>
      </c>
      <c r="CS30">
        <v>5.6196669999999997</v>
      </c>
      <c r="CT30">
        <v>5.4960170000000002</v>
      </c>
      <c r="CU30">
        <v>5.6414660000000003</v>
      </c>
      <c r="CV30">
        <v>5.539714</v>
      </c>
      <c r="CW30">
        <v>5.4840660000000003</v>
      </c>
      <c r="CX30">
        <v>5.4994529999999999</v>
      </c>
      <c r="CY30">
        <v>5.498176</v>
      </c>
      <c r="CZ30">
        <v>5.4912460000000003</v>
      </c>
      <c r="DA30">
        <v>5.4794890000000001</v>
      </c>
      <c r="DB30">
        <v>5.6167699999999998</v>
      </c>
      <c r="DC30">
        <v>5.4892519999999996</v>
      </c>
      <c r="DD30">
        <v>5.4758469999999999</v>
      </c>
      <c r="DE30">
        <v>5.483403</v>
      </c>
      <c r="DF30">
        <v>5.6353359999999997</v>
      </c>
      <c r="DG30">
        <v>5.610169</v>
      </c>
      <c r="DH30">
        <v>5.5903010000000002</v>
      </c>
      <c r="DI30">
        <v>5.6676529999999996</v>
      </c>
      <c r="DJ30">
        <v>5.6512700000000002</v>
      </c>
      <c r="DK30">
        <v>5.6458019999999998</v>
      </c>
      <c r="DN30" s="1"/>
      <c r="DO30" t="s">
        <v>1</v>
      </c>
      <c r="DP30">
        <v>0.80411200000000005</v>
      </c>
      <c r="DQ30">
        <v>0.77649999999999997</v>
      </c>
      <c r="DR30">
        <v>0.60847200000000001</v>
      </c>
      <c r="DS30">
        <v>0.43734800000000001</v>
      </c>
      <c r="DT30">
        <v>0.65749999999999997</v>
      </c>
      <c r="DU30">
        <v>0.63465899999999997</v>
      </c>
      <c r="DV30">
        <v>0.649864</v>
      </c>
      <c r="DW30">
        <v>0.62205100000000002</v>
      </c>
      <c r="DX30">
        <v>0.62027500000000002</v>
      </c>
      <c r="DY30">
        <v>0.64375800000000005</v>
      </c>
      <c r="DZ30">
        <v>0.38469199999999998</v>
      </c>
      <c r="EA30">
        <v>0.63879300000000006</v>
      </c>
      <c r="EB30">
        <v>0.62815699999999997</v>
      </c>
      <c r="EC30">
        <v>0.61898200000000003</v>
      </c>
      <c r="ED30">
        <v>0.41675600000000002</v>
      </c>
      <c r="EE30">
        <v>0.41644399999999998</v>
      </c>
      <c r="EF30">
        <v>0.41158499999999998</v>
      </c>
      <c r="EG30">
        <v>0.38125500000000001</v>
      </c>
      <c r="EH30">
        <v>0.42493500000000001</v>
      </c>
      <c r="EI30">
        <v>0.407717</v>
      </c>
      <c r="KH30" t="s">
        <v>1</v>
      </c>
      <c r="LS30" t="s">
        <v>1</v>
      </c>
    </row>
    <row r="31" spans="1:351" x14ac:dyDescent="0.25">
      <c r="B31" t="s">
        <v>2</v>
      </c>
      <c r="C31">
        <v>3.9113090000000001</v>
      </c>
      <c r="D31">
        <v>2.096406</v>
      </c>
      <c r="E31">
        <v>1.218072</v>
      </c>
      <c r="F31">
        <v>1.2195579999999999</v>
      </c>
      <c r="G31">
        <v>1.1911719999999999</v>
      </c>
      <c r="H31">
        <v>1.1990499999999999</v>
      </c>
      <c r="I31">
        <v>1.1878379999999999</v>
      </c>
      <c r="J31">
        <v>1.1888399999999999</v>
      </c>
      <c r="K31">
        <v>1.217784</v>
      </c>
      <c r="L31">
        <v>1.218461</v>
      </c>
      <c r="M31">
        <v>1.2271369999999999</v>
      </c>
      <c r="N31">
        <v>1.2135959999999999</v>
      </c>
      <c r="O31">
        <v>1.2268159999999999</v>
      </c>
      <c r="P31">
        <v>1.2196100000000001</v>
      </c>
      <c r="Q31">
        <v>1.2224649999999999</v>
      </c>
      <c r="R31">
        <v>1.2186650000000001</v>
      </c>
      <c r="S31">
        <v>1.221576</v>
      </c>
      <c r="T31">
        <v>1.2196340000000001</v>
      </c>
      <c r="U31">
        <v>1.2138599999999999</v>
      </c>
      <c r="V31">
        <v>1.22316</v>
      </c>
      <c r="AC31" t="s">
        <v>131</v>
      </c>
      <c r="AD31">
        <v>362.13314500000001</v>
      </c>
      <c r="AE31">
        <v>2.761E-3</v>
      </c>
      <c r="AF31">
        <v>211369874217</v>
      </c>
      <c r="AG31">
        <v>583680000</v>
      </c>
      <c r="AS31" s="1"/>
      <c r="AT31" t="s">
        <v>2</v>
      </c>
      <c r="AU31">
        <v>12.538724999999999</v>
      </c>
      <c r="AV31">
        <v>14.704878000000001</v>
      </c>
      <c r="AW31">
        <v>12.407662</v>
      </c>
      <c r="AX31">
        <v>14.606325</v>
      </c>
      <c r="AY31">
        <v>12.493081999999999</v>
      </c>
      <c r="AZ31">
        <v>14.552160000000001</v>
      </c>
      <c r="BA31">
        <v>14.433593</v>
      </c>
      <c r="BB31">
        <v>12.853376000000001</v>
      </c>
      <c r="BC31">
        <v>12.370547</v>
      </c>
      <c r="BD31">
        <v>14.506283</v>
      </c>
      <c r="BE31">
        <v>14.641197</v>
      </c>
      <c r="BF31">
        <v>14.585418000000001</v>
      </c>
      <c r="BG31">
        <v>12.469569999999999</v>
      </c>
      <c r="BH31">
        <v>12.549109</v>
      </c>
      <c r="BI31">
        <v>12.583636</v>
      </c>
      <c r="BJ31">
        <v>14.747178999999999</v>
      </c>
      <c r="BK31">
        <v>14.85759</v>
      </c>
      <c r="BL31">
        <v>13.276236000000001</v>
      </c>
      <c r="BM31">
        <v>14.827639</v>
      </c>
      <c r="BN31">
        <v>14.522098</v>
      </c>
      <c r="BQ31" s="1"/>
      <c r="BR31" t="s">
        <v>2</v>
      </c>
      <c r="BS31">
        <v>1.821947</v>
      </c>
      <c r="BT31">
        <v>1.2177960000000001</v>
      </c>
      <c r="BU31">
        <v>0.78319499999999997</v>
      </c>
      <c r="BV31">
        <v>0.97618199999999999</v>
      </c>
      <c r="BW31">
        <v>0.80728699999999998</v>
      </c>
      <c r="BX31">
        <v>0.92740100000000003</v>
      </c>
      <c r="BY31">
        <v>0.92184900000000003</v>
      </c>
      <c r="BZ31">
        <v>0.819191</v>
      </c>
      <c r="CA31">
        <v>0.79405300000000001</v>
      </c>
      <c r="CB31">
        <v>0.92837800000000004</v>
      </c>
      <c r="CC31">
        <v>0.94049300000000002</v>
      </c>
      <c r="CD31">
        <v>0.93757100000000004</v>
      </c>
      <c r="CE31">
        <v>0.96759899999999999</v>
      </c>
      <c r="CF31">
        <v>0.82035100000000005</v>
      </c>
      <c r="CG31">
        <v>0.91949599999999998</v>
      </c>
      <c r="CH31">
        <v>0.92938100000000001</v>
      </c>
      <c r="CI31">
        <v>0.93420599999999998</v>
      </c>
      <c r="CJ31">
        <v>0.863653</v>
      </c>
      <c r="CK31">
        <v>0.92819200000000002</v>
      </c>
      <c r="CL31">
        <v>0.91798800000000003</v>
      </c>
      <c r="CP31" s="1"/>
      <c r="CQ31" t="s">
        <v>2</v>
      </c>
      <c r="CR31">
        <v>5.6106290000000003</v>
      </c>
      <c r="CS31">
        <v>5.7285279999999998</v>
      </c>
      <c r="CT31">
        <v>5.5989339999999999</v>
      </c>
      <c r="CU31">
        <v>5.6440440000000001</v>
      </c>
      <c r="CV31">
        <v>5.5398899999999998</v>
      </c>
      <c r="CW31">
        <v>5.4844710000000001</v>
      </c>
      <c r="CX31">
        <v>5.494745</v>
      </c>
      <c r="CY31">
        <v>5.5961259999999999</v>
      </c>
      <c r="CZ31">
        <v>5.5894120000000003</v>
      </c>
      <c r="DA31">
        <v>5.55124</v>
      </c>
      <c r="DB31">
        <v>5.6282439999999996</v>
      </c>
      <c r="DC31">
        <v>5.5624549999999999</v>
      </c>
      <c r="DD31">
        <v>5.5532500000000002</v>
      </c>
      <c r="DE31">
        <v>5.5940649999999996</v>
      </c>
      <c r="DF31">
        <v>5.6292720000000003</v>
      </c>
      <c r="DG31">
        <v>5.6002190000000001</v>
      </c>
      <c r="DH31">
        <v>5.5877860000000004</v>
      </c>
      <c r="DI31">
        <v>5.6588760000000002</v>
      </c>
      <c r="DJ31">
        <v>5.6354879999999996</v>
      </c>
      <c r="DK31">
        <v>5.6322200000000002</v>
      </c>
      <c r="DN31" s="1"/>
      <c r="DO31" t="s">
        <v>2</v>
      </c>
      <c r="DP31">
        <v>0.81353799999999998</v>
      </c>
      <c r="DQ31">
        <v>0.83711500000000005</v>
      </c>
      <c r="DR31">
        <v>0.639096</v>
      </c>
      <c r="DS31">
        <v>0.43602800000000003</v>
      </c>
      <c r="DT31">
        <v>0.986954</v>
      </c>
      <c r="DU31">
        <v>0.91113599999999995</v>
      </c>
      <c r="DV31">
        <v>0.922628</v>
      </c>
      <c r="DW31">
        <v>0.65999699999999994</v>
      </c>
      <c r="DX31">
        <v>0.65874600000000005</v>
      </c>
      <c r="DY31">
        <v>0.67149999999999999</v>
      </c>
      <c r="DZ31">
        <v>0.38899600000000001</v>
      </c>
      <c r="EA31">
        <v>0.67076199999999997</v>
      </c>
      <c r="EB31">
        <v>0.65365600000000001</v>
      </c>
      <c r="EC31">
        <v>0.65878800000000004</v>
      </c>
      <c r="ED31">
        <v>0.42108299999999999</v>
      </c>
      <c r="EE31">
        <v>0.42296400000000001</v>
      </c>
      <c r="EF31">
        <v>0.41683199999999998</v>
      </c>
      <c r="EG31">
        <v>0.38309900000000002</v>
      </c>
      <c r="EH31">
        <v>0.43162600000000001</v>
      </c>
      <c r="EI31">
        <v>0.41737299999999999</v>
      </c>
      <c r="KH31" t="s">
        <v>2</v>
      </c>
      <c r="LS31" t="s">
        <v>2</v>
      </c>
    </row>
    <row r="32" spans="1:351" x14ac:dyDescent="0.25">
      <c r="A32" s="1">
        <v>16</v>
      </c>
      <c r="B32" t="s">
        <v>0</v>
      </c>
      <c r="C32">
        <v>22.738197</v>
      </c>
      <c r="D32">
        <v>22.279700999999999</v>
      </c>
      <c r="E32">
        <v>21.852027</v>
      </c>
      <c r="F32">
        <v>21.888048000000001</v>
      </c>
      <c r="G32">
        <v>21.826909000000001</v>
      </c>
      <c r="H32">
        <v>21.795743999999999</v>
      </c>
      <c r="I32">
        <v>21.791637999999999</v>
      </c>
      <c r="J32">
        <v>21.813625999999999</v>
      </c>
      <c r="K32">
        <v>21.785627000000002</v>
      </c>
      <c r="L32">
        <v>21.817191999999999</v>
      </c>
      <c r="M32">
        <v>21.816585</v>
      </c>
      <c r="N32">
        <v>21.823103</v>
      </c>
      <c r="O32">
        <v>21.993009000000001</v>
      </c>
      <c r="P32">
        <v>22.006965000000001</v>
      </c>
      <c r="Q32">
        <v>22.050011000000001</v>
      </c>
      <c r="R32">
        <v>21.837323999999999</v>
      </c>
      <c r="S32">
        <v>21.776524999999999</v>
      </c>
      <c r="T32">
        <v>21.812798000000001</v>
      </c>
      <c r="U32">
        <v>21.785146000000001</v>
      </c>
      <c r="V32">
        <v>21.768948999999999</v>
      </c>
      <c r="AC32" t="s">
        <v>132</v>
      </c>
      <c r="AD32">
        <v>362.45429200000001</v>
      </c>
      <c r="AE32">
        <v>2.7590000000000002E-3</v>
      </c>
      <c r="AF32">
        <v>211557321186</v>
      </c>
      <c r="AG32">
        <v>583680000</v>
      </c>
      <c r="AS32" s="1">
        <v>40</v>
      </c>
      <c r="AT32" t="s">
        <v>0</v>
      </c>
      <c r="AU32">
        <v>9.5638129999999997</v>
      </c>
      <c r="AV32">
        <v>9.8742719999999995</v>
      </c>
      <c r="AW32">
        <v>10.066699</v>
      </c>
      <c r="AX32">
        <v>9.8733529999999998</v>
      </c>
      <c r="AY32">
        <v>10.07804</v>
      </c>
      <c r="AZ32">
        <v>10.890269</v>
      </c>
      <c r="BA32">
        <v>10.800927</v>
      </c>
      <c r="BB32">
        <v>10.002466999999999</v>
      </c>
      <c r="BC32">
        <v>10.061526000000001</v>
      </c>
      <c r="BD32">
        <v>9.6949190000000005</v>
      </c>
      <c r="BE32">
        <v>10.875733</v>
      </c>
      <c r="BF32">
        <v>9.8284300000000009</v>
      </c>
      <c r="BG32">
        <v>9.5650080000000006</v>
      </c>
      <c r="BH32">
        <v>9.9552650000000007</v>
      </c>
      <c r="BI32">
        <v>9.8926730000000003</v>
      </c>
      <c r="BJ32">
        <v>9.8190109999999997</v>
      </c>
      <c r="BK32">
        <v>10.589567000000001</v>
      </c>
      <c r="BL32">
        <v>9.5049469999999996</v>
      </c>
      <c r="BM32">
        <v>9.6337290000000007</v>
      </c>
      <c r="BN32">
        <v>9.7799549999999993</v>
      </c>
      <c r="BQ32" s="1" t="s">
        <v>13</v>
      </c>
      <c r="BR32" t="s">
        <v>0</v>
      </c>
      <c r="BS32">
        <v>0.85584000000000005</v>
      </c>
      <c r="BT32">
        <v>0.82465999999999995</v>
      </c>
      <c r="BU32">
        <v>0.73892400000000003</v>
      </c>
      <c r="BV32">
        <v>0.737286</v>
      </c>
      <c r="BW32">
        <v>0.768895</v>
      </c>
      <c r="BX32">
        <v>0.63417000000000001</v>
      </c>
      <c r="BY32">
        <v>0.63985499999999995</v>
      </c>
      <c r="BZ32">
        <v>0.741811</v>
      </c>
      <c r="CA32">
        <v>0.73316899999999996</v>
      </c>
      <c r="CB32">
        <v>0.59253999999999996</v>
      </c>
      <c r="CC32">
        <v>0.62732299999999996</v>
      </c>
      <c r="CD32">
        <v>0.65607499999999996</v>
      </c>
      <c r="CE32">
        <v>0.64953000000000005</v>
      </c>
      <c r="CF32">
        <v>0.73526199999999997</v>
      </c>
      <c r="CG32">
        <v>0.52412000000000003</v>
      </c>
      <c r="CH32">
        <v>0.54485399999999995</v>
      </c>
      <c r="CI32">
        <v>0.60990200000000006</v>
      </c>
      <c r="CJ32">
        <v>0.512042</v>
      </c>
      <c r="CK32">
        <v>0.55574000000000001</v>
      </c>
      <c r="CL32">
        <v>0.709901</v>
      </c>
      <c r="CP32" s="1">
        <v>80</v>
      </c>
      <c r="CQ32" t="s">
        <v>0</v>
      </c>
      <c r="CR32">
        <v>4.9132579999999999</v>
      </c>
      <c r="CS32">
        <v>4.9218390000000003</v>
      </c>
      <c r="CT32">
        <v>4.8712730000000004</v>
      </c>
      <c r="CU32">
        <v>4.9500010000000003</v>
      </c>
      <c r="CV32">
        <v>4.9985220000000004</v>
      </c>
      <c r="CW32">
        <v>5.043717</v>
      </c>
      <c r="CX32">
        <v>5.0477949999999998</v>
      </c>
      <c r="CY32">
        <v>5.0200620000000002</v>
      </c>
      <c r="CZ32">
        <v>5.0235390000000004</v>
      </c>
      <c r="DA32">
        <v>5.0011659999999996</v>
      </c>
      <c r="DB32">
        <v>4.9006129999999999</v>
      </c>
      <c r="DC32">
        <v>4.9920859999999996</v>
      </c>
      <c r="DD32">
        <v>5.0180749999999996</v>
      </c>
      <c r="DE32">
        <v>5.0239229999999999</v>
      </c>
      <c r="DF32">
        <v>4.9501280000000003</v>
      </c>
      <c r="DG32">
        <v>4.8873280000000001</v>
      </c>
      <c r="DH32">
        <v>4.8834330000000001</v>
      </c>
      <c r="DI32">
        <v>4.9436220000000004</v>
      </c>
      <c r="DJ32">
        <v>4.901662</v>
      </c>
      <c r="DK32">
        <v>4.9647009999999998</v>
      </c>
      <c r="DN32" s="1" t="s">
        <v>18</v>
      </c>
      <c r="DO32" t="s">
        <v>0</v>
      </c>
      <c r="DP32">
        <v>0.43857800000000002</v>
      </c>
      <c r="DQ32">
        <v>0.43806200000000001</v>
      </c>
      <c r="DR32">
        <v>0.37079699999999999</v>
      </c>
      <c r="DS32">
        <v>0.30193999999999999</v>
      </c>
      <c r="DT32">
        <v>0.39812700000000001</v>
      </c>
      <c r="DU32">
        <v>0.37597900000000001</v>
      </c>
      <c r="DV32">
        <v>0.38755000000000001</v>
      </c>
      <c r="DW32">
        <v>0.37779400000000002</v>
      </c>
      <c r="DX32">
        <v>0.37898199999999999</v>
      </c>
      <c r="DY32">
        <v>0.37134</v>
      </c>
      <c r="DZ32">
        <v>0.27553299999999997</v>
      </c>
      <c r="EA32">
        <v>0.37016700000000002</v>
      </c>
      <c r="EB32">
        <v>0.37862699999999999</v>
      </c>
      <c r="EC32">
        <v>0.380324</v>
      </c>
      <c r="ED32">
        <v>0.31419599999999998</v>
      </c>
      <c r="EE32">
        <v>0.31205899999999998</v>
      </c>
      <c r="EF32">
        <v>0.29849599999999998</v>
      </c>
      <c r="EG32">
        <v>0.29761700000000002</v>
      </c>
      <c r="EH32">
        <v>0.32742300000000002</v>
      </c>
      <c r="EI32">
        <v>0.31651899999999999</v>
      </c>
      <c r="KG32" s="1">
        <v>144</v>
      </c>
      <c r="KH32" t="s">
        <v>0</v>
      </c>
      <c r="LR32" s="1" t="s">
        <v>22</v>
      </c>
      <c r="LS32" t="s">
        <v>0</v>
      </c>
    </row>
    <row r="33" spans="1:331" x14ac:dyDescent="0.25">
      <c r="B33" t="s">
        <v>1</v>
      </c>
      <c r="C33">
        <v>23.174305</v>
      </c>
      <c r="D33">
        <v>22.242543000000001</v>
      </c>
      <c r="E33">
        <v>21.905242999999999</v>
      </c>
      <c r="F33">
        <v>21.865628000000001</v>
      </c>
      <c r="G33">
        <v>21.87894</v>
      </c>
      <c r="H33">
        <v>21.738659999999999</v>
      </c>
      <c r="I33">
        <v>21.758151000000002</v>
      </c>
      <c r="J33">
        <v>21.799564</v>
      </c>
      <c r="K33">
        <v>21.77844</v>
      </c>
      <c r="L33">
        <v>21.769760000000002</v>
      </c>
      <c r="M33">
        <v>21.775393000000001</v>
      </c>
      <c r="N33">
        <v>21.75534</v>
      </c>
      <c r="O33">
        <v>21.906307000000002</v>
      </c>
      <c r="P33">
        <v>21.893599999999999</v>
      </c>
      <c r="Q33">
        <v>21.804963999999998</v>
      </c>
      <c r="R33">
        <v>21.837047999999999</v>
      </c>
      <c r="S33">
        <v>21.768512999999999</v>
      </c>
      <c r="T33">
        <v>21.792024999999999</v>
      </c>
      <c r="U33">
        <v>21.745000999999998</v>
      </c>
      <c r="V33">
        <v>21.77692</v>
      </c>
      <c r="AC33" t="s">
        <v>133</v>
      </c>
      <c r="AD33">
        <v>362.80936300000002</v>
      </c>
      <c r="AE33">
        <v>2.7560000000000002E-3</v>
      </c>
      <c r="AF33">
        <v>211764568937</v>
      </c>
      <c r="AG33">
        <v>583680000</v>
      </c>
      <c r="AS33" s="1"/>
      <c r="AT33" t="s">
        <v>1</v>
      </c>
      <c r="AU33">
        <v>9.9985199999999992</v>
      </c>
      <c r="AV33">
        <v>10.342421</v>
      </c>
      <c r="AW33">
        <v>9.9342799999999993</v>
      </c>
      <c r="AX33">
        <v>9.7209339999999997</v>
      </c>
      <c r="AY33">
        <v>9.6971530000000001</v>
      </c>
      <c r="AZ33">
        <v>9.9265760000000007</v>
      </c>
      <c r="BA33">
        <v>9.8866289999999992</v>
      </c>
      <c r="BB33">
        <v>9.8538689999999995</v>
      </c>
      <c r="BC33">
        <v>9.8658560000000008</v>
      </c>
      <c r="BD33">
        <v>10.119873999999999</v>
      </c>
      <c r="BE33">
        <v>9.9756579999999992</v>
      </c>
      <c r="BF33">
        <v>9.8088990000000003</v>
      </c>
      <c r="BG33">
        <v>10.024478999999999</v>
      </c>
      <c r="BH33">
        <v>9.8380200000000002</v>
      </c>
      <c r="BI33">
        <v>9.7754849999999998</v>
      </c>
      <c r="BJ33">
        <v>9.7252489999999998</v>
      </c>
      <c r="BK33">
        <v>9.8599329999999998</v>
      </c>
      <c r="BL33">
        <v>9.7141420000000007</v>
      </c>
      <c r="BM33">
        <v>9.7823960000000003</v>
      </c>
      <c r="BN33">
        <v>9.9575180000000003</v>
      </c>
      <c r="BQ33" s="1"/>
      <c r="BR33" t="s">
        <v>1</v>
      </c>
      <c r="BS33">
        <v>1.4446509999999999</v>
      </c>
      <c r="BT33">
        <v>0.86116300000000001</v>
      </c>
      <c r="BU33">
        <v>0.69084900000000005</v>
      </c>
      <c r="BV33">
        <v>0.73778500000000002</v>
      </c>
      <c r="BW33">
        <v>0.74522200000000005</v>
      </c>
      <c r="BX33">
        <v>0.66967600000000005</v>
      </c>
      <c r="BY33">
        <v>0.658918</v>
      </c>
      <c r="BZ33">
        <v>0.66925299999999999</v>
      </c>
      <c r="CA33">
        <v>0.68389599999999995</v>
      </c>
      <c r="CB33">
        <v>0.63862799999999997</v>
      </c>
      <c r="CC33">
        <v>0.65725199999999995</v>
      </c>
      <c r="CD33">
        <v>0.63634999999999997</v>
      </c>
      <c r="CE33">
        <v>0.76499700000000004</v>
      </c>
      <c r="CF33">
        <v>0.70184599999999997</v>
      </c>
      <c r="CG33">
        <v>0.60450999999999999</v>
      </c>
      <c r="CH33">
        <v>0.79847699999999999</v>
      </c>
      <c r="CI33">
        <v>0.71872999999999998</v>
      </c>
      <c r="CJ33">
        <v>0.77452500000000002</v>
      </c>
      <c r="CK33">
        <v>0.71733899999999995</v>
      </c>
      <c r="CL33">
        <v>0.840472</v>
      </c>
      <c r="CP33" s="1"/>
      <c r="CQ33" t="s">
        <v>1</v>
      </c>
      <c r="CR33">
        <v>4.9976139999999996</v>
      </c>
      <c r="CS33">
        <v>5.0534379999999999</v>
      </c>
      <c r="CT33">
        <v>4.9396529999999998</v>
      </c>
      <c r="CU33">
        <v>5.0733620000000004</v>
      </c>
      <c r="CV33">
        <v>4.9790140000000003</v>
      </c>
      <c r="CW33">
        <v>4.9319329999999999</v>
      </c>
      <c r="CX33">
        <v>4.9392950000000004</v>
      </c>
      <c r="CY33">
        <v>4.9334030000000002</v>
      </c>
      <c r="CZ33">
        <v>4.9358769999999996</v>
      </c>
      <c r="DA33">
        <v>4.9198180000000002</v>
      </c>
      <c r="DB33">
        <v>5.0069350000000004</v>
      </c>
      <c r="DC33">
        <v>4.9260080000000004</v>
      </c>
      <c r="DD33">
        <v>4.915057</v>
      </c>
      <c r="DE33">
        <v>4.9319290000000002</v>
      </c>
      <c r="DF33">
        <v>5.0938889999999999</v>
      </c>
      <c r="DG33">
        <v>5.0760909999999999</v>
      </c>
      <c r="DH33">
        <v>5.0191150000000002</v>
      </c>
      <c r="DI33">
        <v>5.1283830000000004</v>
      </c>
      <c r="DJ33">
        <v>5.0867969999999998</v>
      </c>
      <c r="DK33">
        <v>5.0739510000000001</v>
      </c>
      <c r="DN33" s="1"/>
      <c r="DO33" t="s">
        <v>1</v>
      </c>
      <c r="DP33">
        <v>0.72383500000000001</v>
      </c>
      <c r="DQ33">
        <v>0.71028899999999995</v>
      </c>
      <c r="DR33">
        <v>0.57655900000000004</v>
      </c>
      <c r="DS33">
        <v>0.36795099999999997</v>
      </c>
      <c r="DT33">
        <v>0.62052300000000005</v>
      </c>
      <c r="DU33">
        <v>0.596105</v>
      </c>
      <c r="DV33">
        <v>0.61246699999999998</v>
      </c>
      <c r="DW33">
        <v>0.59011400000000003</v>
      </c>
      <c r="DX33">
        <v>0.58848199999999995</v>
      </c>
      <c r="DY33">
        <v>0.60235799999999995</v>
      </c>
      <c r="DZ33">
        <v>0.32642300000000002</v>
      </c>
      <c r="EA33">
        <v>0.60122500000000001</v>
      </c>
      <c r="EB33">
        <v>0.58667499999999995</v>
      </c>
      <c r="EC33">
        <v>0.58638400000000002</v>
      </c>
      <c r="ED33">
        <v>0.36442200000000002</v>
      </c>
      <c r="EE33">
        <v>0.36675600000000003</v>
      </c>
      <c r="EF33">
        <v>0.36078900000000003</v>
      </c>
      <c r="EG33">
        <v>0.33788299999999999</v>
      </c>
      <c r="EH33">
        <v>0.37940499999999999</v>
      </c>
      <c r="EI33">
        <v>0.37229899999999999</v>
      </c>
      <c r="KH33" t="s">
        <v>1</v>
      </c>
      <c r="LS33" t="s">
        <v>1</v>
      </c>
    </row>
    <row r="34" spans="1:331" x14ac:dyDescent="0.25">
      <c r="B34" t="s">
        <v>2</v>
      </c>
      <c r="C34">
        <v>23.188607999999999</v>
      </c>
      <c r="D34">
        <v>22.270163</v>
      </c>
      <c r="E34">
        <v>21.867184000000002</v>
      </c>
      <c r="F34">
        <v>21.858691</v>
      </c>
      <c r="G34">
        <v>21.846340999999999</v>
      </c>
      <c r="H34">
        <v>21.787343</v>
      </c>
      <c r="I34">
        <v>21.767116999999999</v>
      </c>
      <c r="J34">
        <v>21.765644999999999</v>
      </c>
      <c r="K34">
        <v>21.742915</v>
      </c>
      <c r="L34">
        <v>21.728214000000001</v>
      </c>
      <c r="M34">
        <v>21.748059999999999</v>
      </c>
      <c r="N34">
        <v>21.764516</v>
      </c>
      <c r="O34">
        <v>21.928328</v>
      </c>
      <c r="P34">
        <v>21.860623</v>
      </c>
      <c r="Q34">
        <v>21.799530000000001</v>
      </c>
      <c r="R34">
        <v>21.776091999999998</v>
      </c>
      <c r="S34">
        <v>21.789020000000001</v>
      </c>
      <c r="T34">
        <v>21.797618</v>
      </c>
      <c r="U34">
        <v>21.777781000000001</v>
      </c>
      <c r="V34">
        <v>21.778752000000001</v>
      </c>
      <c r="AC34" t="s">
        <v>134</v>
      </c>
      <c r="AD34">
        <v>362.84465799999998</v>
      </c>
      <c r="AE34">
        <v>2.7560000000000002E-3</v>
      </c>
      <c r="AF34">
        <v>211785169770</v>
      </c>
      <c r="AG34">
        <v>583680000</v>
      </c>
      <c r="AS34" s="1"/>
      <c r="AT34" t="s">
        <v>2</v>
      </c>
      <c r="AU34">
        <v>10.016145</v>
      </c>
      <c r="AV34">
        <v>10.189776</v>
      </c>
      <c r="AW34">
        <v>10.061593999999999</v>
      </c>
      <c r="AX34">
        <v>10.017538999999999</v>
      </c>
      <c r="AY34">
        <v>9.9757829999999998</v>
      </c>
      <c r="AZ34">
        <v>10.133528999999999</v>
      </c>
      <c r="BA34">
        <v>10.200972999999999</v>
      </c>
      <c r="BB34">
        <v>10.215476000000001</v>
      </c>
      <c r="BC34">
        <v>10.039875</v>
      </c>
      <c r="BD34">
        <v>9.9578659999999992</v>
      </c>
      <c r="BE34">
        <v>10.125261</v>
      </c>
      <c r="BF34">
        <v>9.8351839999999999</v>
      </c>
      <c r="BG34">
        <v>10.126211</v>
      </c>
      <c r="BH34">
        <v>9.9730380000000007</v>
      </c>
      <c r="BI34">
        <v>9.9494679999999995</v>
      </c>
      <c r="BJ34">
        <v>9.9780060000000006</v>
      </c>
      <c r="BK34">
        <v>10.046187</v>
      </c>
      <c r="BL34">
        <v>10.044988999999999</v>
      </c>
      <c r="BM34">
        <v>10.075303</v>
      </c>
      <c r="BN34">
        <v>10.074369000000001</v>
      </c>
      <c r="BQ34" s="1"/>
      <c r="BR34" t="s">
        <v>2</v>
      </c>
      <c r="BS34">
        <v>1.509949</v>
      </c>
      <c r="BT34">
        <v>0.86833199999999999</v>
      </c>
      <c r="BU34">
        <v>0.691971</v>
      </c>
      <c r="BV34">
        <v>0.73428599999999999</v>
      </c>
      <c r="BW34">
        <v>0.71023400000000003</v>
      </c>
      <c r="BX34">
        <v>0.63964299999999996</v>
      </c>
      <c r="BY34">
        <v>0.65576199999999996</v>
      </c>
      <c r="BZ34">
        <v>0.68227599999999999</v>
      </c>
      <c r="CA34">
        <v>0.68026299999999995</v>
      </c>
      <c r="CB34">
        <v>0.63812500000000005</v>
      </c>
      <c r="CC34">
        <v>0.67914799999999997</v>
      </c>
      <c r="CD34">
        <v>0.65915599999999996</v>
      </c>
      <c r="CE34">
        <v>0.75873400000000002</v>
      </c>
      <c r="CF34">
        <v>0.68691400000000002</v>
      </c>
      <c r="CG34">
        <v>0.63015699999999997</v>
      </c>
      <c r="CH34">
        <v>0.64582300000000004</v>
      </c>
      <c r="CI34">
        <v>0.67184699999999997</v>
      </c>
      <c r="CJ34">
        <v>0.62877400000000006</v>
      </c>
      <c r="CK34">
        <v>0.64100500000000005</v>
      </c>
      <c r="CL34">
        <v>0.74316599999999999</v>
      </c>
      <c r="CP34" s="1"/>
      <c r="CQ34" t="s">
        <v>2</v>
      </c>
      <c r="CR34">
        <v>5.0453260000000002</v>
      </c>
      <c r="CS34">
        <v>5.1402999999999999</v>
      </c>
      <c r="CT34">
        <v>5.0441500000000001</v>
      </c>
      <c r="CU34">
        <v>5.0999470000000002</v>
      </c>
      <c r="CV34">
        <v>4.9787860000000004</v>
      </c>
      <c r="CW34">
        <v>4.9324599999999998</v>
      </c>
      <c r="CX34">
        <v>4.9415630000000004</v>
      </c>
      <c r="CY34">
        <v>5.017582</v>
      </c>
      <c r="CZ34">
        <v>5.0146059999999997</v>
      </c>
      <c r="DA34">
        <v>5.0078820000000004</v>
      </c>
      <c r="DB34">
        <v>5.0154680000000003</v>
      </c>
      <c r="DC34">
        <v>5.0165430000000004</v>
      </c>
      <c r="DD34">
        <v>5.0112350000000001</v>
      </c>
      <c r="DE34">
        <v>5.0307089999999999</v>
      </c>
      <c r="DF34">
        <v>5.1003239999999996</v>
      </c>
      <c r="DG34">
        <v>5.0779490000000003</v>
      </c>
      <c r="DH34">
        <v>5.0239370000000001</v>
      </c>
      <c r="DI34">
        <v>5.1145480000000001</v>
      </c>
      <c r="DJ34">
        <v>5.0697260000000002</v>
      </c>
      <c r="DK34">
        <v>5.068924</v>
      </c>
      <c r="DN34" s="1"/>
      <c r="DO34" t="s">
        <v>2</v>
      </c>
      <c r="DP34">
        <v>0.75441000000000003</v>
      </c>
      <c r="DQ34">
        <v>0.77657699999999996</v>
      </c>
      <c r="DR34">
        <v>0.62089099999999997</v>
      </c>
      <c r="DS34">
        <v>0.37320300000000001</v>
      </c>
      <c r="DT34">
        <v>0.92615499999999995</v>
      </c>
      <c r="DU34">
        <v>0.88128099999999998</v>
      </c>
      <c r="DV34">
        <v>0.88312599999999997</v>
      </c>
      <c r="DW34">
        <v>0.62935700000000006</v>
      </c>
      <c r="DX34">
        <v>0.64617400000000003</v>
      </c>
      <c r="DY34">
        <v>0.63233200000000001</v>
      </c>
      <c r="DZ34">
        <v>0.35970200000000002</v>
      </c>
      <c r="EA34">
        <v>0.65805199999999997</v>
      </c>
      <c r="EB34">
        <v>0.64454199999999995</v>
      </c>
      <c r="EC34">
        <v>0.66117099999999995</v>
      </c>
      <c r="ED34">
        <v>0.40886099999999997</v>
      </c>
      <c r="EE34">
        <v>0.39351000000000003</v>
      </c>
      <c r="EF34">
        <v>0.38651099999999999</v>
      </c>
      <c r="EG34">
        <v>0.34920099999999998</v>
      </c>
      <c r="EH34">
        <v>0.39055299999999998</v>
      </c>
      <c r="EI34">
        <v>0.36796099999999998</v>
      </c>
      <c r="KH34" t="s">
        <v>2</v>
      </c>
      <c r="LS34" t="s">
        <v>2</v>
      </c>
    </row>
    <row r="35" spans="1:331" x14ac:dyDescent="0.25">
      <c r="A35" s="1" t="s">
        <v>8</v>
      </c>
      <c r="B35" t="s">
        <v>0</v>
      </c>
      <c r="C35">
        <v>1.5779540000000001</v>
      </c>
      <c r="D35">
        <v>1.560476</v>
      </c>
      <c r="E35">
        <v>0.82330800000000004</v>
      </c>
      <c r="F35">
        <v>0.81294699999999998</v>
      </c>
      <c r="G35">
        <v>0.87958800000000004</v>
      </c>
      <c r="H35">
        <v>0.77996699999999997</v>
      </c>
      <c r="I35">
        <v>0.77648700000000004</v>
      </c>
      <c r="J35">
        <v>0.87405900000000003</v>
      </c>
      <c r="K35">
        <v>0.90063800000000005</v>
      </c>
      <c r="L35">
        <v>0.77681900000000004</v>
      </c>
      <c r="M35">
        <v>0.75525100000000001</v>
      </c>
      <c r="N35">
        <v>0.77346899999999996</v>
      </c>
      <c r="O35">
        <v>1.078911</v>
      </c>
      <c r="P35">
        <v>0.81775200000000003</v>
      </c>
      <c r="Q35">
        <v>1.080635</v>
      </c>
      <c r="R35">
        <v>0.77207400000000004</v>
      </c>
      <c r="S35">
        <v>0.77692099999999997</v>
      </c>
      <c r="T35">
        <v>0.90611900000000001</v>
      </c>
      <c r="U35">
        <v>0.78228200000000003</v>
      </c>
      <c r="V35">
        <v>0.78731700000000004</v>
      </c>
      <c r="AS35" s="1">
        <v>48</v>
      </c>
      <c r="AT35" t="s">
        <v>0</v>
      </c>
      <c r="AU35">
        <v>8.1261849999999995</v>
      </c>
      <c r="AV35">
        <v>8.1670669999999994</v>
      </c>
      <c r="AW35">
        <v>8.1587309999999995</v>
      </c>
      <c r="AX35">
        <v>8.0740820000000006</v>
      </c>
      <c r="AY35">
        <v>8.3776810000000008</v>
      </c>
      <c r="AZ35">
        <v>8.1797319999999996</v>
      </c>
      <c r="BA35">
        <v>8.1422550000000005</v>
      </c>
      <c r="BB35">
        <v>8.2321220000000004</v>
      </c>
      <c r="BC35">
        <v>8.2546990000000005</v>
      </c>
      <c r="BD35">
        <v>8.0361390000000004</v>
      </c>
      <c r="BE35">
        <v>8.1601440000000007</v>
      </c>
      <c r="BF35">
        <v>8.0652399999999993</v>
      </c>
      <c r="BG35">
        <v>8.1147390000000001</v>
      </c>
      <c r="BH35">
        <v>8.3338110000000007</v>
      </c>
      <c r="BI35">
        <v>8.1939620000000009</v>
      </c>
      <c r="BJ35">
        <v>8.0760719999999999</v>
      </c>
      <c r="BK35">
        <v>8.1536869999999997</v>
      </c>
      <c r="BL35">
        <v>8.1354679999999995</v>
      </c>
      <c r="BM35">
        <v>8.0875540000000008</v>
      </c>
      <c r="BN35">
        <v>7.9825390000000001</v>
      </c>
      <c r="BQ35" s="1" t="s">
        <v>14</v>
      </c>
      <c r="BR35" t="s">
        <v>0</v>
      </c>
      <c r="BS35">
        <v>0.71654700000000005</v>
      </c>
      <c r="BT35">
        <v>0.66988199999999998</v>
      </c>
      <c r="BU35">
        <v>0.60489199999999999</v>
      </c>
      <c r="BV35">
        <v>0.487788</v>
      </c>
      <c r="BW35">
        <v>0.59387199999999996</v>
      </c>
      <c r="BX35">
        <v>0.44811000000000001</v>
      </c>
      <c r="BY35">
        <v>0.44792999999999999</v>
      </c>
      <c r="BZ35">
        <v>0.61485500000000004</v>
      </c>
      <c r="CA35">
        <v>0.62158800000000003</v>
      </c>
      <c r="CB35">
        <v>0.46917900000000001</v>
      </c>
      <c r="CC35">
        <v>0.46490700000000001</v>
      </c>
      <c r="CD35">
        <v>0.46167399999999997</v>
      </c>
      <c r="CE35">
        <v>0.55026900000000001</v>
      </c>
      <c r="CF35">
        <v>0.56926500000000002</v>
      </c>
      <c r="CG35">
        <v>0.47059499999999999</v>
      </c>
      <c r="CH35">
        <v>0.48269899999999999</v>
      </c>
      <c r="CI35">
        <v>0.43265500000000001</v>
      </c>
      <c r="CJ35">
        <v>0.479412</v>
      </c>
      <c r="CK35">
        <v>0.41972399999999999</v>
      </c>
      <c r="CL35">
        <v>0.52294399999999996</v>
      </c>
      <c r="CP35" s="1">
        <v>96</v>
      </c>
      <c r="CQ35" t="s">
        <v>0</v>
      </c>
      <c r="CR35">
        <v>4.1427209999999999</v>
      </c>
      <c r="CS35">
        <v>4.155322</v>
      </c>
      <c r="CT35">
        <v>4.1111510000000004</v>
      </c>
      <c r="CU35">
        <v>4.1720689999999996</v>
      </c>
      <c r="CV35">
        <v>4.1378899999999996</v>
      </c>
      <c r="CW35">
        <v>4.1213889999999997</v>
      </c>
      <c r="CX35">
        <v>4.1320779999999999</v>
      </c>
      <c r="CY35">
        <v>4.0950449999999998</v>
      </c>
      <c r="CZ35">
        <v>4.0862410000000002</v>
      </c>
      <c r="DA35">
        <v>4.1719970000000002</v>
      </c>
      <c r="DB35">
        <v>4.1071369999999998</v>
      </c>
      <c r="DC35">
        <v>4.1132720000000003</v>
      </c>
      <c r="DD35">
        <v>4.0870870000000004</v>
      </c>
      <c r="DE35">
        <v>4.0960669999999997</v>
      </c>
      <c r="DF35">
        <v>4.1836589999999996</v>
      </c>
      <c r="DG35">
        <v>4.1391299999999998</v>
      </c>
      <c r="DH35">
        <v>4.1048119999999999</v>
      </c>
      <c r="DI35">
        <v>4.1858909999999998</v>
      </c>
      <c r="DJ35">
        <v>4.2304579999999996</v>
      </c>
      <c r="DK35">
        <v>4.1836760000000002</v>
      </c>
      <c r="DN35" s="1" t="s">
        <v>19</v>
      </c>
      <c r="DO35" t="s">
        <v>0</v>
      </c>
      <c r="DP35">
        <v>0.383774</v>
      </c>
      <c r="DQ35">
        <v>0.36552899999999999</v>
      </c>
      <c r="DR35">
        <v>0.337337</v>
      </c>
      <c r="DS35">
        <v>0.26689499999999999</v>
      </c>
      <c r="DT35">
        <v>0.35213899999999998</v>
      </c>
      <c r="DU35">
        <v>0.33371699999999999</v>
      </c>
      <c r="DV35">
        <v>0.34813100000000002</v>
      </c>
      <c r="DW35">
        <v>0.34634399999999999</v>
      </c>
      <c r="DX35">
        <v>0.34671400000000002</v>
      </c>
      <c r="DY35">
        <v>0.36397000000000002</v>
      </c>
      <c r="DZ35">
        <v>0.24660799999999999</v>
      </c>
      <c r="EA35">
        <v>0.38083600000000001</v>
      </c>
      <c r="EB35">
        <v>0.34786800000000001</v>
      </c>
      <c r="EC35">
        <v>0.35254200000000002</v>
      </c>
      <c r="ED35">
        <v>0.268895</v>
      </c>
      <c r="EE35">
        <v>0.296653</v>
      </c>
      <c r="EF35">
        <v>0.26916099999999998</v>
      </c>
      <c r="EG35">
        <v>0.32960200000000001</v>
      </c>
      <c r="EH35">
        <v>0.33855400000000002</v>
      </c>
      <c r="EI35">
        <v>0.27755200000000002</v>
      </c>
      <c r="KG35" s="1" t="s">
        <v>22</v>
      </c>
      <c r="KH35" t="s">
        <v>0</v>
      </c>
      <c r="LR35" s="1">
        <v>160</v>
      </c>
      <c r="LS35" t="s">
        <v>0</v>
      </c>
    </row>
    <row r="36" spans="1:331" x14ac:dyDescent="0.25">
      <c r="B36" t="s">
        <v>1</v>
      </c>
      <c r="C36">
        <v>3.0176219999999998</v>
      </c>
      <c r="D36">
        <v>1.5672280000000001</v>
      </c>
      <c r="E36">
        <v>0.84452899999999997</v>
      </c>
      <c r="F36">
        <v>0.80305899999999997</v>
      </c>
      <c r="G36">
        <v>1.0510440000000001</v>
      </c>
      <c r="H36">
        <v>0.80798000000000003</v>
      </c>
      <c r="I36">
        <v>0.80470799999999998</v>
      </c>
      <c r="J36">
        <v>0.89075499999999996</v>
      </c>
      <c r="K36">
        <v>0.90914600000000001</v>
      </c>
      <c r="L36">
        <v>0.76255499999999998</v>
      </c>
      <c r="M36">
        <v>0.75912800000000002</v>
      </c>
      <c r="N36">
        <v>0.76726799999999995</v>
      </c>
      <c r="O36">
        <v>1.004902</v>
      </c>
      <c r="P36">
        <v>0.82764499999999996</v>
      </c>
      <c r="Q36">
        <v>1.0708679999999999</v>
      </c>
      <c r="R36">
        <v>0.76130500000000001</v>
      </c>
      <c r="S36">
        <v>0.75815200000000005</v>
      </c>
      <c r="T36">
        <v>0.89666100000000004</v>
      </c>
      <c r="U36">
        <v>0.75698299999999996</v>
      </c>
      <c r="V36">
        <v>0.77213600000000004</v>
      </c>
      <c r="AC36" t="s">
        <v>95</v>
      </c>
      <c r="AS36" s="1"/>
      <c r="AT36" t="s">
        <v>1</v>
      </c>
      <c r="AU36">
        <v>8.2180739999999997</v>
      </c>
      <c r="AV36">
        <v>8.4167149999999999</v>
      </c>
      <c r="AW36">
        <v>8.3737539999999999</v>
      </c>
      <c r="AX36">
        <v>8.2704609999999992</v>
      </c>
      <c r="AY36">
        <v>8.412547</v>
      </c>
      <c r="AZ36">
        <v>8.4851670000000006</v>
      </c>
      <c r="BA36">
        <v>8.4613029999999991</v>
      </c>
      <c r="BB36">
        <v>8.387162</v>
      </c>
      <c r="BC36">
        <v>8.6542770000000004</v>
      </c>
      <c r="BD36">
        <v>8.6547110000000007</v>
      </c>
      <c r="BE36">
        <v>8.3373340000000002</v>
      </c>
      <c r="BF36">
        <v>8.1038599999999992</v>
      </c>
      <c r="BG36">
        <v>8.3619409999999998</v>
      </c>
      <c r="BH36">
        <v>8.2610690000000009</v>
      </c>
      <c r="BI36">
        <v>8.285005</v>
      </c>
      <c r="BJ36">
        <v>8.3275539999999992</v>
      </c>
      <c r="BK36">
        <v>8.416461</v>
      </c>
      <c r="BL36">
        <v>8.4462799999999998</v>
      </c>
      <c r="BM36">
        <v>8.440963</v>
      </c>
      <c r="BN36">
        <v>8.3513020000000004</v>
      </c>
      <c r="BQ36" s="1"/>
      <c r="BR36" t="s">
        <v>1</v>
      </c>
      <c r="BS36">
        <v>1.1980109999999999</v>
      </c>
      <c r="BT36">
        <v>0.68911100000000003</v>
      </c>
      <c r="BU36">
        <v>0.53325699999999998</v>
      </c>
      <c r="BV36">
        <v>0.54371899999999995</v>
      </c>
      <c r="BW36">
        <v>0.54356000000000004</v>
      </c>
      <c r="BX36">
        <v>0.45883499999999999</v>
      </c>
      <c r="BY36">
        <v>0.47046199999999999</v>
      </c>
      <c r="BZ36">
        <v>0.49418400000000001</v>
      </c>
      <c r="CA36">
        <v>0.54262200000000005</v>
      </c>
      <c r="CB36">
        <v>0.52326700000000004</v>
      </c>
      <c r="CC36">
        <v>0.49073899999999998</v>
      </c>
      <c r="CD36">
        <v>0.49161100000000002</v>
      </c>
      <c r="CE36">
        <v>0.62455499999999997</v>
      </c>
      <c r="CF36">
        <v>0.53573300000000001</v>
      </c>
      <c r="CG36">
        <v>0.47362700000000002</v>
      </c>
      <c r="CH36">
        <v>0.473387</v>
      </c>
      <c r="CI36">
        <v>0.47653099999999998</v>
      </c>
      <c r="CJ36">
        <v>0.48882799999999998</v>
      </c>
      <c r="CK36">
        <v>0.44509500000000002</v>
      </c>
      <c r="CL36">
        <v>0.52806600000000004</v>
      </c>
      <c r="CP36" s="1"/>
      <c r="CQ36" t="s">
        <v>1</v>
      </c>
      <c r="CR36">
        <v>4.3795859999999998</v>
      </c>
      <c r="CS36">
        <v>4.4321169999999999</v>
      </c>
      <c r="CT36">
        <v>4.2850950000000001</v>
      </c>
      <c r="CU36">
        <v>4.4627819999999998</v>
      </c>
      <c r="CV36">
        <v>4.3044830000000003</v>
      </c>
      <c r="CW36">
        <v>4.261101</v>
      </c>
      <c r="CX36">
        <v>4.2635240000000003</v>
      </c>
      <c r="CY36">
        <v>4.2500030000000004</v>
      </c>
      <c r="CZ36">
        <v>4.2499700000000002</v>
      </c>
      <c r="DA36">
        <v>4.247261</v>
      </c>
      <c r="DB36">
        <v>4.4058390000000003</v>
      </c>
      <c r="DC36">
        <v>4.2465310000000001</v>
      </c>
      <c r="DD36">
        <v>4.234432</v>
      </c>
      <c r="DE36">
        <v>4.2432460000000001</v>
      </c>
      <c r="DF36">
        <v>4.3826090000000004</v>
      </c>
      <c r="DG36">
        <v>4.334695</v>
      </c>
      <c r="DH36">
        <v>4.3990879999999999</v>
      </c>
      <c r="DI36">
        <v>4.2422190000000004</v>
      </c>
      <c r="DJ36">
        <v>4.2509629999999996</v>
      </c>
      <c r="DK36">
        <v>4.453919</v>
      </c>
      <c r="DN36" s="1"/>
      <c r="DO36" t="s">
        <v>1</v>
      </c>
      <c r="DP36">
        <v>0.65617199999999998</v>
      </c>
      <c r="DQ36">
        <v>0.61151100000000003</v>
      </c>
      <c r="DR36">
        <v>0.49207200000000001</v>
      </c>
      <c r="DS36">
        <v>0.36527100000000001</v>
      </c>
      <c r="DT36">
        <v>0.52541000000000004</v>
      </c>
      <c r="DU36">
        <v>0.50454100000000002</v>
      </c>
      <c r="DV36">
        <v>0.52303500000000003</v>
      </c>
      <c r="DW36">
        <v>0.50216700000000003</v>
      </c>
      <c r="DX36">
        <v>0.50434199999999996</v>
      </c>
      <c r="DY36">
        <v>0.50992499999999996</v>
      </c>
      <c r="DZ36">
        <v>0.35900900000000002</v>
      </c>
      <c r="EA36">
        <v>0.51366599999999996</v>
      </c>
      <c r="EB36">
        <v>0.49745600000000001</v>
      </c>
      <c r="EC36">
        <v>0.50117199999999995</v>
      </c>
      <c r="ED36">
        <v>0.37583100000000003</v>
      </c>
      <c r="EE36">
        <v>0.38808999999999999</v>
      </c>
      <c r="EF36">
        <v>0.38138699999999998</v>
      </c>
      <c r="EG36">
        <v>0.52273599999999998</v>
      </c>
      <c r="EH36">
        <v>0.52024599999999999</v>
      </c>
      <c r="EI36">
        <v>0.37018099999999998</v>
      </c>
      <c r="KH36" t="s">
        <v>1</v>
      </c>
      <c r="LS36" t="s">
        <v>1</v>
      </c>
    </row>
    <row r="37" spans="1:331" x14ac:dyDescent="0.25">
      <c r="B37" t="s">
        <v>2</v>
      </c>
      <c r="C37">
        <v>2.9765350000000002</v>
      </c>
      <c r="D37">
        <v>1.5551630000000001</v>
      </c>
      <c r="E37">
        <v>0.82087600000000005</v>
      </c>
      <c r="F37">
        <v>0.80063099999999998</v>
      </c>
      <c r="G37">
        <v>0.88438399999999995</v>
      </c>
      <c r="H37">
        <v>0.79924899999999999</v>
      </c>
      <c r="I37">
        <v>0.79693599999999998</v>
      </c>
      <c r="J37">
        <v>0.897679</v>
      </c>
      <c r="K37">
        <v>0.92971499999999996</v>
      </c>
      <c r="L37">
        <v>0.78447500000000003</v>
      </c>
      <c r="M37">
        <v>0.78829899999999997</v>
      </c>
      <c r="N37">
        <v>0.78841000000000006</v>
      </c>
      <c r="O37">
        <v>1.085896</v>
      </c>
      <c r="P37">
        <v>0.832847</v>
      </c>
      <c r="Q37">
        <v>1.0880399999999999</v>
      </c>
      <c r="R37">
        <v>0.77951099999999995</v>
      </c>
      <c r="S37">
        <v>0.77809399999999995</v>
      </c>
      <c r="T37">
        <v>0.92243200000000003</v>
      </c>
      <c r="U37">
        <v>0.78748899999999999</v>
      </c>
      <c r="V37">
        <v>0.79031799999999996</v>
      </c>
      <c r="AS37" s="1"/>
      <c r="AT37" t="s">
        <v>2</v>
      </c>
      <c r="AU37">
        <v>8.4794889999999992</v>
      </c>
      <c r="AV37">
        <v>8.4979399999999998</v>
      </c>
      <c r="AW37">
        <v>8.2777229999999999</v>
      </c>
      <c r="AX37">
        <v>8.1364239999999999</v>
      </c>
      <c r="AY37">
        <v>8.3903569999999998</v>
      </c>
      <c r="AZ37">
        <v>8.3295999999999992</v>
      </c>
      <c r="BA37">
        <v>8.205368</v>
      </c>
      <c r="BB37">
        <v>8.3429929999999999</v>
      </c>
      <c r="BC37">
        <v>8.2868180000000002</v>
      </c>
      <c r="BD37">
        <v>8.2155830000000005</v>
      </c>
      <c r="BE37">
        <v>8.3961410000000001</v>
      </c>
      <c r="BF37">
        <v>8.1275080000000006</v>
      </c>
      <c r="BG37">
        <v>8.3197290000000006</v>
      </c>
      <c r="BH37">
        <v>8.2652970000000003</v>
      </c>
      <c r="BI37">
        <v>8.3604029999999998</v>
      </c>
      <c r="BJ37">
        <v>8.3782169999999994</v>
      </c>
      <c r="BK37">
        <v>8.4255169999999993</v>
      </c>
      <c r="BL37">
        <v>8.2942280000000004</v>
      </c>
      <c r="BM37">
        <v>8.2881049999999998</v>
      </c>
      <c r="BN37">
        <v>8.1346530000000001</v>
      </c>
      <c r="BQ37" s="1"/>
      <c r="BR37" t="s">
        <v>2</v>
      </c>
      <c r="BS37">
        <v>1.148517</v>
      </c>
      <c r="BT37">
        <v>0.65326300000000004</v>
      </c>
      <c r="BU37">
        <v>0.50442600000000004</v>
      </c>
      <c r="BV37">
        <v>0.51753199999999999</v>
      </c>
      <c r="BW37">
        <v>0.54322099999999995</v>
      </c>
      <c r="BX37">
        <v>0.456484</v>
      </c>
      <c r="BY37">
        <v>0.46309800000000001</v>
      </c>
      <c r="BZ37">
        <v>0.53862900000000002</v>
      </c>
      <c r="CA37">
        <v>0.57170399999999999</v>
      </c>
      <c r="CB37">
        <v>0.53121399999999996</v>
      </c>
      <c r="CC37">
        <v>0.51123600000000002</v>
      </c>
      <c r="CD37">
        <v>0.51870799999999995</v>
      </c>
      <c r="CE37">
        <v>0.63718699999999995</v>
      </c>
      <c r="CF37">
        <v>0.54558099999999998</v>
      </c>
      <c r="CG37">
        <v>0.50871100000000002</v>
      </c>
      <c r="CH37">
        <v>0.46659600000000001</v>
      </c>
      <c r="CI37">
        <v>0.45236599999999999</v>
      </c>
      <c r="CJ37">
        <v>0.45639999999999997</v>
      </c>
      <c r="CK37">
        <v>0.44104199999999999</v>
      </c>
      <c r="CL37">
        <v>0.51023499999999999</v>
      </c>
      <c r="CP37" s="1"/>
      <c r="CQ37" t="s">
        <v>2</v>
      </c>
      <c r="CR37">
        <v>4.345942</v>
      </c>
      <c r="CS37">
        <v>4.4254899999999999</v>
      </c>
      <c r="CT37">
        <v>4.304519</v>
      </c>
      <c r="CU37">
        <v>4.4428640000000001</v>
      </c>
      <c r="CV37">
        <v>4.3004470000000001</v>
      </c>
      <c r="CW37">
        <v>4.2482689999999996</v>
      </c>
      <c r="CX37">
        <v>4.2698219999999996</v>
      </c>
      <c r="CY37">
        <v>4.3544020000000003</v>
      </c>
      <c r="CZ37">
        <v>4.3508449999999996</v>
      </c>
      <c r="DA37">
        <v>4.4078710000000001</v>
      </c>
      <c r="DB37">
        <v>4.4427000000000003</v>
      </c>
      <c r="DC37">
        <v>4.390536</v>
      </c>
      <c r="DD37">
        <v>4.3849390000000001</v>
      </c>
      <c r="DE37">
        <v>4.3569899999999997</v>
      </c>
      <c r="DF37">
        <v>4.4283549999999998</v>
      </c>
      <c r="DG37">
        <v>4.3838800000000004</v>
      </c>
      <c r="DH37">
        <v>4.4380090000000001</v>
      </c>
      <c r="DI37">
        <v>4.3548179999999999</v>
      </c>
      <c r="DJ37">
        <v>4.3713709999999999</v>
      </c>
      <c r="DK37">
        <v>4.4952959999999997</v>
      </c>
      <c r="DN37" s="1"/>
      <c r="DO37" t="s">
        <v>2</v>
      </c>
      <c r="DP37">
        <v>0.66880499999999998</v>
      </c>
      <c r="DQ37">
        <v>0.676284</v>
      </c>
      <c r="DR37">
        <v>0.52871400000000002</v>
      </c>
      <c r="DS37">
        <v>0.36786999999999997</v>
      </c>
      <c r="DT37">
        <v>0.76200199999999996</v>
      </c>
      <c r="DU37">
        <v>0.71768699999999996</v>
      </c>
      <c r="DV37">
        <v>0.77244000000000002</v>
      </c>
      <c r="DW37">
        <v>0.54557299999999997</v>
      </c>
      <c r="DX37">
        <v>0.54374</v>
      </c>
      <c r="DY37">
        <v>0.55205700000000002</v>
      </c>
      <c r="DZ37">
        <v>0.35752099999999998</v>
      </c>
      <c r="EA37">
        <v>0.55298199999999997</v>
      </c>
      <c r="EB37">
        <v>0.54299699999999995</v>
      </c>
      <c r="EC37">
        <v>0.54344099999999995</v>
      </c>
      <c r="ED37">
        <v>0.37660500000000002</v>
      </c>
      <c r="EE37">
        <v>0.37867699999999999</v>
      </c>
      <c r="EF37">
        <v>0.380938</v>
      </c>
      <c r="EG37">
        <v>0.54849599999999998</v>
      </c>
      <c r="EH37">
        <v>0.55499900000000002</v>
      </c>
      <c r="EI37">
        <v>0.37293399999999999</v>
      </c>
      <c r="KH37" t="s">
        <v>2</v>
      </c>
      <c r="LS37" t="s">
        <v>2</v>
      </c>
    </row>
    <row r="38" spans="1:331" x14ac:dyDescent="0.25">
      <c r="A38" s="1">
        <v>20</v>
      </c>
      <c r="B38" t="s">
        <v>0</v>
      </c>
      <c r="C38">
        <v>18.499103999999999</v>
      </c>
      <c r="D38">
        <v>17.854769999999998</v>
      </c>
      <c r="E38">
        <v>17.624219</v>
      </c>
      <c r="F38">
        <v>17.504207000000001</v>
      </c>
      <c r="G38">
        <v>17.647822000000001</v>
      </c>
      <c r="H38">
        <v>18.879356000000001</v>
      </c>
      <c r="I38">
        <v>25.174097</v>
      </c>
      <c r="J38">
        <v>19.087482000000001</v>
      </c>
      <c r="K38">
        <v>18.338314</v>
      </c>
      <c r="L38">
        <v>17.468641999999999</v>
      </c>
      <c r="M38">
        <v>17.517422</v>
      </c>
      <c r="N38">
        <v>17.569161999999999</v>
      </c>
      <c r="O38">
        <v>17.761323000000001</v>
      </c>
      <c r="P38">
        <v>17.733971</v>
      </c>
      <c r="Q38">
        <v>17.849698</v>
      </c>
      <c r="R38">
        <v>18.591428000000001</v>
      </c>
      <c r="S38">
        <v>17.745367000000002</v>
      </c>
      <c r="T38">
        <v>18.695834000000001</v>
      </c>
      <c r="U38">
        <v>18.659528000000002</v>
      </c>
      <c r="V38">
        <v>17.765616000000001</v>
      </c>
      <c r="AC38" t="s">
        <v>115</v>
      </c>
      <c r="AD38">
        <v>388.176807</v>
      </c>
      <c r="AE38">
        <v>2.5760000000000002E-3</v>
      </c>
      <c r="AF38">
        <v>226571038653</v>
      </c>
      <c r="AG38">
        <v>583680000</v>
      </c>
      <c r="AS38" s="1">
        <v>56</v>
      </c>
      <c r="AT38" t="s">
        <v>0</v>
      </c>
      <c r="AU38">
        <v>6.8211259999999996</v>
      </c>
      <c r="AV38">
        <v>6.7888080000000004</v>
      </c>
      <c r="AW38">
        <v>6.9257720000000003</v>
      </c>
      <c r="AX38">
        <v>6.992</v>
      </c>
      <c r="AY38">
        <v>7.0708849999999996</v>
      </c>
      <c r="AZ38">
        <v>6.9261020000000002</v>
      </c>
      <c r="BA38">
        <v>6.9213950000000004</v>
      </c>
      <c r="BB38">
        <v>6.9951629999999998</v>
      </c>
      <c r="BC38">
        <v>7.0120319999999996</v>
      </c>
      <c r="BD38">
        <v>6.882358</v>
      </c>
      <c r="BE38">
        <v>6.9756910000000003</v>
      </c>
      <c r="BF38">
        <v>6.8942379999999996</v>
      </c>
      <c r="BG38">
        <v>6.8219880000000002</v>
      </c>
      <c r="BH38">
        <v>6.9629019999999997</v>
      </c>
      <c r="BI38">
        <v>6.8505770000000004</v>
      </c>
      <c r="BJ38">
        <v>6.7579399999999996</v>
      </c>
      <c r="BK38">
        <v>6.8548559999999998</v>
      </c>
      <c r="BL38">
        <v>6.8952330000000002</v>
      </c>
      <c r="BM38">
        <v>6.863416</v>
      </c>
      <c r="BN38">
        <v>6.9971500000000004</v>
      </c>
      <c r="BQ38" s="1" t="s">
        <v>15</v>
      </c>
      <c r="BR38" t="s">
        <v>0</v>
      </c>
      <c r="BS38">
        <v>0.67628100000000002</v>
      </c>
      <c r="BT38">
        <v>0.61676299999999995</v>
      </c>
      <c r="BU38">
        <v>0.56039000000000005</v>
      </c>
      <c r="BV38">
        <v>0.50796200000000002</v>
      </c>
      <c r="BW38">
        <v>0.58498300000000003</v>
      </c>
      <c r="BX38">
        <v>0.557311</v>
      </c>
      <c r="BY38">
        <v>0.58052499999999996</v>
      </c>
      <c r="BZ38">
        <v>0.59923999999999999</v>
      </c>
      <c r="CA38">
        <v>0.592584</v>
      </c>
      <c r="CB38">
        <v>0.420014</v>
      </c>
      <c r="CC38">
        <v>0.43131000000000003</v>
      </c>
      <c r="CD38">
        <v>0.48575299999999999</v>
      </c>
      <c r="CE38">
        <v>0.52188199999999996</v>
      </c>
      <c r="CF38">
        <v>0.58976600000000001</v>
      </c>
      <c r="CG38">
        <v>0.44700600000000001</v>
      </c>
      <c r="CH38">
        <v>0.47021099999999999</v>
      </c>
      <c r="CI38">
        <v>0.46687299999999998</v>
      </c>
      <c r="CJ38">
        <v>0.46917199999999998</v>
      </c>
      <c r="CK38">
        <v>0.472719</v>
      </c>
      <c r="CL38">
        <v>0.53123100000000001</v>
      </c>
      <c r="KG38" s="1">
        <v>160</v>
      </c>
      <c r="KH38" t="s">
        <v>0</v>
      </c>
      <c r="LR38" s="1" t="s">
        <v>23</v>
      </c>
      <c r="LS38" t="s">
        <v>0</v>
      </c>
    </row>
    <row r="39" spans="1:331" x14ac:dyDescent="0.25">
      <c r="B39" t="s">
        <v>1</v>
      </c>
      <c r="C39">
        <v>18.962564</v>
      </c>
      <c r="D39">
        <v>18.615570999999999</v>
      </c>
      <c r="E39">
        <v>18.219511000000001</v>
      </c>
      <c r="F39">
        <v>18.892973999999999</v>
      </c>
      <c r="G39">
        <v>18.537299999999998</v>
      </c>
      <c r="H39">
        <v>19.008474</v>
      </c>
      <c r="I39">
        <v>19.126636999999999</v>
      </c>
      <c r="J39">
        <v>19.984767000000002</v>
      </c>
      <c r="K39">
        <v>19.484425999999999</v>
      </c>
      <c r="L39">
        <v>19.193413</v>
      </c>
      <c r="M39">
        <v>19.162785</v>
      </c>
      <c r="N39">
        <v>18.914171</v>
      </c>
      <c r="O39">
        <v>18.259401</v>
      </c>
      <c r="P39">
        <v>18.242090999999999</v>
      </c>
      <c r="Q39">
        <v>18.890198000000002</v>
      </c>
      <c r="R39">
        <v>20.204006</v>
      </c>
      <c r="S39">
        <v>19.868386000000001</v>
      </c>
      <c r="T39">
        <v>20.553103</v>
      </c>
      <c r="U39">
        <v>21.187550999999999</v>
      </c>
      <c r="V39">
        <v>20.721315000000001</v>
      </c>
      <c r="AC39" t="s">
        <v>116</v>
      </c>
      <c r="AD39">
        <v>465.26151599999997</v>
      </c>
      <c r="AE39">
        <v>2.1489999999999999E-3</v>
      </c>
      <c r="AF39">
        <v>271563841403</v>
      </c>
      <c r="AG39">
        <v>583680000</v>
      </c>
      <c r="AS39" s="1"/>
      <c r="AT39" t="s">
        <v>1</v>
      </c>
      <c r="AU39">
        <v>7.2602789999999997</v>
      </c>
      <c r="AV39">
        <v>7.498367</v>
      </c>
      <c r="AW39">
        <v>7.1706329999999996</v>
      </c>
      <c r="AX39">
        <v>7.1986730000000003</v>
      </c>
      <c r="AY39">
        <v>7.2204899999999999</v>
      </c>
      <c r="AZ39">
        <v>7.2927229999999996</v>
      </c>
      <c r="BA39">
        <v>7.2425230000000003</v>
      </c>
      <c r="BB39">
        <v>7.2699590000000001</v>
      </c>
      <c r="BC39">
        <v>7.198601</v>
      </c>
      <c r="BD39">
        <v>7.307893</v>
      </c>
      <c r="BE39">
        <v>7.3329690000000003</v>
      </c>
      <c r="BF39">
        <v>7.2355450000000001</v>
      </c>
      <c r="BG39">
        <v>7.1573359999999999</v>
      </c>
      <c r="BH39">
        <v>6.9347719999999997</v>
      </c>
      <c r="BI39">
        <v>7.0674960000000002</v>
      </c>
      <c r="BJ39">
        <v>7.0293029999999996</v>
      </c>
      <c r="BK39">
        <v>7.0984319999999999</v>
      </c>
      <c r="BL39">
        <v>7.3086219999999997</v>
      </c>
      <c r="BM39">
        <v>7.4171630000000004</v>
      </c>
      <c r="BN39">
        <v>7.4251399999999999</v>
      </c>
      <c r="BQ39" s="1"/>
      <c r="BR39" t="s">
        <v>1</v>
      </c>
      <c r="BS39">
        <v>1.131869</v>
      </c>
      <c r="BT39">
        <v>0.68521600000000005</v>
      </c>
      <c r="BU39">
        <v>0.82069899999999996</v>
      </c>
      <c r="BV39">
        <v>0.57348399999999999</v>
      </c>
      <c r="BW39">
        <v>0.93790300000000004</v>
      </c>
      <c r="BX39">
        <v>0.953148</v>
      </c>
      <c r="BY39">
        <v>0.94771399999999995</v>
      </c>
      <c r="BZ39">
        <v>0.89929599999999998</v>
      </c>
      <c r="CA39">
        <v>0.90309300000000003</v>
      </c>
      <c r="CB39">
        <v>0.58877199999999996</v>
      </c>
      <c r="CC39">
        <v>0.59053500000000003</v>
      </c>
      <c r="CD39">
        <v>0.57017899999999999</v>
      </c>
      <c r="CE39">
        <v>0.62468599999999996</v>
      </c>
      <c r="CF39">
        <v>0.86864799999999998</v>
      </c>
      <c r="CG39">
        <v>0.57489199999999996</v>
      </c>
      <c r="CH39">
        <v>0.55117499999999997</v>
      </c>
      <c r="CI39">
        <v>0.54510199999999998</v>
      </c>
      <c r="CJ39">
        <v>0.56117899999999998</v>
      </c>
      <c r="CK39">
        <v>0.57838400000000001</v>
      </c>
      <c r="CL39">
        <v>0.60514500000000004</v>
      </c>
      <c r="KH39" t="s">
        <v>1</v>
      </c>
      <c r="LS39" t="s">
        <v>1</v>
      </c>
    </row>
    <row r="40" spans="1:331" x14ac:dyDescent="0.25">
      <c r="B40" t="s">
        <v>2</v>
      </c>
      <c r="C40">
        <v>21.496796</v>
      </c>
      <c r="D40">
        <v>19.399038000000001</v>
      </c>
      <c r="E40">
        <v>18.979762999999998</v>
      </c>
      <c r="F40">
        <v>19.486673</v>
      </c>
      <c r="G40">
        <v>18.921903</v>
      </c>
      <c r="H40">
        <v>19.448671000000001</v>
      </c>
      <c r="I40">
        <v>19.551492</v>
      </c>
      <c r="J40">
        <v>19.505945000000001</v>
      </c>
      <c r="K40">
        <v>18.961819999999999</v>
      </c>
      <c r="L40">
        <v>18.968434999999999</v>
      </c>
      <c r="M40">
        <v>18.731218999999999</v>
      </c>
      <c r="N40">
        <v>18.608089</v>
      </c>
      <c r="O40">
        <v>18.164812999999999</v>
      </c>
      <c r="P40">
        <v>18.203927</v>
      </c>
      <c r="Q40">
        <v>18.238423999999998</v>
      </c>
      <c r="R40">
        <v>18.941974999999999</v>
      </c>
      <c r="S40">
        <v>18.560901000000001</v>
      </c>
      <c r="T40">
        <v>18.983903999999999</v>
      </c>
      <c r="U40">
        <v>18.957369</v>
      </c>
      <c r="V40">
        <v>18.639156</v>
      </c>
      <c r="AC40" t="s">
        <v>117</v>
      </c>
      <c r="AD40">
        <v>455.25065699999999</v>
      </c>
      <c r="AE40">
        <v>2.1970000000000002E-3</v>
      </c>
      <c r="AF40">
        <v>265720703290</v>
      </c>
      <c r="AG40">
        <v>583680000</v>
      </c>
      <c r="AS40" s="1"/>
      <c r="AT40" t="s">
        <v>2</v>
      </c>
      <c r="AU40">
        <v>7.4492609999999999</v>
      </c>
      <c r="AV40">
        <v>7.5829649999999997</v>
      </c>
      <c r="AW40">
        <v>7.3864340000000004</v>
      </c>
      <c r="AX40">
        <v>7.4714450000000001</v>
      </c>
      <c r="AY40">
        <v>7.3550409999999999</v>
      </c>
      <c r="AZ40">
        <v>7.3045369999999998</v>
      </c>
      <c r="BA40">
        <v>7.2640459999999996</v>
      </c>
      <c r="BB40">
        <v>7.4052569999999998</v>
      </c>
      <c r="BC40">
        <v>7.3917979999999996</v>
      </c>
      <c r="BD40">
        <v>7.4822879999999996</v>
      </c>
      <c r="BE40">
        <v>7.4422160000000002</v>
      </c>
      <c r="BF40">
        <v>7.408118</v>
      </c>
      <c r="BG40">
        <v>7.5029579999999996</v>
      </c>
      <c r="BH40">
        <v>7.379461</v>
      </c>
      <c r="BI40">
        <v>7.4714939999999999</v>
      </c>
      <c r="BJ40">
        <v>7.3383469999999997</v>
      </c>
      <c r="BK40">
        <v>7.4861430000000002</v>
      </c>
      <c r="BL40">
        <v>7.5466480000000002</v>
      </c>
      <c r="BM40">
        <v>7.4202079999999997</v>
      </c>
      <c r="BN40">
        <v>7.6627619999999999</v>
      </c>
      <c r="BQ40" s="1"/>
      <c r="BR40" t="s">
        <v>2</v>
      </c>
      <c r="BS40">
        <v>1.1432389999999999</v>
      </c>
      <c r="BT40">
        <v>0.71831299999999998</v>
      </c>
      <c r="BU40">
        <v>0.87177800000000005</v>
      </c>
      <c r="BV40">
        <v>0.59556100000000001</v>
      </c>
      <c r="BW40">
        <v>1.363729</v>
      </c>
      <c r="BX40">
        <v>1.276564</v>
      </c>
      <c r="BY40">
        <v>1.3005059999999999</v>
      </c>
      <c r="BZ40">
        <v>0.90358499999999997</v>
      </c>
      <c r="CA40">
        <v>0.88058599999999998</v>
      </c>
      <c r="CB40">
        <v>0.55348299999999995</v>
      </c>
      <c r="CC40">
        <v>0.54085000000000005</v>
      </c>
      <c r="CD40">
        <v>0.57333299999999998</v>
      </c>
      <c r="CE40">
        <v>0.71204900000000004</v>
      </c>
      <c r="CF40">
        <v>0.85297100000000003</v>
      </c>
      <c r="CG40">
        <v>0.477939</v>
      </c>
      <c r="CH40">
        <v>0.46972399999999997</v>
      </c>
      <c r="CI40">
        <v>0.469329</v>
      </c>
      <c r="CJ40">
        <v>0.45260800000000001</v>
      </c>
      <c r="CK40">
        <v>0.47690399999999999</v>
      </c>
      <c r="CL40">
        <v>0.488678</v>
      </c>
      <c r="KH40" t="s">
        <v>2</v>
      </c>
      <c r="LS40" t="s">
        <v>2</v>
      </c>
    </row>
    <row r="41" spans="1:331" x14ac:dyDescent="0.25">
      <c r="A41" s="1" t="s">
        <v>9</v>
      </c>
      <c r="B41" t="s">
        <v>0</v>
      </c>
      <c r="C41">
        <v>1.3599909999999999</v>
      </c>
      <c r="D41">
        <v>1.3360909999999999</v>
      </c>
      <c r="E41">
        <v>0.74956999999999996</v>
      </c>
      <c r="F41">
        <v>0.77300000000000002</v>
      </c>
      <c r="G41">
        <v>0.80754099999999995</v>
      </c>
      <c r="H41">
        <v>0.77582399999999996</v>
      </c>
      <c r="I41">
        <v>0.76827500000000004</v>
      </c>
      <c r="J41">
        <v>0.743946</v>
      </c>
      <c r="K41">
        <v>0.79994600000000005</v>
      </c>
      <c r="L41">
        <v>0.779501</v>
      </c>
      <c r="M41">
        <v>0.780061</v>
      </c>
      <c r="N41">
        <v>0.76046599999999998</v>
      </c>
      <c r="O41">
        <v>0.92410300000000001</v>
      </c>
      <c r="P41">
        <v>0.76570499999999997</v>
      </c>
      <c r="Q41">
        <v>0.96700799999999998</v>
      </c>
      <c r="R41">
        <v>0.85157300000000002</v>
      </c>
      <c r="S41">
        <v>0.85239200000000004</v>
      </c>
      <c r="T41">
        <v>0.80469599999999997</v>
      </c>
      <c r="U41">
        <v>0.83704999999999996</v>
      </c>
      <c r="V41">
        <v>0.81555500000000003</v>
      </c>
      <c r="AC41" t="s">
        <v>118</v>
      </c>
      <c r="AD41">
        <v>438.04636299999999</v>
      </c>
      <c r="AE41">
        <v>2.2829999999999999E-3</v>
      </c>
      <c r="AF41">
        <v>255678901130</v>
      </c>
      <c r="AG41">
        <v>583680000</v>
      </c>
      <c r="AS41" s="1">
        <v>64</v>
      </c>
      <c r="AT41" t="s">
        <v>0</v>
      </c>
      <c r="AU41">
        <v>5.9144829999999997</v>
      </c>
      <c r="AV41">
        <v>5.9233409999999997</v>
      </c>
      <c r="AW41">
        <v>5.863607</v>
      </c>
      <c r="AX41">
        <v>5.8615769999999996</v>
      </c>
      <c r="AY41">
        <v>5.8954820000000003</v>
      </c>
      <c r="AZ41">
        <v>5.8546519999999997</v>
      </c>
      <c r="BA41">
        <v>5.8753659999999996</v>
      </c>
      <c r="BB41">
        <v>5.8227510000000002</v>
      </c>
      <c r="BC41">
        <v>5.8129429999999997</v>
      </c>
      <c r="BD41">
        <v>5.8206490000000004</v>
      </c>
      <c r="BE41">
        <v>5.8333009999999996</v>
      </c>
      <c r="BF41">
        <v>5.8366290000000003</v>
      </c>
      <c r="BG41">
        <v>5.9476190000000004</v>
      </c>
      <c r="BH41">
        <v>5.8242269999999996</v>
      </c>
      <c r="BI41">
        <v>5.9352119999999999</v>
      </c>
      <c r="BJ41">
        <v>5.8618829999999997</v>
      </c>
      <c r="BK41">
        <v>5.8304510000000001</v>
      </c>
      <c r="BL41">
        <v>5.8645969999999998</v>
      </c>
      <c r="BM41">
        <v>5.8217629999999998</v>
      </c>
      <c r="BN41">
        <v>5.8443860000000001</v>
      </c>
      <c r="BQ41" s="1" t="s">
        <v>16</v>
      </c>
      <c r="BR41" t="s">
        <v>0</v>
      </c>
      <c r="BS41">
        <v>0.50653199999999998</v>
      </c>
      <c r="BT41">
        <v>0.46124399999999999</v>
      </c>
      <c r="BU41">
        <v>0.48061599999999999</v>
      </c>
      <c r="BV41">
        <v>0.35153099999999998</v>
      </c>
      <c r="BW41">
        <v>0.49737100000000001</v>
      </c>
      <c r="BX41">
        <v>0.493782</v>
      </c>
      <c r="BY41">
        <v>0.49668200000000001</v>
      </c>
      <c r="BZ41">
        <v>0.44059999999999999</v>
      </c>
      <c r="CA41">
        <v>0.44192799999999999</v>
      </c>
      <c r="CB41">
        <v>0.28123300000000001</v>
      </c>
      <c r="CC41">
        <v>0.29737400000000003</v>
      </c>
      <c r="CD41">
        <v>0.28118799999999999</v>
      </c>
      <c r="CE41">
        <v>0.36822199999999999</v>
      </c>
      <c r="CF41">
        <v>0.44590800000000003</v>
      </c>
      <c r="CG41">
        <v>0.29493200000000003</v>
      </c>
      <c r="CH41">
        <v>0.30180800000000002</v>
      </c>
      <c r="CI41">
        <v>0.31128099999999997</v>
      </c>
      <c r="CJ41">
        <v>0.332621</v>
      </c>
      <c r="CK41">
        <v>0.30782100000000001</v>
      </c>
      <c r="CL41">
        <v>0.35970200000000002</v>
      </c>
      <c r="KG41" s="1" t="s">
        <v>23</v>
      </c>
      <c r="KH41" t="s">
        <v>0</v>
      </c>
      <c r="LR41" s="1">
        <v>176</v>
      </c>
      <c r="LS41" t="s">
        <v>0</v>
      </c>
    </row>
    <row r="42" spans="1:331" x14ac:dyDescent="0.25">
      <c r="B42" t="s">
        <v>1</v>
      </c>
      <c r="C42">
        <v>2.4920629999999999</v>
      </c>
      <c r="D42">
        <v>1.4283250000000001</v>
      </c>
      <c r="E42">
        <v>0.92851700000000004</v>
      </c>
      <c r="F42">
        <v>0.97119299999999997</v>
      </c>
      <c r="G42">
        <v>1.0867020000000001</v>
      </c>
      <c r="H42">
        <v>0.96146200000000004</v>
      </c>
      <c r="I42">
        <v>0.99313700000000005</v>
      </c>
      <c r="J42">
        <v>0.98941000000000001</v>
      </c>
      <c r="K42">
        <v>0.94043500000000002</v>
      </c>
      <c r="L42">
        <v>1.0004740000000001</v>
      </c>
      <c r="M42">
        <v>0.95985399999999998</v>
      </c>
      <c r="N42">
        <v>0.97958100000000004</v>
      </c>
      <c r="O42">
        <v>1.1170850000000001</v>
      </c>
      <c r="P42">
        <v>0.86999099999999996</v>
      </c>
      <c r="Q42">
        <v>1.086468</v>
      </c>
      <c r="R42">
        <v>1.024195</v>
      </c>
      <c r="S42">
        <v>0.92493899999999996</v>
      </c>
      <c r="T42">
        <v>0.93081899999999995</v>
      </c>
      <c r="U42">
        <v>0.95956799999999998</v>
      </c>
      <c r="V42">
        <v>0.93889999999999996</v>
      </c>
      <c r="AC42" t="s">
        <v>119</v>
      </c>
      <c r="AD42">
        <v>386.05856399999999</v>
      </c>
      <c r="AE42">
        <v>2.5899999999999999E-3</v>
      </c>
      <c r="AF42">
        <v>225334662658</v>
      </c>
      <c r="AG42">
        <v>583680000</v>
      </c>
      <c r="AS42" s="1"/>
      <c r="AT42" t="s">
        <v>1</v>
      </c>
      <c r="AU42">
        <v>6.2432369999999997</v>
      </c>
      <c r="AV42">
        <v>6.3126090000000001</v>
      </c>
      <c r="AW42">
        <v>6.18811</v>
      </c>
      <c r="AX42">
        <v>6.3882770000000004</v>
      </c>
      <c r="AY42">
        <v>6.2353500000000004</v>
      </c>
      <c r="AZ42">
        <v>6.1881170000000001</v>
      </c>
      <c r="BA42">
        <v>6.2057039999999999</v>
      </c>
      <c r="BB42">
        <v>6.1912370000000001</v>
      </c>
      <c r="BC42">
        <v>6.2000789999999997</v>
      </c>
      <c r="BD42">
        <v>6.4001359999999998</v>
      </c>
      <c r="BE42">
        <v>6.3848219999999998</v>
      </c>
      <c r="BF42">
        <v>6.3885969999999999</v>
      </c>
      <c r="BG42">
        <v>6.3490190000000002</v>
      </c>
      <c r="BH42">
        <v>6.1790859999999999</v>
      </c>
      <c r="BI42">
        <v>6.3330390000000003</v>
      </c>
      <c r="BJ42">
        <v>6.2754250000000003</v>
      </c>
      <c r="BK42">
        <v>6.3863459999999996</v>
      </c>
      <c r="BL42">
        <v>6.2892460000000003</v>
      </c>
      <c r="BM42">
        <v>6.3843439999999996</v>
      </c>
      <c r="BN42">
        <v>6.3911749999999996</v>
      </c>
      <c r="BQ42" s="1"/>
      <c r="BR42" t="s">
        <v>1</v>
      </c>
      <c r="BS42">
        <v>0.91163300000000003</v>
      </c>
      <c r="BT42">
        <v>0.85517699999999996</v>
      </c>
      <c r="BU42">
        <v>0.67630599999999996</v>
      </c>
      <c r="BV42">
        <v>0.47331400000000001</v>
      </c>
      <c r="BW42">
        <v>0.72680299999999998</v>
      </c>
      <c r="BX42">
        <v>0.70699500000000004</v>
      </c>
      <c r="BY42">
        <v>0.72591899999999998</v>
      </c>
      <c r="BZ42">
        <v>0.69604999999999995</v>
      </c>
      <c r="CA42">
        <v>0.69447800000000004</v>
      </c>
      <c r="CB42">
        <v>0.434554</v>
      </c>
      <c r="CC42">
        <v>0.43096499999999999</v>
      </c>
      <c r="CD42">
        <v>0.44141200000000003</v>
      </c>
      <c r="CE42">
        <v>0.45135700000000001</v>
      </c>
      <c r="CF42">
        <v>0.68908400000000003</v>
      </c>
      <c r="CG42">
        <v>0.46241900000000002</v>
      </c>
      <c r="CH42">
        <v>0.42777500000000002</v>
      </c>
      <c r="CI42">
        <v>0.45184200000000002</v>
      </c>
      <c r="CJ42">
        <v>0.42774000000000001</v>
      </c>
      <c r="CK42">
        <v>0.44813799999999998</v>
      </c>
      <c r="CL42">
        <v>0.458505</v>
      </c>
      <c r="KH42" t="s">
        <v>1</v>
      </c>
      <c r="LS42" t="s">
        <v>1</v>
      </c>
    </row>
    <row r="43" spans="1:331" x14ac:dyDescent="0.25">
      <c r="B43" t="s">
        <v>2</v>
      </c>
      <c r="C43">
        <v>2.5032999999999999</v>
      </c>
      <c r="D43">
        <v>1.4385300000000001</v>
      </c>
      <c r="E43">
        <v>0.858429</v>
      </c>
      <c r="F43">
        <v>0.96659499999999998</v>
      </c>
      <c r="G43">
        <v>0.96302500000000002</v>
      </c>
      <c r="H43">
        <v>0.95798399999999995</v>
      </c>
      <c r="I43">
        <v>0.95068299999999994</v>
      </c>
      <c r="J43">
        <v>1.0262150000000001</v>
      </c>
      <c r="K43">
        <v>0.94964300000000001</v>
      </c>
      <c r="L43">
        <v>0.99720200000000003</v>
      </c>
      <c r="M43">
        <v>1.0006090000000001</v>
      </c>
      <c r="N43">
        <v>0.926616</v>
      </c>
      <c r="O43">
        <v>1.0717350000000001</v>
      </c>
      <c r="P43">
        <v>0.89068999999999998</v>
      </c>
      <c r="Q43">
        <v>1.1106370000000001</v>
      </c>
      <c r="R43">
        <v>1.004173</v>
      </c>
      <c r="S43">
        <v>0.92061099999999996</v>
      </c>
      <c r="T43">
        <v>0.94925000000000004</v>
      </c>
      <c r="U43">
        <v>0.97133700000000001</v>
      </c>
      <c r="V43">
        <v>0.96062800000000004</v>
      </c>
      <c r="AC43" t="s">
        <v>120</v>
      </c>
      <c r="AD43">
        <v>392.76169700000003</v>
      </c>
      <c r="AE43">
        <v>2.5460000000000001E-3</v>
      </c>
      <c r="AF43">
        <v>229247147077</v>
      </c>
      <c r="AG43">
        <v>583680000</v>
      </c>
      <c r="AS43" s="1"/>
      <c r="AT43" t="s">
        <v>2</v>
      </c>
      <c r="AU43">
        <v>6.3122879999999997</v>
      </c>
      <c r="AV43">
        <v>6.4190480000000001</v>
      </c>
      <c r="AW43">
        <v>6.2632830000000004</v>
      </c>
      <c r="AX43">
        <v>6.3818739999999998</v>
      </c>
      <c r="AY43">
        <v>6.2838589999999996</v>
      </c>
      <c r="AZ43">
        <v>6.1909729999999996</v>
      </c>
      <c r="BA43">
        <v>6.1975069999999999</v>
      </c>
      <c r="BB43">
        <v>6.2535889999999998</v>
      </c>
      <c r="BC43">
        <v>6.2591840000000003</v>
      </c>
      <c r="BD43">
        <v>6.3739509999999999</v>
      </c>
      <c r="BE43">
        <v>6.3682270000000001</v>
      </c>
      <c r="BF43">
        <v>6.3781319999999999</v>
      </c>
      <c r="BG43">
        <v>6.3526660000000001</v>
      </c>
      <c r="BH43">
        <v>6.2613000000000003</v>
      </c>
      <c r="BI43">
        <v>6.342454</v>
      </c>
      <c r="BJ43">
        <v>6.2650119999999996</v>
      </c>
      <c r="BK43">
        <v>6.363772</v>
      </c>
      <c r="BL43">
        <v>6.3081620000000003</v>
      </c>
      <c r="BM43">
        <v>6.3823829999999999</v>
      </c>
      <c r="BN43">
        <v>6.3968470000000002</v>
      </c>
      <c r="BQ43" s="1"/>
      <c r="BR43" t="s">
        <v>2</v>
      </c>
      <c r="BS43">
        <v>0.91506399999999999</v>
      </c>
      <c r="BT43">
        <v>0.92723900000000004</v>
      </c>
      <c r="BU43">
        <v>0.71322399999999997</v>
      </c>
      <c r="BV43">
        <v>0.473298</v>
      </c>
      <c r="BW43">
        <v>1.048651</v>
      </c>
      <c r="BX43">
        <v>0.99811399999999995</v>
      </c>
      <c r="BY43">
        <v>1.105037</v>
      </c>
      <c r="BZ43">
        <v>0.733657</v>
      </c>
      <c r="CA43">
        <v>0.73181600000000002</v>
      </c>
      <c r="CB43">
        <v>0.43670900000000001</v>
      </c>
      <c r="CC43">
        <v>0.43016300000000002</v>
      </c>
      <c r="CD43">
        <v>0.442888</v>
      </c>
      <c r="CE43">
        <v>0.45429999999999998</v>
      </c>
      <c r="CF43">
        <v>0.73424</v>
      </c>
      <c r="CG43">
        <v>0.46709200000000001</v>
      </c>
      <c r="CH43">
        <v>0.43227300000000002</v>
      </c>
      <c r="CI43">
        <v>0.46608899999999998</v>
      </c>
      <c r="CJ43">
        <v>0.43124000000000001</v>
      </c>
      <c r="CK43">
        <v>0.457312</v>
      </c>
      <c r="CL43">
        <v>0.46801300000000001</v>
      </c>
      <c r="KH43" t="s">
        <v>2</v>
      </c>
      <c r="LS43" t="s">
        <v>2</v>
      </c>
    </row>
    <row r="44" spans="1:331" x14ac:dyDescent="0.25">
      <c r="A44" s="1">
        <v>24</v>
      </c>
      <c r="B44" t="s">
        <v>0</v>
      </c>
      <c r="C44">
        <v>16.137004999999998</v>
      </c>
      <c r="D44">
        <v>15.245134999999999</v>
      </c>
      <c r="E44">
        <v>15.035880000000001</v>
      </c>
      <c r="F44">
        <v>14.823594</v>
      </c>
      <c r="G44">
        <v>14.825925</v>
      </c>
      <c r="H44">
        <v>14.879956</v>
      </c>
      <c r="I44">
        <v>15.022030000000001</v>
      </c>
      <c r="J44">
        <v>15.527485</v>
      </c>
      <c r="K44">
        <v>15.818493</v>
      </c>
      <c r="L44">
        <v>15.149584000000001</v>
      </c>
      <c r="M44">
        <v>15.171963999999999</v>
      </c>
      <c r="N44">
        <v>15.124148999999999</v>
      </c>
      <c r="O44">
        <v>15.293920999999999</v>
      </c>
      <c r="P44">
        <v>15.007009</v>
      </c>
      <c r="Q44">
        <v>14.924049999999999</v>
      </c>
      <c r="R44">
        <v>15.419734</v>
      </c>
      <c r="S44">
        <v>14.676047000000001</v>
      </c>
      <c r="T44">
        <v>15.443740999999999</v>
      </c>
      <c r="U44">
        <v>15.385866</v>
      </c>
      <c r="V44">
        <v>14.815828</v>
      </c>
      <c r="AC44" t="s">
        <v>121</v>
      </c>
      <c r="AD44">
        <v>384.847014</v>
      </c>
      <c r="AE44">
        <v>2.598E-3</v>
      </c>
      <c r="AF44">
        <v>224627505309</v>
      </c>
      <c r="AG44">
        <v>583680000</v>
      </c>
      <c r="AS44" s="1">
        <v>72</v>
      </c>
      <c r="AT44" t="s">
        <v>0</v>
      </c>
      <c r="AU44">
        <v>5.4746110000000003</v>
      </c>
      <c r="AV44">
        <v>5.4646660000000002</v>
      </c>
      <c r="AW44">
        <v>5.417122</v>
      </c>
      <c r="AX44">
        <v>5.6597189999999999</v>
      </c>
      <c r="AY44">
        <v>5.6154999999999999</v>
      </c>
      <c r="AZ44">
        <v>5.429011</v>
      </c>
      <c r="BA44">
        <v>5.4471030000000003</v>
      </c>
      <c r="BB44">
        <v>5.4224500000000004</v>
      </c>
      <c r="BC44">
        <v>5.4347640000000004</v>
      </c>
      <c r="BD44">
        <v>5.5619209999999999</v>
      </c>
      <c r="BE44">
        <v>5.5752170000000003</v>
      </c>
      <c r="BF44">
        <v>5.5636429999999999</v>
      </c>
      <c r="BG44">
        <v>5.42943</v>
      </c>
      <c r="BH44">
        <v>5.4368650000000001</v>
      </c>
      <c r="BI44">
        <v>5.4956630000000004</v>
      </c>
      <c r="BJ44">
        <v>5.4332859999999998</v>
      </c>
      <c r="BK44">
        <v>5.5423020000000003</v>
      </c>
      <c r="BL44">
        <v>5.4810990000000004</v>
      </c>
      <c r="BM44">
        <v>5.4249599999999996</v>
      </c>
      <c r="BN44">
        <v>5.6621509999999997</v>
      </c>
      <c r="BQ44" s="1" t="s">
        <v>17</v>
      </c>
      <c r="BR44" t="s">
        <v>0</v>
      </c>
      <c r="BS44">
        <v>0.46270299999999998</v>
      </c>
      <c r="BT44">
        <v>0.49451000000000001</v>
      </c>
      <c r="BU44">
        <v>0.41181299999999998</v>
      </c>
      <c r="BV44">
        <v>0.44459199999999999</v>
      </c>
      <c r="BW44">
        <v>0.45190599999999997</v>
      </c>
      <c r="BX44">
        <v>0.42634100000000003</v>
      </c>
      <c r="BY44">
        <v>0.47945399999999999</v>
      </c>
      <c r="BZ44">
        <v>0.43244100000000002</v>
      </c>
      <c r="CA44">
        <v>0.43215599999999998</v>
      </c>
      <c r="CB44">
        <v>0.43818200000000002</v>
      </c>
      <c r="CC44">
        <v>0.36402400000000001</v>
      </c>
      <c r="CD44">
        <v>0.43829400000000002</v>
      </c>
      <c r="CE44">
        <v>0.42738599999999999</v>
      </c>
      <c r="CF44">
        <v>0.433118</v>
      </c>
      <c r="CG44">
        <v>0.325131</v>
      </c>
      <c r="CH44">
        <v>0.327907</v>
      </c>
      <c r="CI44">
        <v>0.37847700000000001</v>
      </c>
      <c r="CJ44">
        <v>0.322764</v>
      </c>
      <c r="CK44">
        <v>0.35368699999999997</v>
      </c>
      <c r="CL44">
        <v>0.42394199999999999</v>
      </c>
      <c r="KG44" s="1">
        <v>176</v>
      </c>
      <c r="KH44" t="s">
        <v>0</v>
      </c>
      <c r="LR44" s="1" t="s">
        <v>24</v>
      </c>
      <c r="LS44" t="s">
        <v>0</v>
      </c>
    </row>
    <row r="45" spans="1:331" x14ac:dyDescent="0.25">
      <c r="B45" t="s">
        <v>1</v>
      </c>
      <c r="C45">
        <v>15.96111</v>
      </c>
      <c r="D45">
        <v>16.079494</v>
      </c>
      <c r="E45">
        <v>15.422563</v>
      </c>
      <c r="F45">
        <v>16.748777</v>
      </c>
      <c r="G45">
        <v>15.512041</v>
      </c>
      <c r="H45">
        <v>16.661698000000001</v>
      </c>
      <c r="I45">
        <v>16.666083</v>
      </c>
      <c r="J45">
        <v>16.400015</v>
      </c>
      <c r="K45">
        <v>16.610551999999998</v>
      </c>
      <c r="L45">
        <v>16.974779000000002</v>
      </c>
      <c r="M45">
        <v>17.043182999999999</v>
      </c>
      <c r="N45">
        <v>16.988672999999999</v>
      </c>
      <c r="O45">
        <v>15.901861</v>
      </c>
      <c r="P45">
        <v>15.944303</v>
      </c>
      <c r="Q45">
        <v>16.089642000000001</v>
      </c>
      <c r="R45">
        <v>17.168362999999999</v>
      </c>
      <c r="S45">
        <v>17.435635000000001</v>
      </c>
      <c r="T45">
        <v>17.200296000000002</v>
      </c>
      <c r="U45">
        <v>17.334485999999998</v>
      </c>
      <c r="V45">
        <v>17.385019</v>
      </c>
      <c r="AC45" t="s">
        <v>122</v>
      </c>
      <c r="AD45">
        <v>383.819165</v>
      </c>
      <c r="AE45">
        <v>2.6050000000000001E-3</v>
      </c>
      <c r="AF45">
        <v>224027570098</v>
      </c>
      <c r="AG45">
        <v>583680000</v>
      </c>
      <c r="AS45" s="1"/>
      <c r="AT45" t="s">
        <v>1</v>
      </c>
      <c r="AU45">
        <v>5.5601690000000001</v>
      </c>
      <c r="AV45">
        <v>5.6196669999999997</v>
      </c>
      <c r="AW45">
        <v>5.4960170000000002</v>
      </c>
      <c r="AX45">
        <v>5.6414660000000003</v>
      </c>
      <c r="AY45">
        <v>5.539714</v>
      </c>
      <c r="AZ45">
        <v>5.4840660000000003</v>
      </c>
      <c r="BA45">
        <v>5.4994529999999999</v>
      </c>
      <c r="BB45">
        <v>5.498176</v>
      </c>
      <c r="BC45">
        <v>5.4912460000000003</v>
      </c>
      <c r="BD45">
        <v>5.4794890000000001</v>
      </c>
      <c r="BE45">
        <v>5.6167699999999998</v>
      </c>
      <c r="BF45">
        <v>5.4892519999999996</v>
      </c>
      <c r="BG45">
        <v>5.4758469999999999</v>
      </c>
      <c r="BH45">
        <v>5.483403</v>
      </c>
      <c r="BI45">
        <v>5.6353359999999997</v>
      </c>
      <c r="BJ45">
        <v>5.610169</v>
      </c>
      <c r="BK45">
        <v>5.5903010000000002</v>
      </c>
      <c r="BL45">
        <v>5.6676529999999996</v>
      </c>
      <c r="BM45">
        <v>5.6512700000000002</v>
      </c>
      <c r="BN45">
        <v>5.6458019999999998</v>
      </c>
      <c r="BQ45" s="1"/>
      <c r="BR45" t="s">
        <v>1</v>
      </c>
      <c r="BS45">
        <v>0.80411200000000005</v>
      </c>
      <c r="BT45">
        <v>0.77649999999999997</v>
      </c>
      <c r="BU45">
        <v>0.60847200000000001</v>
      </c>
      <c r="BV45">
        <v>0.43734800000000001</v>
      </c>
      <c r="BW45">
        <v>0.65749999999999997</v>
      </c>
      <c r="BX45">
        <v>0.63465899999999997</v>
      </c>
      <c r="BY45">
        <v>0.649864</v>
      </c>
      <c r="BZ45">
        <v>0.62205100000000002</v>
      </c>
      <c r="CA45">
        <v>0.62027500000000002</v>
      </c>
      <c r="CB45">
        <v>0.64375800000000005</v>
      </c>
      <c r="CC45">
        <v>0.38469199999999998</v>
      </c>
      <c r="CD45">
        <v>0.63879300000000006</v>
      </c>
      <c r="CE45">
        <v>0.62815699999999997</v>
      </c>
      <c r="CF45">
        <v>0.61898200000000003</v>
      </c>
      <c r="CG45">
        <v>0.41675600000000002</v>
      </c>
      <c r="CH45">
        <v>0.41644399999999998</v>
      </c>
      <c r="CI45">
        <v>0.41158499999999998</v>
      </c>
      <c r="CJ45">
        <v>0.38125500000000001</v>
      </c>
      <c r="CK45">
        <v>0.42493500000000001</v>
      </c>
      <c r="CL45">
        <v>0.407717</v>
      </c>
      <c r="KH45" t="s">
        <v>1</v>
      </c>
      <c r="LS45" t="s">
        <v>1</v>
      </c>
    </row>
    <row r="46" spans="1:331" x14ac:dyDescent="0.25">
      <c r="B46" t="s">
        <v>2</v>
      </c>
      <c r="C46">
        <v>16.910762999999999</v>
      </c>
      <c r="D46">
        <v>16.440660999999999</v>
      </c>
      <c r="E46">
        <v>16.146277999999999</v>
      </c>
      <c r="F46">
        <v>17.537136</v>
      </c>
      <c r="G46">
        <v>16.118818000000001</v>
      </c>
      <c r="H46">
        <v>17.334288000000001</v>
      </c>
      <c r="I46">
        <v>17.680485000000001</v>
      </c>
      <c r="J46">
        <v>16.549125</v>
      </c>
      <c r="K46">
        <v>17.070226999999999</v>
      </c>
      <c r="L46">
        <v>17.496008</v>
      </c>
      <c r="M46">
        <v>17.589514000000001</v>
      </c>
      <c r="N46">
        <v>17.343043999999999</v>
      </c>
      <c r="O46">
        <v>16.058064000000002</v>
      </c>
      <c r="P46">
        <v>16.140851999999999</v>
      </c>
      <c r="Q46">
        <v>16.073114</v>
      </c>
      <c r="R46">
        <v>16.925962999999999</v>
      </c>
      <c r="S46">
        <v>17.207919</v>
      </c>
      <c r="T46">
        <v>17.141161</v>
      </c>
      <c r="U46">
        <v>16.942793999999999</v>
      </c>
      <c r="V46">
        <v>17.268851999999999</v>
      </c>
      <c r="AC46" t="s">
        <v>123</v>
      </c>
      <c r="AD46">
        <v>380.96718399999997</v>
      </c>
      <c r="AE46">
        <v>2.6250000000000002E-3</v>
      </c>
      <c r="AF46">
        <v>222362925886</v>
      </c>
      <c r="AG46">
        <v>583680000</v>
      </c>
      <c r="AS46" s="1"/>
      <c r="AT46" t="s">
        <v>2</v>
      </c>
      <c r="AU46">
        <v>5.6106290000000003</v>
      </c>
      <c r="AV46">
        <v>5.7285279999999998</v>
      </c>
      <c r="AW46">
        <v>5.5989339999999999</v>
      </c>
      <c r="AX46">
        <v>5.6440440000000001</v>
      </c>
      <c r="AY46">
        <v>5.5398899999999998</v>
      </c>
      <c r="AZ46">
        <v>5.4844710000000001</v>
      </c>
      <c r="BA46">
        <v>5.494745</v>
      </c>
      <c r="BB46">
        <v>5.5961259999999999</v>
      </c>
      <c r="BC46">
        <v>5.5894120000000003</v>
      </c>
      <c r="BD46">
        <v>5.55124</v>
      </c>
      <c r="BE46">
        <v>5.6282439999999996</v>
      </c>
      <c r="BF46">
        <v>5.5624549999999999</v>
      </c>
      <c r="BG46">
        <v>5.5532500000000002</v>
      </c>
      <c r="BH46">
        <v>5.5940649999999996</v>
      </c>
      <c r="BI46">
        <v>5.6292720000000003</v>
      </c>
      <c r="BJ46">
        <v>5.6002190000000001</v>
      </c>
      <c r="BK46">
        <v>5.5877860000000004</v>
      </c>
      <c r="BL46">
        <v>5.6588760000000002</v>
      </c>
      <c r="BM46">
        <v>5.6354879999999996</v>
      </c>
      <c r="BN46">
        <v>5.6322200000000002</v>
      </c>
      <c r="BQ46" s="1"/>
      <c r="BR46" t="s">
        <v>2</v>
      </c>
      <c r="BS46">
        <v>0.81353799999999998</v>
      </c>
      <c r="BT46">
        <v>0.83711500000000005</v>
      </c>
      <c r="BU46">
        <v>0.639096</v>
      </c>
      <c r="BV46">
        <v>0.43602800000000003</v>
      </c>
      <c r="BW46">
        <v>0.986954</v>
      </c>
      <c r="BX46">
        <v>0.91113599999999995</v>
      </c>
      <c r="BY46">
        <v>0.922628</v>
      </c>
      <c r="BZ46">
        <v>0.65999699999999994</v>
      </c>
      <c r="CA46">
        <v>0.65874600000000005</v>
      </c>
      <c r="CB46">
        <v>0.67149999999999999</v>
      </c>
      <c r="CC46">
        <v>0.38899600000000001</v>
      </c>
      <c r="CD46">
        <v>0.67076199999999997</v>
      </c>
      <c r="CE46">
        <v>0.65365600000000001</v>
      </c>
      <c r="CF46">
        <v>0.65878800000000004</v>
      </c>
      <c r="CG46">
        <v>0.42108299999999999</v>
      </c>
      <c r="CH46">
        <v>0.42296400000000001</v>
      </c>
      <c r="CI46">
        <v>0.41683199999999998</v>
      </c>
      <c r="CJ46">
        <v>0.38309900000000002</v>
      </c>
      <c r="CK46">
        <v>0.43162600000000001</v>
      </c>
      <c r="CL46">
        <v>0.41737299999999999</v>
      </c>
      <c r="KH46" t="s">
        <v>2</v>
      </c>
      <c r="LS46" t="s">
        <v>2</v>
      </c>
    </row>
    <row r="47" spans="1:331" x14ac:dyDescent="0.25">
      <c r="A47" s="1" t="s">
        <v>10</v>
      </c>
      <c r="B47" t="s">
        <v>0</v>
      </c>
      <c r="C47">
        <v>1.2759309999999999</v>
      </c>
      <c r="D47">
        <v>1.1776409999999999</v>
      </c>
      <c r="E47">
        <v>0.709291</v>
      </c>
      <c r="F47">
        <v>0.77327100000000004</v>
      </c>
      <c r="G47">
        <v>0.77661000000000002</v>
      </c>
      <c r="H47">
        <v>0.76015999999999995</v>
      </c>
      <c r="I47">
        <v>0.79081400000000002</v>
      </c>
      <c r="J47">
        <v>0.72495200000000004</v>
      </c>
      <c r="K47">
        <v>0.77735399999999999</v>
      </c>
      <c r="L47">
        <v>0.76037200000000005</v>
      </c>
      <c r="M47">
        <v>0.75625799999999999</v>
      </c>
      <c r="N47">
        <v>0.74400500000000003</v>
      </c>
      <c r="O47">
        <v>0.92366700000000002</v>
      </c>
      <c r="P47">
        <v>0.79512700000000003</v>
      </c>
      <c r="Q47">
        <v>0.98178900000000002</v>
      </c>
      <c r="R47">
        <v>0.87912800000000002</v>
      </c>
      <c r="S47">
        <v>0.79076100000000005</v>
      </c>
      <c r="T47">
        <v>0.81105300000000002</v>
      </c>
      <c r="U47">
        <v>0.83719100000000002</v>
      </c>
      <c r="V47">
        <v>0.81715000000000004</v>
      </c>
      <c r="AC47" t="s">
        <v>124</v>
      </c>
      <c r="AD47">
        <v>386.102102</v>
      </c>
      <c r="AE47">
        <v>2.5899999999999999E-3</v>
      </c>
      <c r="AF47">
        <v>225360074877</v>
      </c>
      <c r="AG47">
        <v>583680000</v>
      </c>
      <c r="AS47" s="1">
        <v>80</v>
      </c>
      <c r="AT47" t="s">
        <v>0</v>
      </c>
      <c r="AU47">
        <v>4.9132579999999999</v>
      </c>
      <c r="AV47">
        <v>4.9218390000000003</v>
      </c>
      <c r="AW47">
        <v>4.8712730000000004</v>
      </c>
      <c r="AX47">
        <v>4.9500010000000003</v>
      </c>
      <c r="AY47">
        <v>4.9985220000000004</v>
      </c>
      <c r="AZ47">
        <v>5.043717</v>
      </c>
      <c r="BA47">
        <v>5.0477949999999998</v>
      </c>
      <c r="BB47">
        <v>5.0200620000000002</v>
      </c>
      <c r="BC47">
        <v>5.0235390000000004</v>
      </c>
      <c r="BD47">
        <v>5.0011659999999996</v>
      </c>
      <c r="BE47">
        <v>4.9006129999999999</v>
      </c>
      <c r="BF47">
        <v>4.9920859999999996</v>
      </c>
      <c r="BG47">
        <v>5.0180749999999996</v>
      </c>
      <c r="BH47">
        <v>5.0239229999999999</v>
      </c>
      <c r="BI47">
        <v>4.9501280000000003</v>
      </c>
      <c r="BJ47">
        <v>4.8873280000000001</v>
      </c>
      <c r="BK47">
        <v>4.8834330000000001</v>
      </c>
      <c r="BL47">
        <v>4.9436220000000004</v>
      </c>
      <c r="BM47">
        <v>4.901662</v>
      </c>
      <c r="BN47">
        <v>4.9647009999999998</v>
      </c>
      <c r="BQ47" s="1" t="s">
        <v>18</v>
      </c>
      <c r="BR47" t="s">
        <v>0</v>
      </c>
      <c r="BS47">
        <v>0.43857800000000002</v>
      </c>
      <c r="BT47">
        <v>0.43806200000000001</v>
      </c>
      <c r="BU47">
        <v>0.37079699999999999</v>
      </c>
      <c r="BV47">
        <v>0.30193999999999999</v>
      </c>
      <c r="BW47">
        <v>0.39812700000000001</v>
      </c>
      <c r="BX47">
        <v>0.37597900000000001</v>
      </c>
      <c r="BY47">
        <v>0.38755000000000001</v>
      </c>
      <c r="BZ47">
        <v>0.37779400000000002</v>
      </c>
      <c r="CA47">
        <v>0.37898199999999999</v>
      </c>
      <c r="CB47">
        <v>0.37134</v>
      </c>
      <c r="CC47">
        <v>0.27553299999999997</v>
      </c>
      <c r="CD47">
        <v>0.37016700000000002</v>
      </c>
      <c r="CE47">
        <v>0.37862699999999999</v>
      </c>
      <c r="CF47">
        <v>0.380324</v>
      </c>
      <c r="CG47">
        <v>0.31419599999999998</v>
      </c>
      <c r="CH47">
        <v>0.31205899999999998</v>
      </c>
      <c r="CI47">
        <v>0.29849599999999998</v>
      </c>
      <c r="CJ47">
        <v>0.29761700000000002</v>
      </c>
      <c r="CK47">
        <v>0.32742300000000002</v>
      </c>
      <c r="CL47">
        <v>0.31651899999999999</v>
      </c>
      <c r="KG47" s="1" t="s">
        <v>24</v>
      </c>
      <c r="KH47" t="s">
        <v>0</v>
      </c>
      <c r="LR47" s="1">
        <v>192</v>
      </c>
      <c r="LS47" t="s">
        <v>0</v>
      </c>
    </row>
    <row r="48" spans="1:331" x14ac:dyDescent="0.25">
      <c r="B48" t="s">
        <v>1</v>
      </c>
      <c r="C48">
        <v>2.330425</v>
      </c>
      <c r="D48">
        <v>1.3644769999999999</v>
      </c>
      <c r="E48">
        <v>0.92297200000000001</v>
      </c>
      <c r="F48">
        <v>1.0269889999999999</v>
      </c>
      <c r="G48">
        <v>1.0326770000000001</v>
      </c>
      <c r="H48">
        <v>1.0030380000000001</v>
      </c>
      <c r="I48">
        <v>1.0148779999999999</v>
      </c>
      <c r="J48">
        <v>0.95676600000000001</v>
      </c>
      <c r="K48">
        <v>0.92436399999999996</v>
      </c>
      <c r="L48">
        <v>0.98363299999999998</v>
      </c>
      <c r="M48">
        <v>0.96764799999999995</v>
      </c>
      <c r="N48">
        <v>0.96580100000000002</v>
      </c>
      <c r="O48">
        <v>1.049461</v>
      </c>
      <c r="P48">
        <v>0.93228299999999997</v>
      </c>
      <c r="Q48">
        <v>1.058586</v>
      </c>
      <c r="R48">
        <v>1.0234620000000001</v>
      </c>
      <c r="S48">
        <v>0.950573</v>
      </c>
      <c r="T48">
        <v>0.94675399999999998</v>
      </c>
      <c r="U48">
        <v>0.97638199999999997</v>
      </c>
      <c r="V48">
        <v>0.99529699999999999</v>
      </c>
      <c r="AC48" t="s">
        <v>125</v>
      </c>
      <c r="AD48">
        <v>353.04461800000001</v>
      </c>
      <c r="AE48">
        <v>2.833E-3</v>
      </c>
      <c r="AF48">
        <v>206065082920</v>
      </c>
      <c r="AG48">
        <v>583680000</v>
      </c>
      <c r="AS48" s="1"/>
      <c r="AT48" t="s">
        <v>1</v>
      </c>
      <c r="AU48">
        <v>4.9976139999999996</v>
      </c>
      <c r="AV48">
        <v>5.0534379999999999</v>
      </c>
      <c r="AW48">
        <v>4.9396529999999998</v>
      </c>
      <c r="AX48">
        <v>5.0733620000000004</v>
      </c>
      <c r="AY48">
        <v>4.9790140000000003</v>
      </c>
      <c r="AZ48">
        <v>4.9319329999999999</v>
      </c>
      <c r="BA48">
        <v>4.9392950000000004</v>
      </c>
      <c r="BB48">
        <v>4.9334030000000002</v>
      </c>
      <c r="BC48">
        <v>4.9358769999999996</v>
      </c>
      <c r="BD48">
        <v>4.9198180000000002</v>
      </c>
      <c r="BE48">
        <v>5.0069350000000004</v>
      </c>
      <c r="BF48">
        <v>4.9260080000000004</v>
      </c>
      <c r="BG48">
        <v>4.915057</v>
      </c>
      <c r="BH48">
        <v>4.9319290000000002</v>
      </c>
      <c r="BI48">
        <v>5.0938889999999999</v>
      </c>
      <c r="BJ48">
        <v>5.0760909999999999</v>
      </c>
      <c r="BK48">
        <v>5.0191150000000002</v>
      </c>
      <c r="BL48">
        <v>5.1283830000000004</v>
      </c>
      <c r="BM48">
        <v>5.0867969999999998</v>
      </c>
      <c r="BN48">
        <v>5.0739510000000001</v>
      </c>
      <c r="BQ48" s="1"/>
      <c r="BR48" t="s">
        <v>1</v>
      </c>
      <c r="BS48">
        <v>0.72383500000000001</v>
      </c>
      <c r="BT48">
        <v>0.71028899999999995</v>
      </c>
      <c r="BU48">
        <v>0.57655900000000004</v>
      </c>
      <c r="BV48">
        <v>0.36795099999999997</v>
      </c>
      <c r="BW48">
        <v>0.62052300000000005</v>
      </c>
      <c r="BX48">
        <v>0.596105</v>
      </c>
      <c r="BY48">
        <v>0.61246699999999998</v>
      </c>
      <c r="BZ48">
        <v>0.59011400000000003</v>
      </c>
      <c r="CA48">
        <v>0.58848199999999995</v>
      </c>
      <c r="CB48">
        <v>0.60235799999999995</v>
      </c>
      <c r="CC48">
        <v>0.32642300000000002</v>
      </c>
      <c r="CD48">
        <v>0.60122500000000001</v>
      </c>
      <c r="CE48">
        <v>0.58667499999999995</v>
      </c>
      <c r="CF48">
        <v>0.58638400000000002</v>
      </c>
      <c r="CG48">
        <v>0.36442200000000002</v>
      </c>
      <c r="CH48">
        <v>0.36675600000000003</v>
      </c>
      <c r="CI48">
        <v>0.36078900000000003</v>
      </c>
      <c r="CJ48">
        <v>0.33788299999999999</v>
      </c>
      <c r="CK48">
        <v>0.37940499999999999</v>
      </c>
      <c r="CL48">
        <v>0.37229899999999999</v>
      </c>
      <c r="KH48" t="s">
        <v>1</v>
      </c>
      <c r="LS48" t="s">
        <v>1</v>
      </c>
    </row>
    <row r="49" spans="1:331" x14ac:dyDescent="0.25">
      <c r="B49" t="s">
        <v>2</v>
      </c>
      <c r="C49">
        <v>2.2316090000000002</v>
      </c>
      <c r="D49">
        <v>1.2833159999999999</v>
      </c>
      <c r="E49">
        <v>0.87538499999999997</v>
      </c>
      <c r="F49">
        <v>0.95597600000000005</v>
      </c>
      <c r="G49">
        <v>0.95714600000000005</v>
      </c>
      <c r="H49">
        <v>1.0009729999999999</v>
      </c>
      <c r="I49">
        <v>1.002829</v>
      </c>
      <c r="J49">
        <v>0.91023799999999999</v>
      </c>
      <c r="K49">
        <v>0.95664000000000005</v>
      </c>
      <c r="L49">
        <v>1.0012000000000001</v>
      </c>
      <c r="M49">
        <v>0.98427500000000001</v>
      </c>
      <c r="N49">
        <v>0.97105600000000003</v>
      </c>
      <c r="O49">
        <v>1.0792079999999999</v>
      </c>
      <c r="P49">
        <v>0.89846199999999998</v>
      </c>
      <c r="Q49">
        <v>1.0455540000000001</v>
      </c>
      <c r="R49">
        <v>1.027917</v>
      </c>
      <c r="S49">
        <v>1.0580830000000001</v>
      </c>
      <c r="T49">
        <v>1.0237499999999999</v>
      </c>
      <c r="U49">
        <v>1.017922</v>
      </c>
      <c r="V49">
        <v>1.0225519999999999</v>
      </c>
      <c r="AC49" t="s">
        <v>126</v>
      </c>
      <c r="AD49">
        <v>377.86611399999998</v>
      </c>
      <c r="AE49">
        <v>2.6459999999999999E-3</v>
      </c>
      <c r="AF49">
        <v>220552893195</v>
      </c>
      <c r="AG49">
        <v>583680000</v>
      </c>
      <c r="AS49" s="1"/>
      <c r="AT49" t="s">
        <v>2</v>
      </c>
      <c r="AU49">
        <v>5.0453260000000002</v>
      </c>
      <c r="AV49">
        <v>5.1402999999999999</v>
      </c>
      <c r="AW49">
        <v>5.0441500000000001</v>
      </c>
      <c r="AX49">
        <v>5.0999470000000002</v>
      </c>
      <c r="AY49">
        <v>4.9787860000000004</v>
      </c>
      <c r="AZ49">
        <v>4.9324599999999998</v>
      </c>
      <c r="BA49">
        <v>4.9415630000000004</v>
      </c>
      <c r="BB49">
        <v>5.017582</v>
      </c>
      <c r="BC49">
        <v>5.0146059999999997</v>
      </c>
      <c r="BD49">
        <v>5.0078820000000004</v>
      </c>
      <c r="BE49">
        <v>5.0154680000000003</v>
      </c>
      <c r="BF49">
        <v>5.0165430000000004</v>
      </c>
      <c r="BG49">
        <v>5.0112350000000001</v>
      </c>
      <c r="BH49">
        <v>5.0307089999999999</v>
      </c>
      <c r="BI49">
        <v>5.1003239999999996</v>
      </c>
      <c r="BJ49">
        <v>5.0779490000000003</v>
      </c>
      <c r="BK49">
        <v>5.0239370000000001</v>
      </c>
      <c r="BL49">
        <v>5.1145480000000001</v>
      </c>
      <c r="BM49">
        <v>5.0697260000000002</v>
      </c>
      <c r="BN49">
        <v>5.068924</v>
      </c>
      <c r="BQ49" s="1"/>
      <c r="BR49" t="s">
        <v>2</v>
      </c>
      <c r="BS49">
        <v>0.75441000000000003</v>
      </c>
      <c r="BT49">
        <v>0.77657699999999996</v>
      </c>
      <c r="BU49">
        <v>0.62089099999999997</v>
      </c>
      <c r="BV49">
        <v>0.37320300000000001</v>
      </c>
      <c r="BW49">
        <v>0.92615499999999995</v>
      </c>
      <c r="BX49">
        <v>0.88128099999999998</v>
      </c>
      <c r="BY49">
        <v>0.88312599999999997</v>
      </c>
      <c r="BZ49">
        <v>0.62935700000000006</v>
      </c>
      <c r="CA49">
        <v>0.64617400000000003</v>
      </c>
      <c r="CB49">
        <v>0.63233200000000001</v>
      </c>
      <c r="CC49">
        <v>0.35970200000000002</v>
      </c>
      <c r="CD49">
        <v>0.65805199999999997</v>
      </c>
      <c r="CE49">
        <v>0.64454199999999995</v>
      </c>
      <c r="CF49">
        <v>0.66117099999999995</v>
      </c>
      <c r="CG49">
        <v>0.40886099999999997</v>
      </c>
      <c r="CH49">
        <v>0.39351000000000003</v>
      </c>
      <c r="CI49">
        <v>0.38651099999999999</v>
      </c>
      <c r="CJ49">
        <v>0.34920099999999998</v>
      </c>
      <c r="CK49">
        <v>0.39055299999999998</v>
      </c>
      <c r="CL49">
        <v>0.36796099999999998</v>
      </c>
      <c r="KH49" t="s">
        <v>2</v>
      </c>
      <c r="LS49" t="s">
        <v>2</v>
      </c>
    </row>
    <row r="50" spans="1:331" x14ac:dyDescent="0.25">
      <c r="A50" s="1">
        <v>28</v>
      </c>
      <c r="B50" t="s">
        <v>0</v>
      </c>
      <c r="C50">
        <v>13.629276000000001</v>
      </c>
      <c r="D50">
        <v>14.016049000000001</v>
      </c>
      <c r="E50">
        <v>13.306284</v>
      </c>
      <c r="F50">
        <v>13.485556000000001</v>
      </c>
      <c r="G50">
        <v>13.384357</v>
      </c>
      <c r="H50">
        <v>13.667994999999999</v>
      </c>
      <c r="I50">
        <v>13.635237</v>
      </c>
      <c r="J50">
        <v>13.874394000000001</v>
      </c>
      <c r="K50">
        <v>13.176240999999999</v>
      </c>
      <c r="L50">
        <v>13.578782</v>
      </c>
      <c r="M50">
        <v>13.357616</v>
      </c>
      <c r="N50">
        <v>12.992063999999999</v>
      </c>
      <c r="O50">
        <v>13.314233</v>
      </c>
      <c r="P50">
        <v>13.095634</v>
      </c>
      <c r="Q50">
        <v>13.360429</v>
      </c>
      <c r="R50">
        <v>13.605028000000001</v>
      </c>
      <c r="S50">
        <v>13.082413000000001</v>
      </c>
      <c r="T50">
        <v>13.962222000000001</v>
      </c>
      <c r="U50">
        <v>13.761424</v>
      </c>
      <c r="V50">
        <v>13.184269</v>
      </c>
      <c r="AC50" t="s">
        <v>127</v>
      </c>
      <c r="AD50">
        <v>384.47696100000002</v>
      </c>
      <c r="AE50">
        <v>2.601E-3</v>
      </c>
      <c r="AF50">
        <v>224411512414</v>
      </c>
      <c r="AG50">
        <v>583680000</v>
      </c>
      <c r="AS50" s="1">
        <v>96</v>
      </c>
      <c r="AT50" t="s">
        <v>0</v>
      </c>
      <c r="AU50">
        <v>4.1427209999999999</v>
      </c>
      <c r="AV50">
        <v>4.155322</v>
      </c>
      <c r="AW50">
        <v>4.1111510000000004</v>
      </c>
      <c r="AX50">
        <v>4.1720689999999996</v>
      </c>
      <c r="AY50">
        <v>4.1378899999999996</v>
      </c>
      <c r="AZ50">
        <v>4.1213889999999997</v>
      </c>
      <c r="BA50">
        <v>4.1320779999999999</v>
      </c>
      <c r="BB50">
        <v>4.0950449999999998</v>
      </c>
      <c r="BC50">
        <v>4.0862410000000002</v>
      </c>
      <c r="BD50">
        <v>4.1719970000000002</v>
      </c>
      <c r="BE50">
        <v>4.1071369999999998</v>
      </c>
      <c r="BF50">
        <v>4.1132720000000003</v>
      </c>
      <c r="BG50">
        <v>4.0870870000000004</v>
      </c>
      <c r="BH50">
        <v>4.0960669999999997</v>
      </c>
      <c r="BI50">
        <v>4.1836589999999996</v>
      </c>
      <c r="BJ50">
        <v>4.1391299999999998</v>
      </c>
      <c r="BK50">
        <v>4.1048119999999999</v>
      </c>
      <c r="BL50">
        <v>4.1858909999999998</v>
      </c>
      <c r="BM50">
        <v>4.2304579999999996</v>
      </c>
      <c r="BN50">
        <v>4.1836760000000002</v>
      </c>
      <c r="BQ50" s="1" t="s">
        <v>19</v>
      </c>
      <c r="BR50" t="s">
        <v>0</v>
      </c>
      <c r="BS50">
        <v>0.383774</v>
      </c>
      <c r="BT50">
        <v>0.36552899999999999</v>
      </c>
      <c r="BU50">
        <v>0.337337</v>
      </c>
      <c r="BV50">
        <v>0.26689499999999999</v>
      </c>
      <c r="BW50">
        <v>0.35213899999999998</v>
      </c>
      <c r="BX50">
        <v>0.33371699999999999</v>
      </c>
      <c r="BY50">
        <v>0.34813100000000002</v>
      </c>
      <c r="BZ50">
        <v>0.34634399999999999</v>
      </c>
      <c r="CA50">
        <v>0.34671400000000002</v>
      </c>
      <c r="CB50">
        <v>0.36397000000000002</v>
      </c>
      <c r="CC50">
        <v>0.24660799999999999</v>
      </c>
      <c r="CD50">
        <v>0.38083600000000001</v>
      </c>
      <c r="CE50">
        <v>0.34786800000000001</v>
      </c>
      <c r="CF50">
        <v>0.35254200000000002</v>
      </c>
      <c r="CG50">
        <v>0.268895</v>
      </c>
      <c r="CH50">
        <v>0.296653</v>
      </c>
      <c r="CI50">
        <v>0.26916099999999998</v>
      </c>
      <c r="CJ50">
        <v>0.32960200000000001</v>
      </c>
      <c r="CK50">
        <v>0.33855400000000002</v>
      </c>
      <c r="CL50">
        <v>0.27755200000000002</v>
      </c>
      <c r="KG50" s="1">
        <v>192</v>
      </c>
      <c r="KH50" t="s">
        <v>0</v>
      </c>
      <c r="LR50" s="1" t="s">
        <v>25</v>
      </c>
      <c r="LS50" t="s">
        <v>0</v>
      </c>
    </row>
    <row r="51" spans="1:331" x14ac:dyDescent="0.25">
      <c r="B51" t="s">
        <v>1</v>
      </c>
      <c r="C51">
        <v>14.496649</v>
      </c>
      <c r="D51">
        <v>14.541283</v>
      </c>
      <c r="E51">
        <v>14.02534</v>
      </c>
      <c r="F51">
        <v>15.900138</v>
      </c>
      <c r="G51">
        <v>14.127483</v>
      </c>
      <c r="H51">
        <v>14.707079999999999</v>
      </c>
      <c r="I51">
        <v>14.771248</v>
      </c>
      <c r="J51">
        <v>14.513379</v>
      </c>
      <c r="K51">
        <v>13.349074</v>
      </c>
      <c r="L51">
        <v>14.666353000000001</v>
      </c>
      <c r="M51">
        <v>14.638445000000001</v>
      </c>
      <c r="N51">
        <v>15.6335</v>
      </c>
      <c r="O51">
        <v>13.994125</v>
      </c>
      <c r="P51">
        <v>13.929477</v>
      </c>
      <c r="Q51">
        <v>14.259433</v>
      </c>
      <c r="R51">
        <v>14.659214</v>
      </c>
      <c r="S51">
        <v>15.574229000000001</v>
      </c>
      <c r="T51">
        <v>14.595768</v>
      </c>
      <c r="U51">
        <v>14.511982</v>
      </c>
      <c r="V51">
        <v>15.459751000000001</v>
      </c>
      <c r="AC51" t="s">
        <v>128</v>
      </c>
      <c r="AD51">
        <v>385.57720999999998</v>
      </c>
      <c r="AE51">
        <v>2.594E-3</v>
      </c>
      <c r="AF51">
        <v>225053705843</v>
      </c>
      <c r="AG51">
        <v>583680000</v>
      </c>
      <c r="AS51" s="1"/>
      <c r="AT51" t="s">
        <v>1</v>
      </c>
      <c r="AU51">
        <v>4.3795859999999998</v>
      </c>
      <c r="AV51">
        <v>4.4321169999999999</v>
      </c>
      <c r="AW51">
        <v>4.2850950000000001</v>
      </c>
      <c r="AX51">
        <v>4.4627819999999998</v>
      </c>
      <c r="AY51">
        <v>4.3044830000000003</v>
      </c>
      <c r="AZ51">
        <v>4.261101</v>
      </c>
      <c r="BA51">
        <v>4.2635240000000003</v>
      </c>
      <c r="BB51">
        <v>4.2500030000000004</v>
      </c>
      <c r="BC51">
        <v>4.2499700000000002</v>
      </c>
      <c r="BD51">
        <v>4.247261</v>
      </c>
      <c r="BE51">
        <v>4.4058390000000003</v>
      </c>
      <c r="BF51">
        <v>4.2465310000000001</v>
      </c>
      <c r="BG51">
        <v>4.234432</v>
      </c>
      <c r="BH51">
        <v>4.2432460000000001</v>
      </c>
      <c r="BI51">
        <v>4.3826090000000004</v>
      </c>
      <c r="BJ51">
        <v>4.334695</v>
      </c>
      <c r="BK51">
        <v>4.3990879999999999</v>
      </c>
      <c r="BL51">
        <v>4.2422190000000004</v>
      </c>
      <c r="BM51">
        <v>4.2509629999999996</v>
      </c>
      <c r="BN51">
        <v>4.453919</v>
      </c>
      <c r="BQ51" s="1"/>
      <c r="BR51" t="s">
        <v>1</v>
      </c>
      <c r="BS51">
        <v>0.65617199999999998</v>
      </c>
      <c r="BT51">
        <v>0.61151100000000003</v>
      </c>
      <c r="BU51">
        <v>0.49207200000000001</v>
      </c>
      <c r="BV51">
        <v>0.36527100000000001</v>
      </c>
      <c r="BW51">
        <v>0.52541000000000004</v>
      </c>
      <c r="BX51">
        <v>0.50454100000000002</v>
      </c>
      <c r="BY51">
        <v>0.52303500000000003</v>
      </c>
      <c r="BZ51">
        <v>0.50216700000000003</v>
      </c>
      <c r="CA51">
        <v>0.50434199999999996</v>
      </c>
      <c r="CB51">
        <v>0.50992499999999996</v>
      </c>
      <c r="CC51">
        <v>0.35900900000000002</v>
      </c>
      <c r="CD51">
        <v>0.51366599999999996</v>
      </c>
      <c r="CE51">
        <v>0.49745600000000001</v>
      </c>
      <c r="CF51">
        <v>0.50117199999999995</v>
      </c>
      <c r="CG51">
        <v>0.37583100000000003</v>
      </c>
      <c r="CH51">
        <v>0.38808999999999999</v>
      </c>
      <c r="CI51">
        <v>0.38138699999999998</v>
      </c>
      <c r="CJ51">
        <v>0.52273599999999998</v>
      </c>
      <c r="CK51">
        <v>0.52024599999999999</v>
      </c>
      <c r="CL51">
        <v>0.37018099999999998</v>
      </c>
      <c r="KH51" t="s">
        <v>1</v>
      </c>
      <c r="LS51" t="s">
        <v>1</v>
      </c>
    </row>
    <row r="52" spans="1:331" x14ac:dyDescent="0.25">
      <c r="B52" t="s">
        <v>2</v>
      </c>
      <c r="C52">
        <v>14.489617000000001</v>
      </c>
      <c r="D52">
        <v>14.387195999999999</v>
      </c>
      <c r="E52">
        <v>14.115038</v>
      </c>
      <c r="F52">
        <v>15.894666000000001</v>
      </c>
      <c r="G52">
        <v>14.161789000000001</v>
      </c>
      <c r="H52">
        <v>14.893894</v>
      </c>
      <c r="I52">
        <v>14.812771</v>
      </c>
      <c r="J52">
        <v>14.648898000000001</v>
      </c>
      <c r="K52">
        <v>14.143960999999999</v>
      </c>
      <c r="L52">
        <v>14.610246</v>
      </c>
      <c r="M52">
        <v>14.515091</v>
      </c>
      <c r="N52">
        <v>15.616958</v>
      </c>
      <c r="O52">
        <v>14.011246</v>
      </c>
      <c r="P52">
        <v>14.0078</v>
      </c>
      <c r="Q52">
        <v>14.066706</v>
      </c>
      <c r="R52">
        <v>14.733048999999999</v>
      </c>
      <c r="S52">
        <v>15.834752</v>
      </c>
      <c r="T52">
        <v>14.831618000000001</v>
      </c>
      <c r="U52">
        <v>14.874394000000001</v>
      </c>
      <c r="V52">
        <v>15.638101000000001</v>
      </c>
      <c r="AC52" t="s">
        <v>129</v>
      </c>
      <c r="AD52">
        <v>384.24239899999998</v>
      </c>
      <c r="AE52">
        <v>2.6029999999999998E-3</v>
      </c>
      <c r="AF52">
        <v>224274603337</v>
      </c>
      <c r="AG52">
        <v>583680000</v>
      </c>
      <c r="AS52" s="1"/>
      <c r="AT52" t="s">
        <v>2</v>
      </c>
      <c r="AU52">
        <v>4.345942</v>
      </c>
      <c r="AV52">
        <v>4.4254899999999999</v>
      </c>
      <c r="AW52">
        <v>4.304519</v>
      </c>
      <c r="AX52">
        <v>4.4428640000000001</v>
      </c>
      <c r="AY52">
        <v>4.3004470000000001</v>
      </c>
      <c r="AZ52">
        <v>4.2482689999999996</v>
      </c>
      <c r="BA52">
        <v>4.2698219999999996</v>
      </c>
      <c r="BB52">
        <v>4.3544020000000003</v>
      </c>
      <c r="BC52">
        <v>4.3508449999999996</v>
      </c>
      <c r="BD52">
        <v>4.4078710000000001</v>
      </c>
      <c r="BE52">
        <v>4.4427000000000003</v>
      </c>
      <c r="BF52">
        <v>4.390536</v>
      </c>
      <c r="BG52">
        <v>4.3849390000000001</v>
      </c>
      <c r="BH52">
        <v>4.3569899999999997</v>
      </c>
      <c r="BI52">
        <v>4.4283549999999998</v>
      </c>
      <c r="BJ52">
        <v>4.3838800000000004</v>
      </c>
      <c r="BK52">
        <v>4.4380090000000001</v>
      </c>
      <c r="BL52">
        <v>4.3548179999999999</v>
      </c>
      <c r="BM52">
        <v>4.3713709999999999</v>
      </c>
      <c r="BN52">
        <v>4.4952959999999997</v>
      </c>
      <c r="BQ52" s="1"/>
      <c r="BR52" t="s">
        <v>2</v>
      </c>
      <c r="BS52">
        <v>0.66880499999999998</v>
      </c>
      <c r="BT52">
        <v>0.676284</v>
      </c>
      <c r="BU52">
        <v>0.52871400000000002</v>
      </c>
      <c r="BV52">
        <v>0.36786999999999997</v>
      </c>
      <c r="BW52">
        <v>0.76200199999999996</v>
      </c>
      <c r="BX52">
        <v>0.71768699999999996</v>
      </c>
      <c r="BY52">
        <v>0.77244000000000002</v>
      </c>
      <c r="BZ52">
        <v>0.54557299999999997</v>
      </c>
      <c r="CA52">
        <v>0.54374</v>
      </c>
      <c r="CB52">
        <v>0.55205700000000002</v>
      </c>
      <c r="CC52">
        <v>0.35752099999999998</v>
      </c>
      <c r="CD52">
        <v>0.55298199999999997</v>
      </c>
      <c r="CE52">
        <v>0.54299699999999995</v>
      </c>
      <c r="CF52">
        <v>0.54344099999999995</v>
      </c>
      <c r="CG52">
        <v>0.37660500000000002</v>
      </c>
      <c r="CH52">
        <v>0.37867699999999999</v>
      </c>
      <c r="CI52">
        <v>0.380938</v>
      </c>
      <c r="CJ52">
        <v>0.54849599999999998</v>
      </c>
      <c r="CK52">
        <v>0.55499900000000002</v>
      </c>
      <c r="CL52">
        <v>0.37293399999999999</v>
      </c>
      <c r="KH52" t="s">
        <v>2</v>
      </c>
      <c r="LS52" t="s">
        <v>2</v>
      </c>
    </row>
    <row r="53" spans="1:331" x14ac:dyDescent="0.25">
      <c r="A53" s="1" t="s">
        <v>11</v>
      </c>
      <c r="B53" t="s">
        <v>0</v>
      </c>
      <c r="C53">
        <v>1.1345799999999999</v>
      </c>
      <c r="D53">
        <v>1.005781</v>
      </c>
      <c r="E53">
        <v>0.60071099999999999</v>
      </c>
      <c r="F53">
        <v>0.69446699999999995</v>
      </c>
      <c r="G53">
        <v>0.67451099999999997</v>
      </c>
      <c r="H53">
        <v>0.68076700000000001</v>
      </c>
      <c r="I53">
        <v>0.691276</v>
      </c>
      <c r="J53">
        <v>0.63111600000000001</v>
      </c>
      <c r="K53">
        <v>0.65487499999999998</v>
      </c>
      <c r="L53">
        <v>0.69128100000000003</v>
      </c>
      <c r="M53">
        <v>0.71915099999999998</v>
      </c>
      <c r="N53">
        <v>0.58081300000000002</v>
      </c>
      <c r="O53">
        <v>0.72460999999999998</v>
      </c>
      <c r="P53">
        <v>0.59687100000000004</v>
      </c>
      <c r="Q53">
        <v>0.73916300000000001</v>
      </c>
      <c r="R53">
        <v>0.65517800000000004</v>
      </c>
      <c r="S53">
        <v>0.60155000000000003</v>
      </c>
      <c r="T53">
        <v>0.62402500000000005</v>
      </c>
      <c r="U53">
        <v>0.63137799999999999</v>
      </c>
      <c r="V53">
        <v>0.61035700000000004</v>
      </c>
      <c r="AC53" t="s">
        <v>130</v>
      </c>
      <c r="AD53">
        <v>385.71455500000002</v>
      </c>
      <c r="AE53">
        <v>2.5929999999999998E-3</v>
      </c>
      <c r="AF53">
        <v>225133871307</v>
      </c>
      <c r="AG53">
        <v>583680000</v>
      </c>
      <c r="AS53" s="1">
        <v>112</v>
      </c>
      <c r="AT53" t="s">
        <v>0</v>
      </c>
      <c r="AU53">
        <v>3.6485460000000001</v>
      </c>
      <c r="AV53">
        <v>3.6739830000000002</v>
      </c>
      <c r="AW53">
        <v>3.6192389999999999</v>
      </c>
      <c r="AX53">
        <v>3.675125</v>
      </c>
      <c r="AY53">
        <v>3.7112189999999998</v>
      </c>
      <c r="AZ53">
        <v>3.725425</v>
      </c>
      <c r="BA53">
        <v>3.7410610000000002</v>
      </c>
      <c r="BB53">
        <v>3.7424050000000002</v>
      </c>
      <c r="BC53">
        <v>3.7467619999999999</v>
      </c>
      <c r="BD53">
        <v>3.821472</v>
      </c>
      <c r="BE53">
        <v>3.8348680000000002</v>
      </c>
      <c r="BF53">
        <v>3.8213170000000001</v>
      </c>
      <c r="BG53">
        <v>3.7530290000000002</v>
      </c>
      <c r="BH53">
        <v>3.7509250000000001</v>
      </c>
      <c r="BI53">
        <v>3.7937639999999999</v>
      </c>
      <c r="BJ53">
        <v>3.7507760000000001</v>
      </c>
      <c r="BK53">
        <v>3.8183120000000002</v>
      </c>
      <c r="BL53">
        <v>3.8093110000000001</v>
      </c>
      <c r="BM53">
        <v>3.8385590000000001</v>
      </c>
      <c r="BN53">
        <v>3.8449399999999998</v>
      </c>
      <c r="BQ53" s="1" t="s">
        <v>20</v>
      </c>
      <c r="BR53" t="s">
        <v>0</v>
      </c>
      <c r="BS53">
        <v>0.376614</v>
      </c>
      <c r="BT53">
        <v>0.37560500000000002</v>
      </c>
      <c r="BU53">
        <v>0.36343199999999998</v>
      </c>
      <c r="BV53">
        <v>0.31642199999999998</v>
      </c>
      <c r="BW53">
        <v>0.34040500000000001</v>
      </c>
      <c r="BX53">
        <v>0.336036</v>
      </c>
      <c r="BY53">
        <v>0.36446600000000001</v>
      </c>
      <c r="BZ53">
        <v>0.32641599999999998</v>
      </c>
      <c r="CA53">
        <v>0.35351500000000002</v>
      </c>
      <c r="CB53">
        <v>0.348246</v>
      </c>
      <c r="CC53">
        <v>0.35557299999999997</v>
      </c>
      <c r="CD53">
        <v>0.37474299999999999</v>
      </c>
      <c r="CE53">
        <v>0.34116200000000002</v>
      </c>
      <c r="CF53">
        <v>0.342281</v>
      </c>
      <c r="CG53">
        <v>0.27702399999999999</v>
      </c>
      <c r="CH53">
        <v>0.317527</v>
      </c>
      <c r="CI53">
        <v>0.35123799999999999</v>
      </c>
      <c r="CJ53">
        <v>0.320523</v>
      </c>
      <c r="CK53">
        <v>0.34175299999999997</v>
      </c>
      <c r="CL53">
        <v>0.35846</v>
      </c>
      <c r="KG53" s="1" t="s">
        <v>25</v>
      </c>
      <c r="KH53" t="s">
        <v>0</v>
      </c>
      <c r="LR53" s="1">
        <v>224</v>
      </c>
      <c r="LS53" t="s">
        <v>0</v>
      </c>
    </row>
    <row r="54" spans="1:331" x14ac:dyDescent="0.25">
      <c r="B54" t="s">
        <v>1</v>
      </c>
      <c r="C54">
        <v>1.906226</v>
      </c>
      <c r="D54">
        <v>1.115194</v>
      </c>
      <c r="E54">
        <v>0.79460399999999998</v>
      </c>
      <c r="F54">
        <v>0.91621900000000001</v>
      </c>
      <c r="G54">
        <v>0.90834999999999999</v>
      </c>
      <c r="H54">
        <v>0.92506699999999997</v>
      </c>
      <c r="I54">
        <v>0.91871100000000006</v>
      </c>
      <c r="J54">
        <v>0.82802799999999999</v>
      </c>
      <c r="K54">
        <v>0.79492600000000002</v>
      </c>
      <c r="L54">
        <v>0.96203300000000003</v>
      </c>
      <c r="M54">
        <v>0.923593</v>
      </c>
      <c r="N54">
        <v>0.91539400000000004</v>
      </c>
      <c r="O54">
        <v>0.935608</v>
      </c>
      <c r="P54">
        <v>0.76698900000000003</v>
      </c>
      <c r="Q54">
        <v>0.92506100000000002</v>
      </c>
      <c r="R54">
        <v>0.92838799999999999</v>
      </c>
      <c r="S54">
        <v>0.91184200000000004</v>
      </c>
      <c r="T54">
        <v>0.87700800000000001</v>
      </c>
      <c r="U54">
        <v>0.89812800000000004</v>
      </c>
      <c r="V54">
        <v>0.93958399999999997</v>
      </c>
      <c r="AC54" t="s">
        <v>131</v>
      </c>
      <c r="AD54">
        <v>393.72237000000001</v>
      </c>
      <c r="AE54">
        <v>2.5400000000000002E-3</v>
      </c>
      <c r="AF54">
        <v>229807872797</v>
      </c>
      <c r="AG54">
        <v>583680000</v>
      </c>
      <c r="AS54" s="1"/>
      <c r="AT54" t="s">
        <v>1</v>
      </c>
      <c r="AU54">
        <v>3.8383859999999999</v>
      </c>
      <c r="AV54">
        <v>3.849577</v>
      </c>
      <c r="AW54">
        <v>3.7698230000000001</v>
      </c>
      <c r="AX54">
        <v>3.9344190000000001</v>
      </c>
      <c r="AY54">
        <v>3.8013460000000001</v>
      </c>
      <c r="AZ54">
        <v>3.7639499999999999</v>
      </c>
      <c r="BA54">
        <v>3.7842669999999998</v>
      </c>
      <c r="BB54">
        <v>3.7711519999999998</v>
      </c>
      <c r="BC54">
        <v>3.7913350000000001</v>
      </c>
      <c r="BD54">
        <v>3.7860480000000001</v>
      </c>
      <c r="BE54">
        <v>3.7717529999999999</v>
      </c>
      <c r="BF54">
        <v>3.7778749999999999</v>
      </c>
      <c r="BG54">
        <v>3.7703500000000001</v>
      </c>
      <c r="BH54">
        <v>3.7634409999999998</v>
      </c>
      <c r="BI54">
        <v>3.908598</v>
      </c>
      <c r="BJ54">
        <v>3.8563179999999999</v>
      </c>
      <c r="BK54">
        <v>3.7742710000000002</v>
      </c>
      <c r="BL54">
        <v>3.782429</v>
      </c>
      <c r="BM54">
        <v>3.7652079999999999</v>
      </c>
      <c r="BN54">
        <v>3.9727769999999998</v>
      </c>
      <c r="BQ54" s="1"/>
      <c r="BR54" t="s">
        <v>1</v>
      </c>
      <c r="BS54">
        <v>0.57876700000000003</v>
      </c>
      <c r="BT54">
        <v>0.55212399999999995</v>
      </c>
      <c r="BU54">
        <v>0.45338000000000001</v>
      </c>
      <c r="BV54">
        <v>0.37453199999999998</v>
      </c>
      <c r="BW54">
        <v>0.48503200000000002</v>
      </c>
      <c r="BX54">
        <v>0.468781</v>
      </c>
      <c r="BY54">
        <v>0.48256300000000002</v>
      </c>
      <c r="BZ54">
        <v>0.46637000000000001</v>
      </c>
      <c r="CA54">
        <v>0.46533200000000002</v>
      </c>
      <c r="CB54">
        <v>0.47387299999999999</v>
      </c>
      <c r="CC54">
        <v>0.468246</v>
      </c>
      <c r="CD54">
        <v>0.45336300000000002</v>
      </c>
      <c r="CE54">
        <v>0.43908999999999998</v>
      </c>
      <c r="CF54">
        <v>0.44431300000000001</v>
      </c>
      <c r="CG54">
        <v>0.31645499999999999</v>
      </c>
      <c r="CH54">
        <v>0.30293300000000001</v>
      </c>
      <c r="CI54">
        <v>0.422682</v>
      </c>
      <c r="CJ54">
        <v>0.42797200000000002</v>
      </c>
      <c r="CK54">
        <v>0.42909999999999998</v>
      </c>
      <c r="CL54">
        <v>0.36438700000000002</v>
      </c>
      <c r="KH54" t="s">
        <v>1</v>
      </c>
      <c r="LS54" t="s">
        <v>1</v>
      </c>
    </row>
    <row r="55" spans="1:331" x14ac:dyDescent="0.25">
      <c r="B55" t="s">
        <v>2</v>
      </c>
      <c r="C55">
        <v>1.9124559999999999</v>
      </c>
      <c r="D55">
        <v>1.1882569999999999</v>
      </c>
      <c r="E55">
        <v>0.77166000000000001</v>
      </c>
      <c r="F55">
        <v>0.90213600000000005</v>
      </c>
      <c r="G55">
        <v>0.83617799999999998</v>
      </c>
      <c r="H55">
        <v>0.934728</v>
      </c>
      <c r="I55">
        <v>0.89477499999999999</v>
      </c>
      <c r="J55">
        <v>0.80546600000000002</v>
      </c>
      <c r="K55">
        <v>0.792628</v>
      </c>
      <c r="L55">
        <v>0.91031099999999998</v>
      </c>
      <c r="M55">
        <v>0.91499699999999995</v>
      </c>
      <c r="N55">
        <v>0.93930999999999998</v>
      </c>
      <c r="O55">
        <v>0.95801000000000003</v>
      </c>
      <c r="P55">
        <v>0.78554500000000005</v>
      </c>
      <c r="Q55">
        <v>0.975715</v>
      </c>
      <c r="R55">
        <v>0.95410300000000003</v>
      </c>
      <c r="S55">
        <v>0.93450599999999995</v>
      </c>
      <c r="T55">
        <v>0.88948799999999995</v>
      </c>
      <c r="U55">
        <v>0.89426700000000003</v>
      </c>
      <c r="V55">
        <v>0.97049200000000002</v>
      </c>
      <c r="AC55" t="s">
        <v>132</v>
      </c>
      <c r="AD55">
        <v>384.59276199999999</v>
      </c>
      <c r="AE55">
        <v>2.5999999999999999E-3</v>
      </c>
      <c r="AF55">
        <v>224479103368</v>
      </c>
      <c r="AG55">
        <v>583680000</v>
      </c>
      <c r="AS55" s="1"/>
      <c r="AT55" t="s">
        <v>2</v>
      </c>
      <c r="AU55">
        <v>3.815995</v>
      </c>
      <c r="AV55">
        <v>3.8742610000000002</v>
      </c>
      <c r="AW55">
        <v>3.8023470000000001</v>
      </c>
      <c r="AX55">
        <v>3.9291740000000002</v>
      </c>
      <c r="AY55">
        <v>3.807741</v>
      </c>
      <c r="AZ55">
        <v>3.7705660000000001</v>
      </c>
      <c r="BA55">
        <v>3.7614800000000002</v>
      </c>
      <c r="BB55">
        <v>3.7936169999999998</v>
      </c>
      <c r="BC55">
        <v>3.8389069999999998</v>
      </c>
      <c r="BD55">
        <v>3.7825579999999999</v>
      </c>
      <c r="BE55">
        <v>3.7668680000000001</v>
      </c>
      <c r="BF55">
        <v>3.8296579999999998</v>
      </c>
      <c r="BG55">
        <v>3.7534360000000002</v>
      </c>
      <c r="BH55">
        <v>3.8323390000000002</v>
      </c>
      <c r="BI55">
        <v>3.9757899999999999</v>
      </c>
      <c r="BJ55">
        <v>3.982173</v>
      </c>
      <c r="BK55">
        <v>4.2817829999999999</v>
      </c>
      <c r="BL55">
        <v>4.5292839999999996</v>
      </c>
      <c r="BM55">
        <v>4.1950050000000001</v>
      </c>
      <c r="BN55">
        <v>3.9729299999999999</v>
      </c>
      <c r="BQ55" s="1"/>
      <c r="BR55" t="s">
        <v>2</v>
      </c>
      <c r="BS55">
        <v>0.562338</v>
      </c>
      <c r="BT55">
        <v>0.57216400000000001</v>
      </c>
      <c r="BU55">
        <v>0.460003</v>
      </c>
      <c r="BV55">
        <v>0.35371900000000001</v>
      </c>
      <c r="BW55">
        <v>0.67958200000000002</v>
      </c>
      <c r="BX55">
        <v>0.64383900000000005</v>
      </c>
      <c r="BY55">
        <v>0.65076000000000001</v>
      </c>
      <c r="BZ55">
        <v>0.47125600000000001</v>
      </c>
      <c r="CA55">
        <v>0.47229399999999999</v>
      </c>
      <c r="CB55">
        <v>0.47848499999999999</v>
      </c>
      <c r="CC55">
        <v>0.47257100000000002</v>
      </c>
      <c r="CD55">
        <v>0.481655</v>
      </c>
      <c r="CE55">
        <v>0.46957599999999999</v>
      </c>
      <c r="CF55">
        <v>0.47081800000000001</v>
      </c>
      <c r="CG55">
        <v>0.31459399999999998</v>
      </c>
      <c r="CH55">
        <v>0.30655199999999999</v>
      </c>
      <c r="CI55">
        <v>0.45987800000000001</v>
      </c>
      <c r="CJ55">
        <v>0.45832899999999999</v>
      </c>
      <c r="CK55">
        <v>0.46430399999999999</v>
      </c>
      <c r="CL55">
        <v>0.365122</v>
      </c>
      <c r="KH55" t="s">
        <v>2</v>
      </c>
      <c r="LS55" t="s">
        <v>2</v>
      </c>
    </row>
    <row r="56" spans="1:331" x14ac:dyDescent="0.25">
      <c r="A56" s="1">
        <v>32</v>
      </c>
      <c r="B56" t="s">
        <v>0</v>
      </c>
      <c r="C56">
        <v>11.733677999999999</v>
      </c>
      <c r="D56">
        <v>11.559329999999999</v>
      </c>
      <c r="E56">
        <v>11.404508</v>
      </c>
      <c r="F56">
        <v>11.334325</v>
      </c>
      <c r="G56">
        <v>11.351799</v>
      </c>
      <c r="H56">
        <v>11.298351</v>
      </c>
      <c r="I56">
        <v>11.290213</v>
      </c>
      <c r="J56">
        <v>11.898999</v>
      </c>
      <c r="K56">
        <v>11.405837999999999</v>
      </c>
      <c r="L56">
        <v>11.233504</v>
      </c>
      <c r="M56">
        <v>11.256841</v>
      </c>
      <c r="N56">
        <v>11.302654</v>
      </c>
      <c r="O56">
        <v>11.470783000000001</v>
      </c>
      <c r="P56">
        <v>11.375468</v>
      </c>
      <c r="Q56">
        <v>11.510956</v>
      </c>
      <c r="R56">
        <v>11.275608</v>
      </c>
      <c r="S56">
        <v>11.291579</v>
      </c>
      <c r="T56">
        <v>11.83929</v>
      </c>
      <c r="U56">
        <v>11.260828</v>
      </c>
      <c r="V56">
        <v>11.350215</v>
      </c>
      <c r="AC56" t="s">
        <v>133</v>
      </c>
      <c r="AD56">
        <v>388.296468</v>
      </c>
      <c r="AE56">
        <v>2.575E-3</v>
      </c>
      <c r="AF56">
        <v>226640882589</v>
      </c>
      <c r="AG56">
        <v>583680000</v>
      </c>
      <c r="AS56" s="1">
        <v>128</v>
      </c>
      <c r="AT56" t="s">
        <v>0</v>
      </c>
      <c r="AU56">
        <v>3.1571760000000002</v>
      </c>
      <c r="AV56">
        <v>3.1676669999999998</v>
      </c>
      <c r="AW56">
        <v>3.1292810000000002</v>
      </c>
      <c r="AX56">
        <v>3.183252</v>
      </c>
      <c r="AY56">
        <v>3.1531009999999999</v>
      </c>
      <c r="AZ56">
        <v>3.144533</v>
      </c>
      <c r="BA56">
        <v>3.1471550000000001</v>
      </c>
      <c r="BB56">
        <v>3.1119279999999998</v>
      </c>
      <c r="BC56">
        <v>3.107488</v>
      </c>
      <c r="BD56">
        <v>3.1533899999999999</v>
      </c>
      <c r="BE56">
        <v>3.1583600000000001</v>
      </c>
      <c r="BF56">
        <v>3.1573060000000002</v>
      </c>
      <c r="BG56">
        <v>3.1104129999999999</v>
      </c>
      <c r="BH56">
        <v>3.1183190000000001</v>
      </c>
      <c r="BI56">
        <v>3.2078380000000002</v>
      </c>
      <c r="BJ56">
        <v>3.2021329999999999</v>
      </c>
      <c r="BK56">
        <v>3.2073670000000001</v>
      </c>
      <c r="BL56">
        <v>3.191128</v>
      </c>
      <c r="BM56">
        <v>3.208745</v>
      </c>
      <c r="BN56">
        <v>3.2153749999999999</v>
      </c>
      <c r="BQ56" s="1" t="s">
        <v>21</v>
      </c>
      <c r="BR56" t="s">
        <v>0</v>
      </c>
      <c r="BS56">
        <v>0.31744600000000001</v>
      </c>
      <c r="BT56">
        <v>0.29285299999999997</v>
      </c>
      <c r="BU56">
        <v>0.26870500000000003</v>
      </c>
      <c r="BV56">
        <v>0.27474900000000002</v>
      </c>
      <c r="BW56">
        <v>0.322714</v>
      </c>
      <c r="BX56">
        <v>0.299286</v>
      </c>
      <c r="BY56">
        <v>0.297601</v>
      </c>
      <c r="BZ56">
        <v>0.28321099999999999</v>
      </c>
      <c r="CA56">
        <v>0.35253099999999998</v>
      </c>
      <c r="CB56">
        <v>0.33467400000000003</v>
      </c>
      <c r="CC56">
        <v>0.29927500000000001</v>
      </c>
      <c r="CD56">
        <v>0.32644499999999999</v>
      </c>
      <c r="CE56">
        <v>0.30894300000000002</v>
      </c>
      <c r="CF56">
        <v>0.29414000000000001</v>
      </c>
      <c r="CG56">
        <v>0.25132900000000002</v>
      </c>
      <c r="CH56">
        <v>0.31074600000000002</v>
      </c>
      <c r="CI56">
        <v>0.326289</v>
      </c>
      <c r="CJ56">
        <v>0.31247000000000003</v>
      </c>
      <c r="CK56">
        <v>0.31987199999999999</v>
      </c>
      <c r="CL56">
        <v>0.32301000000000002</v>
      </c>
      <c r="KG56" s="1">
        <v>224</v>
      </c>
      <c r="KH56" t="s">
        <v>0</v>
      </c>
      <c r="LR56" s="1" t="s">
        <v>26</v>
      </c>
      <c r="LS56" t="s">
        <v>0</v>
      </c>
    </row>
    <row r="57" spans="1:331" x14ac:dyDescent="0.25">
      <c r="B57" t="s">
        <v>1</v>
      </c>
      <c r="C57">
        <v>12.612347</v>
      </c>
      <c r="D57">
        <v>15.223898999999999</v>
      </c>
      <c r="E57">
        <v>12.657578000000001</v>
      </c>
      <c r="F57">
        <v>14.879417</v>
      </c>
      <c r="G57">
        <v>12.705551</v>
      </c>
      <c r="H57">
        <v>14.680196</v>
      </c>
      <c r="I57">
        <v>14.468843</v>
      </c>
      <c r="J57">
        <v>13.521513000000001</v>
      </c>
      <c r="K57">
        <v>12.468814999999999</v>
      </c>
      <c r="L57">
        <v>14.626549000000001</v>
      </c>
      <c r="M57">
        <v>14.605387</v>
      </c>
      <c r="N57">
        <v>14.408341</v>
      </c>
      <c r="O57">
        <v>12.334762</v>
      </c>
      <c r="P57">
        <v>12.335317</v>
      </c>
      <c r="Q57">
        <v>12.345751</v>
      </c>
      <c r="R57">
        <v>14.467502</v>
      </c>
      <c r="S57">
        <v>14.425494</v>
      </c>
      <c r="T57">
        <v>12.833788999999999</v>
      </c>
      <c r="U57">
        <v>14.364169</v>
      </c>
      <c r="V57">
        <v>14.249333999999999</v>
      </c>
      <c r="AC57" t="s">
        <v>134</v>
      </c>
      <c r="AD57">
        <v>374.80686500000002</v>
      </c>
      <c r="AE57">
        <v>2.6679999999999998E-3</v>
      </c>
      <c r="AF57">
        <v>218767271221</v>
      </c>
      <c r="AG57">
        <v>583680000</v>
      </c>
      <c r="AS57" s="1"/>
      <c r="AT57" t="s">
        <v>1</v>
      </c>
      <c r="AU57">
        <v>3.3055669999999999</v>
      </c>
      <c r="AV57">
        <v>3.3407300000000002</v>
      </c>
      <c r="AW57">
        <v>3.2704010000000001</v>
      </c>
      <c r="AX57">
        <v>3.4012359999999999</v>
      </c>
      <c r="AY57">
        <v>3.2990270000000002</v>
      </c>
      <c r="AZ57">
        <v>3.2722370000000001</v>
      </c>
      <c r="BA57">
        <v>3.2865099999999998</v>
      </c>
      <c r="BB57">
        <v>3.2712150000000002</v>
      </c>
      <c r="BC57">
        <v>3.2691620000000001</v>
      </c>
      <c r="BD57">
        <v>3.2628789999999999</v>
      </c>
      <c r="BE57">
        <v>3.2628539999999999</v>
      </c>
      <c r="BF57">
        <v>3.272427</v>
      </c>
      <c r="BG57">
        <v>3.2760120000000001</v>
      </c>
      <c r="BH57">
        <v>3.2691309999999998</v>
      </c>
      <c r="BI57">
        <v>3.3942480000000002</v>
      </c>
      <c r="BJ57">
        <v>3.2898420000000002</v>
      </c>
      <c r="BK57">
        <v>3.2904520000000002</v>
      </c>
      <c r="BL57">
        <v>3.2937370000000001</v>
      </c>
      <c r="BM57">
        <v>3.2880229999999999</v>
      </c>
      <c r="BN57">
        <v>3.4336139999999999</v>
      </c>
      <c r="BQ57" s="1"/>
      <c r="BR57" t="s">
        <v>1</v>
      </c>
      <c r="BS57">
        <v>0.55210199999999998</v>
      </c>
      <c r="BT57">
        <v>0.531887</v>
      </c>
      <c r="BU57">
        <v>0.41706300000000002</v>
      </c>
      <c r="BV57">
        <v>0.36729400000000001</v>
      </c>
      <c r="BW57">
        <v>0.436058</v>
      </c>
      <c r="BX57">
        <v>0.41660799999999998</v>
      </c>
      <c r="BY57">
        <v>0.43242700000000001</v>
      </c>
      <c r="BZ57">
        <v>0.41612300000000002</v>
      </c>
      <c r="CA57">
        <v>0.41328900000000002</v>
      </c>
      <c r="CB57">
        <v>0.42729600000000001</v>
      </c>
      <c r="CC57">
        <v>0.40554699999999999</v>
      </c>
      <c r="CD57">
        <v>0.41129599999999999</v>
      </c>
      <c r="CE57">
        <v>0.38936799999999999</v>
      </c>
      <c r="CF57">
        <v>0.39772200000000002</v>
      </c>
      <c r="CG57">
        <v>0.31851200000000002</v>
      </c>
      <c r="CH57">
        <v>0.42897099999999999</v>
      </c>
      <c r="CI57">
        <v>0.42359599999999997</v>
      </c>
      <c r="CJ57">
        <v>0.419516</v>
      </c>
      <c r="CK57">
        <v>0.42237599999999997</v>
      </c>
      <c r="CL57">
        <v>0.36473800000000001</v>
      </c>
      <c r="KH57" t="s">
        <v>1</v>
      </c>
      <c r="LS57" t="s">
        <v>1</v>
      </c>
    </row>
    <row r="58" spans="1:331" x14ac:dyDescent="0.25">
      <c r="B58" t="s">
        <v>2</v>
      </c>
      <c r="C58">
        <v>12.538724999999999</v>
      </c>
      <c r="D58">
        <v>14.704878000000001</v>
      </c>
      <c r="E58">
        <v>12.407662</v>
      </c>
      <c r="F58">
        <v>14.606325</v>
      </c>
      <c r="G58">
        <v>12.493081999999999</v>
      </c>
      <c r="H58">
        <v>14.552160000000001</v>
      </c>
      <c r="I58">
        <v>14.433593</v>
      </c>
      <c r="J58">
        <v>12.853376000000001</v>
      </c>
      <c r="K58">
        <v>12.370547</v>
      </c>
      <c r="L58">
        <v>14.506283</v>
      </c>
      <c r="M58">
        <v>14.641197</v>
      </c>
      <c r="N58">
        <v>14.585418000000001</v>
      </c>
      <c r="O58">
        <v>12.469569999999999</v>
      </c>
      <c r="P58">
        <v>12.549109</v>
      </c>
      <c r="Q58">
        <v>12.583636</v>
      </c>
      <c r="R58">
        <v>14.747178999999999</v>
      </c>
      <c r="S58">
        <v>14.85759</v>
      </c>
      <c r="T58">
        <v>13.276236000000001</v>
      </c>
      <c r="U58">
        <v>14.827639</v>
      </c>
      <c r="V58">
        <v>14.522098</v>
      </c>
      <c r="AS58" s="1"/>
      <c r="AT58" t="s">
        <v>2</v>
      </c>
      <c r="AU58">
        <v>3.3464140000000002</v>
      </c>
      <c r="AV58">
        <v>3.413554</v>
      </c>
      <c r="AW58">
        <v>3.3172649999999999</v>
      </c>
      <c r="AX58">
        <v>3.4010669999999998</v>
      </c>
      <c r="AY58">
        <v>3.315239</v>
      </c>
      <c r="AZ58">
        <v>3.2782589999999998</v>
      </c>
      <c r="BA58">
        <v>3.2766060000000001</v>
      </c>
      <c r="BB58">
        <v>3.3134549999999998</v>
      </c>
      <c r="BC58">
        <v>3.3143799999999999</v>
      </c>
      <c r="BD58">
        <v>3.318797</v>
      </c>
      <c r="BE58">
        <v>3.321005</v>
      </c>
      <c r="BF58">
        <v>3.331747</v>
      </c>
      <c r="BG58">
        <v>3.3270520000000001</v>
      </c>
      <c r="BH58">
        <v>3.3121420000000001</v>
      </c>
      <c r="BI58">
        <v>3.3909189999999998</v>
      </c>
      <c r="BJ58">
        <v>3.3402020000000001</v>
      </c>
      <c r="BK58">
        <v>3.3626200000000002</v>
      </c>
      <c r="BL58">
        <v>3.3393169999999999</v>
      </c>
      <c r="BM58">
        <v>3.3395359999999998</v>
      </c>
      <c r="BN58">
        <v>3.432582</v>
      </c>
      <c r="BQ58" s="1"/>
      <c r="BR58" t="s">
        <v>2</v>
      </c>
      <c r="BS58">
        <v>0.53466400000000003</v>
      </c>
      <c r="BT58">
        <v>0.53501900000000002</v>
      </c>
      <c r="BU58">
        <v>0.42659399999999997</v>
      </c>
      <c r="BV58">
        <v>0.335951</v>
      </c>
      <c r="BW58">
        <v>0.59469700000000003</v>
      </c>
      <c r="BX58">
        <v>0.55434300000000003</v>
      </c>
      <c r="BY58">
        <v>0.59811800000000004</v>
      </c>
      <c r="BZ58">
        <v>0.44044499999999998</v>
      </c>
      <c r="CA58">
        <v>0.43803900000000001</v>
      </c>
      <c r="CB58">
        <v>0.43963200000000002</v>
      </c>
      <c r="CC58">
        <v>0.43918299999999999</v>
      </c>
      <c r="CD58">
        <v>0.45703700000000003</v>
      </c>
      <c r="CE58">
        <v>0.43613400000000002</v>
      </c>
      <c r="CF58">
        <v>0.459758</v>
      </c>
      <c r="CG58">
        <v>0.326206</v>
      </c>
      <c r="CH58">
        <v>0.46528399999999998</v>
      </c>
      <c r="CI58">
        <v>0.455986</v>
      </c>
      <c r="CJ58">
        <v>0.46368999999999999</v>
      </c>
      <c r="CK58">
        <v>0.461507</v>
      </c>
      <c r="CL58">
        <v>0.38186300000000001</v>
      </c>
      <c r="KH58" t="s">
        <v>2</v>
      </c>
      <c r="LS58" t="s">
        <v>2</v>
      </c>
    </row>
    <row r="59" spans="1:331" x14ac:dyDescent="0.25">
      <c r="A59" s="1" t="s">
        <v>12</v>
      </c>
      <c r="B59" t="s">
        <v>0</v>
      </c>
      <c r="C59">
        <v>1.01597</v>
      </c>
      <c r="D59">
        <v>1.0025850000000001</v>
      </c>
      <c r="E59">
        <v>0.57515899999999998</v>
      </c>
      <c r="F59">
        <v>0.60114400000000001</v>
      </c>
      <c r="G59">
        <v>0.60182400000000003</v>
      </c>
      <c r="H59">
        <v>0.53696500000000003</v>
      </c>
      <c r="I59">
        <v>0.55065799999999998</v>
      </c>
      <c r="J59">
        <v>0.54536099999999998</v>
      </c>
      <c r="K59">
        <v>0.56006299999999998</v>
      </c>
      <c r="L59">
        <v>0.54838699999999996</v>
      </c>
      <c r="M59">
        <v>0.53813599999999995</v>
      </c>
      <c r="N59">
        <v>0.55205700000000002</v>
      </c>
      <c r="O59">
        <v>0.69297699999999995</v>
      </c>
      <c r="P59">
        <v>0.58492599999999995</v>
      </c>
      <c r="Q59">
        <v>0.71297600000000005</v>
      </c>
      <c r="R59">
        <v>0.57889800000000002</v>
      </c>
      <c r="S59">
        <v>0.57302500000000001</v>
      </c>
      <c r="T59">
        <v>0.57344799999999996</v>
      </c>
      <c r="U59">
        <v>0.59906300000000001</v>
      </c>
      <c r="V59">
        <v>0.60139600000000004</v>
      </c>
      <c r="AC59" t="s">
        <v>96</v>
      </c>
      <c r="KG59" s="1" t="s">
        <v>26</v>
      </c>
      <c r="KH59" t="s">
        <v>0</v>
      </c>
      <c r="LR59" s="1">
        <v>256</v>
      </c>
      <c r="LS59" t="s">
        <v>0</v>
      </c>
    </row>
    <row r="60" spans="1:331" x14ac:dyDescent="0.25">
      <c r="B60" t="s">
        <v>1</v>
      </c>
      <c r="C60">
        <v>1.7976780000000001</v>
      </c>
      <c r="D60">
        <v>1.240604</v>
      </c>
      <c r="E60">
        <v>0.79416799999999999</v>
      </c>
      <c r="F60">
        <v>0.980267</v>
      </c>
      <c r="G60">
        <v>0.84664799999999996</v>
      </c>
      <c r="H60">
        <v>0.88957900000000001</v>
      </c>
      <c r="I60">
        <v>0.88498299999999996</v>
      </c>
      <c r="J60">
        <v>0.79035299999999997</v>
      </c>
      <c r="K60">
        <v>0.77413799999999999</v>
      </c>
      <c r="L60">
        <v>0.91725299999999999</v>
      </c>
      <c r="M60">
        <v>0.93885799999999997</v>
      </c>
      <c r="N60">
        <v>0.92331700000000005</v>
      </c>
      <c r="O60">
        <v>0.89390999999999998</v>
      </c>
      <c r="P60">
        <v>0.77227299999999999</v>
      </c>
      <c r="Q60">
        <v>0.89400900000000005</v>
      </c>
      <c r="R60">
        <v>0.91462100000000002</v>
      </c>
      <c r="S60">
        <v>0.91270600000000002</v>
      </c>
      <c r="T60">
        <v>0.83756799999999998</v>
      </c>
      <c r="U60">
        <v>0.89660200000000001</v>
      </c>
      <c r="V60">
        <v>1.0184260000000001</v>
      </c>
      <c r="KH60" t="s">
        <v>1</v>
      </c>
      <c r="LS60" t="s">
        <v>1</v>
      </c>
    </row>
    <row r="61" spans="1:331" x14ac:dyDescent="0.25">
      <c r="B61" t="s">
        <v>2</v>
      </c>
      <c r="C61">
        <v>1.821947</v>
      </c>
      <c r="D61">
        <v>1.2177960000000001</v>
      </c>
      <c r="E61">
        <v>0.78319499999999997</v>
      </c>
      <c r="F61">
        <v>0.97618199999999999</v>
      </c>
      <c r="G61">
        <v>0.80728699999999998</v>
      </c>
      <c r="H61">
        <v>0.92740100000000003</v>
      </c>
      <c r="I61">
        <v>0.92184900000000003</v>
      </c>
      <c r="J61">
        <v>0.819191</v>
      </c>
      <c r="K61">
        <v>0.79405300000000001</v>
      </c>
      <c r="L61">
        <v>0.92837800000000004</v>
      </c>
      <c r="M61">
        <v>0.94049300000000002</v>
      </c>
      <c r="N61">
        <v>0.93757100000000004</v>
      </c>
      <c r="O61">
        <v>0.96759899999999999</v>
      </c>
      <c r="P61">
        <v>0.82035100000000005</v>
      </c>
      <c r="Q61">
        <v>0.91949599999999998</v>
      </c>
      <c r="R61">
        <v>0.92938100000000001</v>
      </c>
      <c r="S61">
        <v>0.93420599999999998</v>
      </c>
      <c r="T61">
        <v>0.863653</v>
      </c>
      <c r="U61">
        <v>0.92819200000000002</v>
      </c>
      <c r="V61">
        <v>0.91798800000000003</v>
      </c>
      <c r="AC61" t="s">
        <v>115</v>
      </c>
      <c r="AD61">
        <v>375.701593</v>
      </c>
      <c r="AE61">
        <v>2.6619999999999999E-3</v>
      </c>
      <c r="AF61">
        <v>219289505935</v>
      </c>
      <c r="AG61">
        <v>583680000</v>
      </c>
      <c r="KH61" t="s">
        <v>2</v>
      </c>
      <c r="LS61" t="s">
        <v>2</v>
      </c>
    </row>
    <row r="62" spans="1:331" x14ac:dyDescent="0.25">
      <c r="A62" s="1">
        <v>40</v>
      </c>
      <c r="B62" t="s">
        <v>0</v>
      </c>
      <c r="C62">
        <v>9.5638129999999997</v>
      </c>
      <c r="D62">
        <v>9.8742719999999995</v>
      </c>
      <c r="E62">
        <v>10.066699</v>
      </c>
      <c r="F62">
        <v>9.8733529999999998</v>
      </c>
      <c r="G62">
        <v>10.07804</v>
      </c>
      <c r="H62">
        <v>10.890269</v>
      </c>
      <c r="I62">
        <v>10.800927</v>
      </c>
      <c r="J62">
        <v>10.002466999999999</v>
      </c>
      <c r="K62">
        <v>10.061526000000001</v>
      </c>
      <c r="L62">
        <v>9.6949190000000005</v>
      </c>
      <c r="M62">
        <v>10.875733</v>
      </c>
      <c r="N62">
        <v>9.8284300000000009</v>
      </c>
      <c r="O62">
        <v>9.5650080000000006</v>
      </c>
      <c r="P62">
        <v>9.9552650000000007</v>
      </c>
      <c r="Q62">
        <v>9.8926730000000003</v>
      </c>
      <c r="R62">
        <v>9.8190109999999997</v>
      </c>
      <c r="S62">
        <v>10.589567000000001</v>
      </c>
      <c r="T62">
        <v>9.5049469999999996</v>
      </c>
      <c r="U62">
        <v>9.6337290000000007</v>
      </c>
      <c r="V62">
        <v>9.7799549999999993</v>
      </c>
      <c r="AC62" t="s">
        <v>116</v>
      </c>
      <c r="AD62">
        <v>375.37484899999998</v>
      </c>
      <c r="AE62">
        <v>2.6640000000000001E-3</v>
      </c>
      <c r="AF62">
        <v>219098791688</v>
      </c>
      <c r="AG62">
        <v>583680000</v>
      </c>
      <c r="KG62" s="1">
        <v>256</v>
      </c>
      <c r="KH62" t="s">
        <v>0</v>
      </c>
      <c r="LR62" s="1" t="s">
        <v>27</v>
      </c>
      <c r="LS62" t="s">
        <v>0</v>
      </c>
    </row>
    <row r="63" spans="1:331" x14ac:dyDescent="0.25">
      <c r="B63" t="s">
        <v>1</v>
      </c>
      <c r="C63">
        <v>9.9985199999999992</v>
      </c>
      <c r="D63">
        <v>10.342421</v>
      </c>
      <c r="E63">
        <v>9.9342799999999993</v>
      </c>
      <c r="F63">
        <v>9.7209339999999997</v>
      </c>
      <c r="G63">
        <v>9.6971530000000001</v>
      </c>
      <c r="H63">
        <v>9.9265760000000007</v>
      </c>
      <c r="I63">
        <v>9.8866289999999992</v>
      </c>
      <c r="J63">
        <v>9.8538689999999995</v>
      </c>
      <c r="K63">
        <v>9.8658560000000008</v>
      </c>
      <c r="L63">
        <v>10.119873999999999</v>
      </c>
      <c r="M63">
        <v>9.9756579999999992</v>
      </c>
      <c r="N63">
        <v>9.8088990000000003</v>
      </c>
      <c r="O63">
        <v>10.024478999999999</v>
      </c>
      <c r="P63">
        <v>9.8380200000000002</v>
      </c>
      <c r="Q63">
        <v>9.7754849999999998</v>
      </c>
      <c r="R63">
        <v>9.7252489999999998</v>
      </c>
      <c r="S63">
        <v>9.8599329999999998</v>
      </c>
      <c r="T63">
        <v>9.7141420000000007</v>
      </c>
      <c r="U63">
        <v>9.7823960000000003</v>
      </c>
      <c r="V63">
        <v>9.9575180000000003</v>
      </c>
      <c r="AC63" t="s">
        <v>117</v>
      </c>
      <c r="AD63">
        <v>357.43287500000002</v>
      </c>
      <c r="AE63">
        <v>2.7980000000000001E-3</v>
      </c>
      <c r="AF63">
        <v>208626420560</v>
      </c>
      <c r="AG63">
        <v>583680000</v>
      </c>
      <c r="KH63" t="s">
        <v>1</v>
      </c>
      <c r="LS63" t="s">
        <v>1</v>
      </c>
    </row>
    <row r="64" spans="1:331" x14ac:dyDescent="0.25">
      <c r="B64" t="s">
        <v>2</v>
      </c>
      <c r="C64">
        <v>10.016145</v>
      </c>
      <c r="D64">
        <v>10.189776</v>
      </c>
      <c r="E64">
        <v>10.061593999999999</v>
      </c>
      <c r="F64">
        <v>10.017538999999999</v>
      </c>
      <c r="G64">
        <v>9.9757829999999998</v>
      </c>
      <c r="H64">
        <v>10.133528999999999</v>
      </c>
      <c r="I64">
        <v>10.200972999999999</v>
      </c>
      <c r="J64">
        <v>10.215476000000001</v>
      </c>
      <c r="K64">
        <v>10.039875</v>
      </c>
      <c r="L64">
        <v>9.9578659999999992</v>
      </c>
      <c r="M64">
        <v>10.125261</v>
      </c>
      <c r="N64">
        <v>9.8351839999999999</v>
      </c>
      <c r="O64">
        <v>10.126211</v>
      </c>
      <c r="P64">
        <v>9.9730380000000007</v>
      </c>
      <c r="Q64">
        <v>9.9494679999999995</v>
      </c>
      <c r="R64">
        <v>9.9780060000000006</v>
      </c>
      <c r="S64">
        <v>10.046187</v>
      </c>
      <c r="T64">
        <v>10.044988999999999</v>
      </c>
      <c r="U64">
        <v>10.075303</v>
      </c>
      <c r="V64">
        <v>10.074369000000001</v>
      </c>
      <c r="AC64" t="s">
        <v>118</v>
      </c>
      <c r="AD64">
        <v>357.66936800000002</v>
      </c>
      <c r="AE64">
        <v>2.7959999999999999E-3</v>
      </c>
      <c r="AF64">
        <v>208764456570</v>
      </c>
      <c r="AG64">
        <v>583680000</v>
      </c>
      <c r="KH64" t="s">
        <v>2</v>
      </c>
      <c r="LS64" t="s">
        <v>2</v>
      </c>
    </row>
    <row r="65" spans="1:331" x14ac:dyDescent="0.25">
      <c r="A65" s="1" t="s">
        <v>13</v>
      </c>
      <c r="B65" t="s">
        <v>0</v>
      </c>
      <c r="C65">
        <v>0.85584000000000005</v>
      </c>
      <c r="D65">
        <v>0.82465999999999995</v>
      </c>
      <c r="E65">
        <v>0.73892400000000003</v>
      </c>
      <c r="F65">
        <v>0.737286</v>
      </c>
      <c r="G65">
        <v>0.768895</v>
      </c>
      <c r="H65">
        <v>0.63417000000000001</v>
      </c>
      <c r="I65">
        <v>0.63985499999999995</v>
      </c>
      <c r="J65">
        <v>0.741811</v>
      </c>
      <c r="K65">
        <v>0.73316899999999996</v>
      </c>
      <c r="L65">
        <v>0.59253999999999996</v>
      </c>
      <c r="M65">
        <v>0.62732299999999996</v>
      </c>
      <c r="N65">
        <v>0.65607499999999996</v>
      </c>
      <c r="O65">
        <v>0.64953000000000005</v>
      </c>
      <c r="P65">
        <v>0.73526199999999997</v>
      </c>
      <c r="Q65">
        <v>0.52412000000000003</v>
      </c>
      <c r="R65">
        <v>0.54485399999999995</v>
      </c>
      <c r="S65">
        <v>0.60990200000000006</v>
      </c>
      <c r="T65">
        <v>0.512042</v>
      </c>
      <c r="U65">
        <v>0.55574000000000001</v>
      </c>
      <c r="V65">
        <v>0.709901</v>
      </c>
      <c r="AC65" t="s">
        <v>119</v>
      </c>
      <c r="AD65">
        <v>382.58228600000001</v>
      </c>
      <c r="AE65">
        <v>2.614E-3</v>
      </c>
      <c r="AF65">
        <v>223305628947</v>
      </c>
      <c r="AG65">
        <v>583680000</v>
      </c>
      <c r="KG65" s="1" t="s">
        <v>27</v>
      </c>
      <c r="KH65" t="s">
        <v>0</v>
      </c>
      <c r="LR65" s="1">
        <v>320</v>
      </c>
      <c r="LS65" t="s">
        <v>0</v>
      </c>
    </row>
    <row r="66" spans="1:331" x14ac:dyDescent="0.25">
      <c r="B66" t="s">
        <v>1</v>
      </c>
      <c r="C66">
        <v>1.4446509999999999</v>
      </c>
      <c r="D66">
        <v>0.86116300000000001</v>
      </c>
      <c r="E66">
        <v>0.69084900000000005</v>
      </c>
      <c r="F66">
        <v>0.73778500000000002</v>
      </c>
      <c r="G66">
        <v>0.74522200000000005</v>
      </c>
      <c r="H66">
        <v>0.66967600000000005</v>
      </c>
      <c r="I66">
        <v>0.658918</v>
      </c>
      <c r="J66">
        <v>0.66925299999999999</v>
      </c>
      <c r="K66">
        <v>0.68389599999999995</v>
      </c>
      <c r="L66">
        <v>0.63862799999999997</v>
      </c>
      <c r="M66">
        <v>0.65725199999999995</v>
      </c>
      <c r="N66">
        <v>0.63634999999999997</v>
      </c>
      <c r="O66">
        <v>0.76499700000000004</v>
      </c>
      <c r="P66">
        <v>0.70184599999999997</v>
      </c>
      <c r="Q66">
        <v>0.60450999999999999</v>
      </c>
      <c r="R66">
        <v>0.79847699999999999</v>
      </c>
      <c r="S66">
        <v>0.71872999999999998</v>
      </c>
      <c r="T66">
        <v>0.77452500000000002</v>
      </c>
      <c r="U66">
        <v>0.71733899999999995</v>
      </c>
      <c r="V66">
        <v>0.840472</v>
      </c>
      <c r="AC66" t="s">
        <v>120</v>
      </c>
      <c r="AD66">
        <v>372.19207499999999</v>
      </c>
      <c r="AE66">
        <v>2.6870000000000002E-3</v>
      </c>
      <c r="AF66">
        <v>217241070271</v>
      </c>
      <c r="AG66">
        <v>583680000</v>
      </c>
      <c r="KH66" t="s">
        <v>1</v>
      </c>
      <c r="LS66" t="s">
        <v>1</v>
      </c>
    </row>
    <row r="67" spans="1:331" x14ac:dyDescent="0.25">
      <c r="B67" t="s">
        <v>2</v>
      </c>
      <c r="C67">
        <v>1.509949</v>
      </c>
      <c r="D67">
        <v>0.86833199999999999</v>
      </c>
      <c r="E67">
        <v>0.691971</v>
      </c>
      <c r="F67">
        <v>0.73428599999999999</v>
      </c>
      <c r="G67">
        <v>0.71023400000000003</v>
      </c>
      <c r="H67">
        <v>0.63964299999999996</v>
      </c>
      <c r="I67">
        <v>0.65576199999999996</v>
      </c>
      <c r="J67">
        <v>0.68227599999999999</v>
      </c>
      <c r="K67">
        <v>0.68026299999999995</v>
      </c>
      <c r="L67">
        <v>0.63812500000000005</v>
      </c>
      <c r="M67">
        <v>0.67914799999999997</v>
      </c>
      <c r="N67">
        <v>0.65915599999999996</v>
      </c>
      <c r="O67">
        <v>0.75873400000000002</v>
      </c>
      <c r="P67">
        <v>0.68691400000000002</v>
      </c>
      <c r="Q67">
        <v>0.63015699999999997</v>
      </c>
      <c r="R67">
        <v>0.64582300000000004</v>
      </c>
      <c r="S67">
        <v>0.67184699999999997</v>
      </c>
      <c r="T67">
        <v>0.62877400000000006</v>
      </c>
      <c r="U67">
        <v>0.64100500000000005</v>
      </c>
      <c r="V67">
        <v>0.74316599999999999</v>
      </c>
      <c r="AC67" t="s">
        <v>121</v>
      </c>
      <c r="AD67">
        <v>392.34671100000003</v>
      </c>
      <c r="AE67">
        <v>2.5490000000000001E-3</v>
      </c>
      <c r="AF67">
        <v>229004928563</v>
      </c>
      <c r="AG67">
        <v>583680000</v>
      </c>
      <c r="KH67" t="s">
        <v>2</v>
      </c>
      <c r="LS67" t="s">
        <v>2</v>
      </c>
    </row>
    <row r="68" spans="1:331" x14ac:dyDescent="0.25">
      <c r="A68" s="1">
        <v>48</v>
      </c>
      <c r="B68" t="s">
        <v>0</v>
      </c>
      <c r="C68">
        <v>8.1261849999999995</v>
      </c>
      <c r="D68">
        <v>8.1670669999999994</v>
      </c>
      <c r="E68">
        <v>8.1587309999999995</v>
      </c>
      <c r="F68">
        <v>8.0740820000000006</v>
      </c>
      <c r="G68">
        <v>8.3776810000000008</v>
      </c>
      <c r="H68">
        <v>8.1797319999999996</v>
      </c>
      <c r="I68">
        <v>8.1422550000000005</v>
      </c>
      <c r="J68">
        <v>8.2321220000000004</v>
      </c>
      <c r="K68">
        <v>8.2546990000000005</v>
      </c>
      <c r="L68">
        <v>8.0361390000000004</v>
      </c>
      <c r="M68">
        <v>8.1601440000000007</v>
      </c>
      <c r="N68">
        <v>8.0652399999999993</v>
      </c>
      <c r="O68">
        <v>8.1147390000000001</v>
      </c>
      <c r="P68">
        <v>8.3338110000000007</v>
      </c>
      <c r="Q68">
        <v>8.1939620000000009</v>
      </c>
      <c r="R68">
        <v>8.0760719999999999</v>
      </c>
      <c r="S68">
        <v>8.1536869999999997</v>
      </c>
      <c r="T68">
        <v>8.1354679999999995</v>
      </c>
      <c r="U68">
        <v>8.0875540000000008</v>
      </c>
      <c r="V68">
        <v>7.9825390000000001</v>
      </c>
      <c r="AC68" t="s">
        <v>122</v>
      </c>
      <c r="AD68">
        <v>368.92708299999998</v>
      </c>
      <c r="AE68">
        <v>2.7109999999999999E-3</v>
      </c>
      <c r="AF68">
        <v>215335360025</v>
      </c>
      <c r="AG68">
        <v>583680000</v>
      </c>
      <c r="KG68" s="1">
        <v>320</v>
      </c>
      <c r="KH68" t="s">
        <v>0</v>
      </c>
      <c r="LR68" s="1" t="s">
        <v>28</v>
      </c>
      <c r="LS68" t="s">
        <v>0</v>
      </c>
    </row>
    <row r="69" spans="1:331" x14ac:dyDescent="0.25">
      <c r="B69" t="s">
        <v>1</v>
      </c>
      <c r="C69">
        <v>8.2180739999999997</v>
      </c>
      <c r="D69">
        <v>8.4167149999999999</v>
      </c>
      <c r="E69">
        <v>8.3737539999999999</v>
      </c>
      <c r="F69">
        <v>8.2704609999999992</v>
      </c>
      <c r="G69">
        <v>8.412547</v>
      </c>
      <c r="H69">
        <v>8.4851670000000006</v>
      </c>
      <c r="I69">
        <v>8.4613029999999991</v>
      </c>
      <c r="J69">
        <v>8.387162</v>
      </c>
      <c r="K69">
        <v>8.6542770000000004</v>
      </c>
      <c r="L69">
        <v>8.6547110000000007</v>
      </c>
      <c r="M69">
        <v>8.3373340000000002</v>
      </c>
      <c r="N69">
        <v>8.1038599999999992</v>
      </c>
      <c r="O69">
        <v>8.3619409999999998</v>
      </c>
      <c r="P69">
        <v>8.2610690000000009</v>
      </c>
      <c r="Q69">
        <v>8.285005</v>
      </c>
      <c r="R69">
        <v>8.3275539999999992</v>
      </c>
      <c r="S69">
        <v>8.416461</v>
      </c>
      <c r="T69">
        <v>8.4462799999999998</v>
      </c>
      <c r="U69">
        <v>8.440963</v>
      </c>
      <c r="V69">
        <v>8.3513020000000004</v>
      </c>
      <c r="AC69" t="s">
        <v>123</v>
      </c>
      <c r="AD69">
        <v>368.39239700000002</v>
      </c>
      <c r="AE69">
        <v>2.7139999999999998E-3</v>
      </c>
      <c r="AF69">
        <v>215023274294</v>
      </c>
      <c r="AG69">
        <v>583680000</v>
      </c>
      <c r="KH69" t="s">
        <v>1</v>
      </c>
      <c r="LS69" t="s">
        <v>1</v>
      </c>
    </row>
    <row r="70" spans="1:331" x14ac:dyDescent="0.25">
      <c r="B70" t="s">
        <v>2</v>
      </c>
      <c r="C70">
        <v>8.4794889999999992</v>
      </c>
      <c r="D70">
        <v>8.4979399999999998</v>
      </c>
      <c r="E70">
        <v>8.2777229999999999</v>
      </c>
      <c r="F70">
        <v>8.1364239999999999</v>
      </c>
      <c r="G70">
        <v>8.3903569999999998</v>
      </c>
      <c r="H70">
        <v>8.3295999999999992</v>
      </c>
      <c r="I70">
        <v>8.205368</v>
      </c>
      <c r="J70">
        <v>8.3429929999999999</v>
      </c>
      <c r="K70">
        <v>8.2868180000000002</v>
      </c>
      <c r="L70">
        <v>8.2155830000000005</v>
      </c>
      <c r="M70">
        <v>8.3961410000000001</v>
      </c>
      <c r="N70">
        <v>8.1275080000000006</v>
      </c>
      <c r="O70">
        <v>8.3197290000000006</v>
      </c>
      <c r="P70">
        <v>8.2652970000000003</v>
      </c>
      <c r="Q70">
        <v>8.3604029999999998</v>
      </c>
      <c r="R70">
        <v>8.3782169999999994</v>
      </c>
      <c r="S70">
        <v>8.4255169999999993</v>
      </c>
      <c r="T70">
        <v>8.2942280000000004</v>
      </c>
      <c r="U70">
        <v>8.2881049999999998</v>
      </c>
      <c r="V70">
        <v>8.1346530000000001</v>
      </c>
      <c r="AC70" t="s">
        <v>124</v>
      </c>
      <c r="AD70">
        <v>372.06186000000002</v>
      </c>
      <c r="AE70">
        <v>2.6879999999999999E-3</v>
      </c>
      <c r="AF70">
        <v>217165066597</v>
      </c>
      <c r="AG70">
        <v>583680000</v>
      </c>
      <c r="KH70" t="s">
        <v>2</v>
      </c>
      <c r="LS70" t="s">
        <v>2</v>
      </c>
    </row>
    <row r="71" spans="1:331" x14ac:dyDescent="0.25">
      <c r="A71" s="1" t="s">
        <v>14</v>
      </c>
      <c r="B71" t="s">
        <v>0</v>
      </c>
      <c r="C71">
        <v>0.71654700000000005</v>
      </c>
      <c r="D71">
        <v>0.66988199999999998</v>
      </c>
      <c r="E71">
        <v>0.60489199999999999</v>
      </c>
      <c r="F71">
        <v>0.487788</v>
      </c>
      <c r="G71">
        <v>0.59387199999999996</v>
      </c>
      <c r="H71">
        <v>0.44811000000000001</v>
      </c>
      <c r="I71">
        <v>0.44792999999999999</v>
      </c>
      <c r="J71">
        <v>0.61485500000000004</v>
      </c>
      <c r="K71">
        <v>0.62158800000000003</v>
      </c>
      <c r="L71">
        <v>0.46917900000000001</v>
      </c>
      <c r="M71">
        <v>0.46490700000000001</v>
      </c>
      <c r="N71">
        <v>0.46167399999999997</v>
      </c>
      <c r="O71">
        <v>0.55026900000000001</v>
      </c>
      <c r="P71">
        <v>0.56926500000000002</v>
      </c>
      <c r="Q71">
        <v>0.47059499999999999</v>
      </c>
      <c r="R71">
        <v>0.48269899999999999</v>
      </c>
      <c r="S71">
        <v>0.43265500000000001</v>
      </c>
      <c r="T71">
        <v>0.479412</v>
      </c>
      <c r="U71">
        <v>0.41972399999999999</v>
      </c>
      <c r="V71">
        <v>0.52294399999999996</v>
      </c>
      <c r="AC71" t="s">
        <v>125</v>
      </c>
      <c r="AD71">
        <v>373.13350000000003</v>
      </c>
      <c r="AE71">
        <v>2.6800000000000001E-3</v>
      </c>
      <c r="AF71">
        <v>217790561222</v>
      </c>
      <c r="AG71">
        <v>583680000</v>
      </c>
      <c r="KG71" s="1" t="s">
        <v>28</v>
      </c>
      <c r="KH71" t="s">
        <v>0</v>
      </c>
      <c r="LR71" s="1">
        <v>384</v>
      </c>
      <c r="LS71" t="s">
        <v>0</v>
      </c>
    </row>
    <row r="72" spans="1:331" x14ac:dyDescent="0.25">
      <c r="B72" t="s">
        <v>1</v>
      </c>
      <c r="C72">
        <v>1.1980109999999999</v>
      </c>
      <c r="D72">
        <v>0.68911100000000003</v>
      </c>
      <c r="E72">
        <v>0.53325699999999998</v>
      </c>
      <c r="F72">
        <v>0.54371899999999995</v>
      </c>
      <c r="G72">
        <v>0.54356000000000004</v>
      </c>
      <c r="H72">
        <v>0.45883499999999999</v>
      </c>
      <c r="I72">
        <v>0.47046199999999999</v>
      </c>
      <c r="J72">
        <v>0.49418400000000001</v>
      </c>
      <c r="K72">
        <v>0.54262200000000005</v>
      </c>
      <c r="L72">
        <v>0.52326700000000004</v>
      </c>
      <c r="M72">
        <v>0.49073899999999998</v>
      </c>
      <c r="N72">
        <v>0.49161100000000002</v>
      </c>
      <c r="O72">
        <v>0.62455499999999997</v>
      </c>
      <c r="P72">
        <v>0.53573300000000001</v>
      </c>
      <c r="Q72">
        <v>0.47362700000000002</v>
      </c>
      <c r="R72">
        <v>0.473387</v>
      </c>
      <c r="S72">
        <v>0.47653099999999998</v>
      </c>
      <c r="T72">
        <v>0.48882799999999998</v>
      </c>
      <c r="U72">
        <v>0.44509500000000002</v>
      </c>
      <c r="V72">
        <v>0.52806600000000004</v>
      </c>
      <c r="AC72" t="s">
        <v>126</v>
      </c>
      <c r="AD72">
        <v>372.90531199999998</v>
      </c>
      <c r="AE72">
        <v>2.6819999999999999E-3</v>
      </c>
      <c r="AF72">
        <v>217657372765</v>
      </c>
      <c r="AG72">
        <v>583680000</v>
      </c>
      <c r="KH72" t="s">
        <v>1</v>
      </c>
      <c r="LS72" t="s">
        <v>1</v>
      </c>
    </row>
    <row r="73" spans="1:331" x14ac:dyDescent="0.25">
      <c r="B73" t="s">
        <v>2</v>
      </c>
      <c r="C73">
        <v>1.148517</v>
      </c>
      <c r="D73">
        <v>0.65326300000000004</v>
      </c>
      <c r="E73">
        <v>0.50442600000000004</v>
      </c>
      <c r="F73">
        <v>0.51753199999999999</v>
      </c>
      <c r="G73">
        <v>0.54322099999999995</v>
      </c>
      <c r="H73">
        <v>0.456484</v>
      </c>
      <c r="I73">
        <v>0.46309800000000001</v>
      </c>
      <c r="J73">
        <v>0.53862900000000002</v>
      </c>
      <c r="K73">
        <v>0.57170399999999999</v>
      </c>
      <c r="L73">
        <v>0.53121399999999996</v>
      </c>
      <c r="M73">
        <v>0.51123600000000002</v>
      </c>
      <c r="N73">
        <v>0.51870799999999995</v>
      </c>
      <c r="O73">
        <v>0.63718699999999995</v>
      </c>
      <c r="P73">
        <v>0.54558099999999998</v>
      </c>
      <c r="Q73">
        <v>0.50871100000000002</v>
      </c>
      <c r="R73">
        <v>0.46659600000000001</v>
      </c>
      <c r="S73">
        <v>0.45236599999999999</v>
      </c>
      <c r="T73">
        <v>0.45639999999999997</v>
      </c>
      <c r="U73">
        <v>0.44104199999999999</v>
      </c>
      <c r="V73">
        <v>0.51023499999999999</v>
      </c>
      <c r="AC73" t="s">
        <v>127</v>
      </c>
      <c r="AD73">
        <v>372.90809000000002</v>
      </c>
      <c r="AE73">
        <v>2.6819999999999999E-3</v>
      </c>
      <c r="AF73">
        <v>217658994203</v>
      </c>
      <c r="AG73">
        <v>583680000</v>
      </c>
      <c r="KH73" t="s">
        <v>2</v>
      </c>
      <c r="LS73" t="s">
        <v>2</v>
      </c>
    </row>
    <row r="74" spans="1:331" x14ac:dyDescent="0.25">
      <c r="A74" s="1">
        <v>56</v>
      </c>
      <c r="B74" t="s">
        <v>0</v>
      </c>
      <c r="C74">
        <v>6.8211259999999996</v>
      </c>
      <c r="D74">
        <v>6.7888080000000004</v>
      </c>
      <c r="E74">
        <v>6.9257720000000003</v>
      </c>
      <c r="F74">
        <v>6.992</v>
      </c>
      <c r="G74">
        <v>7.0708849999999996</v>
      </c>
      <c r="H74">
        <v>6.9261020000000002</v>
      </c>
      <c r="I74">
        <v>6.9213950000000004</v>
      </c>
      <c r="J74">
        <v>6.9951629999999998</v>
      </c>
      <c r="K74">
        <v>7.0120319999999996</v>
      </c>
      <c r="L74">
        <v>6.882358</v>
      </c>
      <c r="M74">
        <v>6.9756910000000003</v>
      </c>
      <c r="N74">
        <v>6.8942379999999996</v>
      </c>
      <c r="O74">
        <v>6.8219880000000002</v>
      </c>
      <c r="P74">
        <v>6.9629019999999997</v>
      </c>
      <c r="Q74">
        <v>6.8505770000000004</v>
      </c>
      <c r="R74">
        <v>6.7579399999999996</v>
      </c>
      <c r="S74">
        <v>6.8548559999999998</v>
      </c>
      <c r="T74">
        <v>6.8952330000000002</v>
      </c>
      <c r="U74">
        <v>6.863416</v>
      </c>
      <c r="V74">
        <v>6.9971500000000004</v>
      </c>
      <c r="AC74" t="s">
        <v>128</v>
      </c>
      <c r="AD74">
        <v>377.968796</v>
      </c>
      <c r="AE74">
        <v>2.6459999999999999E-3</v>
      </c>
      <c r="AF74">
        <v>220612826842</v>
      </c>
      <c r="AG74">
        <v>583680000</v>
      </c>
      <c r="KG74" s="1">
        <v>384</v>
      </c>
      <c r="KH74" t="s">
        <v>0</v>
      </c>
      <c r="LR74" s="1" t="s">
        <v>29</v>
      </c>
      <c r="LS74" t="s">
        <v>0</v>
      </c>
    </row>
    <row r="75" spans="1:331" x14ac:dyDescent="0.25">
      <c r="B75" t="s">
        <v>1</v>
      </c>
      <c r="C75">
        <v>7.2602789999999997</v>
      </c>
      <c r="D75">
        <v>7.498367</v>
      </c>
      <c r="E75">
        <v>7.1706329999999996</v>
      </c>
      <c r="F75">
        <v>7.1986730000000003</v>
      </c>
      <c r="G75">
        <v>7.2204899999999999</v>
      </c>
      <c r="H75">
        <v>7.2927229999999996</v>
      </c>
      <c r="I75">
        <v>7.2425230000000003</v>
      </c>
      <c r="J75">
        <v>7.2699590000000001</v>
      </c>
      <c r="K75">
        <v>7.198601</v>
      </c>
      <c r="L75">
        <v>7.307893</v>
      </c>
      <c r="M75">
        <v>7.3329690000000003</v>
      </c>
      <c r="N75">
        <v>7.2355450000000001</v>
      </c>
      <c r="O75">
        <v>7.1573359999999999</v>
      </c>
      <c r="P75">
        <v>6.9347719999999997</v>
      </c>
      <c r="Q75">
        <v>7.0674960000000002</v>
      </c>
      <c r="R75">
        <v>7.0293029999999996</v>
      </c>
      <c r="S75">
        <v>7.0984319999999999</v>
      </c>
      <c r="T75">
        <v>7.3086219999999997</v>
      </c>
      <c r="U75">
        <v>7.4171630000000004</v>
      </c>
      <c r="V75">
        <v>7.4251399999999999</v>
      </c>
      <c r="AC75" t="s">
        <v>129</v>
      </c>
      <c r="AD75">
        <v>367.58895899999999</v>
      </c>
      <c r="AE75">
        <v>2.7200000000000002E-3</v>
      </c>
      <c r="AF75">
        <v>214554323604</v>
      </c>
      <c r="AG75">
        <v>583680000</v>
      </c>
      <c r="KH75" t="s">
        <v>1</v>
      </c>
      <c r="LS75" t="s">
        <v>1</v>
      </c>
    </row>
    <row r="76" spans="1:331" x14ac:dyDescent="0.25">
      <c r="B76" t="s">
        <v>2</v>
      </c>
      <c r="C76">
        <v>7.4492609999999999</v>
      </c>
      <c r="D76">
        <v>7.5829649999999997</v>
      </c>
      <c r="E76">
        <v>7.3864340000000004</v>
      </c>
      <c r="F76">
        <v>7.4714450000000001</v>
      </c>
      <c r="G76">
        <v>7.3550409999999999</v>
      </c>
      <c r="H76">
        <v>7.3045369999999998</v>
      </c>
      <c r="I76">
        <v>7.2640459999999996</v>
      </c>
      <c r="J76">
        <v>7.4052569999999998</v>
      </c>
      <c r="K76">
        <v>7.3917979999999996</v>
      </c>
      <c r="L76">
        <v>7.4822879999999996</v>
      </c>
      <c r="M76">
        <v>7.4422160000000002</v>
      </c>
      <c r="N76">
        <v>7.408118</v>
      </c>
      <c r="O76">
        <v>7.5029579999999996</v>
      </c>
      <c r="P76">
        <v>7.379461</v>
      </c>
      <c r="Q76">
        <v>7.4714939999999999</v>
      </c>
      <c r="R76">
        <v>7.3383469999999997</v>
      </c>
      <c r="S76">
        <v>7.4861430000000002</v>
      </c>
      <c r="T76">
        <v>7.5466480000000002</v>
      </c>
      <c r="U76">
        <v>7.4202079999999997</v>
      </c>
      <c r="V76">
        <v>7.6627619999999999</v>
      </c>
      <c r="AC76" t="s">
        <v>130</v>
      </c>
      <c r="AD76">
        <v>365.17290400000002</v>
      </c>
      <c r="AE76">
        <v>2.738E-3</v>
      </c>
      <c r="AF76">
        <v>213144120595</v>
      </c>
      <c r="AG76">
        <v>583680000</v>
      </c>
      <c r="KH76" t="s">
        <v>2</v>
      </c>
      <c r="LS76" t="s">
        <v>2</v>
      </c>
    </row>
    <row r="77" spans="1:331" x14ac:dyDescent="0.25">
      <c r="A77" s="1" t="s">
        <v>15</v>
      </c>
      <c r="B77" t="s">
        <v>0</v>
      </c>
      <c r="C77">
        <v>0.67628100000000002</v>
      </c>
      <c r="D77">
        <v>0.61676299999999995</v>
      </c>
      <c r="E77">
        <v>0.56039000000000005</v>
      </c>
      <c r="F77">
        <v>0.50796200000000002</v>
      </c>
      <c r="G77">
        <v>0.58498300000000003</v>
      </c>
      <c r="H77">
        <v>0.557311</v>
      </c>
      <c r="I77">
        <v>0.58052499999999996</v>
      </c>
      <c r="J77">
        <v>0.59923999999999999</v>
      </c>
      <c r="K77">
        <v>0.592584</v>
      </c>
      <c r="L77">
        <v>0.420014</v>
      </c>
      <c r="M77">
        <v>0.43131000000000003</v>
      </c>
      <c r="N77">
        <v>0.48575299999999999</v>
      </c>
      <c r="O77">
        <v>0.52188199999999996</v>
      </c>
      <c r="P77">
        <v>0.58976600000000001</v>
      </c>
      <c r="Q77">
        <v>0.44700600000000001</v>
      </c>
      <c r="R77">
        <v>0.47021099999999999</v>
      </c>
      <c r="S77">
        <v>0.46687299999999998</v>
      </c>
      <c r="T77">
        <v>0.46917199999999998</v>
      </c>
      <c r="U77">
        <v>0.472719</v>
      </c>
      <c r="V77">
        <v>0.53123100000000001</v>
      </c>
      <c r="AC77" t="s">
        <v>131</v>
      </c>
      <c r="AD77">
        <v>366.42051099999998</v>
      </c>
      <c r="AE77">
        <v>2.7290000000000001E-3</v>
      </c>
      <c r="AF77">
        <v>213872323736</v>
      </c>
      <c r="AG77">
        <v>583680000</v>
      </c>
      <c r="KG77" s="1" t="s">
        <v>29</v>
      </c>
      <c r="KH77" t="s">
        <v>0</v>
      </c>
      <c r="LR77" s="1">
        <v>448</v>
      </c>
      <c r="LS77" t="s">
        <v>0</v>
      </c>
    </row>
    <row r="78" spans="1:331" x14ac:dyDescent="0.25">
      <c r="B78" t="s">
        <v>1</v>
      </c>
      <c r="C78">
        <v>1.131869</v>
      </c>
      <c r="D78">
        <v>0.68521600000000005</v>
      </c>
      <c r="E78">
        <v>0.82069899999999996</v>
      </c>
      <c r="F78">
        <v>0.57348399999999999</v>
      </c>
      <c r="G78">
        <v>0.93790300000000004</v>
      </c>
      <c r="H78">
        <v>0.953148</v>
      </c>
      <c r="I78">
        <v>0.94771399999999995</v>
      </c>
      <c r="J78">
        <v>0.89929599999999998</v>
      </c>
      <c r="K78">
        <v>0.90309300000000003</v>
      </c>
      <c r="L78">
        <v>0.58877199999999996</v>
      </c>
      <c r="M78">
        <v>0.59053500000000003</v>
      </c>
      <c r="N78">
        <v>0.57017899999999999</v>
      </c>
      <c r="O78">
        <v>0.62468599999999996</v>
      </c>
      <c r="P78">
        <v>0.86864799999999998</v>
      </c>
      <c r="Q78">
        <v>0.57489199999999996</v>
      </c>
      <c r="R78">
        <v>0.55117499999999997</v>
      </c>
      <c r="S78">
        <v>0.54510199999999998</v>
      </c>
      <c r="T78">
        <v>0.56117899999999998</v>
      </c>
      <c r="U78">
        <v>0.57838400000000001</v>
      </c>
      <c r="V78">
        <v>0.60514500000000004</v>
      </c>
      <c r="AC78" t="s">
        <v>132</v>
      </c>
      <c r="AD78">
        <v>369.83560299999999</v>
      </c>
      <c r="AE78">
        <v>2.7039999999999998E-3</v>
      </c>
      <c r="AF78">
        <v>215865644675</v>
      </c>
      <c r="AG78">
        <v>583680000</v>
      </c>
      <c r="KH78" t="s">
        <v>1</v>
      </c>
      <c r="LS78" t="s">
        <v>1</v>
      </c>
    </row>
    <row r="79" spans="1:331" x14ac:dyDescent="0.25">
      <c r="B79" t="s">
        <v>2</v>
      </c>
      <c r="C79">
        <v>1.1432389999999999</v>
      </c>
      <c r="D79">
        <v>0.71831299999999998</v>
      </c>
      <c r="E79">
        <v>0.87177800000000005</v>
      </c>
      <c r="F79">
        <v>0.59556100000000001</v>
      </c>
      <c r="G79">
        <v>1.363729</v>
      </c>
      <c r="H79">
        <v>1.276564</v>
      </c>
      <c r="I79">
        <v>1.3005059999999999</v>
      </c>
      <c r="J79">
        <v>0.90358499999999997</v>
      </c>
      <c r="K79">
        <v>0.88058599999999998</v>
      </c>
      <c r="L79">
        <v>0.55348299999999995</v>
      </c>
      <c r="M79">
        <v>0.54085000000000005</v>
      </c>
      <c r="N79">
        <v>0.57333299999999998</v>
      </c>
      <c r="O79">
        <v>0.71204900000000004</v>
      </c>
      <c r="P79">
        <v>0.85297100000000003</v>
      </c>
      <c r="Q79">
        <v>0.477939</v>
      </c>
      <c r="R79">
        <v>0.46972399999999997</v>
      </c>
      <c r="S79">
        <v>0.469329</v>
      </c>
      <c r="T79">
        <v>0.45260800000000001</v>
      </c>
      <c r="U79">
        <v>0.47690399999999999</v>
      </c>
      <c r="V79">
        <v>0.488678</v>
      </c>
      <c r="AC79" t="s">
        <v>133</v>
      </c>
      <c r="AD79">
        <v>362.57139599999999</v>
      </c>
      <c r="AE79">
        <v>2.758E-3</v>
      </c>
      <c r="AF79">
        <v>211625672314</v>
      </c>
      <c r="AG79">
        <v>583680000</v>
      </c>
      <c r="KH79" t="s">
        <v>2</v>
      </c>
      <c r="LS79" t="s">
        <v>2</v>
      </c>
    </row>
    <row r="80" spans="1:331" x14ac:dyDescent="0.25">
      <c r="A80" s="1">
        <v>64</v>
      </c>
      <c r="B80" t="s">
        <v>0</v>
      </c>
      <c r="C80">
        <v>5.9144829999999997</v>
      </c>
      <c r="D80">
        <v>5.9233409999999997</v>
      </c>
      <c r="E80">
        <v>5.863607</v>
      </c>
      <c r="F80">
        <v>5.8615769999999996</v>
      </c>
      <c r="G80">
        <v>5.8954820000000003</v>
      </c>
      <c r="H80">
        <v>5.8546519999999997</v>
      </c>
      <c r="I80">
        <v>5.8753659999999996</v>
      </c>
      <c r="J80">
        <v>5.8227510000000002</v>
      </c>
      <c r="K80">
        <v>5.8129429999999997</v>
      </c>
      <c r="L80">
        <v>5.8206490000000004</v>
      </c>
      <c r="M80">
        <v>5.8333009999999996</v>
      </c>
      <c r="N80">
        <v>5.8366290000000003</v>
      </c>
      <c r="O80">
        <v>5.9476190000000004</v>
      </c>
      <c r="P80">
        <v>5.8242269999999996</v>
      </c>
      <c r="Q80">
        <v>5.9352119999999999</v>
      </c>
      <c r="R80">
        <v>5.8618829999999997</v>
      </c>
      <c r="S80">
        <v>5.8304510000000001</v>
      </c>
      <c r="T80">
        <v>5.8645969999999998</v>
      </c>
      <c r="U80">
        <v>5.8217629999999998</v>
      </c>
      <c r="V80">
        <v>5.8443860000000001</v>
      </c>
      <c r="AC80" t="s">
        <v>134</v>
      </c>
      <c r="AD80">
        <v>361.65370999999999</v>
      </c>
      <c r="AE80">
        <v>2.7650000000000001E-3</v>
      </c>
      <c r="AF80">
        <v>211090037586</v>
      </c>
      <c r="AG80">
        <v>583680000</v>
      </c>
      <c r="KG80" s="1">
        <v>448</v>
      </c>
      <c r="KH80" t="s">
        <v>0</v>
      </c>
      <c r="LR80" s="1" t="s">
        <v>30</v>
      </c>
      <c r="LS80" t="s">
        <v>0</v>
      </c>
    </row>
    <row r="81" spans="1:331" x14ac:dyDescent="0.25">
      <c r="B81" t="s">
        <v>1</v>
      </c>
      <c r="C81">
        <v>6.2432369999999997</v>
      </c>
      <c r="D81">
        <v>6.3126090000000001</v>
      </c>
      <c r="E81">
        <v>6.18811</v>
      </c>
      <c r="F81">
        <v>6.3882770000000004</v>
      </c>
      <c r="G81">
        <v>6.2353500000000004</v>
      </c>
      <c r="H81">
        <v>6.1881170000000001</v>
      </c>
      <c r="I81">
        <v>6.2057039999999999</v>
      </c>
      <c r="J81">
        <v>6.1912370000000001</v>
      </c>
      <c r="K81">
        <v>6.2000789999999997</v>
      </c>
      <c r="L81">
        <v>6.4001359999999998</v>
      </c>
      <c r="M81">
        <v>6.3848219999999998</v>
      </c>
      <c r="N81">
        <v>6.3885969999999999</v>
      </c>
      <c r="O81">
        <v>6.3490190000000002</v>
      </c>
      <c r="P81">
        <v>6.1790859999999999</v>
      </c>
      <c r="Q81">
        <v>6.3330390000000003</v>
      </c>
      <c r="R81">
        <v>6.2754250000000003</v>
      </c>
      <c r="S81">
        <v>6.3863459999999996</v>
      </c>
      <c r="T81">
        <v>6.2892460000000003</v>
      </c>
      <c r="U81">
        <v>6.3843439999999996</v>
      </c>
      <c r="V81">
        <v>6.3911749999999996</v>
      </c>
      <c r="KH81" t="s">
        <v>1</v>
      </c>
      <c r="LS81" t="s">
        <v>1</v>
      </c>
    </row>
    <row r="82" spans="1:331" x14ac:dyDescent="0.25">
      <c r="B82" t="s">
        <v>2</v>
      </c>
      <c r="C82">
        <v>6.3122879999999997</v>
      </c>
      <c r="D82">
        <v>6.4190480000000001</v>
      </c>
      <c r="E82">
        <v>6.2632830000000004</v>
      </c>
      <c r="F82">
        <v>6.3818739999999998</v>
      </c>
      <c r="G82">
        <v>6.2838589999999996</v>
      </c>
      <c r="H82">
        <v>6.1909729999999996</v>
      </c>
      <c r="I82">
        <v>6.1975069999999999</v>
      </c>
      <c r="J82">
        <v>6.2535889999999998</v>
      </c>
      <c r="K82">
        <v>6.2591840000000003</v>
      </c>
      <c r="L82">
        <v>6.3739509999999999</v>
      </c>
      <c r="M82">
        <v>6.3682270000000001</v>
      </c>
      <c r="N82">
        <v>6.3781319999999999</v>
      </c>
      <c r="O82">
        <v>6.3526660000000001</v>
      </c>
      <c r="P82">
        <v>6.2613000000000003</v>
      </c>
      <c r="Q82">
        <v>6.342454</v>
      </c>
      <c r="R82">
        <v>6.2650119999999996</v>
      </c>
      <c r="S82">
        <v>6.363772</v>
      </c>
      <c r="T82">
        <v>6.3081620000000003</v>
      </c>
      <c r="U82">
        <v>6.3823829999999999</v>
      </c>
      <c r="V82">
        <v>6.3968470000000002</v>
      </c>
      <c r="AC82" t="s">
        <v>97</v>
      </c>
      <c r="KH82" t="s">
        <v>2</v>
      </c>
      <c r="LS82" t="s">
        <v>2</v>
      </c>
    </row>
    <row r="83" spans="1:331" x14ac:dyDescent="0.25">
      <c r="A83" s="1" t="s">
        <v>16</v>
      </c>
      <c r="B83" t="s">
        <v>0</v>
      </c>
      <c r="C83">
        <v>0.50653199999999998</v>
      </c>
      <c r="D83">
        <v>0.46124399999999999</v>
      </c>
      <c r="E83">
        <v>0.48061599999999999</v>
      </c>
      <c r="F83">
        <v>0.35153099999999998</v>
      </c>
      <c r="G83">
        <v>0.49737100000000001</v>
      </c>
      <c r="H83">
        <v>0.493782</v>
      </c>
      <c r="I83">
        <v>0.49668200000000001</v>
      </c>
      <c r="J83">
        <v>0.44059999999999999</v>
      </c>
      <c r="K83">
        <v>0.44192799999999999</v>
      </c>
      <c r="L83">
        <v>0.28123300000000001</v>
      </c>
      <c r="M83">
        <v>0.29737400000000003</v>
      </c>
      <c r="N83">
        <v>0.28118799999999999</v>
      </c>
      <c r="O83">
        <v>0.36822199999999999</v>
      </c>
      <c r="P83">
        <v>0.44590800000000003</v>
      </c>
      <c r="Q83">
        <v>0.29493200000000003</v>
      </c>
      <c r="R83">
        <v>0.30180800000000002</v>
      </c>
      <c r="S83">
        <v>0.31128099999999997</v>
      </c>
      <c r="T83">
        <v>0.332621</v>
      </c>
      <c r="U83">
        <v>0.30782100000000001</v>
      </c>
      <c r="V83">
        <v>0.35970200000000002</v>
      </c>
      <c r="KG83" s="1" t="s">
        <v>30</v>
      </c>
      <c r="KH83" t="s">
        <v>0</v>
      </c>
      <c r="LR83" s="1">
        <v>512</v>
      </c>
      <c r="LS83" t="s">
        <v>0</v>
      </c>
    </row>
    <row r="84" spans="1:331" x14ac:dyDescent="0.25">
      <c r="B84" t="s">
        <v>1</v>
      </c>
      <c r="C84">
        <v>0.91163300000000003</v>
      </c>
      <c r="D84">
        <v>0.85517699999999996</v>
      </c>
      <c r="E84">
        <v>0.67630599999999996</v>
      </c>
      <c r="F84">
        <v>0.47331400000000001</v>
      </c>
      <c r="G84">
        <v>0.72680299999999998</v>
      </c>
      <c r="H84">
        <v>0.70699500000000004</v>
      </c>
      <c r="I84">
        <v>0.72591899999999998</v>
      </c>
      <c r="J84">
        <v>0.69604999999999995</v>
      </c>
      <c r="K84">
        <v>0.69447800000000004</v>
      </c>
      <c r="L84">
        <v>0.434554</v>
      </c>
      <c r="M84">
        <v>0.43096499999999999</v>
      </c>
      <c r="N84">
        <v>0.44141200000000003</v>
      </c>
      <c r="O84">
        <v>0.45135700000000001</v>
      </c>
      <c r="P84">
        <v>0.68908400000000003</v>
      </c>
      <c r="Q84">
        <v>0.46241900000000002</v>
      </c>
      <c r="R84">
        <v>0.42777500000000002</v>
      </c>
      <c r="S84">
        <v>0.45184200000000002</v>
      </c>
      <c r="T84">
        <v>0.42774000000000001</v>
      </c>
      <c r="U84">
        <v>0.44813799999999998</v>
      </c>
      <c r="V84">
        <v>0.458505</v>
      </c>
      <c r="AC84" t="s">
        <v>94</v>
      </c>
      <c r="KH84" t="s">
        <v>1</v>
      </c>
      <c r="LS84" t="s">
        <v>1</v>
      </c>
    </row>
    <row r="85" spans="1:331" x14ac:dyDescent="0.25">
      <c r="B85" t="s">
        <v>2</v>
      </c>
      <c r="C85">
        <v>0.91506399999999999</v>
      </c>
      <c r="D85">
        <v>0.92723900000000004</v>
      </c>
      <c r="E85">
        <v>0.71322399999999997</v>
      </c>
      <c r="F85">
        <v>0.473298</v>
      </c>
      <c r="G85">
        <v>1.048651</v>
      </c>
      <c r="H85">
        <v>0.99811399999999995</v>
      </c>
      <c r="I85">
        <v>1.105037</v>
      </c>
      <c r="J85">
        <v>0.733657</v>
      </c>
      <c r="K85">
        <v>0.73181600000000002</v>
      </c>
      <c r="L85">
        <v>0.43670900000000001</v>
      </c>
      <c r="M85">
        <v>0.43016300000000002</v>
      </c>
      <c r="N85">
        <v>0.442888</v>
      </c>
      <c r="O85">
        <v>0.45429999999999998</v>
      </c>
      <c r="P85">
        <v>0.73424</v>
      </c>
      <c r="Q85">
        <v>0.46709200000000001</v>
      </c>
      <c r="R85">
        <v>0.43227300000000002</v>
      </c>
      <c r="S85">
        <v>0.46608899999999998</v>
      </c>
      <c r="T85">
        <v>0.43124000000000001</v>
      </c>
      <c r="U85">
        <v>0.457312</v>
      </c>
      <c r="V85">
        <v>0.46801300000000001</v>
      </c>
      <c r="KH85" t="s">
        <v>2</v>
      </c>
      <c r="LS85" t="s">
        <v>2</v>
      </c>
    </row>
    <row r="86" spans="1:331" x14ac:dyDescent="0.25">
      <c r="A86" s="1">
        <v>72</v>
      </c>
      <c r="B86" t="s">
        <v>0</v>
      </c>
      <c r="C86">
        <v>5.4746110000000003</v>
      </c>
      <c r="D86">
        <v>5.4646660000000002</v>
      </c>
      <c r="E86">
        <v>5.417122</v>
      </c>
      <c r="F86">
        <v>5.6597189999999999</v>
      </c>
      <c r="G86">
        <v>5.6154999999999999</v>
      </c>
      <c r="H86">
        <v>5.429011</v>
      </c>
      <c r="I86">
        <v>5.4471030000000003</v>
      </c>
      <c r="J86">
        <v>5.4224500000000004</v>
      </c>
      <c r="K86">
        <v>5.4347640000000004</v>
      </c>
      <c r="L86">
        <v>5.5619209999999999</v>
      </c>
      <c r="M86">
        <v>5.5752170000000003</v>
      </c>
      <c r="N86">
        <v>5.5636429999999999</v>
      </c>
      <c r="O86">
        <v>5.42943</v>
      </c>
      <c r="P86">
        <v>5.4368650000000001</v>
      </c>
      <c r="Q86">
        <v>5.4956630000000004</v>
      </c>
      <c r="R86">
        <v>5.4332859999999998</v>
      </c>
      <c r="S86">
        <v>5.5423020000000003</v>
      </c>
      <c r="T86">
        <v>5.4810990000000004</v>
      </c>
      <c r="U86">
        <v>5.4249599999999996</v>
      </c>
      <c r="V86">
        <v>5.6621509999999997</v>
      </c>
      <c r="AC86" t="s">
        <v>115</v>
      </c>
      <c r="AD86">
        <v>25.013096999999998</v>
      </c>
      <c r="AE86">
        <v>3.9979000000000001E-2</v>
      </c>
      <c r="AF86">
        <v>14599644721</v>
      </c>
      <c r="AG86">
        <v>583680000</v>
      </c>
      <c r="KG86" s="1">
        <v>512</v>
      </c>
      <c r="KH86" t="s">
        <v>0</v>
      </c>
      <c r="LR86" s="1" t="s">
        <v>31</v>
      </c>
      <c r="LS86" t="s">
        <v>0</v>
      </c>
    </row>
    <row r="87" spans="1:331" x14ac:dyDescent="0.25">
      <c r="B87" t="s">
        <v>1</v>
      </c>
      <c r="C87">
        <v>5.5601690000000001</v>
      </c>
      <c r="D87">
        <v>5.6196669999999997</v>
      </c>
      <c r="E87">
        <v>5.4960170000000002</v>
      </c>
      <c r="F87">
        <v>5.6414660000000003</v>
      </c>
      <c r="G87">
        <v>5.539714</v>
      </c>
      <c r="H87">
        <v>5.4840660000000003</v>
      </c>
      <c r="I87">
        <v>5.4994529999999999</v>
      </c>
      <c r="J87">
        <v>5.498176</v>
      </c>
      <c r="K87">
        <v>5.4912460000000003</v>
      </c>
      <c r="L87">
        <v>5.4794890000000001</v>
      </c>
      <c r="M87">
        <v>5.6167699999999998</v>
      </c>
      <c r="N87">
        <v>5.4892519999999996</v>
      </c>
      <c r="O87">
        <v>5.4758469999999999</v>
      </c>
      <c r="P87">
        <v>5.483403</v>
      </c>
      <c r="Q87">
        <v>5.6353359999999997</v>
      </c>
      <c r="R87">
        <v>5.610169</v>
      </c>
      <c r="S87">
        <v>5.5903010000000002</v>
      </c>
      <c r="T87">
        <v>5.6676529999999996</v>
      </c>
      <c r="U87">
        <v>5.6512700000000002</v>
      </c>
      <c r="V87">
        <v>5.6458019999999998</v>
      </c>
      <c r="AC87" t="s">
        <v>116</v>
      </c>
      <c r="AD87">
        <v>28.148622</v>
      </c>
      <c r="AE87">
        <v>3.5526000000000002E-2</v>
      </c>
      <c r="AF87">
        <v>16429787498</v>
      </c>
      <c r="AG87">
        <v>583680000</v>
      </c>
      <c r="KH87" t="s">
        <v>1</v>
      </c>
      <c r="LS87" t="s">
        <v>1</v>
      </c>
    </row>
    <row r="88" spans="1:331" x14ac:dyDescent="0.25">
      <c r="B88" t="s">
        <v>2</v>
      </c>
      <c r="C88">
        <v>5.6106290000000003</v>
      </c>
      <c r="D88">
        <v>5.7285279999999998</v>
      </c>
      <c r="E88">
        <v>5.5989339999999999</v>
      </c>
      <c r="F88">
        <v>5.6440440000000001</v>
      </c>
      <c r="G88">
        <v>5.5398899999999998</v>
      </c>
      <c r="H88">
        <v>5.4844710000000001</v>
      </c>
      <c r="I88">
        <v>5.494745</v>
      </c>
      <c r="J88">
        <v>5.5961259999999999</v>
      </c>
      <c r="K88">
        <v>5.5894120000000003</v>
      </c>
      <c r="L88">
        <v>5.55124</v>
      </c>
      <c r="M88">
        <v>5.6282439999999996</v>
      </c>
      <c r="N88">
        <v>5.5624549999999999</v>
      </c>
      <c r="O88">
        <v>5.5532500000000002</v>
      </c>
      <c r="P88">
        <v>5.5940649999999996</v>
      </c>
      <c r="Q88">
        <v>5.6292720000000003</v>
      </c>
      <c r="R88">
        <v>5.6002190000000001</v>
      </c>
      <c r="S88">
        <v>5.5877860000000004</v>
      </c>
      <c r="T88">
        <v>5.6588760000000002</v>
      </c>
      <c r="U88">
        <v>5.6354879999999996</v>
      </c>
      <c r="V88">
        <v>5.6322200000000002</v>
      </c>
      <c r="AC88" t="s">
        <v>117</v>
      </c>
      <c r="AD88">
        <v>16.256502999999999</v>
      </c>
      <c r="AE88">
        <v>6.1513999999999999E-2</v>
      </c>
      <c r="AF88">
        <v>9488595722</v>
      </c>
      <c r="AG88">
        <v>583680000</v>
      </c>
      <c r="KH88" t="s">
        <v>2</v>
      </c>
      <c r="LS88" t="s">
        <v>2</v>
      </c>
    </row>
    <row r="89" spans="1:331" x14ac:dyDescent="0.25">
      <c r="A89" s="1" t="s">
        <v>17</v>
      </c>
      <c r="B89" t="s">
        <v>0</v>
      </c>
      <c r="C89">
        <v>0.46270299999999998</v>
      </c>
      <c r="D89">
        <v>0.49451000000000001</v>
      </c>
      <c r="E89">
        <v>0.41181299999999998</v>
      </c>
      <c r="F89">
        <v>0.44459199999999999</v>
      </c>
      <c r="G89">
        <v>0.45190599999999997</v>
      </c>
      <c r="H89">
        <v>0.42634100000000003</v>
      </c>
      <c r="I89">
        <v>0.47945399999999999</v>
      </c>
      <c r="J89">
        <v>0.43244100000000002</v>
      </c>
      <c r="K89">
        <v>0.43215599999999998</v>
      </c>
      <c r="L89">
        <v>0.43818200000000002</v>
      </c>
      <c r="M89">
        <v>0.36402400000000001</v>
      </c>
      <c r="N89">
        <v>0.43829400000000002</v>
      </c>
      <c r="O89">
        <v>0.42738599999999999</v>
      </c>
      <c r="P89">
        <v>0.433118</v>
      </c>
      <c r="Q89">
        <v>0.325131</v>
      </c>
      <c r="R89">
        <v>0.327907</v>
      </c>
      <c r="S89">
        <v>0.37847700000000001</v>
      </c>
      <c r="T89">
        <v>0.322764</v>
      </c>
      <c r="U89">
        <v>0.35368699999999997</v>
      </c>
      <c r="V89">
        <v>0.42394199999999999</v>
      </c>
      <c r="AC89" t="s">
        <v>118</v>
      </c>
      <c r="AD89">
        <v>16.283080000000002</v>
      </c>
      <c r="AE89">
        <v>6.1413000000000002E-2</v>
      </c>
      <c r="AF89">
        <v>9504107874</v>
      </c>
      <c r="AG89">
        <v>583680000</v>
      </c>
      <c r="KG89" s="1" t="s">
        <v>31</v>
      </c>
      <c r="KH89" t="s">
        <v>0</v>
      </c>
      <c r="LR89" s="1">
        <v>640</v>
      </c>
      <c r="LS89" t="s">
        <v>0</v>
      </c>
    </row>
    <row r="90" spans="1:331" x14ac:dyDescent="0.25">
      <c r="B90" t="s">
        <v>1</v>
      </c>
      <c r="C90">
        <v>0.80411200000000005</v>
      </c>
      <c r="D90">
        <v>0.77649999999999997</v>
      </c>
      <c r="E90">
        <v>0.60847200000000001</v>
      </c>
      <c r="F90">
        <v>0.43734800000000001</v>
      </c>
      <c r="G90">
        <v>0.65749999999999997</v>
      </c>
      <c r="H90">
        <v>0.63465899999999997</v>
      </c>
      <c r="I90">
        <v>0.649864</v>
      </c>
      <c r="J90">
        <v>0.62205100000000002</v>
      </c>
      <c r="K90">
        <v>0.62027500000000002</v>
      </c>
      <c r="L90">
        <v>0.64375800000000005</v>
      </c>
      <c r="M90">
        <v>0.38469199999999998</v>
      </c>
      <c r="N90">
        <v>0.63879300000000006</v>
      </c>
      <c r="O90">
        <v>0.62815699999999997</v>
      </c>
      <c r="P90">
        <v>0.61898200000000003</v>
      </c>
      <c r="Q90">
        <v>0.41675600000000002</v>
      </c>
      <c r="R90">
        <v>0.41644399999999998</v>
      </c>
      <c r="S90">
        <v>0.41158499999999998</v>
      </c>
      <c r="T90">
        <v>0.38125500000000001</v>
      </c>
      <c r="U90">
        <v>0.42493500000000001</v>
      </c>
      <c r="V90">
        <v>0.407717</v>
      </c>
      <c r="AC90" t="s">
        <v>119</v>
      </c>
      <c r="AD90">
        <v>15.801028000000001</v>
      </c>
      <c r="AE90">
        <v>6.3286999999999996E-2</v>
      </c>
      <c r="AF90">
        <v>9222744299</v>
      </c>
      <c r="AG90">
        <v>583680000</v>
      </c>
      <c r="KH90" t="s">
        <v>1</v>
      </c>
      <c r="LS90" t="s">
        <v>1</v>
      </c>
    </row>
    <row r="91" spans="1:331" x14ac:dyDescent="0.25">
      <c r="B91" t="s">
        <v>2</v>
      </c>
      <c r="C91">
        <v>0.81353799999999998</v>
      </c>
      <c r="D91">
        <v>0.83711500000000005</v>
      </c>
      <c r="E91">
        <v>0.639096</v>
      </c>
      <c r="F91">
        <v>0.43602800000000003</v>
      </c>
      <c r="G91">
        <v>0.986954</v>
      </c>
      <c r="H91">
        <v>0.91113599999999995</v>
      </c>
      <c r="I91">
        <v>0.922628</v>
      </c>
      <c r="J91">
        <v>0.65999699999999994</v>
      </c>
      <c r="K91">
        <v>0.65874600000000005</v>
      </c>
      <c r="L91">
        <v>0.67149999999999999</v>
      </c>
      <c r="M91">
        <v>0.38899600000000001</v>
      </c>
      <c r="N91">
        <v>0.67076199999999997</v>
      </c>
      <c r="O91">
        <v>0.65365600000000001</v>
      </c>
      <c r="P91">
        <v>0.65878800000000004</v>
      </c>
      <c r="Q91">
        <v>0.42108299999999999</v>
      </c>
      <c r="R91">
        <v>0.42296400000000001</v>
      </c>
      <c r="S91">
        <v>0.41683199999999998</v>
      </c>
      <c r="T91">
        <v>0.38309900000000002</v>
      </c>
      <c r="U91">
        <v>0.43162600000000001</v>
      </c>
      <c r="V91">
        <v>0.41737299999999999</v>
      </c>
      <c r="AC91" t="s">
        <v>120</v>
      </c>
      <c r="AD91">
        <v>15.720184</v>
      </c>
      <c r="AE91">
        <v>6.3612000000000002E-2</v>
      </c>
      <c r="AF91">
        <v>9175557140</v>
      </c>
      <c r="AG91">
        <v>583680000</v>
      </c>
      <c r="KH91" t="s">
        <v>2</v>
      </c>
      <c r="LS91" t="s">
        <v>2</v>
      </c>
    </row>
    <row r="92" spans="1:331" x14ac:dyDescent="0.25">
      <c r="A92" s="1">
        <v>80</v>
      </c>
      <c r="B92" t="s">
        <v>0</v>
      </c>
      <c r="C92">
        <v>4.9132579999999999</v>
      </c>
      <c r="D92">
        <v>4.9218390000000003</v>
      </c>
      <c r="E92">
        <v>4.8712730000000004</v>
      </c>
      <c r="F92">
        <v>4.9500010000000003</v>
      </c>
      <c r="G92">
        <v>4.9985220000000004</v>
      </c>
      <c r="H92">
        <v>5.043717</v>
      </c>
      <c r="I92">
        <v>5.0477949999999998</v>
      </c>
      <c r="J92">
        <v>5.0200620000000002</v>
      </c>
      <c r="K92">
        <v>5.0235390000000004</v>
      </c>
      <c r="L92">
        <v>5.0011659999999996</v>
      </c>
      <c r="M92">
        <v>4.9006129999999999</v>
      </c>
      <c r="N92">
        <v>4.9920859999999996</v>
      </c>
      <c r="O92">
        <v>5.0180749999999996</v>
      </c>
      <c r="P92">
        <v>5.0239229999999999</v>
      </c>
      <c r="Q92">
        <v>4.9501280000000003</v>
      </c>
      <c r="R92">
        <v>4.8873280000000001</v>
      </c>
      <c r="S92">
        <v>4.8834330000000001</v>
      </c>
      <c r="T92">
        <v>4.9436220000000004</v>
      </c>
      <c r="U92">
        <v>4.901662</v>
      </c>
      <c r="V92">
        <v>4.9647009999999998</v>
      </c>
      <c r="AC92" t="s">
        <v>121</v>
      </c>
      <c r="AD92">
        <v>15.494142999999999</v>
      </c>
      <c r="AE92">
        <v>6.4541000000000001E-2</v>
      </c>
      <c r="AF92">
        <v>9043621646</v>
      </c>
      <c r="AG92">
        <v>583680000</v>
      </c>
      <c r="KG92" s="1">
        <v>640</v>
      </c>
      <c r="KH92" t="s">
        <v>0</v>
      </c>
      <c r="LR92" s="1" t="s">
        <v>32</v>
      </c>
      <c r="LS92" t="s">
        <v>0</v>
      </c>
    </row>
    <row r="93" spans="1:331" x14ac:dyDescent="0.25">
      <c r="B93" t="s">
        <v>1</v>
      </c>
      <c r="C93">
        <v>4.9976139999999996</v>
      </c>
      <c r="D93">
        <v>5.0534379999999999</v>
      </c>
      <c r="E93">
        <v>4.9396529999999998</v>
      </c>
      <c r="F93">
        <v>5.0733620000000004</v>
      </c>
      <c r="G93">
        <v>4.9790140000000003</v>
      </c>
      <c r="H93">
        <v>4.9319329999999999</v>
      </c>
      <c r="I93">
        <v>4.9392950000000004</v>
      </c>
      <c r="J93">
        <v>4.9334030000000002</v>
      </c>
      <c r="K93">
        <v>4.9358769999999996</v>
      </c>
      <c r="L93">
        <v>4.9198180000000002</v>
      </c>
      <c r="M93">
        <v>5.0069350000000004</v>
      </c>
      <c r="N93">
        <v>4.9260080000000004</v>
      </c>
      <c r="O93">
        <v>4.915057</v>
      </c>
      <c r="P93">
        <v>4.9319290000000002</v>
      </c>
      <c r="Q93">
        <v>5.0938889999999999</v>
      </c>
      <c r="R93">
        <v>5.0760909999999999</v>
      </c>
      <c r="S93">
        <v>5.0191150000000002</v>
      </c>
      <c r="T93">
        <v>5.1283830000000004</v>
      </c>
      <c r="U93">
        <v>5.0867969999999998</v>
      </c>
      <c r="V93">
        <v>5.0739510000000001</v>
      </c>
      <c r="AC93" t="s">
        <v>122</v>
      </c>
      <c r="AD93">
        <v>14.898474999999999</v>
      </c>
      <c r="AE93">
        <v>6.7121E-2</v>
      </c>
      <c r="AF93">
        <v>8695942074</v>
      </c>
      <c r="AG93">
        <v>583680000</v>
      </c>
      <c r="KH93" t="s">
        <v>1</v>
      </c>
      <c r="LS93" t="s">
        <v>1</v>
      </c>
    </row>
    <row r="94" spans="1:331" x14ac:dyDescent="0.25">
      <c r="B94" t="s">
        <v>2</v>
      </c>
      <c r="C94">
        <v>5.0453260000000002</v>
      </c>
      <c r="D94">
        <v>5.1402999999999999</v>
      </c>
      <c r="E94">
        <v>5.0441500000000001</v>
      </c>
      <c r="F94">
        <v>5.0999470000000002</v>
      </c>
      <c r="G94">
        <v>4.9787860000000004</v>
      </c>
      <c r="H94">
        <v>4.9324599999999998</v>
      </c>
      <c r="I94">
        <v>4.9415630000000004</v>
      </c>
      <c r="J94">
        <v>5.017582</v>
      </c>
      <c r="K94">
        <v>5.0146059999999997</v>
      </c>
      <c r="L94">
        <v>5.0078820000000004</v>
      </c>
      <c r="M94">
        <v>5.0154680000000003</v>
      </c>
      <c r="N94">
        <v>5.0165430000000004</v>
      </c>
      <c r="O94">
        <v>5.0112350000000001</v>
      </c>
      <c r="P94">
        <v>5.0307089999999999</v>
      </c>
      <c r="Q94">
        <v>5.1003239999999996</v>
      </c>
      <c r="R94">
        <v>5.0779490000000003</v>
      </c>
      <c r="S94">
        <v>5.0239370000000001</v>
      </c>
      <c r="T94">
        <v>5.1145480000000001</v>
      </c>
      <c r="U94">
        <v>5.0697260000000002</v>
      </c>
      <c r="V94">
        <v>5.068924</v>
      </c>
      <c r="AC94" t="s">
        <v>123</v>
      </c>
      <c r="AD94">
        <v>15.591240000000001</v>
      </c>
      <c r="AE94">
        <v>6.4139000000000002E-2</v>
      </c>
      <c r="AF94">
        <v>9100294926</v>
      </c>
      <c r="AG94">
        <v>583680000</v>
      </c>
      <c r="KH94" t="s">
        <v>2</v>
      </c>
      <c r="LS94" t="s">
        <v>2</v>
      </c>
    </row>
    <row r="95" spans="1:331" x14ac:dyDescent="0.25">
      <c r="A95" s="1" t="s">
        <v>18</v>
      </c>
      <c r="B95" t="s">
        <v>0</v>
      </c>
      <c r="C95">
        <v>0.43857800000000002</v>
      </c>
      <c r="D95">
        <v>0.43806200000000001</v>
      </c>
      <c r="E95">
        <v>0.37079699999999999</v>
      </c>
      <c r="F95">
        <v>0.30193999999999999</v>
      </c>
      <c r="G95">
        <v>0.39812700000000001</v>
      </c>
      <c r="H95">
        <v>0.37597900000000001</v>
      </c>
      <c r="I95">
        <v>0.38755000000000001</v>
      </c>
      <c r="J95">
        <v>0.37779400000000002</v>
      </c>
      <c r="K95">
        <v>0.37898199999999999</v>
      </c>
      <c r="L95">
        <v>0.37134</v>
      </c>
      <c r="M95">
        <v>0.27553299999999997</v>
      </c>
      <c r="N95">
        <v>0.37016700000000002</v>
      </c>
      <c r="O95">
        <v>0.37862699999999999</v>
      </c>
      <c r="P95">
        <v>0.380324</v>
      </c>
      <c r="Q95">
        <v>0.31419599999999998</v>
      </c>
      <c r="R95">
        <v>0.31205899999999998</v>
      </c>
      <c r="S95">
        <v>0.29849599999999998</v>
      </c>
      <c r="T95">
        <v>0.29761700000000002</v>
      </c>
      <c r="U95">
        <v>0.32742300000000002</v>
      </c>
      <c r="V95">
        <v>0.31651899999999999</v>
      </c>
      <c r="AC95" t="s">
        <v>124</v>
      </c>
      <c r="AD95">
        <v>15.77753</v>
      </c>
      <c r="AE95">
        <v>6.3381000000000007E-2</v>
      </c>
      <c r="AF95">
        <v>9209028666</v>
      </c>
      <c r="AG95">
        <v>583680000</v>
      </c>
      <c r="KG95" s="1" t="s">
        <v>32</v>
      </c>
      <c r="KH95" t="s">
        <v>0</v>
      </c>
      <c r="LR95" s="1">
        <v>768</v>
      </c>
      <c r="LS95" t="s">
        <v>0</v>
      </c>
    </row>
    <row r="96" spans="1:331" x14ac:dyDescent="0.25">
      <c r="B96" t="s">
        <v>1</v>
      </c>
      <c r="C96">
        <v>0.72383500000000001</v>
      </c>
      <c r="D96">
        <v>0.71028899999999995</v>
      </c>
      <c r="E96">
        <v>0.57655900000000004</v>
      </c>
      <c r="F96">
        <v>0.36795099999999997</v>
      </c>
      <c r="G96">
        <v>0.62052300000000005</v>
      </c>
      <c r="H96">
        <v>0.596105</v>
      </c>
      <c r="I96">
        <v>0.61246699999999998</v>
      </c>
      <c r="J96">
        <v>0.59011400000000003</v>
      </c>
      <c r="K96">
        <v>0.58848199999999995</v>
      </c>
      <c r="L96">
        <v>0.60235799999999995</v>
      </c>
      <c r="M96">
        <v>0.32642300000000002</v>
      </c>
      <c r="N96">
        <v>0.60122500000000001</v>
      </c>
      <c r="O96">
        <v>0.58667499999999995</v>
      </c>
      <c r="P96">
        <v>0.58638400000000002</v>
      </c>
      <c r="Q96">
        <v>0.36442200000000002</v>
      </c>
      <c r="R96">
        <v>0.36675600000000003</v>
      </c>
      <c r="S96">
        <v>0.36078900000000003</v>
      </c>
      <c r="T96">
        <v>0.33788299999999999</v>
      </c>
      <c r="U96">
        <v>0.37940499999999999</v>
      </c>
      <c r="V96">
        <v>0.37229899999999999</v>
      </c>
      <c r="AC96" t="s">
        <v>125</v>
      </c>
      <c r="AD96">
        <v>15.995981</v>
      </c>
      <c r="AE96">
        <v>6.2516000000000002E-2</v>
      </c>
      <c r="AF96">
        <v>9336534141</v>
      </c>
      <c r="AG96">
        <v>583680000</v>
      </c>
      <c r="KH96" t="s">
        <v>1</v>
      </c>
      <c r="LS96" t="s">
        <v>1</v>
      </c>
    </row>
    <row r="97" spans="1:331" x14ac:dyDescent="0.25">
      <c r="B97" t="s">
        <v>2</v>
      </c>
      <c r="C97">
        <v>0.75441000000000003</v>
      </c>
      <c r="D97">
        <v>0.77657699999999996</v>
      </c>
      <c r="E97">
        <v>0.62089099999999997</v>
      </c>
      <c r="F97">
        <v>0.37320300000000001</v>
      </c>
      <c r="G97">
        <v>0.92615499999999995</v>
      </c>
      <c r="H97">
        <v>0.88128099999999998</v>
      </c>
      <c r="I97">
        <v>0.88312599999999997</v>
      </c>
      <c r="J97">
        <v>0.62935700000000006</v>
      </c>
      <c r="K97">
        <v>0.64617400000000003</v>
      </c>
      <c r="L97">
        <v>0.63233200000000001</v>
      </c>
      <c r="M97">
        <v>0.35970200000000002</v>
      </c>
      <c r="N97">
        <v>0.65805199999999997</v>
      </c>
      <c r="O97">
        <v>0.64454199999999995</v>
      </c>
      <c r="P97">
        <v>0.66117099999999995</v>
      </c>
      <c r="Q97">
        <v>0.40886099999999997</v>
      </c>
      <c r="R97">
        <v>0.39351000000000003</v>
      </c>
      <c r="S97">
        <v>0.38651099999999999</v>
      </c>
      <c r="T97">
        <v>0.34920099999999998</v>
      </c>
      <c r="U97">
        <v>0.39055299999999998</v>
      </c>
      <c r="V97">
        <v>0.36796099999999998</v>
      </c>
      <c r="AC97" t="s">
        <v>126</v>
      </c>
      <c r="AD97">
        <v>16.015315999999999</v>
      </c>
      <c r="AE97">
        <v>6.2440000000000002E-2</v>
      </c>
      <c r="AF97">
        <v>9347819396</v>
      </c>
      <c r="AG97">
        <v>583680000</v>
      </c>
      <c r="KH97" t="s">
        <v>2</v>
      </c>
      <c r="LS97" t="s">
        <v>2</v>
      </c>
    </row>
    <row r="98" spans="1:331" x14ac:dyDescent="0.25">
      <c r="A98" s="1">
        <v>96</v>
      </c>
      <c r="B98" t="s">
        <v>0</v>
      </c>
      <c r="C98">
        <v>4.1427209999999999</v>
      </c>
      <c r="D98">
        <v>4.155322</v>
      </c>
      <c r="E98">
        <v>4.1111510000000004</v>
      </c>
      <c r="F98">
        <v>4.1720689999999996</v>
      </c>
      <c r="G98">
        <v>4.1378899999999996</v>
      </c>
      <c r="H98">
        <v>4.1213889999999997</v>
      </c>
      <c r="I98">
        <v>4.1320779999999999</v>
      </c>
      <c r="J98">
        <v>4.0950449999999998</v>
      </c>
      <c r="K98">
        <v>4.0862410000000002</v>
      </c>
      <c r="L98">
        <v>4.1719970000000002</v>
      </c>
      <c r="M98">
        <v>4.1071369999999998</v>
      </c>
      <c r="N98">
        <v>4.1132720000000003</v>
      </c>
      <c r="O98">
        <v>4.0870870000000004</v>
      </c>
      <c r="P98">
        <v>4.0960669999999997</v>
      </c>
      <c r="Q98">
        <v>4.1836589999999996</v>
      </c>
      <c r="R98">
        <v>4.1391299999999998</v>
      </c>
      <c r="S98">
        <v>4.1048119999999999</v>
      </c>
      <c r="T98">
        <v>4.1858909999999998</v>
      </c>
      <c r="U98">
        <v>4.2304579999999996</v>
      </c>
      <c r="V98">
        <v>4.1836760000000002</v>
      </c>
      <c r="AC98" t="s">
        <v>127</v>
      </c>
      <c r="AD98">
        <v>15.795109</v>
      </c>
      <c r="AE98">
        <v>6.3311000000000006E-2</v>
      </c>
      <c r="AF98">
        <v>9219289019</v>
      </c>
      <c r="AG98">
        <v>583680000</v>
      </c>
      <c r="KG98" s="1">
        <v>768</v>
      </c>
      <c r="KH98" t="s">
        <v>0</v>
      </c>
      <c r="LR98" s="1" t="s">
        <v>33</v>
      </c>
      <c r="LS98" t="s">
        <v>0</v>
      </c>
    </row>
    <row r="99" spans="1:331" x14ac:dyDescent="0.25">
      <c r="B99" t="s">
        <v>1</v>
      </c>
      <c r="C99">
        <v>4.3795859999999998</v>
      </c>
      <c r="D99">
        <v>4.4321169999999999</v>
      </c>
      <c r="E99">
        <v>4.2850950000000001</v>
      </c>
      <c r="F99">
        <v>4.4627819999999998</v>
      </c>
      <c r="G99">
        <v>4.3044830000000003</v>
      </c>
      <c r="H99">
        <v>4.261101</v>
      </c>
      <c r="I99">
        <v>4.2635240000000003</v>
      </c>
      <c r="J99">
        <v>4.2500030000000004</v>
      </c>
      <c r="K99">
        <v>4.2499700000000002</v>
      </c>
      <c r="L99">
        <v>4.247261</v>
      </c>
      <c r="M99">
        <v>4.4058390000000003</v>
      </c>
      <c r="N99">
        <v>4.2465310000000001</v>
      </c>
      <c r="O99">
        <v>4.234432</v>
      </c>
      <c r="P99">
        <v>4.2432460000000001</v>
      </c>
      <c r="Q99">
        <v>4.3826090000000004</v>
      </c>
      <c r="R99">
        <v>4.334695</v>
      </c>
      <c r="S99">
        <v>4.3990879999999999</v>
      </c>
      <c r="T99">
        <v>4.2422190000000004</v>
      </c>
      <c r="U99">
        <v>4.2509629999999996</v>
      </c>
      <c r="V99">
        <v>4.453919</v>
      </c>
      <c r="AC99" t="s">
        <v>128</v>
      </c>
      <c r="AD99">
        <v>15.869007</v>
      </c>
      <c r="AE99">
        <v>6.3016000000000003E-2</v>
      </c>
      <c r="AF99">
        <v>9262421978</v>
      </c>
      <c r="AG99">
        <v>583680000</v>
      </c>
      <c r="KH99" t="s">
        <v>1</v>
      </c>
      <c r="LS99" t="s">
        <v>1</v>
      </c>
    </row>
    <row r="100" spans="1:331" x14ac:dyDescent="0.25">
      <c r="B100" t="s">
        <v>2</v>
      </c>
      <c r="C100">
        <v>4.345942</v>
      </c>
      <c r="D100">
        <v>4.4254899999999999</v>
      </c>
      <c r="E100">
        <v>4.304519</v>
      </c>
      <c r="F100">
        <v>4.4428640000000001</v>
      </c>
      <c r="G100">
        <v>4.3004470000000001</v>
      </c>
      <c r="H100">
        <v>4.2482689999999996</v>
      </c>
      <c r="I100">
        <v>4.2698219999999996</v>
      </c>
      <c r="J100">
        <v>4.3544020000000003</v>
      </c>
      <c r="K100">
        <v>4.3508449999999996</v>
      </c>
      <c r="L100">
        <v>4.4078710000000001</v>
      </c>
      <c r="M100">
        <v>4.4427000000000003</v>
      </c>
      <c r="N100">
        <v>4.390536</v>
      </c>
      <c r="O100">
        <v>4.3849390000000001</v>
      </c>
      <c r="P100">
        <v>4.3569899999999997</v>
      </c>
      <c r="Q100">
        <v>4.4283549999999998</v>
      </c>
      <c r="R100">
        <v>4.3838800000000004</v>
      </c>
      <c r="S100">
        <v>4.4380090000000001</v>
      </c>
      <c r="T100">
        <v>4.3548179999999999</v>
      </c>
      <c r="U100">
        <v>4.3713709999999999</v>
      </c>
      <c r="V100">
        <v>4.4952959999999997</v>
      </c>
      <c r="AC100" t="s">
        <v>129</v>
      </c>
      <c r="AD100">
        <v>15.903184</v>
      </c>
      <c r="AE100">
        <v>6.2880000000000005E-2</v>
      </c>
      <c r="AF100">
        <v>9282370353</v>
      </c>
      <c r="AG100">
        <v>583680000</v>
      </c>
      <c r="KH100" t="s">
        <v>2</v>
      </c>
      <c r="LS100" t="s">
        <v>2</v>
      </c>
    </row>
    <row r="101" spans="1:331" x14ac:dyDescent="0.25">
      <c r="A101" s="1" t="s">
        <v>19</v>
      </c>
      <c r="B101" t="s">
        <v>0</v>
      </c>
      <c r="C101">
        <v>0.383774</v>
      </c>
      <c r="D101">
        <v>0.36552899999999999</v>
      </c>
      <c r="E101">
        <v>0.337337</v>
      </c>
      <c r="F101">
        <v>0.26689499999999999</v>
      </c>
      <c r="G101">
        <v>0.35213899999999998</v>
      </c>
      <c r="H101">
        <v>0.33371699999999999</v>
      </c>
      <c r="I101">
        <v>0.34813100000000002</v>
      </c>
      <c r="J101">
        <v>0.34634399999999999</v>
      </c>
      <c r="K101">
        <v>0.34671400000000002</v>
      </c>
      <c r="L101">
        <v>0.36397000000000002</v>
      </c>
      <c r="M101">
        <v>0.24660799999999999</v>
      </c>
      <c r="N101">
        <v>0.38083600000000001</v>
      </c>
      <c r="O101">
        <v>0.34786800000000001</v>
      </c>
      <c r="P101">
        <v>0.35254200000000002</v>
      </c>
      <c r="Q101">
        <v>0.268895</v>
      </c>
      <c r="R101">
        <v>0.296653</v>
      </c>
      <c r="S101">
        <v>0.26916099999999998</v>
      </c>
      <c r="T101">
        <v>0.32960200000000001</v>
      </c>
      <c r="U101">
        <v>0.33855400000000002</v>
      </c>
      <c r="V101">
        <v>0.27755200000000002</v>
      </c>
      <c r="AC101" t="s">
        <v>130</v>
      </c>
      <c r="AD101">
        <v>15.878788999999999</v>
      </c>
      <c r="AE101">
        <v>6.2977000000000005E-2</v>
      </c>
      <c r="AF101">
        <v>9268131709</v>
      </c>
      <c r="AG101">
        <v>583680000</v>
      </c>
      <c r="KG101" s="1" t="s">
        <v>33</v>
      </c>
      <c r="KH101" t="s">
        <v>0</v>
      </c>
      <c r="LR101" s="1">
        <v>896</v>
      </c>
      <c r="LS101" t="s">
        <v>0</v>
      </c>
    </row>
    <row r="102" spans="1:331" x14ac:dyDescent="0.25">
      <c r="B102" t="s">
        <v>1</v>
      </c>
      <c r="C102">
        <v>0.65617199999999998</v>
      </c>
      <c r="D102">
        <v>0.61151100000000003</v>
      </c>
      <c r="E102">
        <v>0.49207200000000001</v>
      </c>
      <c r="F102">
        <v>0.36527100000000001</v>
      </c>
      <c r="G102">
        <v>0.52541000000000004</v>
      </c>
      <c r="H102">
        <v>0.50454100000000002</v>
      </c>
      <c r="I102">
        <v>0.52303500000000003</v>
      </c>
      <c r="J102">
        <v>0.50216700000000003</v>
      </c>
      <c r="K102">
        <v>0.50434199999999996</v>
      </c>
      <c r="L102">
        <v>0.50992499999999996</v>
      </c>
      <c r="M102">
        <v>0.35900900000000002</v>
      </c>
      <c r="N102">
        <v>0.51366599999999996</v>
      </c>
      <c r="O102">
        <v>0.49745600000000001</v>
      </c>
      <c r="P102">
        <v>0.50117199999999995</v>
      </c>
      <c r="Q102">
        <v>0.37583100000000003</v>
      </c>
      <c r="R102">
        <v>0.38808999999999999</v>
      </c>
      <c r="S102">
        <v>0.38138699999999998</v>
      </c>
      <c r="T102">
        <v>0.52273599999999998</v>
      </c>
      <c r="U102">
        <v>0.52024599999999999</v>
      </c>
      <c r="V102">
        <v>0.37018099999999998</v>
      </c>
      <c r="AC102" t="s">
        <v>131</v>
      </c>
      <c r="AD102">
        <v>15.822118</v>
      </c>
      <c r="AE102">
        <v>6.3202999999999995E-2</v>
      </c>
      <c r="AF102">
        <v>9235054117</v>
      </c>
      <c r="AG102">
        <v>583680000</v>
      </c>
      <c r="KH102" t="s">
        <v>1</v>
      </c>
      <c r="LS102" t="s">
        <v>1</v>
      </c>
    </row>
    <row r="103" spans="1:331" x14ac:dyDescent="0.25">
      <c r="B103" t="s">
        <v>2</v>
      </c>
      <c r="C103">
        <v>0.66880499999999998</v>
      </c>
      <c r="D103">
        <v>0.676284</v>
      </c>
      <c r="E103">
        <v>0.52871400000000002</v>
      </c>
      <c r="F103">
        <v>0.36786999999999997</v>
      </c>
      <c r="G103">
        <v>0.76200199999999996</v>
      </c>
      <c r="H103">
        <v>0.71768699999999996</v>
      </c>
      <c r="I103">
        <v>0.77244000000000002</v>
      </c>
      <c r="J103">
        <v>0.54557299999999997</v>
      </c>
      <c r="K103">
        <v>0.54374</v>
      </c>
      <c r="L103">
        <v>0.55205700000000002</v>
      </c>
      <c r="M103">
        <v>0.35752099999999998</v>
      </c>
      <c r="N103">
        <v>0.55298199999999997</v>
      </c>
      <c r="O103">
        <v>0.54299699999999995</v>
      </c>
      <c r="P103">
        <v>0.54344099999999995</v>
      </c>
      <c r="Q103">
        <v>0.37660500000000002</v>
      </c>
      <c r="R103">
        <v>0.37867699999999999</v>
      </c>
      <c r="S103">
        <v>0.380938</v>
      </c>
      <c r="T103">
        <v>0.54849599999999998</v>
      </c>
      <c r="U103">
        <v>0.55499900000000002</v>
      </c>
      <c r="V103">
        <v>0.37293399999999999</v>
      </c>
      <c r="AC103" t="s">
        <v>132</v>
      </c>
      <c r="AD103">
        <v>15.721374000000001</v>
      </c>
      <c r="AE103">
        <v>6.3607999999999998E-2</v>
      </c>
      <c r="AF103">
        <v>9176251745</v>
      </c>
      <c r="AG103">
        <v>583680000</v>
      </c>
      <c r="KH103" t="s">
        <v>2</v>
      </c>
      <c r="LS103" t="s">
        <v>2</v>
      </c>
    </row>
    <row r="104" spans="1:331" x14ac:dyDescent="0.25">
      <c r="A104" s="1">
        <v>112</v>
      </c>
      <c r="B104" t="s">
        <v>0</v>
      </c>
      <c r="C104">
        <v>3.6485460000000001</v>
      </c>
      <c r="D104">
        <v>3.6739830000000002</v>
      </c>
      <c r="E104">
        <v>3.6192389999999999</v>
      </c>
      <c r="F104">
        <v>3.675125</v>
      </c>
      <c r="G104">
        <v>3.7112189999999998</v>
      </c>
      <c r="H104">
        <v>3.725425</v>
      </c>
      <c r="I104">
        <v>3.7410610000000002</v>
      </c>
      <c r="J104">
        <v>3.7424050000000002</v>
      </c>
      <c r="K104">
        <v>3.7467619999999999</v>
      </c>
      <c r="L104">
        <v>3.821472</v>
      </c>
      <c r="M104">
        <v>3.8348680000000002</v>
      </c>
      <c r="N104">
        <v>3.8213170000000001</v>
      </c>
      <c r="O104">
        <v>3.7530290000000002</v>
      </c>
      <c r="P104">
        <v>3.7509250000000001</v>
      </c>
      <c r="Q104">
        <v>3.7937639999999999</v>
      </c>
      <c r="R104">
        <v>3.7507760000000001</v>
      </c>
      <c r="S104">
        <v>3.8183120000000002</v>
      </c>
      <c r="T104">
        <v>3.8093110000000001</v>
      </c>
      <c r="U104">
        <v>3.8385590000000001</v>
      </c>
      <c r="V104">
        <v>3.8449399999999998</v>
      </c>
      <c r="AC104" t="s">
        <v>133</v>
      </c>
      <c r="AD104">
        <v>15.948717</v>
      </c>
      <c r="AE104">
        <v>6.2701000000000007E-2</v>
      </c>
      <c r="AF104">
        <v>9308947331</v>
      </c>
      <c r="AG104">
        <v>583680000</v>
      </c>
      <c r="KG104" s="1">
        <v>896</v>
      </c>
      <c r="KH104" t="s">
        <v>0</v>
      </c>
      <c r="LR104" s="1" t="s">
        <v>34</v>
      </c>
      <c r="LS104" t="s">
        <v>0</v>
      </c>
    </row>
    <row r="105" spans="1:331" x14ac:dyDescent="0.25">
      <c r="B105" t="s">
        <v>1</v>
      </c>
      <c r="C105">
        <v>3.8383859999999999</v>
      </c>
      <c r="D105">
        <v>3.849577</v>
      </c>
      <c r="E105">
        <v>3.7698230000000001</v>
      </c>
      <c r="F105">
        <v>3.9344190000000001</v>
      </c>
      <c r="G105">
        <v>3.8013460000000001</v>
      </c>
      <c r="H105">
        <v>3.7639499999999999</v>
      </c>
      <c r="I105">
        <v>3.7842669999999998</v>
      </c>
      <c r="J105">
        <v>3.7711519999999998</v>
      </c>
      <c r="K105">
        <v>3.7913350000000001</v>
      </c>
      <c r="L105">
        <v>3.7860480000000001</v>
      </c>
      <c r="M105">
        <v>3.7717529999999999</v>
      </c>
      <c r="N105">
        <v>3.7778749999999999</v>
      </c>
      <c r="O105">
        <v>3.7703500000000001</v>
      </c>
      <c r="P105">
        <v>3.7634409999999998</v>
      </c>
      <c r="Q105">
        <v>3.908598</v>
      </c>
      <c r="R105">
        <v>3.8563179999999999</v>
      </c>
      <c r="S105">
        <v>3.7742710000000002</v>
      </c>
      <c r="T105">
        <v>3.782429</v>
      </c>
      <c r="U105">
        <v>3.7652079999999999</v>
      </c>
      <c r="V105">
        <v>3.9727769999999998</v>
      </c>
      <c r="AC105" t="s">
        <v>134</v>
      </c>
      <c r="AD105">
        <v>15.746698</v>
      </c>
      <c r="AE105">
        <v>6.3505000000000006E-2</v>
      </c>
      <c r="AF105">
        <v>9191032680</v>
      </c>
      <c r="AG105">
        <v>583680000</v>
      </c>
      <c r="KH105" t="s">
        <v>1</v>
      </c>
      <c r="LS105" t="s">
        <v>1</v>
      </c>
    </row>
    <row r="106" spans="1:331" x14ac:dyDescent="0.25">
      <c r="B106" t="s">
        <v>2</v>
      </c>
      <c r="C106">
        <v>3.815995</v>
      </c>
      <c r="D106">
        <v>3.8742610000000002</v>
      </c>
      <c r="E106">
        <v>3.8023470000000001</v>
      </c>
      <c r="F106">
        <v>3.9291740000000002</v>
      </c>
      <c r="G106">
        <v>3.807741</v>
      </c>
      <c r="H106">
        <v>3.7705660000000001</v>
      </c>
      <c r="I106">
        <v>3.7614800000000002</v>
      </c>
      <c r="J106">
        <v>3.7936169999999998</v>
      </c>
      <c r="K106">
        <v>3.8389069999999998</v>
      </c>
      <c r="L106">
        <v>3.7825579999999999</v>
      </c>
      <c r="M106">
        <v>3.7668680000000001</v>
      </c>
      <c r="N106">
        <v>3.8296579999999998</v>
      </c>
      <c r="O106">
        <v>3.7534360000000002</v>
      </c>
      <c r="P106">
        <v>3.8323390000000002</v>
      </c>
      <c r="Q106">
        <v>3.9757899999999999</v>
      </c>
      <c r="R106">
        <v>3.982173</v>
      </c>
      <c r="S106">
        <v>4.2817829999999999</v>
      </c>
      <c r="T106">
        <v>4.5292839999999996</v>
      </c>
      <c r="U106">
        <v>4.1950050000000001</v>
      </c>
      <c r="V106">
        <v>3.9729299999999999</v>
      </c>
      <c r="KH106" t="s">
        <v>2</v>
      </c>
      <c r="LS106" t="s">
        <v>2</v>
      </c>
    </row>
    <row r="107" spans="1:331" x14ac:dyDescent="0.25">
      <c r="A107" s="1" t="s">
        <v>20</v>
      </c>
      <c r="B107" t="s">
        <v>0</v>
      </c>
      <c r="C107">
        <v>0.376614</v>
      </c>
      <c r="D107">
        <v>0.37560500000000002</v>
      </c>
      <c r="E107">
        <v>0.36343199999999998</v>
      </c>
      <c r="F107">
        <v>0.31642199999999998</v>
      </c>
      <c r="G107">
        <v>0.34040500000000001</v>
      </c>
      <c r="H107">
        <v>0.336036</v>
      </c>
      <c r="I107">
        <v>0.36446600000000001</v>
      </c>
      <c r="J107">
        <v>0.32641599999999998</v>
      </c>
      <c r="K107">
        <v>0.35351500000000002</v>
      </c>
      <c r="L107">
        <v>0.348246</v>
      </c>
      <c r="M107">
        <v>0.35557299999999997</v>
      </c>
      <c r="N107">
        <v>0.37474299999999999</v>
      </c>
      <c r="O107">
        <v>0.34116200000000002</v>
      </c>
      <c r="P107">
        <v>0.342281</v>
      </c>
      <c r="Q107">
        <v>0.27702399999999999</v>
      </c>
      <c r="R107">
        <v>0.317527</v>
      </c>
      <c r="S107">
        <v>0.35123799999999999</v>
      </c>
      <c r="T107">
        <v>0.320523</v>
      </c>
      <c r="U107">
        <v>0.34175299999999997</v>
      </c>
      <c r="V107">
        <v>0.35846</v>
      </c>
      <c r="AC107" t="s">
        <v>95</v>
      </c>
      <c r="KG107" s="1" t="s">
        <v>34</v>
      </c>
      <c r="KH107" t="s">
        <v>0</v>
      </c>
      <c r="LR107" s="1">
        <v>1024</v>
      </c>
      <c r="LS107" t="s">
        <v>0</v>
      </c>
    </row>
    <row r="108" spans="1:331" x14ac:dyDescent="0.25">
      <c r="B108" t="s">
        <v>1</v>
      </c>
      <c r="C108">
        <v>0.57876700000000003</v>
      </c>
      <c r="D108">
        <v>0.55212399999999995</v>
      </c>
      <c r="E108">
        <v>0.45338000000000001</v>
      </c>
      <c r="F108">
        <v>0.37453199999999998</v>
      </c>
      <c r="G108">
        <v>0.48503200000000002</v>
      </c>
      <c r="H108">
        <v>0.468781</v>
      </c>
      <c r="I108">
        <v>0.48256300000000002</v>
      </c>
      <c r="J108">
        <v>0.46637000000000001</v>
      </c>
      <c r="K108">
        <v>0.46533200000000002</v>
      </c>
      <c r="L108">
        <v>0.47387299999999999</v>
      </c>
      <c r="M108">
        <v>0.468246</v>
      </c>
      <c r="N108">
        <v>0.45336300000000002</v>
      </c>
      <c r="O108">
        <v>0.43908999999999998</v>
      </c>
      <c r="P108">
        <v>0.44431300000000001</v>
      </c>
      <c r="Q108">
        <v>0.31645499999999999</v>
      </c>
      <c r="R108">
        <v>0.30293300000000001</v>
      </c>
      <c r="S108">
        <v>0.422682</v>
      </c>
      <c r="T108">
        <v>0.42797200000000002</v>
      </c>
      <c r="U108">
        <v>0.42909999999999998</v>
      </c>
      <c r="V108">
        <v>0.36438700000000002</v>
      </c>
      <c r="KH108" t="s">
        <v>1</v>
      </c>
      <c r="LS108" t="s">
        <v>1</v>
      </c>
    </row>
    <row r="109" spans="1:331" x14ac:dyDescent="0.25">
      <c r="B109" t="s">
        <v>2</v>
      </c>
      <c r="C109">
        <v>0.562338</v>
      </c>
      <c r="D109">
        <v>0.57216400000000001</v>
      </c>
      <c r="E109">
        <v>0.460003</v>
      </c>
      <c r="F109">
        <v>0.35371900000000001</v>
      </c>
      <c r="G109">
        <v>0.67958200000000002</v>
      </c>
      <c r="H109">
        <v>0.64383900000000005</v>
      </c>
      <c r="I109">
        <v>0.65076000000000001</v>
      </c>
      <c r="J109">
        <v>0.47125600000000001</v>
      </c>
      <c r="K109">
        <v>0.47229399999999999</v>
      </c>
      <c r="L109">
        <v>0.47848499999999999</v>
      </c>
      <c r="M109">
        <v>0.47257100000000002</v>
      </c>
      <c r="N109">
        <v>0.481655</v>
      </c>
      <c r="O109">
        <v>0.46957599999999999</v>
      </c>
      <c r="P109">
        <v>0.47081800000000001</v>
      </c>
      <c r="Q109">
        <v>0.31459399999999998</v>
      </c>
      <c r="R109">
        <v>0.30655199999999999</v>
      </c>
      <c r="S109">
        <v>0.45987800000000001</v>
      </c>
      <c r="T109">
        <v>0.45832899999999999</v>
      </c>
      <c r="U109">
        <v>0.46430399999999999</v>
      </c>
      <c r="V109">
        <v>0.365122</v>
      </c>
      <c r="AC109" t="s">
        <v>115</v>
      </c>
      <c r="AD109">
        <v>25.259321</v>
      </c>
      <c r="AE109">
        <v>3.9588999999999999E-2</v>
      </c>
      <c r="AF109">
        <v>14743360668</v>
      </c>
      <c r="AG109">
        <v>583680000</v>
      </c>
      <c r="KH109" t="s">
        <v>2</v>
      </c>
      <c r="LS109" t="s">
        <v>2</v>
      </c>
    </row>
    <row r="110" spans="1:331" x14ac:dyDescent="0.25">
      <c r="A110" s="1">
        <v>128</v>
      </c>
      <c r="B110" t="s">
        <v>0</v>
      </c>
      <c r="C110">
        <v>3.1571760000000002</v>
      </c>
      <c r="D110">
        <v>3.1676669999999998</v>
      </c>
      <c r="E110">
        <v>3.1292810000000002</v>
      </c>
      <c r="F110">
        <v>3.183252</v>
      </c>
      <c r="G110">
        <v>3.1531009999999999</v>
      </c>
      <c r="H110">
        <v>3.144533</v>
      </c>
      <c r="I110">
        <v>3.1471550000000001</v>
      </c>
      <c r="J110">
        <v>3.1119279999999998</v>
      </c>
      <c r="K110">
        <v>3.107488</v>
      </c>
      <c r="L110">
        <v>3.1533899999999999</v>
      </c>
      <c r="M110">
        <v>3.1583600000000001</v>
      </c>
      <c r="N110">
        <v>3.1573060000000002</v>
      </c>
      <c r="O110">
        <v>3.1104129999999999</v>
      </c>
      <c r="P110">
        <v>3.1183190000000001</v>
      </c>
      <c r="Q110">
        <v>3.2078380000000002</v>
      </c>
      <c r="R110">
        <v>3.2021329999999999</v>
      </c>
      <c r="S110">
        <v>3.2073670000000001</v>
      </c>
      <c r="T110">
        <v>3.191128</v>
      </c>
      <c r="U110">
        <v>3.208745</v>
      </c>
      <c r="V110">
        <v>3.2153749999999999</v>
      </c>
      <c r="AC110" t="s">
        <v>116</v>
      </c>
      <c r="AD110">
        <v>28.198399999999999</v>
      </c>
      <c r="AE110">
        <v>3.5463000000000001E-2</v>
      </c>
      <c r="AF110">
        <v>16458842275</v>
      </c>
      <c r="AG110">
        <v>583680000</v>
      </c>
      <c r="KG110" s="1">
        <v>1024</v>
      </c>
      <c r="KH110" t="s">
        <v>0</v>
      </c>
      <c r="LR110" s="1" t="s">
        <v>35</v>
      </c>
      <c r="LS110" t="s">
        <v>0</v>
      </c>
    </row>
    <row r="111" spans="1:331" x14ac:dyDescent="0.25">
      <c r="B111" t="s">
        <v>1</v>
      </c>
      <c r="C111">
        <v>3.3055669999999999</v>
      </c>
      <c r="D111">
        <v>3.3407300000000002</v>
      </c>
      <c r="E111">
        <v>3.2704010000000001</v>
      </c>
      <c r="F111">
        <v>3.4012359999999999</v>
      </c>
      <c r="G111">
        <v>3.2990270000000002</v>
      </c>
      <c r="H111">
        <v>3.2722370000000001</v>
      </c>
      <c r="I111">
        <v>3.2865099999999998</v>
      </c>
      <c r="J111">
        <v>3.2712150000000002</v>
      </c>
      <c r="K111">
        <v>3.2691620000000001</v>
      </c>
      <c r="L111">
        <v>3.2628789999999999</v>
      </c>
      <c r="M111">
        <v>3.2628539999999999</v>
      </c>
      <c r="N111">
        <v>3.272427</v>
      </c>
      <c r="O111">
        <v>3.2760120000000001</v>
      </c>
      <c r="P111">
        <v>3.2691309999999998</v>
      </c>
      <c r="Q111">
        <v>3.3942480000000002</v>
      </c>
      <c r="R111">
        <v>3.2898420000000002</v>
      </c>
      <c r="S111">
        <v>3.2904520000000002</v>
      </c>
      <c r="T111">
        <v>3.2937370000000001</v>
      </c>
      <c r="U111">
        <v>3.2880229999999999</v>
      </c>
      <c r="V111">
        <v>3.4336139999999999</v>
      </c>
      <c r="AC111" t="s">
        <v>117</v>
      </c>
      <c r="AD111">
        <v>15.994986000000001</v>
      </c>
      <c r="AE111">
        <v>6.2520000000000006E-2</v>
      </c>
      <c r="AF111">
        <v>9335953405</v>
      </c>
      <c r="AG111">
        <v>583680000</v>
      </c>
      <c r="KH111" t="s">
        <v>1</v>
      </c>
      <c r="LS111" t="s">
        <v>1</v>
      </c>
    </row>
    <row r="112" spans="1:331" x14ac:dyDescent="0.25">
      <c r="B112" t="s">
        <v>2</v>
      </c>
      <c r="C112">
        <v>3.3464140000000002</v>
      </c>
      <c r="D112">
        <v>3.413554</v>
      </c>
      <c r="E112">
        <v>3.3172649999999999</v>
      </c>
      <c r="F112">
        <v>3.4010669999999998</v>
      </c>
      <c r="G112">
        <v>3.315239</v>
      </c>
      <c r="H112">
        <v>3.2782589999999998</v>
      </c>
      <c r="I112">
        <v>3.2766060000000001</v>
      </c>
      <c r="J112">
        <v>3.3134549999999998</v>
      </c>
      <c r="K112">
        <v>3.3143799999999999</v>
      </c>
      <c r="L112">
        <v>3.318797</v>
      </c>
      <c r="M112">
        <v>3.321005</v>
      </c>
      <c r="N112">
        <v>3.331747</v>
      </c>
      <c r="O112">
        <v>3.3270520000000001</v>
      </c>
      <c r="P112">
        <v>3.3121420000000001</v>
      </c>
      <c r="Q112">
        <v>3.3909189999999998</v>
      </c>
      <c r="R112">
        <v>3.3402020000000001</v>
      </c>
      <c r="S112">
        <v>3.3626200000000002</v>
      </c>
      <c r="T112">
        <v>3.3393169999999999</v>
      </c>
      <c r="U112">
        <v>3.3395359999999998</v>
      </c>
      <c r="V112">
        <v>3.432582</v>
      </c>
      <c r="AC112" t="s">
        <v>118</v>
      </c>
      <c r="AD112">
        <v>15.107476999999999</v>
      </c>
      <c r="AE112">
        <v>6.6192000000000001E-2</v>
      </c>
      <c r="AF112">
        <v>8817931976</v>
      </c>
      <c r="AG112">
        <v>583680000</v>
      </c>
      <c r="KH112" t="s">
        <v>2</v>
      </c>
      <c r="LS112" t="s">
        <v>2</v>
      </c>
    </row>
    <row r="113" spans="1:331" x14ac:dyDescent="0.25">
      <c r="A113" s="1" t="s">
        <v>21</v>
      </c>
      <c r="B113" t="s">
        <v>0</v>
      </c>
      <c r="C113">
        <v>0.31744600000000001</v>
      </c>
      <c r="D113">
        <v>0.29285299999999997</v>
      </c>
      <c r="E113">
        <v>0.26870500000000003</v>
      </c>
      <c r="F113">
        <v>0.27474900000000002</v>
      </c>
      <c r="G113">
        <v>0.322714</v>
      </c>
      <c r="H113">
        <v>0.299286</v>
      </c>
      <c r="I113">
        <v>0.297601</v>
      </c>
      <c r="J113">
        <v>0.28321099999999999</v>
      </c>
      <c r="K113">
        <v>0.35253099999999998</v>
      </c>
      <c r="L113">
        <v>0.33467400000000003</v>
      </c>
      <c r="M113">
        <v>0.29927500000000001</v>
      </c>
      <c r="N113">
        <v>0.32644499999999999</v>
      </c>
      <c r="O113">
        <v>0.30894300000000002</v>
      </c>
      <c r="P113">
        <v>0.29414000000000001</v>
      </c>
      <c r="Q113">
        <v>0.25132900000000002</v>
      </c>
      <c r="R113">
        <v>0.31074600000000002</v>
      </c>
      <c r="S113">
        <v>0.326289</v>
      </c>
      <c r="T113">
        <v>0.31247000000000003</v>
      </c>
      <c r="U113">
        <v>0.31987199999999999</v>
      </c>
      <c r="V113">
        <v>0.32301000000000002</v>
      </c>
      <c r="AC113" t="s">
        <v>119</v>
      </c>
      <c r="AD113">
        <v>15.505941999999999</v>
      </c>
      <c r="AE113">
        <v>6.4491000000000007E-2</v>
      </c>
      <c r="AF113">
        <v>9050508396</v>
      </c>
      <c r="AG113">
        <v>583680000</v>
      </c>
      <c r="KG113" s="1" t="s">
        <v>35</v>
      </c>
      <c r="KH113" t="s">
        <v>0</v>
      </c>
      <c r="LR113" s="1">
        <v>1280</v>
      </c>
      <c r="LS113" t="s">
        <v>0</v>
      </c>
    </row>
    <row r="114" spans="1:331" x14ac:dyDescent="0.25">
      <c r="B114" t="s">
        <v>1</v>
      </c>
      <c r="C114">
        <v>0.55210199999999998</v>
      </c>
      <c r="D114">
        <v>0.531887</v>
      </c>
      <c r="E114">
        <v>0.41706300000000002</v>
      </c>
      <c r="F114">
        <v>0.36729400000000001</v>
      </c>
      <c r="G114">
        <v>0.436058</v>
      </c>
      <c r="H114">
        <v>0.41660799999999998</v>
      </c>
      <c r="I114">
        <v>0.43242700000000001</v>
      </c>
      <c r="J114">
        <v>0.41612300000000002</v>
      </c>
      <c r="K114">
        <v>0.41328900000000002</v>
      </c>
      <c r="L114">
        <v>0.42729600000000001</v>
      </c>
      <c r="M114">
        <v>0.40554699999999999</v>
      </c>
      <c r="N114">
        <v>0.41129599999999999</v>
      </c>
      <c r="O114">
        <v>0.38936799999999999</v>
      </c>
      <c r="P114">
        <v>0.39772200000000002</v>
      </c>
      <c r="Q114">
        <v>0.31851200000000002</v>
      </c>
      <c r="R114">
        <v>0.42897099999999999</v>
      </c>
      <c r="S114">
        <v>0.42359599999999997</v>
      </c>
      <c r="T114">
        <v>0.419516</v>
      </c>
      <c r="U114">
        <v>0.42237599999999997</v>
      </c>
      <c r="V114">
        <v>0.36473800000000001</v>
      </c>
      <c r="AC114" t="s">
        <v>120</v>
      </c>
      <c r="AD114">
        <v>14.860343</v>
      </c>
      <c r="AE114">
        <v>6.7293000000000006E-2</v>
      </c>
      <c r="AF114">
        <v>8673684934</v>
      </c>
      <c r="AG114">
        <v>583680000</v>
      </c>
      <c r="KH114" t="s">
        <v>1</v>
      </c>
      <c r="LS114" t="s">
        <v>1</v>
      </c>
    </row>
    <row r="115" spans="1:331" x14ac:dyDescent="0.25">
      <c r="B115" t="s">
        <v>2</v>
      </c>
      <c r="C115">
        <v>0.53466400000000003</v>
      </c>
      <c r="D115">
        <v>0.53501900000000002</v>
      </c>
      <c r="E115">
        <v>0.42659399999999997</v>
      </c>
      <c r="F115">
        <v>0.335951</v>
      </c>
      <c r="G115">
        <v>0.59469700000000003</v>
      </c>
      <c r="H115">
        <v>0.55434300000000003</v>
      </c>
      <c r="I115">
        <v>0.59811800000000004</v>
      </c>
      <c r="J115">
        <v>0.44044499999999998</v>
      </c>
      <c r="K115">
        <v>0.43803900000000001</v>
      </c>
      <c r="L115">
        <v>0.43963200000000002</v>
      </c>
      <c r="M115">
        <v>0.43918299999999999</v>
      </c>
      <c r="N115">
        <v>0.45703700000000003</v>
      </c>
      <c r="O115">
        <v>0.43613400000000002</v>
      </c>
      <c r="P115">
        <v>0.459758</v>
      </c>
      <c r="Q115">
        <v>0.326206</v>
      </c>
      <c r="R115">
        <v>0.46528399999999998</v>
      </c>
      <c r="S115">
        <v>0.455986</v>
      </c>
      <c r="T115">
        <v>0.46368999999999999</v>
      </c>
      <c r="U115">
        <v>0.461507</v>
      </c>
      <c r="V115">
        <v>0.38186300000000001</v>
      </c>
      <c r="AC115" t="s">
        <v>121</v>
      </c>
      <c r="AD115">
        <v>15.072429</v>
      </c>
      <c r="AE115">
        <v>6.6346000000000002E-2</v>
      </c>
      <c r="AF115">
        <v>8797475541</v>
      </c>
      <c r="AG115">
        <v>583680000</v>
      </c>
      <c r="KH115" t="s">
        <v>2</v>
      </c>
      <c r="LS115" t="s">
        <v>2</v>
      </c>
    </row>
    <row r="116" spans="1:331" x14ac:dyDescent="0.25">
      <c r="A116" s="1">
        <v>144</v>
      </c>
      <c r="B116" t="s">
        <v>0</v>
      </c>
      <c r="AC116" t="s">
        <v>122</v>
      </c>
      <c r="AD116">
        <v>14.908833</v>
      </c>
      <c r="AE116">
        <v>6.7073999999999995E-2</v>
      </c>
      <c r="AF116">
        <v>8701987707</v>
      </c>
      <c r="AG116">
        <v>583680000</v>
      </c>
      <c r="KG116" s="1">
        <v>1280</v>
      </c>
      <c r="KH116" t="s">
        <v>0</v>
      </c>
      <c r="LR116" s="1" t="s">
        <v>36</v>
      </c>
      <c r="LS116" t="s">
        <v>0</v>
      </c>
    </row>
    <row r="117" spans="1:331" x14ac:dyDescent="0.25">
      <c r="B117" t="s">
        <v>1</v>
      </c>
      <c r="AC117" t="s">
        <v>123</v>
      </c>
      <c r="AD117">
        <v>14.754629</v>
      </c>
      <c r="AE117">
        <v>6.7775000000000002E-2</v>
      </c>
      <c r="AF117">
        <v>8611981745</v>
      </c>
      <c r="AG117">
        <v>583680000</v>
      </c>
      <c r="KH117" t="s">
        <v>1</v>
      </c>
      <c r="LS117" t="s">
        <v>1</v>
      </c>
    </row>
    <row r="118" spans="1:331" x14ac:dyDescent="0.25">
      <c r="B118" t="s">
        <v>2</v>
      </c>
      <c r="AC118" t="s">
        <v>124</v>
      </c>
      <c r="AD118">
        <v>15.575385000000001</v>
      </c>
      <c r="AE118">
        <v>6.4203999999999997E-2</v>
      </c>
      <c r="AF118">
        <v>9091040763</v>
      </c>
      <c r="AG118">
        <v>583680000</v>
      </c>
      <c r="KH118" t="s">
        <v>2</v>
      </c>
      <c r="LS118" t="s">
        <v>2</v>
      </c>
    </row>
    <row r="119" spans="1:331" x14ac:dyDescent="0.25">
      <c r="A119" s="1" t="s">
        <v>22</v>
      </c>
      <c r="B119" t="s">
        <v>0</v>
      </c>
      <c r="AC119" t="s">
        <v>125</v>
      </c>
      <c r="AD119">
        <v>15.817043999999999</v>
      </c>
      <c r="AE119">
        <v>6.3223000000000001E-2</v>
      </c>
      <c r="AF119">
        <v>9232092262</v>
      </c>
      <c r="AG119">
        <v>583680000</v>
      </c>
      <c r="KG119" s="1" t="s">
        <v>36</v>
      </c>
      <c r="KH119" t="s">
        <v>0</v>
      </c>
      <c r="LR119" s="1">
        <v>1536</v>
      </c>
      <c r="LS119" t="s">
        <v>0</v>
      </c>
    </row>
    <row r="120" spans="1:331" x14ac:dyDescent="0.25">
      <c r="B120" t="s">
        <v>1</v>
      </c>
      <c r="AC120" t="s">
        <v>126</v>
      </c>
      <c r="AD120">
        <v>16.042662</v>
      </c>
      <c r="AE120">
        <v>6.2334000000000001E-2</v>
      </c>
      <c r="AF120">
        <v>9363781101</v>
      </c>
      <c r="AG120">
        <v>583680000</v>
      </c>
      <c r="KH120" t="s">
        <v>1</v>
      </c>
      <c r="LS120" t="s">
        <v>1</v>
      </c>
    </row>
    <row r="121" spans="1:331" x14ac:dyDescent="0.25">
      <c r="B121" t="s">
        <v>2</v>
      </c>
      <c r="AC121" t="s">
        <v>127</v>
      </c>
      <c r="AD121">
        <v>15.812082</v>
      </c>
      <c r="AE121">
        <v>6.3242999999999994E-2</v>
      </c>
      <c r="AF121">
        <v>9229196279</v>
      </c>
      <c r="AG121">
        <v>583680000</v>
      </c>
      <c r="KH121" t="s">
        <v>2</v>
      </c>
      <c r="LS121" t="s">
        <v>2</v>
      </c>
    </row>
    <row r="122" spans="1:331" x14ac:dyDescent="0.25">
      <c r="A122" s="1">
        <v>160</v>
      </c>
      <c r="B122" t="s">
        <v>0</v>
      </c>
      <c r="AC122" t="s">
        <v>128</v>
      </c>
      <c r="AD122">
        <v>16.050913999999999</v>
      </c>
      <c r="AE122">
        <v>6.2302000000000003E-2</v>
      </c>
      <c r="AF122">
        <v>9368597448</v>
      </c>
      <c r="AG122">
        <v>583680000</v>
      </c>
      <c r="KG122" s="1">
        <v>1536</v>
      </c>
      <c r="KH122" t="s">
        <v>0</v>
      </c>
      <c r="LR122" s="1" t="s">
        <v>37</v>
      </c>
      <c r="LS122" t="s">
        <v>0</v>
      </c>
    </row>
    <row r="123" spans="1:331" x14ac:dyDescent="0.25">
      <c r="B123" t="s">
        <v>1</v>
      </c>
      <c r="AC123" t="s">
        <v>129</v>
      </c>
      <c r="AD123">
        <v>16.047720000000002</v>
      </c>
      <c r="AE123">
        <v>6.2314000000000001E-2</v>
      </c>
      <c r="AF123">
        <v>9366733101</v>
      </c>
      <c r="AG123">
        <v>583680000</v>
      </c>
      <c r="KH123" t="s">
        <v>1</v>
      </c>
      <c r="LS123" t="s">
        <v>1</v>
      </c>
    </row>
    <row r="124" spans="1:331" x14ac:dyDescent="0.25">
      <c r="B124" t="s">
        <v>2</v>
      </c>
      <c r="AC124" t="s">
        <v>130</v>
      </c>
      <c r="AD124">
        <v>16.760567000000002</v>
      </c>
      <c r="AE124">
        <v>5.9664000000000002E-2</v>
      </c>
      <c r="AF124">
        <v>9782807572</v>
      </c>
      <c r="AG124">
        <v>583680000</v>
      </c>
      <c r="KH124" t="s">
        <v>2</v>
      </c>
      <c r="LS124" t="s">
        <v>2</v>
      </c>
    </row>
    <row r="125" spans="1:331" x14ac:dyDescent="0.25">
      <c r="A125" s="1" t="s">
        <v>23</v>
      </c>
      <c r="B125" t="s">
        <v>0</v>
      </c>
      <c r="AC125" t="s">
        <v>131</v>
      </c>
      <c r="AD125">
        <v>15.955063000000001</v>
      </c>
      <c r="AE125">
        <v>6.2675999999999996E-2</v>
      </c>
      <c r="AF125">
        <v>9312651203</v>
      </c>
      <c r="AG125">
        <v>583680000</v>
      </c>
      <c r="KG125" s="1" t="s">
        <v>37</v>
      </c>
      <c r="KH125" t="s">
        <v>0</v>
      </c>
      <c r="LR125" s="1">
        <v>1792</v>
      </c>
      <c r="LS125" t="s">
        <v>0</v>
      </c>
    </row>
    <row r="126" spans="1:331" x14ac:dyDescent="0.25">
      <c r="B126" t="s">
        <v>1</v>
      </c>
      <c r="AC126" t="s">
        <v>132</v>
      </c>
      <c r="AD126">
        <v>15.851912</v>
      </c>
      <c r="AE126">
        <v>6.3084000000000001E-2</v>
      </c>
      <c r="AF126">
        <v>9252444114</v>
      </c>
      <c r="AG126">
        <v>583680000</v>
      </c>
      <c r="KH126" t="s">
        <v>1</v>
      </c>
      <c r="LS126" t="s">
        <v>1</v>
      </c>
    </row>
    <row r="127" spans="1:331" x14ac:dyDescent="0.25">
      <c r="B127" t="s">
        <v>2</v>
      </c>
      <c r="AC127" t="s">
        <v>133</v>
      </c>
      <c r="AD127">
        <v>15.935014000000001</v>
      </c>
      <c r="AE127">
        <v>6.2755000000000005E-2</v>
      </c>
      <c r="AF127">
        <v>9300949179</v>
      </c>
      <c r="AG127">
        <v>583680000</v>
      </c>
      <c r="KH127" t="s">
        <v>2</v>
      </c>
      <c r="LS127" t="s">
        <v>2</v>
      </c>
    </row>
    <row r="128" spans="1:331" x14ac:dyDescent="0.25">
      <c r="A128" s="1">
        <v>176</v>
      </c>
      <c r="B128" t="s">
        <v>0</v>
      </c>
      <c r="AC128" t="s">
        <v>134</v>
      </c>
      <c r="AD128">
        <v>16.053234</v>
      </c>
      <c r="AE128">
        <v>6.2293000000000001E-2</v>
      </c>
      <c r="AF128">
        <v>9369951491</v>
      </c>
      <c r="AG128">
        <v>583680000</v>
      </c>
      <c r="KG128" s="1">
        <v>1792</v>
      </c>
      <c r="KH128" t="s">
        <v>0</v>
      </c>
      <c r="LR128" s="1" t="s">
        <v>38</v>
      </c>
      <c r="LS128" t="s">
        <v>0</v>
      </c>
    </row>
    <row r="129" spans="1:331" x14ac:dyDescent="0.25">
      <c r="B129" t="s">
        <v>1</v>
      </c>
      <c r="KH129" t="s">
        <v>1</v>
      </c>
      <c r="LS129" t="s">
        <v>1</v>
      </c>
    </row>
    <row r="130" spans="1:331" x14ac:dyDescent="0.25">
      <c r="B130" t="s">
        <v>2</v>
      </c>
      <c r="AC130" t="s">
        <v>96</v>
      </c>
      <c r="KH130" t="s">
        <v>2</v>
      </c>
      <c r="LS130" t="s">
        <v>2</v>
      </c>
    </row>
    <row r="131" spans="1:331" x14ac:dyDescent="0.25">
      <c r="A131" s="1" t="s">
        <v>24</v>
      </c>
      <c r="B131" t="s">
        <v>0</v>
      </c>
      <c r="KG131" s="1" t="s">
        <v>38</v>
      </c>
      <c r="KH131" t="s">
        <v>0</v>
      </c>
      <c r="LR131" s="1">
        <v>2048</v>
      </c>
      <c r="LS131" t="s">
        <v>0</v>
      </c>
    </row>
    <row r="132" spans="1:331" x14ac:dyDescent="0.25">
      <c r="B132" t="s">
        <v>1</v>
      </c>
      <c r="AC132" t="s">
        <v>115</v>
      </c>
      <c r="AD132">
        <v>24.365572</v>
      </c>
      <c r="AE132">
        <v>4.1042000000000002E-2</v>
      </c>
      <c r="AF132">
        <v>14221696783</v>
      </c>
      <c r="AG132">
        <v>583680000</v>
      </c>
      <c r="KH132" t="s">
        <v>1</v>
      </c>
      <c r="LS132" t="s">
        <v>1</v>
      </c>
    </row>
    <row r="133" spans="1:331" x14ac:dyDescent="0.25">
      <c r="B133" t="s">
        <v>2</v>
      </c>
      <c r="AC133" t="s">
        <v>116</v>
      </c>
      <c r="AD133">
        <v>27.565799999999999</v>
      </c>
      <c r="AE133">
        <v>3.6276999999999997E-2</v>
      </c>
      <c r="AF133">
        <v>16089606006</v>
      </c>
      <c r="AG133">
        <v>583680000</v>
      </c>
      <c r="KH133" t="s">
        <v>2</v>
      </c>
      <c r="LS133" t="s">
        <v>2</v>
      </c>
    </row>
    <row r="134" spans="1:331" x14ac:dyDescent="0.25">
      <c r="A134" s="1">
        <v>192</v>
      </c>
      <c r="B134" t="s">
        <v>0</v>
      </c>
      <c r="AC134" t="s">
        <v>117</v>
      </c>
      <c r="AD134">
        <v>15.111053999999999</v>
      </c>
      <c r="AE134">
        <v>6.6177E-2</v>
      </c>
      <c r="AF134">
        <v>8820019799</v>
      </c>
      <c r="AG134">
        <v>583680000</v>
      </c>
      <c r="KG134" s="1">
        <v>2048</v>
      </c>
      <c r="KH134" t="s">
        <v>0</v>
      </c>
      <c r="LR134" s="1" t="s">
        <v>39</v>
      </c>
      <c r="LS134" t="s">
        <v>0</v>
      </c>
    </row>
    <row r="135" spans="1:331" x14ac:dyDescent="0.25">
      <c r="B135" t="s">
        <v>1</v>
      </c>
      <c r="AC135" t="s">
        <v>118</v>
      </c>
      <c r="AD135">
        <v>14.912849</v>
      </c>
      <c r="AE135">
        <v>6.7056000000000004E-2</v>
      </c>
      <c r="AF135">
        <v>8704331912</v>
      </c>
      <c r="AG135">
        <v>583680000</v>
      </c>
      <c r="KH135" t="s">
        <v>1</v>
      </c>
      <c r="LS135" t="s">
        <v>1</v>
      </c>
    </row>
    <row r="136" spans="1:331" x14ac:dyDescent="0.25">
      <c r="B136" t="s">
        <v>2</v>
      </c>
      <c r="AC136" t="s">
        <v>119</v>
      </c>
      <c r="AD136">
        <v>14.932052000000001</v>
      </c>
      <c r="AE136">
        <v>6.6970000000000002E-2</v>
      </c>
      <c r="AF136">
        <v>8715540129</v>
      </c>
      <c r="AG136">
        <v>583680000</v>
      </c>
      <c r="KH136" t="s">
        <v>2</v>
      </c>
      <c r="LS136" t="s">
        <v>2</v>
      </c>
    </row>
    <row r="137" spans="1:331" x14ac:dyDescent="0.25">
      <c r="A137" s="1" t="s">
        <v>25</v>
      </c>
      <c r="B137" t="s">
        <v>0</v>
      </c>
      <c r="AC137" t="s">
        <v>120</v>
      </c>
      <c r="AD137">
        <v>14.362757999999999</v>
      </c>
      <c r="AE137">
        <v>6.9625000000000006E-2</v>
      </c>
      <c r="AF137">
        <v>8383254504</v>
      </c>
      <c r="AG137">
        <v>583680000</v>
      </c>
      <c r="KG137" s="1" t="s">
        <v>39</v>
      </c>
      <c r="KH137" t="s">
        <v>0</v>
      </c>
      <c r="LR137" s="1">
        <v>2560</v>
      </c>
      <c r="LS137" t="s">
        <v>0</v>
      </c>
    </row>
    <row r="138" spans="1:331" x14ac:dyDescent="0.25">
      <c r="B138" t="s">
        <v>1</v>
      </c>
      <c r="AC138" t="s">
        <v>121</v>
      </c>
      <c r="AD138">
        <v>14.451241</v>
      </c>
      <c r="AE138">
        <v>6.9197999999999996E-2</v>
      </c>
      <c r="AF138">
        <v>8434900280</v>
      </c>
      <c r="AG138">
        <v>583680000</v>
      </c>
      <c r="KH138" t="s">
        <v>1</v>
      </c>
      <c r="LS138" t="s">
        <v>1</v>
      </c>
    </row>
    <row r="139" spans="1:331" x14ac:dyDescent="0.25">
      <c r="B139" t="s">
        <v>2</v>
      </c>
      <c r="AC139" t="s">
        <v>122</v>
      </c>
      <c r="AD139">
        <v>13.980373999999999</v>
      </c>
      <c r="AE139">
        <v>7.1528999999999995E-2</v>
      </c>
      <c r="AF139">
        <v>8160064939</v>
      </c>
      <c r="AG139">
        <v>583680000</v>
      </c>
      <c r="KH139" t="s">
        <v>2</v>
      </c>
      <c r="LS139" t="s">
        <v>2</v>
      </c>
    </row>
    <row r="140" spans="1:331" x14ac:dyDescent="0.25">
      <c r="A140" s="1">
        <v>224</v>
      </c>
      <c r="B140" t="s">
        <v>0</v>
      </c>
      <c r="AC140" t="s">
        <v>123</v>
      </c>
      <c r="AD140">
        <v>14.657273</v>
      </c>
      <c r="AE140">
        <v>6.8225999999999995E-2</v>
      </c>
      <c r="AF140">
        <v>8555157144</v>
      </c>
      <c r="AG140">
        <v>583680000</v>
      </c>
      <c r="KG140" s="1">
        <v>2560</v>
      </c>
      <c r="KH140" t="s">
        <v>0</v>
      </c>
      <c r="LR140" s="1" t="s">
        <v>40</v>
      </c>
      <c r="LS140" t="s">
        <v>0</v>
      </c>
    </row>
    <row r="141" spans="1:331" x14ac:dyDescent="0.25">
      <c r="B141" t="s">
        <v>1</v>
      </c>
      <c r="AC141" t="s">
        <v>124</v>
      </c>
      <c r="AD141">
        <v>16.157637000000001</v>
      </c>
      <c r="AE141">
        <v>6.1890000000000001E-2</v>
      </c>
      <c r="AF141">
        <v>9430889443</v>
      </c>
      <c r="AG141">
        <v>583680000</v>
      </c>
      <c r="KH141" t="s">
        <v>1</v>
      </c>
      <c r="LS141" t="s">
        <v>1</v>
      </c>
    </row>
    <row r="142" spans="1:331" x14ac:dyDescent="0.25">
      <c r="B142" t="s">
        <v>2</v>
      </c>
      <c r="AC142" t="s">
        <v>125</v>
      </c>
      <c r="AD142">
        <v>14.988872000000001</v>
      </c>
      <c r="AE142">
        <v>6.6715999999999998E-2</v>
      </c>
      <c r="AF142">
        <v>8748704562</v>
      </c>
      <c r="AG142">
        <v>583680000</v>
      </c>
      <c r="KH142" t="s">
        <v>2</v>
      </c>
      <c r="LS142" t="s">
        <v>2</v>
      </c>
    </row>
    <row r="143" spans="1:331" x14ac:dyDescent="0.25">
      <c r="A143" s="1" t="s">
        <v>26</v>
      </c>
      <c r="B143" t="s">
        <v>0</v>
      </c>
      <c r="AC143" t="s">
        <v>126</v>
      </c>
      <c r="AD143">
        <v>14.945278</v>
      </c>
      <c r="AE143">
        <v>6.6910999999999998E-2</v>
      </c>
      <c r="AF143">
        <v>8723259753</v>
      </c>
      <c r="AG143">
        <v>583680000</v>
      </c>
      <c r="KG143" s="1" t="s">
        <v>40</v>
      </c>
      <c r="KH143" t="s">
        <v>0</v>
      </c>
      <c r="LR143" s="1">
        <v>3072</v>
      </c>
      <c r="LS143" t="s">
        <v>0</v>
      </c>
    </row>
    <row r="144" spans="1:331" x14ac:dyDescent="0.25">
      <c r="B144" t="s">
        <v>1</v>
      </c>
      <c r="AC144" t="s">
        <v>127</v>
      </c>
      <c r="AD144">
        <v>15.156772999999999</v>
      </c>
      <c r="AE144">
        <v>6.5976999999999994E-2</v>
      </c>
      <c r="AF144">
        <v>8846705375</v>
      </c>
      <c r="AG144">
        <v>583680000</v>
      </c>
      <c r="KH144" t="s">
        <v>1</v>
      </c>
      <c r="LS144" t="s">
        <v>1</v>
      </c>
    </row>
    <row r="145" spans="1:331" x14ac:dyDescent="0.25">
      <c r="B145" t="s">
        <v>2</v>
      </c>
      <c r="AC145" t="s">
        <v>128</v>
      </c>
      <c r="AD145">
        <v>15.236812</v>
      </c>
      <c r="AE145">
        <v>6.5630999999999995E-2</v>
      </c>
      <c r="AF145">
        <v>8893422522</v>
      </c>
      <c r="AG145">
        <v>583680000</v>
      </c>
      <c r="KH145" t="s">
        <v>2</v>
      </c>
      <c r="LS145" t="s">
        <v>2</v>
      </c>
    </row>
    <row r="146" spans="1:331" x14ac:dyDescent="0.25">
      <c r="A146" s="1">
        <v>256</v>
      </c>
      <c r="B146" t="s">
        <v>0</v>
      </c>
      <c r="AC146" t="s">
        <v>129</v>
      </c>
      <c r="AD146">
        <v>15.50319</v>
      </c>
      <c r="AE146">
        <v>6.4503000000000005E-2</v>
      </c>
      <c r="AF146">
        <v>9048901985</v>
      </c>
      <c r="AG146">
        <v>583680000</v>
      </c>
      <c r="KG146" s="1">
        <v>3072</v>
      </c>
      <c r="KH146" t="s">
        <v>0</v>
      </c>
      <c r="LR146" s="1" t="s">
        <v>41</v>
      </c>
      <c r="LS146" t="s">
        <v>0</v>
      </c>
    </row>
    <row r="147" spans="1:331" x14ac:dyDescent="0.25">
      <c r="B147" t="s">
        <v>1</v>
      </c>
      <c r="AC147" t="s">
        <v>130</v>
      </c>
      <c r="AD147">
        <v>15.111055</v>
      </c>
      <c r="AE147">
        <v>6.6177E-2</v>
      </c>
      <c r="AF147">
        <v>8820020614</v>
      </c>
      <c r="AG147">
        <v>583680000</v>
      </c>
      <c r="KH147" t="s">
        <v>1</v>
      </c>
      <c r="LS147" t="s">
        <v>1</v>
      </c>
    </row>
    <row r="148" spans="1:331" x14ac:dyDescent="0.25">
      <c r="B148" t="s">
        <v>2</v>
      </c>
      <c r="AC148" t="s">
        <v>131</v>
      </c>
      <c r="AD148">
        <v>15.150619000000001</v>
      </c>
      <c r="AE148">
        <v>6.6003999999999993E-2</v>
      </c>
      <c r="AF148">
        <v>8843113256</v>
      </c>
      <c r="AG148">
        <v>583680000</v>
      </c>
      <c r="KH148" t="s">
        <v>2</v>
      </c>
      <c r="LS148" t="s">
        <v>2</v>
      </c>
    </row>
    <row r="149" spans="1:331" x14ac:dyDescent="0.25">
      <c r="A149" s="1" t="s">
        <v>27</v>
      </c>
      <c r="B149" t="s">
        <v>0</v>
      </c>
      <c r="AC149" t="s">
        <v>132</v>
      </c>
      <c r="AD149">
        <v>15.788112999999999</v>
      </c>
      <c r="AE149">
        <v>6.3339000000000006E-2</v>
      </c>
      <c r="AF149">
        <v>9215205563</v>
      </c>
      <c r="AG149">
        <v>583680000</v>
      </c>
      <c r="KG149" s="1" t="s">
        <v>41</v>
      </c>
      <c r="KH149" t="s">
        <v>0</v>
      </c>
      <c r="LR149" s="1">
        <v>3584</v>
      </c>
      <c r="LS149" t="s">
        <v>0</v>
      </c>
    </row>
    <row r="150" spans="1:331" x14ac:dyDescent="0.25">
      <c r="B150" t="s">
        <v>1</v>
      </c>
      <c r="AC150" t="s">
        <v>133</v>
      </c>
      <c r="AD150">
        <v>16.151411</v>
      </c>
      <c r="AE150">
        <v>6.1913999999999997E-2</v>
      </c>
      <c r="AF150">
        <v>9427255756</v>
      </c>
      <c r="AG150">
        <v>583680000</v>
      </c>
      <c r="KH150" t="s">
        <v>1</v>
      </c>
      <c r="LS150" t="s">
        <v>1</v>
      </c>
    </row>
    <row r="151" spans="1:331" x14ac:dyDescent="0.25">
      <c r="B151" t="s">
        <v>2</v>
      </c>
      <c r="AC151" t="s">
        <v>134</v>
      </c>
      <c r="AD151">
        <v>15.274730999999999</v>
      </c>
      <c r="AE151">
        <v>6.5467999999999998E-2</v>
      </c>
      <c r="AF151">
        <v>8915554993</v>
      </c>
      <c r="AG151">
        <v>583680000</v>
      </c>
      <c r="KH151" t="s">
        <v>2</v>
      </c>
      <c r="LS151" t="s">
        <v>2</v>
      </c>
    </row>
    <row r="152" spans="1:331" x14ac:dyDescent="0.25">
      <c r="A152" s="1">
        <v>320</v>
      </c>
      <c r="B152" t="s">
        <v>0</v>
      </c>
      <c r="KG152" s="1">
        <v>3584</v>
      </c>
      <c r="KH152" t="s">
        <v>0</v>
      </c>
      <c r="LR152" s="1" t="s">
        <v>42</v>
      </c>
      <c r="LS152" t="s">
        <v>0</v>
      </c>
    </row>
    <row r="153" spans="1:331" x14ac:dyDescent="0.25">
      <c r="B153" t="s">
        <v>1</v>
      </c>
      <c r="AC153" t="s">
        <v>98</v>
      </c>
      <c r="KH153" t="s">
        <v>1</v>
      </c>
      <c r="LS153" t="s">
        <v>1</v>
      </c>
    </row>
    <row r="154" spans="1:331" x14ac:dyDescent="0.25">
      <c r="B154" t="s">
        <v>2</v>
      </c>
      <c r="KH154" t="s">
        <v>2</v>
      </c>
      <c r="LS154" t="s">
        <v>2</v>
      </c>
    </row>
    <row r="155" spans="1:331" x14ac:dyDescent="0.25">
      <c r="A155" s="1" t="s">
        <v>28</v>
      </c>
      <c r="B155" t="s">
        <v>0</v>
      </c>
      <c r="AC155" t="s">
        <v>94</v>
      </c>
      <c r="KG155" s="1" t="s">
        <v>42</v>
      </c>
      <c r="KH155" t="s">
        <v>0</v>
      </c>
      <c r="LR155" s="1">
        <v>4096</v>
      </c>
      <c r="LS155" t="s">
        <v>0</v>
      </c>
    </row>
    <row r="156" spans="1:331" x14ac:dyDescent="0.25">
      <c r="B156" t="s">
        <v>1</v>
      </c>
      <c r="KH156" t="s">
        <v>1</v>
      </c>
      <c r="LS156" t="s">
        <v>1</v>
      </c>
    </row>
    <row r="157" spans="1:331" x14ac:dyDescent="0.25">
      <c r="B157" t="s">
        <v>2</v>
      </c>
      <c r="AC157" t="s">
        <v>115</v>
      </c>
      <c r="AD157">
        <v>188.08640299999999</v>
      </c>
      <c r="AE157">
        <v>5.3169999999999997E-3</v>
      </c>
      <c r="AF157">
        <v>219564543444</v>
      </c>
      <c r="AG157">
        <v>1167360000</v>
      </c>
      <c r="KH157" t="s">
        <v>2</v>
      </c>
      <c r="LS157" t="s">
        <v>2</v>
      </c>
    </row>
    <row r="158" spans="1:331" x14ac:dyDescent="0.25">
      <c r="A158" s="1">
        <v>384</v>
      </c>
      <c r="B158" t="s">
        <v>0</v>
      </c>
      <c r="AC158" t="s">
        <v>116</v>
      </c>
      <c r="AD158">
        <v>179.12333699999999</v>
      </c>
      <c r="AE158">
        <v>5.5830000000000003E-3</v>
      </c>
      <c r="AF158">
        <v>209101419171</v>
      </c>
      <c r="AG158">
        <v>1167360000</v>
      </c>
      <c r="KG158" s="1">
        <v>4096</v>
      </c>
      <c r="KH158" t="s">
        <v>0</v>
      </c>
      <c r="LR158" s="1" t="s">
        <v>43</v>
      </c>
      <c r="LS158" t="s">
        <v>0</v>
      </c>
    </row>
    <row r="159" spans="1:331" x14ac:dyDescent="0.25">
      <c r="B159" t="s">
        <v>1</v>
      </c>
      <c r="AC159" t="s">
        <v>117</v>
      </c>
      <c r="AD159">
        <v>176.216579</v>
      </c>
      <c r="AE159">
        <v>5.6750000000000004E-3</v>
      </c>
      <c r="AF159">
        <v>205708185222</v>
      </c>
      <c r="AG159">
        <v>1167360000</v>
      </c>
      <c r="KH159" t="s">
        <v>1</v>
      </c>
      <c r="LS159" t="s">
        <v>1</v>
      </c>
    </row>
    <row r="160" spans="1:331" x14ac:dyDescent="0.25">
      <c r="B160" t="s">
        <v>2</v>
      </c>
      <c r="AC160" t="s">
        <v>118</v>
      </c>
      <c r="AD160">
        <v>178.06357</v>
      </c>
      <c r="AE160">
        <v>5.6160000000000003E-3</v>
      </c>
      <c r="AF160">
        <v>207864288564</v>
      </c>
      <c r="AG160">
        <v>1167360000</v>
      </c>
      <c r="KH160" t="s">
        <v>2</v>
      </c>
      <c r="LS160" t="s">
        <v>2</v>
      </c>
    </row>
    <row r="161" spans="1:331" x14ac:dyDescent="0.25">
      <c r="A161" s="1" t="s">
        <v>29</v>
      </c>
      <c r="B161" t="s">
        <v>0</v>
      </c>
      <c r="AC161" t="s">
        <v>119</v>
      </c>
      <c r="AD161">
        <v>177.06251800000001</v>
      </c>
      <c r="AE161">
        <v>5.6480000000000002E-3</v>
      </c>
      <c r="AF161">
        <v>206695701433</v>
      </c>
      <c r="AG161">
        <v>1167360000</v>
      </c>
      <c r="KG161" s="1" t="s">
        <v>43</v>
      </c>
      <c r="KH161" t="s">
        <v>0</v>
      </c>
      <c r="LR161" s="1">
        <v>5120</v>
      </c>
      <c r="LS161" t="s">
        <v>0</v>
      </c>
    </row>
    <row r="162" spans="1:331" x14ac:dyDescent="0.25">
      <c r="B162" t="s">
        <v>1</v>
      </c>
      <c r="AC162" t="s">
        <v>120</v>
      </c>
      <c r="AD162">
        <v>178.925702</v>
      </c>
      <c r="AE162">
        <v>5.5890000000000002E-3</v>
      </c>
      <c r="AF162">
        <v>208870707829</v>
      </c>
      <c r="AG162">
        <v>1167360000</v>
      </c>
      <c r="KH162" t="s">
        <v>1</v>
      </c>
      <c r="LS162" t="s">
        <v>1</v>
      </c>
    </row>
    <row r="163" spans="1:331" x14ac:dyDescent="0.25">
      <c r="B163" t="s">
        <v>2</v>
      </c>
      <c r="AC163" t="s">
        <v>121</v>
      </c>
      <c r="AD163">
        <v>180.888724</v>
      </c>
      <c r="AE163">
        <v>5.5279999999999999E-3</v>
      </c>
      <c r="AF163">
        <v>211162260768</v>
      </c>
      <c r="AG163">
        <v>1167360000</v>
      </c>
      <c r="KH163" t="s">
        <v>2</v>
      </c>
      <c r="LS163" t="s">
        <v>2</v>
      </c>
    </row>
    <row r="164" spans="1:331" x14ac:dyDescent="0.25">
      <c r="A164" s="1">
        <v>448</v>
      </c>
      <c r="B164" t="s">
        <v>0</v>
      </c>
      <c r="AC164" t="s">
        <v>122</v>
      </c>
      <c r="AD164">
        <v>180.366277</v>
      </c>
      <c r="AE164">
        <v>5.5440000000000003E-3</v>
      </c>
      <c r="AF164">
        <v>210552377646</v>
      </c>
      <c r="AG164">
        <v>1167360000</v>
      </c>
      <c r="KG164" s="1">
        <v>5120</v>
      </c>
      <c r="KH164" t="s">
        <v>0</v>
      </c>
      <c r="LR164" s="1" t="s">
        <v>44</v>
      </c>
      <c r="LS164" t="s">
        <v>0</v>
      </c>
    </row>
    <row r="165" spans="1:331" x14ac:dyDescent="0.25">
      <c r="B165" t="s">
        <v>1</v>
      </c>
      <c r="AC165" t="s">
        <v>123</v>
      </c>
      <c r="AD165">
        <v>177.585092</v>
      </c>
      <c r="AE165">
        <v>5.6309999999999997E-3</v>
      </c>
      <c r="AF165">
        <v>207305733209</v>
      </c>
      <c r="AG165">
        <v>1167360000</v>
      </c>
      <c r="KH165" t="s">
        <v>1</v>
      </c>
      <c r="LS165" t="s">
        <v>1</v>
      </c>
    </row>
    <row r="166" spans="1:331" x14ac:dyDescent="0.25">
      <c r="B166" t="s">
        <v>2</v>
      </c>
      <c r="AC166" t="s">
        <v>124</v>
      </c>
      <c r="AD166">
        <v>178.160966</v>
      </c>
      <c r="AE166">
        <v>5.6129999999999999E-3</v>
      </c>
      <c r="AF166">
        <v>207977984860</v>
      </c>
      <c r="AG166">
        <v>1167360000</v>
      </c>
      <c r="KH166" t="s">
        <v>2</v>
      </c>
      <c r="LS166" t="s">
        <v>2</v>
      </c>
    </row>
    <row r="167" spans="1:331" x14ac:dyDescent="0.25">
      <c r="A167" s="1" t="s">
        <v>30</v>
      </c>
      <c r="B167" t="s">
        <v>0</v>
      </c>
      <c r="AC167" t="s">
        <v>125</v>
      </c>
      <c r="AD167">
        <v>180.14883800000001</v>
      </c>
      <c r="AE167">
        <v>5.5510000000000004E-3</v>
      </c>
      <c r="AF167">
        <v>210298548089</v>
      </c>
      <c r="AG167">
        <v>1167360000</v>
      </c>
      <c r="KG167" s="1" t="s">
        <v>44</v>
      </c>
      <c r="KH167" t="s">
        <v>0</v>
      </c>
      <c r="LR167" s="1">
        <v>6144</v>
      </c>
      <c r="LS167" t="s">
        <v>0</v>
      </c>
    </row>
    <row r="168" spans="1:331" x14ac:dyDescent="0.25">
      <c r="B168" t="s">
        <v>1</v>
      </c>
      <c r="AC168" t="s">
        <v>126</v>
      </c>
      <c r="AD168">
        <v>179.7861</v>
      </c>
      <c r="AE168">
        <v>5.5620000000000001E-3</v>
      </c>
      <c r="AF168">
        <v>209875101333</v>
      </c>
      <c r="AG168">
        <v>1167360000</v>
      </c>
      <c r="KH168" t="s">
        <v>1</v>
      </c>
      <c r="LS168" t="s">
        <v>1</v>
      </c>
    </row>
    <row r="169" spans="1:331" x14ac:dyDescent="0.25">
      <c r="B169" t="s">
        <v>2</v>
      </c>
      <c r="AC169" t="s">
        <v>127</v>
      </c>
      <c r="AD169">
        <v>178.656971</v>
      </c>
      <c r="AE169">
        <v>5.5970000000000004E-3</v>
      </c>
      <c r="AF169">
        <v>208557001324</v>
      </c>
      <c r="AG169">
        <v>1167360000</v>
      </c>
      <c r="KH169" t="s">
        <v>2</v>
      </c>
      <c r="LS169" t="s">
        <v>2</v>
      </c>
    </row>
    <row r="170" spans="1:331" x14ac:dyDescent="0.25">
      <c r="A170" s="1">
        <v>512</v>
      </c>
      <c r="B170" t="s">
        <v>0</v>
      </c>
      <c r="AC170" t="s">
        <v>128</v>
      </c>
      <c r="AD170">
        <v>178.035988</v>
      </c>
      <c r="AE170">
        <v>5.6169999999999996E-3</v>
      </c>
      <c r="AF170">
        <v>207832091529</v>
      </c>
      <c r="AG170">
        <v>1167360000</v>
      </c>
      <c r="KG170" s="1">
        <v>6144</v>
      </c>
      <c r="KH170" t="s">
        <v>0</v>
      </c>
      <c r="LR170" s="1" t="s">
        <v>45</v>
      </c>
      <c r="LS170" t="s">
        <v>0</v>
      </c>
    </row>
    <row r="171" spans="1:331" x14ac:dyDescent="0.25">
      <c r="B171" t="s">
        <v>1</v>
      </c>
      <c r="AC171" t="s">
        <v>129</v>
      </c>
      <c r="AD171">
        <v>178.43781899999999</v>
      </c>
      <c r="AE171">
        <v>5.6039999999999996E-3</v>
      </c>
      <c r="AF171">
        <v>208301172017</v>
      </c>
      <c r="AG171">
        <v>1167360000</v>
      </c>
      <c r="KH171" t="s">
        <v>1</v>
      </c>
      <c r="LS171" t="s">
        <v>1</v>
      </c>
    </row>
    <row r="172" spans="1:331" x14ac:dyDescent="0.25">
      <c r="B172" t="s">
        <v>2</v>
      </c>
      <c r="AC172" t="s">
        <v>130</v>
      </c>
      <c r="AD172">
        <v>179.89329699999999</v>
      </c>
      <c r="AE172">
        <v>5.5589999999999997E-3</v>
      </c>
      <c r="AF172">
        <v>210000239098</v>
      </c>
      <c r="AG172">
        <v>1167360000</v>
      </c>
      <c r="KH172" t="s">
        <v>2</v>
      </c>
      <c r="LS172" t="s">
        <v>2</v>
      </c>
    </row>
    <row r="173" spans="1:331" x14ac:dyDescent="0.25">
      <c r="A173" s="1" t="s">
        <v>31</v>
      </c>
      <c r="B173" t="s">
        <v>0</v>
      </c>
      <c r="AC173" t="s">
        <v>131</v>
      </c>
      <c r="AD173">
        <v>179.57982200000001</v>
      </c>
      <c r="AE173">
        <v>5.5690000000000002E-3</v>
      </c>
      <c r="AF173">
        <v>209634300678</v>
      </c>
      <c r="AG173">
        <v>1167360000</v>
      </c>
      <c r="KG173" s="1" t="s">
        <v>45</v>
      </c>
      <c r="KH173" t="s">
        <v>0</v>
      </c>
      <c r="LR173" s="1">
        <v>7168</v>
      </c>
      <c r="LS173" t="s">
        <v>0</v>
      </c>
    </row>
    <row r="174" spans="1:331" x14ac:dyDescent="0.25">
      <c r="B174" t="s">
        <v>1</v>
      </c>
      <c r="AC174" t="s">
        <v>132</v>
      </c>
      <c r="AD174">
        <v>177.87060299999999</v>
      </c>
      <c r="AE174">
        <v>5.6220000000000003E-3</v>
      </c>
      <c r="AF174">
        <v>207639026542</v>
      </c>
      <c r="AG174">
        <v>1167360000</v>
      </c>
      <c r="KH174" t="s">
        <v>1</v>
      </c>
      <c r="LS174" t="s">
        <v>1</v>
      </c>
    </row>
    <row r="175" spans="1:331" x14ac:dyDescent="0.25">
      <c r="B175" t="s">
        <v>2</v>
      </c>
      <c r="AC175" t="s">
        <v>133</v>
      </c>
      <c r="AD175">
        <v>175.70931999999999</v>
      </c>
      <c r="AE175">
        <v>5.6909999999999999E-3</v>
      </c>
      <c r="AF175">
        <v>205116032005</v>
      </c>
      <c r="AG175">
        <v>1167360000</v>
      </c>
      <c r="KH175" t="s">
        <v>2</v>
      </c>
      <c r="LS175" t="s">
        <v>2</v>
      </c>
    </row>
    <row r="176" spans="1:331" x14ac:dyDescent="0.25">
      <c r="A176" s="1">
        <v>640</v>
      </c>
      <c r="B176" t="s">
        <v>0</v>
      </c>
      <c r="AC176" t="s">
        <v>134</v>
      </c>
      <c r="AD176">
        <v>176.13553300000001</v>
      </c>
      <c r="AE176">
        <v>5.6769999999999998E-3</v>
      </c>
      <c r="AF176">
        <v>205613576361</v>
      </c>
      <c r="AG176">
        <v>1167360000</v>
      </c>
      <c r="KG176" s="1">
        <v>7168</v>
      </c>
      <c r="KH176" t="s">
        <v>0</v>
      </c>
      <c r="LR176" s="1" t="s">
        <v>46</v>
      </c>
      <c r="LS176" t="s">
        <v>0</v>
      </c>
    </row>
    <row r="177" spans="1:331" x14ac:dyDescent="0.25">
      <c r="B177" t="s">
        <v>1</v>
      </c>
      <c r="KH177" t="s">
        <v>1</v>
      </c>
      <c r="LS177" t="s">
        <v>1</v>
      </c>
    </row>
    <row r="178" spans="1:331" x14ac:dyDescent="0.25">
      <c r="B178" t="s">
        <v>2</v>
      </c>
      <c r="AC178" t="s">
        <v>95</v>
      </c>
      <c r="KH178" t="s">
        <v>2</v>
      </c>
      <c r="LS178" t="s">
        <v>2</v>
      </c>
    </row>
    <row r="179" spans="1:331" x14ac:dyDescent="0.25">
      <c r="A179" s="1" t="s">
        <v>32</v>
      </c>
      <c r="B179" t="s">
        <v>0</v>
      </c>
      <c r="KG179" s="1" t="s">
        <v>46</v>
      </c>
      <c r="KH179" t="s">
        <v>0</v>
      </c>
      <c r="LR179" s="1">
        <v>8192</v>
      </c>
      <c r="LS179" t="s">
        <v>0</v>
      </c>
    </row>
    <row r="180" spans="1:331" x14ac:dyDescent="0.25">
      <c r="B180" t="s">
        <v>1</v>
      </c>
      <c r="AC180" t="s">
        <v>115</v>
      </c>
      <c r="AD180">
        <v>185.97992300000001</v>
      </c>
      <c r="AE180">
        <v>5.3769999999999998E-3</v>
      </c>
      <c r="AF180">
        <v>217105523466</v>
      </c>
      <c r="AG180">
        <v>1167360000</v>
      </c>
      <c r="KH180" t="s">
        <v>1</v>
      </c>
      <c r="LS180" t="s">
        <v>1</v>
      </c>
    </row>
    <row r="181" spans="1:331" x14ac:dyDescent="0.25">
      <c r="B181" t="s">
        <v>2</v>
      </c>
      <c r="AC181" t="s">
        <v>116</v>
      </c>
      <c r="AD181">
        <v>178.43535</v>
      </c>
      <c r="AE181">
        <v>5.6039999999999996E-3</v>
      </c>
      <c r="AF181">
        <v>208298290342</v>
      </c>
      <c r="AG181">
        <v>1167360000</v>
      </c>
      <c r="KH181" t="s">
        <v>2</v>
      </c>
      <c r="LS181" t="s">
        <v>2</v>
      </c>
    </row>
    <row r="182" spans="1:331" x14ac:dyDescent="0.25">
      <c r="A182" s="1">
        <v>768</v>
      </c>
      <c r="B182" t="s">
        <v>0</v>
      </c>
      <c r="AC182" t="s">
        <v>117</v>
      </c>
      <c r="AD182">
        <v>177.383422</v>
      </c>
      <c r="AE182">
        <v>5.6379999999999998E-3</v>
      </c>
      <c r="AF182">
        <v>207070311867</v>
      </c>
      <c r="AG182">
        <v>1167360000</v>
      </c>
      <c r="KG182" s="1">
        <v>8192</v>
      </c>
      <c r="KH182" t="s">
        <v>0</v>
      </c>
      <c r="LR182" s="1" t="s">
        <v>47</v>
      </c>
      <c r="LS182" t="s">
        <v>0</v>
      </c>
    </row>
    <row r="183" spans="1:331" x14ac:dyDescent="0.25">
      <c r="B183" t="s">
        <v>1</v>
      </c>
      <c r="AC183" t="s">
        <v>118</v>
      </c>
      <c r="AD183">
        <v>178.905282</v>
      </c>
      <c r="AE183">
        <v>5.5900000000000004E-3</v>
      </c>
      <c r="AF183">
        <v>208846870351</v>
      </c>
      <c r="AG183">
        <v>1167360000</v>
      </c>
      <c r="KH183" t="s">
        <v>1</v>
      </c>
      <c r="LS183" t="s">
        <v>1</v>
      </c>
    </row>
    <row r="184" spans="1:331" x14ac:dyDescent="0.25">
      <c r="B184" t="s">
        <v>2</v>
      </c>
      <c r="AC184" t="s">
        <v>119</v>
      </c>
      <c r="AD184">
        <v>178.38228599999999</v>
      </c>
      <c r="AE184">
        <v>5.6059999999999999E-3</v>
      </c>
      <c r="AF184">
        <v>208236345965</v>
      </c>
      <c r="AG184">
        <v>1167360000</v>
      </c>
      <c r="KH184" t="s">
        <v>2</v>
      </c>
      <c r="LS184" t="s">
        <v>2</v>
      </c>
    </row>
    <row r="185" spans="1:331" x14ac:dyDescent="0.25">
      <c r="A185" s="1" t="s">
        <v>33</v>
      </c>
      <c r="B185" t="s">
        <v>0</v>
      </c>
      <c r="AC185" t="s">
        <v>120</v>
      </c>
      <c r="AD185">
        <v>178.67488599999999</v>
      </c>
      <c r="AE185">
        <v>5.5970000000000004E-3</v>
      </c>
      <c r="AF185">
        <v>208577914552</v>
      </c>
      <c r="AG185">
        <v>1167360000</v>
      </c>
      <c r="KG185" s="1" t="s">
        <v>47</v>
      </c>
      <c r="KH185" t="s">
        <v>0</v>
      </c>
      <c r="LR185" s="1">
        <v>10240</v>
      </c>
      <c r="LS185" t="s">
        <v>0</v>
      </c>
    </row>
    <row r="186" spans="1:331" x14ac:dyDescent="0.25">
      <c r="B186" t="s">
        <v>1</v>
      </c>
      <c r="AC186" t="s">
        <v>121</v>
      </c>
      <c r="AD186">
        <v>178.176762</v>
      </c>
      <c r="AE186">
        <v>5.6119999999999998E-3</v>
      </c>
      <c r="AF186">
        <v>207996424724</v>
      </c>
      <c r="AG186">
        <v>1167360000</v>
      </c>
      <c r="KH186" t="s">
        <v>1</v>
      </c>
      <c r="LS186" t="s">
        <v>1</v>
      </c>
    </row>
    <row r="187" spans="1:331" x14ac:dyDescent="0.25">
      <c r="B187" t="s">
        <v>2</v>
      </c>
      <c r="AC187" t="s">
        <v>122</v>
      </c>
      <c r="AD187">
        <v>177.72362100000001</v>
      </c>
      <c r="AE187">
        <v>5.6270000000000001E-3</v>
      </c>
      <c r="AF187">
        <v>207467446282</v>
      </c>
      <c r="AG187">
        <v>1167360000</v>
      </c>
      <c r="KH187" t="s">
        <v>2</v>
      </c>
      <c r="LS187" t="s">
        <v>2</v>
      </c>
    </row>
    <row r="188" spans="1:331" x14ac:dyDescent="0.25">
      <c r="A188" s="1">
        <v>896</v>
      </c>
      <c r="B188" t="s">
        <v>0</v>
      </c>
      <c r="AC188" t="s">
        <v>123</v>
      </c>
      <c r="AD188">
        <v>178.94649699999999</v>
      </c>
      <c r="AE188">
        <v>5.5880000000000001E-3</v>
      </c>
      <c r="AF188">
        <v>208894983130</v>
      </c>
      <c r="AG188">
        <v>1167360000</v>
      </c>
      <c r="KG188" s="1">
        <v>10240</v>
      </c>
      <c r="KH188" t="s">
        <v>0</v>
      </c>
      <c r="LR188" s="1" t="s">
        <v>48</v>
      </c>
      <c r="LS188" t="s">
        <v>0</v>
      </c>
    </row>
    <row r="189" spans="1:331" x14ac:dyDescent="0.25">
      <c r="B189" t="s">
        <v>1</v>
      </c>
      <c r="AC189" t="s">
        <v>124</v>
      </c>
      <c r="AD189">
        <v>178.214744</v>
      </c>
      <c r="AE189">
        <v>5.6109999999999997E-3</v>
      </c>
      <c r="AF189">
        <v>208040763780</v>
      </c>
      <c r="AG189">
        <v>1167360000</v>
      </c>
      <c r="KH189" t="s">
        <v>1</v>
      </c>
      <c r="LS189" t="s">
        <v>1</v>
      </c>
    </row>
    <row r="190" spans="1:331" x14ac:dyDescent="0.25">
      <c r="B190" t="s">
        <v>2</v>
      </c>
      <c r="AC190" t="s">
        <v>125</v>
      </c>
      <c r="AD190">
        <v>178.861684</v>
      </c>
      <c r="AE190">
        <v>5.5909999999999996E-3</v>
      </c>
      <c r="AF190">
        <v>208795975500</v>
      </c>
      <c r="AG190">
        <v>1167360000</v>
      </c>
      <c r="KH190" t="s">
        <v>2</v>
      </c>
      <c r="LS190" t="s">
        <v>2</v>
      </c>
    </row>
    <row r="191" spans="1:331" x14ac:dyDescent="0.25">
      <c r="A191" s="1" t="s">
        <v>34</v>
      </c>
      <c r="B191" t="s">
        <v>0</v>
      </c>
      <c r="AC191" t="s">
        <v>126</v>
      </c>
      <c r="AD191">
        <v>178.777242</v>
      </c>
      <c r="AE191">
        <v>5.594E-3</v>
      </c>
      <c r="AF191">
        <v>208697401438</v>
      </c>
      <c r="AG191">
        <v>1167360000</v>
      </c>
      <c r="KG191" s="1" t="s">
        <v>48</v>
      </c>
      <c r="KH191" t="s">
        <v>0</v>
      </c>
      <c r="LR191" s="1">
        <v>12288</v>
      </c>
      <c r="LS191" t="s">
        <v>0</v>
      </c>
    </row>
    <row r="192" spans="1:331" x14ac:dyDescent="0.25">
      <c r="B192" t="s">
        <v>1</v>
      </c>
      <c r="AC192" t="s">
        <v>127</v>
      </c>
      <c r="AD192">
        <v>178.552877</v>
      </c>
      <c r="AE192">
        <v>5.6010000000000001E-3</v>
      </c>
      <c r="AF192">
        <v>208435486815</v>
      </c>
      <c r="AG192">
        <v>1167360000</v>
      </c>
      <c r="KH192" t="s">
        <v>1</v>
      </c>
      <c r="LS192" t="s">
        <v>1</v>
      </c>
    </row>
    <row r="193" spans="1:331" x14ac:dyDescent="0.25">
      <c r="B193" t="s">
        <v>2</v>
      </c>
      <c r="AC193" t="s">
        <v>128</v>
      </c>
      <c r="AD193">
        <v>178.287038</v>
      </c>
      <c r="AE193">
        <v>5.6090000000000003E-3</v>
      </c>
      <c r="AF193">
        <v>208125156372</v>
      </c>
      <c r="AG193">
        <v>1167360000</v>
      </c>
      <c r="KH193" t="s">
        <v>2</v>
      </c>
      <c r="LS193" t="s">
        <v>2</v>
      </c>
    </row>
    <row r="194" spans="1:331" x14ac:dyDescent="0.25">
      <c r="A194" s="1">
        <v>1024</v>
      </c>
      <c r="B194" t="s">
        <v>0</v>
      </c>
      <c r="AC194" t="s">
        <v>129</v>
      </c>
      <c r="AD194">
        <v>179.163781</v>
      </c>
      <c r="AE194">
        <v>5.581E-3</v>
      </c>
      <c r="AF194">
        <v>209148631872</v>
      </c>
      <c r="AG194">
        <v>1167360000</v>
      </c>
      <c r="KG194" s="1">
        <v>12288</v>
      </c>
      <c r="KH194" t="s">
        <v>0</v>
      </c>
      <c r="LR194" s="1" t="s">
        <v>49</v>
      </c>
      <c r="LS194" t="s">
        <v>0</v>
      </c>
    </row>
    <row r="195" spans="1:331" x14ac:dyDescent="0.25">
      <c r="B195" t="s">
        <v>1</v>
      </c>
      <c r="AC195" t="s">
        <v>130</v>
      </c>
      <c r="AD195">
        <v>179.33306400000001</v>
      </c>
      <c r="AE195">
        <v>5.5760000000000002E-3</v>
      </c>
      <c r="AF195">
        <v>209346246027</v>
      </c>
      <c r="AG195">
        <v>1167360000</v>
      </c>
      <c r="KH195" t="s">
        <v>1</v>
      </c>
      <c r="LS195" t="s">
        <v>1</v>
      </c>
    </row>
    <row r="196" spans="1:331" x14ac:dyDescent="0.25">
      <c r="B196" t="s">
        <v>2</v>
      </c>
      <c r="AC196" t="s">
        <v>131</v>
      </c>
      <c r="AD196">
        <v>179.19342499999999</v>
      </c>
      <c r="AE196">
        <v>5.581E-3</v>
      </c>
      <c r="AF196">
        <v>209183237089</v>
      </c>
      <c r="AG196">
        <v>1167360000</v>
      </c>
      <c r="KH196" t="s">
        <v>2</v>
      </c>
      <c r="LS196" t="s">
        <v>2</v>
      </c>
    </row>
    <row r="197" spans="1:331" x14ac:dyDescent="0.25">
      <c r="A197" s="1" t="s">
        <v>35</v>
      </c>
      <c r="B197" t="s">
        <v>0</v>
      </c>
      <c r="AC197" t="s">
        <v>132</v>
      </c>
      <c r="AD197">
        <v>179.54279</v>
      </c>
      <c r="AE197">
        <v>5.5700000000000003E-3</v>
      </c>
      <c r="AF197">
        <v>209591070993</v>
      </c>
      <c r="AG197">
        <v>1167360000</v>
      </c>
      <c r="KG197" s="1" t="s">
        <v>49</v>
      </c>
      <c r="KH197" t="s">
        <v>0</v>
      </c>
      <c r="LR197" s="1">
        <v>14336</v>
      </c>
      <c r="LS197" t="s">
        <v>0</v>
      </c>
    </row>
    <row r="198" spans="1:331" x14ac:dyDescent="0.25">
      <c r="B198" t="s">
        <v>1</v>
      </c>
      <c r="AC198" t="s">
        <v>133</v>
      </c>
      <c r="AD198">
        <v>179.621681</v>
      </c>
      <c r="AE198">
        <v>5.5669999999999999E-3</v>
      </c>
      <c r="AF198">
        <v>209683165405</v>
      </c>
      <c r="AG198">
        <v>1167360000</v>
      </c>
      <c r="KH198" t="s">
        <v>1</v>
      </c>
      <c r="LS198" t="s">
        <v>1</v>
      </c>
    </row>
    <row r="199" spans="1:331" x14ac:dyDescent="0.25">
      <c r="B199" t="s">
        <v>2</v>
      </c>
      <c r="AC199" t="s">
        <v>134</v>
      </c>
      <c r="AD199">
        <v>178.837119</v>
      </c>
      <c r="AE199">
        <v>5.5919999999999997E-3</v>
      </c>
      <c r="AF199">
        <v>208767299141</v>
      </c>
      <c r="AG199">
        <v>1167360000</v>
      </c>
      <c r="KH199" t="s">
        <v>2</v>
      </c>
      <c r="LS199" t="s">
        <v>2</v>
      </c>
    </row>
    <row r="200" spans="1:331" x14ac:dyDescent="0.25">
      <c r="A200" s="1">
        <v>1280</v>
      </c>
      <c r="B200" t="s">
        <v>0</v>
      </c>
      <c r="KG200" s="1">
        <v>14336</v>
      </c>
      <c r="KH200" t="s">
        <v>0</v>
      </c>
      <c r="LR200" s="1" t="s">
        <v>50</v>
      </c>
      <c r="LS200" t="s">
        <v>0</v>
      </c>
    </row>
    <row r="201" spans="1:331" x14ac:dyDescent="0.25">
      <c r="B201" t="s">
        <v>1</v>
      </c>
      <c r="AC201" t="s">
        <v>96</v>
      </c>
      <c r="KH201" t="s">
        <v>1</v>
      </c>
      <c r="LS201" t="s">
        <v>1</v>
      </c>
    </row>
    <row r="202" spans="1:331" x14ac:dyDescent="0.25">
      <c r="B202" t="s">
        <v>2</v>
      </c>
      <c r="KH202" t="s">
        <v>2</v>
      </c>
      <c r="LS202" t="s">
        <v>2</v>
      </c>
    </row>
    <row r="203" spans="1:331" x14ac:dyDescent="0.25">
      <c r="A203" s="1" t="s">
        <v>36</v>
      </c>
      <c r="B203" t="s">
        <v>0</v>
      </c>
      <c r="AC203" t="s">
        <v>115</v>
      </c>
      <c r="AD203">
        <v>190.13413</v>
      </c>
      <c r="AE203">
        <v>5.2589999999999998E-3</v>
      </c>
      <c r="AF203">
        <v>221954977499</v>
      </c>
      <c r="AG203">
        <v>1167360000</v>
      </c>
      <c r="KG203" s="1" t="s">
        <v>50</v>
      </c>
      <c r="KH203" t="s">
        <v>0</v>
      </c>
      <c r="LR203" s="1">
        <v>16384</v>
      </c>
      <c r="LS203" t="s">
        <v>0</v>
      </c>
    </row>
    <row r="204" spans="1:331" x14ac:dyDescent="0.25">
      <c r="B204" t="s">
        <v>1</v>
      </c>
      <c r="AC204" t="s">
        <v>116</v>
      </c>
      <c r="AD204">
        <v>181.304237</v>
      </c>
      <c r="AE204">
        <v>5.5160000000000001E-3</v>
      </c>
      <c r="AF204">
        <v>211647314602</v>
      </c>
      <c r="AG204">
        <v>1167360000</v>
      </c>
      <c r="KH204" t="s">
        <v>1</v>
      </c>
      <c r="LS204" t="s">
        <v>1</v>
      </c>
    </row>
    <row r="205" spans="1:331" x14ac:dyDescent="0.25">
      <c r="B205" t="s">
        <v>2</v>
      </c>
      <c r="AC205" t="s">
        <v>117</v>
      </c>
      <c r="AD205">
        <v>179.321055</v>
      </c>
      <c r="AE205">
        <v>5.5770000000000004E-3</v>
      </c>
      <c r="AF205">
        <v>209332226601</v>
      </c>
      <c r="AG205">
        <v>1167360000</v>
      </c>
      <c r="KH205" t="s">
        <v>2</v>
      </c>
      <c r="LS205" t="s">
        <v>2</v>
      </c>
    </row>
    <row r="206" spans="1:331" x14ac:dyDescent="0.25">
      <c r="A206" s="1">
        <v>1536</v>
      </c>
      <c r="B206" t="s">
        <v>0</v>
      </c>
      <c r="AC206" t="s">
        <v>118</v>
      </c>
      <c r="AD206">
        <v>178.99039099999999</v>
      </c>
      <c r="AE206">
        <v>5.587E-3</v>
      </c>
      <c r="AF206">
        <v>208946223043</v>
      </c>
      <c r="AG206">
        <v>1167360000</v>
      </c>
      <c r="KG206" s="1">
        <v>16384</v>
      </c>
      <c r="KH206" t="s">
        <v>0</v>
      </c>
      <c r="LR206" s="1" t="s">
        <v>51</v>
      </c>
      <c r="LS206" t="s">
        <v>0</v>
      </c>
    </row>
    <row r="207" spans="1:331" x14ac:dyDescent="0.25">
      <c r="B207" t="s">
        <v>1</v>
      </c>
      <c r="AC207" t="s">
        <v>119</v>
      </c>
      <c r="AD207">
        <v>178.616264</v>
      </c>
      <c r="AE207">
        <v>5.5989999999999998E-3</v>
      </c>
      <c r="AF207">
        <v>208509482017</v>
      </c>
      <c r="AG207">
        <v>1167360000</v>
      </c>
      <c r="KH207" t="s">
        <v>1</v>
      </c>
      <c r="LS207" t="s">
        <v>1</v>
      </c>
    </row>
    <row r="208" spans="1:331" x14ac:dyDescent="0.25">
      <c r="B208" t="s">
        <v>2</v>
      </c>
      <c r="AC208" t="s">
        <v>120</v>
      </c>
      <c r="AD208">
        <v>178.744293</v>
      </c>
      <c r="AE208">
        <v>5.5950000000000001E-3</v>
      </c>
      <c r="AF208">
        <v>208658937708</v>
      </c>
      <c r="AG208">
        <v>1167360000</v>
      </c>
      <c r="KH208" t="s">
        <v>2</v>
      </c>
      <c r="LS208" t="s">
        <v>2</v>
      </c>
    </row>
    <row r="209" spans="1:331" x14ac:dyDescent="0.25">
      <c r="A209" s="1" t="s">
        <v>37</v>
      </c>
      <c r="B209" t="s">
        <v>0</v>
      </c>
      <c r="AC209" t="s">
        <v>121</v>
      </c>
      <c r="AD209">
        <v>182.30680699999999</v>
      </c>
      <c r="AE209">
        <v>5.4850000000000003E-3</v>
      </c>
      <c r="AF209">
        <v>212817673709</v>
      </c>
      <c r="AG209">
        <v>1167360000</v>
      </c>
      <c r="KG209" s="1" t="s">
        <v>51</v>
      </c>
      <c r="KH209" t="s">
        <v>0</v>
      </c>
      <c r="LR209" s="1">
        <v>20480</v>
      </c>
      <c r="LS209" t="s">
        <v>0</v>
      </c>
    </row>
    <row r="210" spans="1:331" x14ac:dyDescent="0.25">
      <c r="B210" t="s">
        <v>1</v>
      </c>
      <c r="AC210" t="s">
        <v>122</v>
      </c>
      <c r="AD210">
        <v>178.48355799999999</v>
      </c>
      <c r="AE210">
        <v>5.6030000000000003E-3</v>
      </c>
      <c r="AF210">
        <v>208354565807</v>
      </c>
      <c r="AG210">
        <v>1167360000</v>
      </c>
      <c r="KH210" t="s">
        <v>1</v>
      </c>
      <c r="LS210" t="s">
        <v>1</v>
      </c>
    </row>
    <row r="211" spans="1:331" x14ac:dyDescent="0.25">
      <c r="B211" t="s">
        <v>2</v>
      </c>
      <c r="AC211" t="s">
        <v>123</v>
      </c>
      <c r="AD211">
        <v>178.886143</v>
      </c>
      <c r="AE211">
        <v>5.5900000000000004E-3</v>
      </c>
      <c r="AF211">
        <v>208824528311</v>
      </c>
      <c r="AG211">
        <v>1167360000</v>
      </c>
      <c r="KH211" t="s">
        <v>2</v>
      </c>
      <c r="LS211" t="s">
        <v>2</v>
      </c>
    </row>
    <row r="212" spans="1:331" x14ac:dyDescent="0.25">
      <c r="A212" s="1">
        <v>1792</v>
      </c>
      <c r="B212" t="s">
        <v>0</v>
      </c>
      <c r="AC212" t="s">
        <v>124</v>
      </c>
      <c r="AD212">
        <v>178.818442</v>
      </c>
      <c r="AE212">
        <v>5.5919999999999997E-3</v>
      </c>
      <c r="AF212">
        <v>208745496318</v>
      </c>
      <c r="AG212">
        <v>1167360000</v>
      </c>
      <c r="KG212" s="1">
        <v>20480</v>
      </c>
      <c r="KH212" t="s">
        <v>0</v>
      </c>
      <c r="LR212" s="1" t="s">
        <v>52</v>
      </c>
      <c r="LS212" t="s">
        <v>0</v>
      </c>
    </row>
    <row r="213" spans="1:331" x14ac:dyDescent="0.25">
      <c r="B213" t="s">
        <v>1</v>
      </c>
      <c r="AC213" t="s">
        <v>125</v>
      </c>
      <c r="AD213">
        <v>178.92613700000001</v>
      </c>
      <c r="AE213">
        <v>5.5890000000000002E-3</v>
      </c>
      <c r="AF213">
        <v>208871215115</v>
      </c>
      <c r="AG213">
        <v>1167360000</v>
      </c>
      <c r="KH213" t="s">
        <v>1</v>
      </c>
      <c r="LS213" t="s">
        <v>1</v>
      </c>
    </row>
    <row r="214" spans="1:331" x14ac:dyDescent="0.25">
      <c r="B214" t="s">
        <v>2</v>
      </c>
      <c r="AC214" t="s">
        <v>126</v>
      </c>
      <c r="AD214">
        <v>179.20611400000001</v>
      </c>
      <c r="AE214">
        <v>5.5799999999999999E-3</v>
      </c>
      <c r="AF214">
        <v>209198049576</v>
      </c>
      <c r="AG214">
        <v>1167360000</v>
      </c>
      <c r="KH214" t="s">
        <v>2</v>
      </c>
      <c r="LS214" t="s">
        <v>2</v>
      </c>
    </row>
    <row r="215" spans="1:331" x14ac:dyDescent="0.25">
      <c r="A215" s="1" t="s">
        <v>38</v>
      </c>
      <c r="B215" t="s">
        <v>0</v>
      </c>
      <c r="AC215" t="s">
        <v>127</v>
      </c>
      <c r="AD215">
        <v>179.35514499999999</v>
      </c>
      <c r="AE215">
        <v>5.5760000000000002E-3</v>
      </c>
      <c r="AF215">
        <v>209372021961</v>
      </c>
      <c r="AG215">
        <v>1167360000</v>
      </c>
      <c r="KG215" s="1" t="s">
        <v>52</v>
      </c>
      <c r="KH215" t="s">
        <v>0</v>
      </c>
      <c r="LR215" s="1">
        <v>24576</v>
      </c>
      <c r="LS215" t="s">
        <v>0</v>
      </c>
    </row>
    <row r="216" spans="1:331" x14ac:dyDescent="0.25">
      <c r="B216" t="s">
        <v>1</v>
      </c>
      <c r="AC216" t="s">
        <v>128</v>
      </c>
      <c r="AD216">
        <v>181.22169400000001</v>
      </c>
      <c r="AE216">
        <v>5.5180000000000003E-3</v>
      </c>
      <c r="AF216">
        <v>211550956518</v>
      </c>
      <c r="AG216">
        <v>1167360000</v>
      </c>
      <c r="KH216" t="s">
        <v>1</v>
      </c>
      <c r="LS216" t="s">
        <v>1</v>
      </c>
    </row>
    <row r="217" spans="1:331" x14ac:dyDescent="0.25">
      <c r="B217" t="s">
        <v>2</v>
      </c>
      <c r="AC217" t="s">
        <v>129</v>
      </c>
      <c r="AD217">
        <v>186.32273699999999</v>
      </c>
      <c r="AE217">
        <v>5.3670000000000002E-3</v>
      </c>
      <c r="AF217">
        <v>217505709750</v>
      </c>
      <c r="AG217">
        <v>1167360000</v>
      </c>
      <c r="KH217" t="s">
        <v>2</v>
      </c>
      <c r="LS217" t="s">
        <v>2</v>
      </c>
    </row>
    <row r="218" spans="1:331" x14ac:dyDescent="0.25">
      <c r="A218" s="1">
        <v>2048</v>
      </c>
      <c r="B218" t="s">
        <v>0</v>
      </c>
      <c r="AC218" t="s">
        <v>130</v>
      </c>
      <c r="AD218">
        <v>186.61477300000001</v>
      </c>
      <c r="AE218">
        <v>5.359E-3</v>
      </c>
      <c r="AF218">
        <v>217846621079</v>
      </c>
      <c r="AG218">
        <v>1167360000</v>
      </c>
      <c r="KG218" s="1">
        <v>24576</v>
      </c>
      <c r="KH218" t="s">
        <v>0</v>
      </c>
      <c r="LR218" s="1" t="s">
        <v>53</v>
      </c>
      <c r="LS218" t="s">
        <v>0</v>
      </c>
    </row>
    <row r="219" spans="1:331" x14ac:dyDescent="0.25">
      <c r="B219" t="s">
        <v>1</v>
      </c>
      <c r="AC219" t="s">
        <v>131</v>
      </c>
      <c r="AD219">
        <v>186.78217599999999</v>
      </c>
      <c r="AE219">
        <v>5.3540000000000003E-3</v>
      </c>
      <c r="AF219">
        <v>218042041192</v>
      </c>
      <c r="AG219">
        <v>1167360000</v>
      </c>
      <c r="KH219" t="s">
        <v>1</v>
      </c>
      <c r="LS219" t="s">
        <v>1</v>
      </c>
    </row>
    <row r="220" spans="1:331" x14ac:dyDescent="0.25">
      <c r="B220" t="s">
        <v>2</v>
      </c>
      <c r="AC220" t="s">
        <v>132</v>
      </c>
      <c r="AD220">
        <v>201.59165100000001</v>
      </c>
      <c r="AE220">
        <v>4.9610000000000001E-3</v>
      </c>
      <c r="AF220">
        <v>235330029726</v>
      </c>
      <c r="AG220">
        <v>1167360000</v>
      </c>
      <c r="KH220" t="s">
        <v>2</v>
      </c>
      <c r="LS220" t="s">
        <v>2</v>
      </c>
    </row>
    <row r="221" spans="1:331" x14ac:dyDescent="0.25">
      <c r="A221" s="1" t="s">
        <v>39</v>
      </c>
      <c r="B221" t="s">
        <v>0</v>
      </c>
      <c r="AC221" t="s">
        <v>133</v>
      </c>
      <c r="AD221">
        <v>206.45631299999999</v>
      </c>
      <c r="AE221">
        <v>4.8440000000000002E-3</v>
      </c>
      <c r="AF221">
        <v>241008841219</v>
      </c>
      <c r="AG221">
        <v>1167360000</v>
      </c>
      <c r="KG221" s="1" t="s">
        <v>53</v>
      </c>
      <c r="KH221" t="s">
        <v>0</v>
      </c>
      <c r="LR221" s="1">
        <v>28672</v>
      </c>
      <c r="LS221" t="s">
        <v>0</v>
      </c>
    </row>
    <row r="222" spans="1:331" x14ac:dyDescent="0.25">
      <c r="B222" t="s">
        <v>1</v>
      </c>
      <c r="AC222" t="s">
        <v>134</v>
      </c>
      <c r="AD222">
        <v>208.454937</v>
      </c>
      <c r="AE222">
        <v>4.797E-3</v>
      </c>
      <c r="AF222">
        <v>243341955757</v>
      </c>
      <c r="AG222">
        <v>1167360000</v>
      </c>
      <c r="KH222" t="s">
        <v>1</v>
      </c>
      <c r="LS222" t="s">
        <v>1</v>
      </c>
    </row>
    <row r="223" spans="1:331" x14ac:dyDescent="0.25">
      <c r="B223" t="s">
        <v>2</v>
      </c>
      <c r="KH223" t="s">
        <v>2</v>
      </c>
      <c r="LS223" t="s">
        <v>2</v>
      </c>
    </row>
    <row r="224" spans="1:331" x14ac:dyDescent="0.25">
      <c r="A224" s="1">
        <v>2560</v>
      </c>
      <c r="B224" t="s">
        <v>0</v>
      </c>
      <c r="AC224" t="s">
        <v>97</v>
      </c>
      <c r="KG224" s="1">
        <v>28672</v>
      </c>
      <c r="KH224" t="s">
        <v>0</v>
      </c>
      <c r="LR224" s="1" t="s">
        <v>54</v>
      </c>
      <c r="LS224" t="s">
        <v>0</v>
      </c>
    </row>
    <row r="225" spans="1:331" x14ac:dyDescent="0.25">
      <c r="B225" t="s">
        <v>1</v>
      </c>
      <c r="KH225" t="s">
        <v>1</v>
      </c>
      <c r="LS225" t="s">
        <v>1</v>
      </c>
    </row>
    <row r="226" spans="1:331" x14ac:dyDescent="0.25">
      <c r="B226" t="s">
        <v>2</v>
      </c>
      <c r="AC226" t="s">
        <v>94</v>
      </c>
      <c r="KH226" t="s">
        <v>2</v>
      </c>
      <c r="LS226" t="s">
        <v>2</v>
      </c>
    </row>
    <row r="227" spans="1:331" x14ac:dyDescent="0.25">
      <c r="A227" s="1" t="s">
        <v>40</v>
      </c>
      <c r="B227" t="s">
        <v>0</v>
      </c>
      <c r="KG227" s="1" t="s">
        <v>54</v>
      </c>
      <c r="KH227" t="s">
        <v>0</v>
      </c>
      <c r="LR227" s="1">
        <v>32768</v>
      </c>
      <c r="LS227" t="s">
        <v>0</v>
      </c>
    </row>
    <row r="228" spans="1:331" x14ac:dyDescent="0.25">
      <c r="B228" t="s">
        <v>1</v>
      </c>
      <c r="AC228" t="s">
        <v>115</v>
      </c>
      <c r="AD228">
        <v>21.964120000000001</v>
      </c>
      <c r="AE228">
        <v>4.5529E-2</v>
      </c>
      <c r="AF228">
        <v>25640034668</v>
      </c>
      <c r="AG228">
        <v>1167360000</v>
      </c>
      <c r="KH228" t="s">
        <v>1</v>
      </c>
      <c r="LS228" t="s">
        <v>1</v>
      </c>
    </row>
    <row r="229" spans="1:331" x14ac:dyDescent="0.25">
      <c r="B229" t="s">
        <v>2</v>
      </c>
      <c r="AC229" t="s">
        <v>116</v>
      </c>
      <c r="AD229">
        <v>22.439515</v>
      </c>
      <c r="AE229">
        <v>4.4563999999999999E-2</v>
      </c>
      <c r="AF229">
        <v>26194991955</v>
      </c>
      <c r="AG229">
        <v>1167360000</v>
      </c>
      <c r="KH229" t="s">
        <v>2</v>
      </c>
      <c r="LS229" t="s">
        <v>2</v>
      </c>
    </row>
    <row r="230" spans="1:331" x14ac:dyDescent="0.25">
      <c r="A230" s="1">
        <v>3072</v>
      </c>
      <c r="B230" t="s">
        <v>0</v>
      </c>
      <c r="AC230" t="s">
        <v>117</v>
      </c>
      <c r="AD230">
        <v>17.392975</v>
      </c>
      <c r="AE230">
        <v>5.7494000000000003E-2</v>
      </c>
      <c r="AF230">
        <v>20303863347</v>
      </c>
      <c r="AG230">
        <v>1167360000</v>
      </c>
      <c r="KG230" s="1">
        <v>32768</v>
      </c>
      <c r="KH230" t="s">
        <v>0</v>
      </c>
      <c r="LR230" s="1" t="s">
        <v>55</v>
      </c>
      <c r="LS230" t="s">
        <v>0</v>
      </c>
    </row>
    <row r="231" spans="1:331" x14ac:dyDescent="0.25">
      <c r="B231" t="s">
        <v>1</v>
      </c>
      <c r="AC231" t="s">
        <v>118</v>
      </c>
      <c r="AD231">
        <v>16.983325000000001</v>
      </c>
      <c r="AE231">
        <v>5.8881000000000003E-2</v>
      </c>
      <c r="AF231">
        <v>19825654074</v>
      </c>
      <c r="AG231">
        <v>1167360000</v>
      </c>
      <c r="KH231" t="s">
        <v>1</v>
      </c>
      <c r="LS231" t="s">
        <v>1</v>
      </c>
    </row>
    <row r="232" spans="1:331" x14ac:dyDescent="0.25">
      <c r="B232" t="s">
        <v>2</v>
      </c>
      <c r="AC232" t="s">
        <v>119</v>
      </c>
      <c r="AD232">
        <v>16.544931999999999</v>
      </c>
      <c r="AE232">
        <v>6.0441000000000002E-2</v>
      </c>
      <c r="AF232">
        <v>19313892230</v>
      </c>
      <c r="AG232">
        <v>1167360000</v>
      </c>
      <c r="KH232" t="s">
        <v>2</v>
      </c>
      <c r="LS232" t="s">
        <v>2</v>
      </c>
    </row>
    <row r="233" spans="1:331" x14ac:dyDescent="0.25">
      <c r="A233" s="1" t="s">
        <v>41</v>
      </c>
      <c r="B233" t="s">
        <v>0</v>
      </c>
      <c r="AC233" t="s">
        <v>120</v>
      </c>
      <c r="AD233">
        <v>16.771871999999998</v>
      </c>
      <c r="AE233">
        <v>5.9624000000000003E-2</v>
      </c>
      <c r="AF233">
        <v>19578811993</v>
      </c>
      <c r="AG233">
        <v>1167360000</v>
      </c>
      <c r="KG233" s="1" t="s">
        <v>55</v>
      </c>
      <c r="KH233" t="s">
        <v>0</v>
      </c>
      <c r="LR233" s="1">
        <v>40960</v>
      </c>
      <c r="LS233" t="s">
        <v>0</v>
      </c>
    </row>
    <row r="234" spans="1:331" x14ac:dyDescent="0.25">
      <c r="B234" t="s">
        <v>1</v>
      </c>
      <c r="AC234" t="s">
        <v>121</v>
      </c>
      <c r="AD234">
        <v>16.627569999999999</v>
      </c>
      <c r="AE234">
        <v>6.0141E-2</v>
      </c>
      <c r="AF234">
        <v>19410359791</v>
      </c>
      <c r="AG234">
        <v>1167360000</v>
      </c>
      <c r="KH234" t="s">
        <v>1</v>
      </c>
      <c r="LS234" t="s">
        <v>1</v>
      </c>
    </row>
    <row r="235" spans="1:331" x14ac:dyDescent="0.25">
      <c r="B235" t="s">
        <v>2</v>
      </c>
      <c r="AC235" t="s">
        <v>122</v>
      </c>
      <c r="AD235">
        <v>16.876515000000001</v>
      </c>
      <c r="AE235">
        <v>5.9254000000000001E-2</v>
      </c>
      <c r="AF235">
        <v>19700968380</v>
      </c>
      <c r="AG235">
        <v>1167360000</v>
      </c>
      <c r="KH235" t="s">
        <v>2</v>
      </c>
      <c r="LS235" t="s">
        <v>2</v>
      </c>
    </row>
    <row r="236" spans="1:331" x14ac:dyDescent="0.25">
      <c r="A236" s="1">
        <v>3584</v>
      </c>
      <c r="B236" t="s">
        <v>0</v>
      </c>
      <c r="AC236" t="s">
        <v>123</v>
      </c>
      <c r="AD236">
        <v>16.649187999999999</v>
      </c>
      <c r="AE236">
        <v>6.0062999999999998E-2</v>
      </c>
      <c r="AF236">
        <v>19435596065</v>
      </c>
      <c r="AG236">
        <v>1167360000</v>
      </c>
      <c r="KG236" s="1">
        <v>40960</v>
      </c>
      <c r="KH236" t="s">
        <v>0</v>
      </c>
      <c r="LR236" s="1" t="s">
        <v>56</v>
      </c>
      <c r="LS236" t="s">
        <v>0</v>
      </c>
    </row>
    <row r="237" spans="1:331" x14ac:dyDescent="0.25">
      <c r="B237" t="s">
        <v>1</v>
      </c>
      <c r="AC237" t="s">
        <v>124</v>
      </c>
      <c r="AD237">
        <v>16.666142000000001</v>
      </c>
      <c r="AE237">
        <v>6.0002E-2</v>
      </c>
      <c r="AF237">
        <v>19455387834</v>
      </c>
      <c r="AG237">
        <v>1167360000</v>
      </c>
      <c r="KH237" t="s">
        <v>1</v>
      </c>
      <c r="LS237" t="s">
        <v>1</v>
      </c>
    </row>
    <row r="238" spans="1:331" x14ac:dyDescent="0.25">
      <c r="B238" t="s">
        <v>2</v>
      </c>
      <c r="AC238" t="s">
        <v>125</v>
      </c>
      <c r="AD238">
        <v>16.842645999999998</v>
      </c>
      <c r="AE238">
        <v>5.9373000000000002E-2</v>
      </c>
      <c r="AF238">
        <v>19661430678</v>
      </c>
      <c r="AG238">
        <v>1167360000</v>
      </c>
      <c r="KH238" t="s">
        <v>2</v>
      </c>
      <c r="LS238" t="s">
        <v>2</v>
      </c>
    </row>
    <row r="239" spans="1:331" x14ac:dyDescent="0.25">
      <c r="A239" s="1" t="s">
        <v>42</v>
      </c>
      <c r="B239" t="s">
        <v>0</v>
      </c>
      <c r="AC239" t="s">
        <v>126</v>
      </c>
      <c r="AD239">
        <v>16.788547000000001</v>
      </c>
      <c r="AE239">
        <v>5.9563999999999999E-2</v>
      </c>
      <c r="AF239">
        <v>19598278383</v>
      </c>
      <c r="AG239">
        <v>1167360000</v>
      </c>
      <c r="KG239" s="1" t="s">
        <v>56</v>
      </c>
      <c r="KH239" t="s">
        <v>0</v>
      </c>
      <c r="LR239" s="1">
        <v>49152</v>
      </c>
      <c r="LS239" t="s">
        <v>0</v>
      </c>
    </row>
    <row r="240" spans="1:331" x14ac:dyDescent="0.25">
      <c r="B240" t="s">
        <v>1</v>
      </c>
      <c r="AC240" t="s">
        <v>127</v>
      </c>
      <c r="AD240">
        <v>16.421451000000001</v>
      </c>
      <c r="AE240">
        <v>6.0895999999999999E-2</v>
      </c>
      <c r="AF240">
        <v>19169745271</v>
      </c>
      <c r="AG240">
        <v>1167360000</v>
      </c>
      <c r="KH240" t="s">
        <v>1</v>
      </c>
      <c r="LS240" t="s">
        <v>1</v>
      </c>
    </row>
    <row r="241" spans="1:331" x14ac:dyDescent="0.25">
      <c r="B241" t="s">
        <v>2</v>
      </c>
      <c r="AC241" t="s">
        <v>128</v>
      </c>
      <c r="AD241">
        <v>16.023551999999999</v>
      </c>
      <c r="AE241">
        <v>6.2407999999999998E-2</v>
      </c>
      <c r="AF241">
        <v>18705253146</v>
      </c>
      <c r="AG241">
        <v>1167360000</v>
      </c>
      <c r="KH241" t="s">
        <v>2</v>
      </c>
      <c r="LS241" t="s">
        <v>2</v>
      </c>
    </row>
    <row r="242" spans="1:331" x14ac:dyDescent="0.25">
      <c r="A242" s="1">
        <v>4096</v>
      </c>
      <c r="B242" t="s">
        <v>0</v>
      </c>
      <c r="AC242" t="s">
        <v>129</v>
      </c>
      <c r="AD242">
        <v>16.528155999999999</v>
      </c>
      <c r="AE242">
        <v>6.0503000000000001E-2</v>
      </c>
      <c r="AF242">
        <v>19294307720</v>
      </c>
      <c r="AG242">
        <v>1167360000</v>
      </c>
      <c r="KG242" s="1">
        <v>49152</v>
      </c>
      <c r="KH242" t="s">
        <v>0</v>
      </c>
      <c r="LR242" s="1" t="s">
        <v>57</v>
      </c>
      <c r="LS242" t="s">
        <v>0</v>
      </c>
    </row>
    <row r="243" spans="1:331" x14ac:dyDescent="0.25">
      <c r="B243" t="s">
        <v>1</v>
      </c>
      <c r="AC243" t="s">
        <v>130</v>
      </c>
      <c r="AD243">
        <v>16.597784000000001</v>
      </c>
      <c r="AE243">
        <v>6.0248999999999997E-2</v>
      </c>
      <c r="AF243">
        <v>19375589126</v>
      </c>
      <c r="AG243">
        <v>1167360000</v>
      </c>
      <c r="KH243" t="s">
        <v>1</v>
      </c>
      <c r="LS243" t="s">
        <v>1</v>
      </c>
    </row>
    <row r="244" spans="1:331" x14ac:dyDescent="0.25">
      <c r="B244" t="s">
        <v>2</v>
      </c>
      <c r="AC244" t="s">
        <v>131</v>
      </c>
      <c r="AD244">
        <v>15.947889</v>
      </c>
      <c r="AE244">
        <v>6.2703999999999996E-2</v>
      </c>
      <c r="AF244">
        <v>18616928067</v>
      </c>
      <c r="AG244">
        <v>1167360000</v>
      </c>
      <c r="KH244" t="s">
        <v>2</v>
      </c>
      <c r="LS244" t="s">
        <v>2</v>
      </c>
    </row>
    <row r="245" spans="1:331" x14ac:dyDescent="0.25">
      <c r="A245" s="1" t="s">
        <v>43</v>
      </c>
      <c r="B245" t="s">
        <v>0</v>
      </c>
      <c r="AC245" t="s">
        <v>132</v>
      </c>
      <c r="AD245">
        <v>16.091204999999999</v>
      </c>
      <c r="AE245">
        <v>6.2146E-2</v>
      </c>
      <c r="AF245">
        <v>18784229293</v>
      </c>
      <c r="AG245">
        <v>1167360000</v>
      </c>
      <c r="KG245" s="1" t="s">
        <v>57</v>
      </c>
      <c r="KH245" t="s">
        <v>0</v>
      </c>
      <c r="LR245" s="1">
        <v>57344</v>
      </c>
      <c r="LS245" t="s">
        <v>0</v>
      </c>
    </row>
    <row r="246" spans="1:331" x14ac:dyDescent="0.25">
      <c r="B246" t="s">
        <v>1</v>
      </c>
      <c r="AC246" t="s">
        <v>133</v>
      </c>
      <c r="AD246">
        <v>16.668548000000001</v>
      </c>
      <c r="AE246">
        <v>5.9992999999999998E-2</v>
      </c>
      <c r="AF246">
        <v>19458196076</v>
      </c>
      <c r="AG246">
        <v>1167360000</v>
      </c>
      <c r="KH246" t="s">
        <v>1</v>
      </c>
      <c r="LS246" t="s">
        <v>1</v>
      </c>
    </row>
    <row r="247" spans="1:331" x14ac:dyDescent="0.25">
      <c r="B247" t="s">
        <v>2</v>
      </c>
      <c r="AC247" t="s">
        <v>134</v>
      </c>
      <c r="AD247">
        <v>16.464690999999998</v>
      </c>
      <c r="AE247">
        <v>6.0735999999999998E-2</v>
      </c>
      <c r="AF247">
        <v>19220221429</v>
      </c>
      <c r="AG247">
        <v>1167360000</v>
      </c>
      <c r="KH247" t="s">
        <v>2</v>
      </c>
      <c r="LS247" t="s">
        <v>2</v>
      </c>
    </row>
    <row r="248" spans="1:331" x14ac:dyDescent="0.25">
      <c r="A248" s="1">
        <v>5120</v>
      </c>
      <c r="B248" t="s">
        <v>0</v>
      </c>
      <c r="KG248" s="1">
        <v>57344</v>
      </c>
      <c r="KH248" t="s">
        <v>0</v>
      </c>
      <c r="LR248" s="1" t="s">
        <v>58</v>
      </c>
      <c r="LS248" t="s">
        <v>0</v>
      </c>
    </row>
    <row r="249" spans="1:331" x14ac:dyDescent="0.25">
      <c r="B249" t="s">
        <v>1</v>
      </c>
      <c r="AC249" t="s">
        <v>95</v>
      </c>
      <c r="KH249" t="s">
        <v>1</v>
      </c>
      <c r="LS249" t="s">
        <v>1</v>
      </c>
    </row>
    <row r="250" spans="1:331" x14ac:dyDescent="0.25">
      <c r="B250" t="s">
        <v>2</v>
      </c>
      <c r="KH250" t="s">
        <v>2</v>
      </c>
      <c r="LS250" t="s">
        <v>2</v>
      </c>
    </row>
    <row r="251" spans="1:331" x14ac:dyDescent="0.25">
      <c r="A251" s="1" t="s">
        <v>44</v>
      </c>
      <c r="B251" t="s">
        <v>0</v>
      </c>
      <c r="AC251" t="s">
        <v>115</v>
      </c>
      <c r="AD251">
        <v>22.400739000000002</v>
      </c>
      <c r="AE251">
        <v>4.4641E-2</v>
      </c>
      <c r="AF251">
        <v>26149727087</v>
      </c>
      <c r="AG251">
        <v>1167360000</v>
      </c>
      <c r="KG251" s="1" t="s">
        <v>58</v>
      </c>
      <c r="KH251" t="s">
        <v>0</v>
      </c>
      <c r="LR251" s="1">
        <v>65536</v>
      </c>
      <c r="LS251" t="s">
        <v>0</v>
      </c>
    </row>
    <row r="252" spans="1:331" x14ac:dyDescent="0.25">
      <c r="B252" t="s">
        <v>1</v>
      </c>
      <c r="AC252" t="s">
        <v>116</v>
      </c>
      <c r="AD252">
        <v>22.241803999999998</v>
      </c>
      <c r="AE252">
        <v>4.496E-2</v>
      </c>
      <c r="AF252">
        <v>25964192817</v>
      </c>
      <c r="AG252">
        <v>1167360000</v>
      </c>
      <c r="KH252" t="s">
        <v>1</v>
      </c>
      <c r="LS252" t="s">
        <v>1</v>
      </c>
    </row>
    <row r="253" spans="1:331" x14ac:dyDescent="0.25">
      <c r="B253" t="s">
        <v>2</v>
      </c>
      <c r="AC253" t="s">
        <v>117</v>
      </c>
      <c r="AD253">
        <v>16.733606000000002</v>
      </c>
      <c r="AE253">
        <v>5.9760000000000001E-2</v>
      </c>
      <c r="AF253">
        <v>19534142406</v>
      </c>
      <c r="AG253">
        <v>1167360000</v>
      </c>
      <c r="KH253" t="s">
        <v>2</v>
      </c>
      <c r="LS253" t="s">
        <v>2</v>
      </c>
    </row>
    <row r="254" spans="1:331" x14ac:dyDescent="0.25">
      <c r="A254" s="1">
        <v>6144</v>
      </c>
      <c r="B254" t="s">
        <v>0</v>
      </c>
      <c r="AC254" t="s">
        <v>118</v>
      </c>
      <c r="AD254">
        <v>17.029861</v>
      </c>
      <c r="AE254">
        <v>5.8720000000000001E-2</v>
      </c>
      <c r="AF254">
        <v>19879978764</v>
      </c>
      <c r="AG254">
        <v>1167360000</v>
      </c>
      <c r="KG254" s="1">
        <v>65536</v>
      </c>
      <c r="KH254" t="s">
        <v>0</v>
      </c>
      <c r="LR254" s="1" t="s">
        <v>59</v>
      </c>
      <c r="LS254" t="s">
        <v>0</v>
      </c>
    </row>
    <row r="255" spans="1:331" x14ac:dyDescent="0.25">
      <c r="B255" t="s">
        <v>1</v>
      </c>
      <c r="AC255" t="s">
        <v>119</v>
      </c>
      <c r="AD255">
        <v>16.866464000000001</v>
      </c>
      <c r="AE255">
        <v>5.9289000000000001E-2</v>
      </c>
      <c r="AF255">
        <v>19689235436</v>
      </c>
      <c r="AG255">
        <v>1167360000</v>
      </c>
      <c r="KH255" t="s">
        <v>1</v>
      </c>
      <c r="LS255" t="s">
        <v>1</v>
      </c>
    </row>
    <row r="256" spans="1:331" x14ac:dyDescent="0.25">
      <c r="B256" t="s">
        <v>2</v>
      </c>
      <c r="AC256" t="s">
        <v>120</v>
      </c>
      <c r="AD256">
        <v>16.540548000000001</v>
      </c>
      <c r="AE256">
        <v>6.0456999999999997E-2</v>
      </c>
      <c r="AF256">
        <v>19308774315</v>
      </c>
      <c r="AG256">
        <v>1167360000</v>
      </c>
      <c r="KH256" t="s">
        <v>2</v>
      </c>
      <c r="LS256" t="s">
        <v>2</v>
      </c>
    </row>
    <row r="257" spans="1:331" x14ac:dyDescent="0.25">
      <c r="A257" s="1" t="s">
        <v>45</v>
      </c>
      <c r="B257" t="s">
        <v>0</v>
      </c>
      <c r="AC257" t="s">
        <v>121</v>
      </c>
      <c r="AD257">
        <v>16.028061999999998</v>
      </c>
      <c r="AE257">
        <v>6.2391000000000002E-2</v>
      </c>
      <c r="AF257">
        <v>18710517948</v>
      </c>
      <c r="AG257">
        <v>1167360000</v>
      </c>
      <c r="KG257" s="1" t="s">
        <v>59</v>
      </c>
      <c r="KH257" t="s">
        <v>0</v>
      </c>
      <c r="LR257" s="1">
        <v>81920</v>
      </c>
      <c r="LS257" t="s">
        <v>0</v>
      </c>
    </row>
    <row r="258" spans="1:331" x14ac:dyDescent="0.25">
      <c r="B258" t="s">
        <v>1</v>
      </c>
      <c r="AC258" t="s">
        <v>122</v>
      </c>
      <c r="AD258">
        <v>15.489722</v>
      </c>
      <c r="AE258">
        <v>6.4559000000000005E-2</v>
      </c>
      <c r="AF258">
        <v>18082082324</v>
      </c>
      <c r="AG258">
        <v>1167360000</v>
      </c>
      <c r="KH258" t="s">
        <v>1</v>
      </c>
      <c r="LS258" t="s">
        <v>1</v>
      </c>
    </row>
    <row r="259" spans="1:331" x14ac:dyDescent="0.25">
      <c r="B259" t="s">
        <v>2</v>
      </c>
      <c r="AC259" t="s">
        <v>123</v>
      </c>
      <c r="AD259">
        <v>15.769030000000001</v>
      </c>
      <c r="AE259">
        <v>6.3414999999999999E-2</v>
      </c>
      <c r="AF259">
        <v>18408134302</v>
      </c>
      <c r="AG259">
        <v>1167360000</v>
      </c>
      <c r="KH259" t="s">
        <v>2</v>
      </c>
      <c r="LS259" t="s">
        <v>2</v>
      </c>
    </row>
    <row r="260" spans="1:331" x14ac:dyDescent="0.25">
      <c r="A260" s="1">
        <v>7168</v>
      </c>
      <c r="B260" t="s">
        <v>0</v>
      </c>
      <c r="AC260" t="s">
        <v>124</v>
      </c>
      <c r="AD260">
        <v>16.142648000000001</v>
      </c>
      <c r="AE260">
        <v>6.1948000000000003E-2</v>
      </c>
      <c r="AF260">
        <v>18844281225</v>
      </c>
      <c r="AG260">
        <v>1167360000</v>
      </c>
      <c r="KG260" s="1">
        <v>81920</v>
      </c>
      <c r="KH260" t="s">
        <v>0</v>
      </c>
      <c r="LR260" s="1" t="s">
        <v>60</v>
      </c>
      <c r="LS260" t="s">
        <v>0</v>
      </c>
    </row>
    <row r="261" spans="1:331" x14ac:dyDescent="0.25">
      <c r="B261" t="s">
        <v>1</v>
      </c>
      <c r="AC261" t="s">
        <v>125</v>
      </c>
      <c r="AD261">
        <v>15.839091</v>
      </c>
      <c r="AE261">
        <v>6.3134999999999997E-2</v>
      </c>
      <c r="AF261">
        <v>18489920743</v>
      </c>
      <c r="AG261">
        <v>1167360000</v>
      </c>
      <c r="KH261" t="s">
        <v>1</v>
      </c>
      <c r="LS261" t="s">
        <v>1</v>
      </c>
    </row>
    <row r="262" spans="1:331" x14ac:dyDescent="0.25">
      <c r="B262" t="s">
        <v>2</v>
      </c>
      <c r="AC262" t="s">
        <v>126</v>
      </c>
      <c r="AD262">
        <v>16.012305000000001</v>
      </c>
      <c r="AE262">
        <v>6.2452000000000001E-2</v>
      </c>
      <c r="AF262">
        <v>18692124703</v>
      </c>
      <c r="AG262">
        <v>1167360000</v>
      </c>
      <c r="KH262" t="s">
        <v>2</v>
      </c>
      <c r="LS262" t="s">
        <v>2</v>
      </c>
    </row>
    <row r="263" spans="1:331" x14ac:dyDescent="0.25">
      <c r="A263" s="1" t="s">
        <v>46</v>
      </c>
      <c r="B263" t="s">
        <v>0</v>
      </c>
      <c r="AC263" t="s">
        <v>127</v>
      </c>
      <c r="AD263">
        <v>16.195031</v>
      </c>
      <c r="AE263">
        <v>6.1747000000000003E-2</v>
      </c>
      <c r="AF263">
        <v>18905431683</v>
      </c>
      <c r="AG263">
        <v>1167360000</v>
      </c>
      <c r="KG263" s="1" t="s">
        <v>60</v>
      </c>
      <c r="KH263" t="s">
        <v>0</v>
      </c>
      <c r="LR263" s="1">
        <v>98304</v>
      </c>
      <c r="LS263" t="s">
        <v>0</v>
      </c>
    </row>
    <row r="264" spans="1:331" x14ac:dyDescent="0.25">
      <c r="B264" t="s">
        <v>1</v>
      </c>
      <c r="AC264" t="s">
        <v>128</v>
      </c>
      <c r="AD264">
        <v>16.258299000000001</v>
      </c>
      <c r="AE264">
        <v>6.1506999999999999E-2</v>
      </c>
      <c r="AF264">
        <v>18979288208</v>
      </c>
      <c r="AG264">
        <v>1167360000</v>
      </c>
      <c r="KH264" t="s">
        <v>1</v>
      </c>
      <c r="LS264" t="s">
        <v>1</v>
      </c>
    </row>
    <row r="265" spans="1:331" x14ac:dyDescent="0.25">
      <c r="B265" t="s">
        <v>2</v>
      </c>
      <c r="AC265" t="s">
        <v>129</v>
      </c>
      <c r="AD265">
        <v>15.654754000000001</v>
      </c>
      <c r="AE265">
        <v>6.3878000000000004E-2</v>
      </c>
      <c r="AF265">
        <v>18274733812</v>
      </c>
      <c r="AG265">
        <v>1167360000</v>
      </c>
      <c r="KH265" t="s">
        <v>2</v>
      </c>
      <c r="LS265" t="s">
        <v>2</v>
      </c>
    </row>
    <row r="266" spans="1:331" x14ac:dyDescent="0.25">
      <c r="A266" s="1">
        <v>8192</v>
      </c>
      <c r="B266" t="s">
        <v>0</v>
      </c>
      <c r="AC266" t="s">
        <v>130</v>
      </c>
      <c r="AD266">
        <v>15.802759</v>
      </c>
      <c r="AE266">
        <v>6.3280000000000003E-2</v>
      </c>
      <c r="AF266">
        <v>18447509025</v>
      </c>
      <c r="AG266">
        <v>1167360000</v>
      </c>
      <c r="KG266" s="1">
        <v>98304</v>
      </c>
      <c r="KH266" t="s">
        <v>0</v>
      </c>
      <c r="LR266" s="1" t="s">
        <v>61</v>
      </c>
      <c r="LS266" t="s">
        <v>0</v>
      </c>
    </row>
    <row r="267" spans="1:331" x14ac:dyDescent="0.25">
      <c r="B267" t="s">
        <v>1</v>
      </c>
      <c r="AC267" t="s">
        <v>131</v>
      </c>
      <c r="AD267">
        <v>16.113638000000002</v>
      </c>
      <c r="AE267">
        <v>6.2059000000000003E-2</v>
      </c>
      <c r="AF267">
        <v>18810416769</v>
      </c>
      <c r="AG267">
        <v>1167360000</v>
      </c>
      <c r="KH267" t="s">
        <v>1</v>
      </c>
      <c r="LS267" t="s">
        <v>1</v>
      </c>
    </row>
    <row r="268" spans="1:331" x14ac:dyDescent="0.25">
      <c r="B268" t="s">
        <v>2</v>
      </c>
      <c r="AC268" t="s">
        <v>132</v>
      </c>
      <c r="AD268">
        <v>16.211254</v>
      </c>
      <c r="AE268">
        <v>6.1685999999999998E-2</v>
      </c>
      <c r="AF268">
        <v>18924369601</v>
      </c>
      <c r="AG268">
        <v>1167360000</v>
      </c>
      <c r="KH268" t="s">
        <v>2</v>
      </c>
      <c r="LS268" t="s">
        <v>2</v>
      </c>
    </row>
    <row r="269" spans="1:331" x14ac:dyDescent="0.25">
      <c r="A269" s="1" t="s">
        <v>47</v>
      </c>
      <c r="B269" t="s">
        <v>0</v>
      </c>
      <c r="AC269" t="s">
        <v>133</v>
      </c>
      <c r="AD269">
        <v>16.158767000000001</v>
      </c>
      <c r="AE269">
        <v>6.1885999999999997E-2</v>
      </c>
      <c r="AF269">
        <v>18863098203</v>
      </c>
      <c r="AG269">
        <v>1167360000</v>
      </c>
      <c r="KG269" s="1" t="s">
        <v>61</v>
      </c>
      <c r="KH269" t="s">
        <v>0</v>
      </c>
      <c r="LR269" s="1">
        <v>114688</v>
      </c>
      <c r="LS269" t="s">
        <v>0</v>
      </c>
    </row>
    <row r="270" spans="1:331" x14ac:dyDescent="0.25">
      <c r="B270" t="s">
        <v>1</v>
      </c>
      <c r="AC270" t="s">
        <v>134</v>
      </c>
      <c r="AD270">
        <v>15.545940999999999</v>
      </c>
      <c r="AE270">
        <v>6.4324999999999993E-2</v>
      </c>
      <c r="AF270">
        <v>18147710159</v>
      </c>
      <c r="AG270">
        <v>1167360000</v>
      </c>
      <c r="KH270" t="s">
        <v>1</v>
      </c>
      <c r="LS270" t="s">
        <v>1</v>
      </c>
    </row>
    <row r="271" spans="1:331" x14ac:dyDescent="0.25">
      <c r="B271" t="s">
        <v>2</v>
      </c>
      <c r="KH271" t="s">
        <v>2</v>
      </c>
      <c r="LS271" t="s">
        <v>2</v>
      </c>
    </row>
    <row r="272" spans="1:331" x14ac:dyDescent="0.25">
      <c r="A272" s="1">
        <v>10240</v>
      </c>
      <c r="B272" t="s">
        <v>0</v>
      </c>
      <c r="AC272" t="s">
        <v>96</v>
      </c>
      <c r="KG272" s="1">
        <v>114688</v>
      </c>
      <c r="KH272" t="s">
        <v>0</v>
      </c>
      <c r="LR272" s="1" t="s">
        <v>62</v>
      </c>
      <c r="LS272" t="s">
        <v>0</v>
      </c>
    </row>
    <row r="273" spans="1:331" x14ac:dyDescent="0.25">
      <c r="B273" t="s">
        <v>1</v>
      </c>
      <c r="KH273" t="s">
        <v>1</v>
      </c>
      <c r="LS273" t="s">
        <v>1</v>
      </c>
    </row>
    <row r="274" spans="1:331" x14ac:dyDescent="0.25">
      <c r="B274" t="s">
        <v>2</v>
      </c>
      <c r="AC274" t="s">
        <v>115</v>
      </c>
      <c r="AD274">
        <v>21.354210999999999</v>
      </c>
      <c r="AE274">
        <v>4.6829000000000003E-2</v>
      </c>
      <c r="AF274">
        <v>24928051630</v>
      </c>
      <c r="AG274">
        <v>1167360000</v>
      </c>
      <c r="KH274" t="s">
        <v>2</v>
      </c>
      <c r="LS274" t="s">
        <v>2</v>
      </c>
    </row>
    <row r="275" spans="1:331" x14ac:dyDescent="0.25">
      <c r="A275" s="1" t="s">
        <v>48</v>
      </c>
      <c r="B275" t="s">
        <v>0</v>
      </c>
      <c r="AC275" t="s">
        <v>116</v>
      </c>
      <c r="AD275">
        <v>21.631330999999999</v>
      </c>
      <c r="AE275">
        <v>4.6228999999999999E-2</v>
      </c>
      <c r="AF275">
        <v>25251550775</v>
      </c>
      <c r="AG275">
        <v>1167360000</v>
      </c>
      <c r="KG275" s="1" t="s">
        <v>62</v>
      </c>
      <c r="KH275" t="s">
        <v>0</v>
      </c>
      <c r="LR275" s="1">
        <v>131072</v>
      </c>
      <c r="LS275" t="s">
        <v>0</v>
      </c>
    </row>
    <row r="276" spans="1:331" x14ac:dyDescent="0.25">
      <c r="B276" t="s">
        <v>1</v>
      </c>
      <c r="AC276" t="s">
        <v>117</v>
      </c>
      <c r="AD276">
        <v>16.24691</v>
      </c>
      <c r="AE276">
        <v>6.1550000000000001E-2</v>
      </c>
      <c r="AF276">
        <v>18965993253</v>
      </c>
      <c r="AG276">
        <v>1167360000</v>
      </c>
      <c r="KH276" t="s">
        <v>1</v>
      </c>
      <c r="LS276" t="s">
        <v>1</v>
      </c>
    </row>
    <row r="277" spans="1:331" x14ac:dyDescent="0.25">
      <c r="B277" t="s">
        <v>2</v>
      </c>
      <c r="AC277" t="s">
        <v>118</v>
      </c>
      <c r="AD277">
        <v>16.044233999999999</v>
      </c>
      <c r="AE277">
        <v>6.2328000000000001E-2</v>
      </c>
      <c r="AF277">
        <v>18729397289</v>
      </c>
      <c r="AG277">
        <v>1167360000</v>
      </c>
      <c r="KH277" t="s">
        <v>2</v>
      </c>
      <c r="LS277" t="s">
        <v>2</v>
      </c>
    </row>
    <row r="278" spans="1:331" x14ac:dyDescent="0.25">
      <c r="A278" s="1">
        <v>12288</v>
      </c>
      <c r="B278" t="s">
        <v>0</v>
      </c>
      <c r="AC278" t="s">
        <v>119</v>
      </c>
      <c r="AD278">
        <v>15.883459999999999</v>
      </c>
      <c r="AE278">
        <v>6.2959000000000001E-2</v>
      </c>
      <c r="AF278">
        <v>18541716198</v>
      </c>
      <c r="AG278">
        <v>1167360000</v>
      </c>
      <c r="KG278" s="1">
        <v>131072</v>
      </c>
      <c r="KH278" t="s">
        <v>0</v>
      </c>
      <c r="LR278" s="1" t="s">
        <v>63</v>
      </c>
      <c r="LS278" t="s">
        <v>0</v>
      </c>
    </row>
    <row r="279" spans="1:331" x14ac:dyDescent="0.25">
      <c r="B279" t="s">
        <v>1</v>
      </c>
      <c r="AC279" t="s">
        <v>120</v>
      </c>
      <c r="AD279">
        <v>15.796652999999999</v>
      </c>
      <c r="AE279">
        <v>6.3305E-2</v>
      </c>
      <c r="AF279">
        <v>18440380680</v>
      </c>
      <c r="AG279">
        <v>1167360000</v>
      </c>
      <c r="KH279" t="s">
        <v>1</v>
      </c>
      <c r="LS279" t="s">
        <v>1</v>
      </c>
    </row>
    <row r="280" spans="1:331" x14ac:dyDescent="0.25">
      <c r="B280" t="s">
        <v>2</v>
      </c>
      <c r="AC280" t="s">
        <v>121</v>
      </c>
      <c r="AD280">
        <v>15.660482999999999</v>
      </c>
      <c r="AE280">
        <v>6.3854999999999995E-2</v>
      </c>
      <c r="AF280">
        <v>18281420892</v>
      </c>
      <c r="AG280">
        <v>1167360000</v>
      </c>
      <c r="KH280" t="s">
        <v>2</v>
      </c>
      <c r="LS280" t="s">
        <v>2</v>
      </c>
    </row>
    <row r="281" spans="1:331" x14ac:dyDescent="0.25">
      <c r="A281" s="1" t="s">
        <v>49</v>
      </c>
      <c r="B281" t="s">
        <v>0</v>
      </c>
      <c r="AC281" t="s">
        <v>122</v>
      </c>
      <c r="AD281">
        <v>16.092585</v>
      </c>
      <c r="AE281">
        <v>6.2140000000000001E-2</v>
      </c>
      <c r="AF281">
        <v>18785840068</v>
      </c>
      <c r="AG281">
        <v>1167360000</v>
      </c>
      <c r="KG281" s="1" t="s">
        <v>63</v>
      </c>
      <c r="KH281" t="s">
        <v>0</v>
      </c>
      <c r="LR281" s="1">
        <v>163840</v>
      </c>
      <c r="LS281" t="s">
        <v>0</v>
      </c>
    </row>
    <row r="282" spans="1:331" x14ac:dyDescent="0.25">
      <c r="B282" t="s">
        <v>1</v>
      </c>
      <c r="AC282" t="s">
        <v>123</v>
      </c>
      <c r="AD282">
        <v>16.261696000000001</v>
      </c>
      <c r="AE282">
        <v>6.1494E-2</v>
      </c>
      <c r="AF282">
        <v>18983253761</v>
      </c>
      <c r="AG282">
        <v>1167360000</v>
      </c>
      <c r="KH282" t="s">
        <v>1</v>
      </c>
      <c r="LS282" t="s">
        <v>1</v>
      </c>
    </row>
    <row r="283" spans="1:331" x14ac:dyDescent="0.25">
      <c r="B283" t="s">
        <v>2</v>
      </c>
      <c r="AC283" t="s">
        <v>124</v>
      </c>
      <c r="AD283">
        <v>16.993133</v>
      </c>
      <c r="AE283">
        <v>5.8846999999999997E-2</v>
      </c>
      <c r="AF283">
        <v>19837104022</v>
      </c>
      <c r="AG283">
        <v>1167360000</v>
      </c>
      <c r="KH283" t="s">
        <v>2</v>
      </c>
      <c r="LS283" t="s">
        <v>2</v>
      </c>
    </row>
    <row r="284" spans="1:331" x14ac:dyDescent="0.25">
      <c r="A284" s="1">
        <v>14336</v>
      </c>
      <c r="B284" t="s">
        <v>0</v>
      </c>
      <c r="AC284" t="s">
        <v>125</v>
      </c>
      <c r="AD284">
        <v>16.610129000000001</v>
      </c>
      <c r="AE284">
        <v>6.0204000000000001E-2</v>
      </c>
      <c r="AF284">
        <v>19390000671</v>
      </c>
      <c r="AG284">
        <v>1167360000</v>
      </c>
      <c r="KG284" s="1">
        <v>163840</v>
      </c>
      <c r="KH284" t="s">
        <v>0</v>
      </c>
      <c r="LR284" s="1" t="s">
        <v>64</v>
      </c>
      <c r="LS284" t="s">
        <v>0</v>
      </c>
    </row>
    <row r="285" spans="1:331" x14ac:dyDescent="0.25">
      <c r="B285" t="s">
        <v>1</v>
      </c>
      <c r="AC285" t="s">
        <v>126</v>
      </c>
      <c r="AD285">
        <v>16.908525999999998</v>
      </c>
      <c r="AE285">
        <v>5.9142E-2</v>
      </c>
      <c r="AF285">
        <v>19738336516</v>
      </c>
      <c r="AG285">
        <v>1167360000</v>
      </c>
      <c r="KH285" t="s">
        <v>1</v>
      </c>
      <c r="LS285" t="s">
        <v>1</v>
      </c>
    </row>
    <row r="286" spans="1:331" x14ac:dyDescent="0.25">
      <c r="B286" t="s">
        <v>2</v>
      </c>
      <c r="AC286" t="s">
        <v>127</v>
      </c>
      <c r="AD286">
        <v>16.008652999999999</v>
      </c>
      <c r="AE286">
        <v>6.2466000000000001E-2</v>
      </c>
      <c r="AF286">
        <v>18687860702</v>
      </c>
      <c r="AG286">
        <v>1167360000</v>
      </c>
      <c r="KH286" t="s">
        <v>2</v>
      </c>
      <c r="LS286" t="s">
        <v>2</v>
      </c>
    </row>
    <row r="287" spans="1:331" x14ac:dyDescent="0.25">
      <c r="A287" s="1" t="s">
        <v>50</v>
      </c>
      <c r="B287" t="s">
        <v>0</v>
      </c>
      <c r="AC287" t="s">
        <v>128</v>
      </c>
      <c r="AD287">
        <v>13.394000999999999</v>
      </c>
      <c r="AE287">
        <v>7.4660000000000004E-2</v>
      </c>
      <c r="AF287">
        <v>15635621452</v>
      </c>
      <c r="AG287">
        <v>1167360000</v>
      </c>
      <c r="KG287" s="1" t="s">
        <v>64</v>
      </c>
      <c r="KH287" t="s">
        <v>0</v>
      </c>
      <c r="LR287" s="1">
        <v>196608</v>
      </c>
      <c r="LS287" t="s">
        <v>0</v>
      </c>
    </row>
    <row r="288" spans="1:331" x14ac:dyDescent="0.25">
      <c r="B288" t="s">
        <v>1</v>
      </c>
      <c r="AC288" t="s">
        <v>129</v>
      </c>
      <c r="AD288">
        <v>8.6206980000000009</v>
      </c>
      <c r="AE288">
        <v>0.11600000000000001</v>
      </c>
      <c r="AF288">
        <v>10063457497</v>
      </c>
      <c r="AG288">
        <v>1167360000</v>
      </c>
      <c r="KH288" t="s">
        <v>1</v>
      </c>
      <c r="LS288" t="s">
        <v>1</v>
      </c>
    </row>
    <row r="289" spans="1:331" x14ac:dyDescent="0.25">
      <c r="B289" t="s">
        <v>2</v>
      </c>
      <c r="AC289" t="s">
        <v>130</v>
      </c>
      <c r="AD289">
        <v>8.5677430000000001</v>
      </c>
      <c r="AE289">
        <v>0.116717</v>
      </c>
      <c r="AF289">
        <v>10001639899</v>
      </c>
      <c r="AG289">
        <v>1167360000</v>
      </c>
      <c r="KH289" t="s">
        <v>2</v>
      </c>
      <c r="LS289" t="s">
        <v>2</v>
      </c>
    </row>
    <row r="290" spans="1:331" x14ac:dyDescent="0.25">
      <c r="A290" s="1">
        <v>16384</v>
      </c>
      <c r="B290" t="s">
        <v>0</v>
      </c>
      <c r="AC290" t="s">
        <v>131</v>
      </c>
      <c r="AD290">
        <v>8.5207650000000008</v>
      </c>
      <c r="AE290">
        <v>0.11736000000000001</v>
      </c>
      <c r="AF290">
        <v>9946800176</v>
      </c>
      <c r="AG290">
        <v>1167360000</v>
      </c>
      <c r="KG290" s="1">
        <v>196608</v>
      </c>
      <c r="KH290" t="s">
        <v>0</v>
      </c>
      <c r="LR290" s="1" t="s">
        <v>65</v>
      </c>
      <c r="LS290" t="s">
        <v>0</v>
      </c>
    </row>
    <row r="291" spans="1:331" x14ac:dyDescent="0.25">
      <c r="B291" t="s">
        <v>1</v>
      </c>
      <c r="AC291" t="s">
        <v>132</v>
      </c>
      <c r="AD291">
        <v>8.5421549999999993</v>
      </c>
      <c r="AE291">
        <v>0.117066</v>
      </c>
      <c r="AF291">
        <v>9971770593</v>
      </c>
      <c r="AG291">
        <v>1167360000</v>
      </c>
      <c r="KH291" t="s">
        <v>1</v>
      </c>
      <c r="LS291" t="s">
        <v>1</v>
      </c>
    </row>
    <row r="292" spans="1:331" x14ac:dyDescent="0.25">
      <c r="B292" t="s">
        <v>2</v>
      </c>
      <c r="AC292" t="s">
        <v>133</v>
      </c>
      <c r="AD292">
        <v>8.5426880000000001</v>
      </c>
      <c r="AE292">
        <v>0.117059</v>
      </c>
      <c r="AF292">
        <v>9972392383</v>
      </c>
      <c r="AG292">
        <v>1167360000</v>
      </c>
      <c r="KH292" t="s">
        <v>2</v>
      </c>
      <c r="LS292" t="s">
        <v>2</v>
      </c>
    </row>
    <row r="293" spans="1:331" x14ac:dyDescent="0.25">
      <c r="A293" s="1" t="s">
        <v>51</v>
      </c>
      <c r="B293" t="s">
        <v>0</v>
      </c>
      <c r="AC293" t="s">
        <v>134</v>
      </c>
      <c r="AD293">
        <v>8.4633470000000006</v>
      </c>
      <c r="AE293">
        <v>0.118157</v>
      </c>
      <c r="AF293">
        <v>9879772938</v>
      </c>
      <c r="AG293">
        <v>1167360000</v>
      </c>
      <c r="KG293" s="1" t="s">
        <v>65</v>
      </c>
      <c r="KH293" t="s">
        <v>0</v>
      </c>
      <c r="LR293" s="1">
        <v>229376</v>
      </c>
      <c r="LS293" t="s">
        <v>0</v>
      </c>
    </row>
    <row r="294" spans="1:331" x14ac:dyDescent="0.25">
      <c r="B294" t="s">
        <v>1</v>
      </c>
      <c r="KH294" t="s">
        <v>1</v>
      </c>
      <c r="LS294" t="s">
        <v>1</v>
      </c>
    </row>
    <row r="295" spans="1:331" x14ac:dyDescent="0.25">
      <c r="B295" t="s">
        <v>2</v>
      </c>
      <c r="AC295" t="s">
        <v>99</v>
      </c>
      <c r="KH295" t="s">
        <v>2</v>
      </c>
      <c r="LS295" t="s">
        <v>2</v>
      </c>
    </row>
    <row r="296" spans="1:331" x14ac:dyDescent="0.25">
      <c r="A296" s="1">
        <v>20480</v>
      </c>
      <c r="B296" t="s">
        <v>0</v>
      </c>
      <c r="KG296" s="1">
        <v>229376</v>
      </c>
      <c r="KH296" t="s">
        <v>0</v>
      </c>
      <c r="LR296" s="1" t="s">
        <v>66</v>
      </c>
      <c r="LS296" t="s">
        <v>0</v>
      </c>
    </row>
    <row r="297" spans="1:331" x14ac:dyDescent="0.25">
      <c r="B297" t="s">
        <v>1</v>
      </c>
      <c r="AC297" t="s">
        <v>94</v>
      </c>
      <c r="KH297" t="s">
        <v>1</v>
      </c>
      <c r="LS297" t="s">
        <v>1</v>
      </c>
    </row>
    <row r="298" spans="1:331" x14ac:dyDescent="0.25">
      <c r="B298" t="s">
        <v>2</v>
      </c>
      <c r="KH298" t="s">
        <v>2</v>
      </c>
      <c r="LS298" t="s">
        <v>2</v>
      </c>
    </row>
    <row r="299" spans="1:331" x14ac:dyDescent="0.25">
      <c r="A299" s="1" t="s">
        <v>52</v>
      </c>
      <c r="B299" t="s">
        <v>0</v>
      </c>
      <c r="AC299" t="s">
        <v>115</v>
      </c>
      <c r="AD299">
        <v>96.397518000000005</v>
      </c>
      <c r="AE299">
        <v>1.0374E-2</v>
      </c>
      <c r="AF299">
        <v>225061214152</v>
      </c>
      <c r="AG299">
        <v>2334720000</v>
      </c>
      <c r="KG299" s="1" t="s">
        <v>66</v>
      </c>
      <c r="KH299" t="s">
        <v>0</v>
      </c>
      <c r="LR299" s="1">
        <v>262144</v>
      </c>
      <c r="LS299" t="s">
        <v>0</v>
      </c>
    </row>
    <row r="300" spans="1:331" x14ac:dyDescent="0.25">
      <c r="B300" t="s">
        <v>1</v>
      </c>
      <c r="AC300" t="s">
        <v>116</v>
      </c>
      <c r="AD300">
        <v>90.793567999999993</v>
      </c>
      <c r="AE300">
        <v>1.1013999999999999E-2</v>
      </c>
      <c r="AF300">
        <v>211977559777</v>
      </c>
      <c r="AG300">
        <v>2334720000</v>
      </c>
      <c r="KH300" t="s">
        <v>1</v>
      </c>
      <c r="LS300" t="s">
        <v>1</v>
      </c>
    </row>
    <row r="301" spans="1:331" x14ac:dyDescent="0.25">
      <c r="B301" t="s">
        <v>2</v>
      </c>
      <c r="AC301" t="s">
        <v>117</v>
      </c>
      <c r="AD301">
        <v>89.226094000000003</v>
      </c>
      <c r="AE301">
        <v>1.1207E-2</v>
      </c>
      <c r="AF301">
        <v>208317945026</v>
      </c>
      <c r="AG301">
        <v>2334720000</v>
      </c>
      <c r="KH301" t="s">
        <v>2</v>
      </c>
      <c r="LS301" t="s">
        <v>2</v>
      </c>
    </row>
    <row r="302" spans="1:331" x14ac:dyDescent="0.25">
      <c r="A302" s="1">
        <v>24576</v>
      </c>
      <c r="B302" t="s">
        <v>0</v>
      </c>
      <c r="AC302" t="s">
        <v>118</v>
      </c>
      <c r="AD302">
        <v>89.189751999999999</v>
      </c>
      <c r="AE302">
        <v>1.1212E-2</v>
      </c>
      <c r="AF302">
        <v>208233098895</v>
      </c>
      <c r="AG302">
        <v>2334720000</v>
      </c>
      <c r="KG302" s="1">
        <v>262144</v>
      </c>
      <c r="KH302" t="s">
        <v>0</v>
      </c>
      <c r="LR302" s="1" t="s">
        <v>67</v>
      </c>
      <c r="LS302" t="s">
        <v>0</v>
      </c>
    </row>
    <row r="303" spans="1:331" x14ac:dyDescent="0.25">
      <c r="B303" t="s">
        <v>1</v>
      </c>
      <c r="AC303" t="s">
        <v>119</v>
      </c>
      <c r="AD303">
        <v>89.394721000000004</v>
      </c>
      <c r="AE303">
        <v>1.1186E-2</v>
      </c>
      <c r="AF303">
        <v>208711643215</v>
      </c>
      <c r="AG303">
        <v>2334720000</v>
      </c>
      <c r="KH303" t="s">
        <v>1</v>
      </c>
      <c r="LS303" t="s">
        <v>1</v>
      </c>
    </row>
    <row r="304" spans="1:331" x14ac:dyDescent="0.25">
      <c r="B304" t="s">
        <v>2</v>
      </c>
      <c r="AC304" t="s">
        <v>120</v>
      </c>
      <c r="AD304">
        <v>88.971029999999999</v>
      </c>
      <c r="AE304">
        <v>1.124E-2</v>
      </c>
      <c r="AF304">
        <v>207722442941</v>
      </c>
      <c r="AG304">
        <v>2334720000</v>
      </c>
      <c r="KH304" t="s">
        <v>2</v>
      </c>
      <c r="LS304" t="s">
        <v>2</v>
      </c>
    </row>
    <row r="305" spans="1:331" x14ac:dyDescent="0.25">
      <c r="A305" s="1" t="s">
        <v>53</v>
      </c>
      <c r="B305" t="s">
        <v>0</v>
      </c>
      <c r="AC305" t="s">
        <v>121</v>
      </c>
      <c r="AD305">
        <v>88.616380000000007</v>
      </c>
      <c r="AE305">
        <v>1.1285E-2</v>
      </c>
      <c r="AF305">
        <v>206894435847</v>
      </c>
      <c r="AG305">
        <v>2334720000</v>
      </c>
      <c r="KG305" s="1" t="s">
        <v>67</v>
      </c>
      <c r="KH305" t="s">
        <v>0</v>
      </c>
      <c r="LR305" s="1">
        <v>327680</v>
      </c>
      <c r="LS305" t="s">
        <v>0</v>
      </c>
    </row>
    <row r="306" spans="1:331" x14ac:dyDescent="0.25">
      <c r="B306" t="s">
        <v>1</v>
      </c>
      <c r="AC306" t="s">
        <v>122</v>
      </c>
      <c r="AD306">
        <v>88.225542000000004</v>
      </c>
      <c r="AE306">
        <v>1.1335E-2</v>
      </c>
      <c r="AF306">
        <v>205981937005</v>
      </c>
      <c r="AG306">
        <v>2334720000</v>
      </c>
      <c r="KH306" t="s">
        <v>1</v>
      </c>
      <c r="LS306" t="s">
        <v>1</v>
      </c>
    </row>
    <row r="307" spans="1:331" x14ac:dyDescent="0.25">
      <c r="B307" t="s">
        <v>2</v>
      </c>
      <c r="AC307" t="s">
        <v>123</v>
      </c>
      <c r="AD307">
        <v>88.136112999999995</v>
      </c>
      <c r="AE307">
        <v>1.1346E-2</v>
      </c>
      <c r="AF307">
        <v>205773145778</v>
      </c>
      <c r="AG307">
        <v>2334720000</v>
      </c>
      <c r="KH307" t="s">
        <v>2</v>
      </c>
      <c r="LS307" t="s">
        <v>2</v>
      </c>
    </row>
    <row r="308" spans="1:331" x14ac:dyDescent="0.25">
      <c r="A308" s="1">
        <v>28672</v>
      </c>
      <c r="B308" t="s">
        <v>0</v>
      </c>
      <c r="AC308" t="s">
        <v>124</v>
      </c>
      <c r="AD308">
        <v>88.562952999999993</v>
      </c>
      <c r="AE308">
        <v>1.1291000000000001E-2</v>
      </c>
      <c r="AF308">
        <v>206769696626</v>
      </c>
      <c r="AG308">
        <v>2334720000</v>
      </c>
      <c r="KG308" s="1">
        <v>327680</v>
      </c>
      <c r="KH308" t="s">
        <v>0</v>
      </c>
      <c r="LR308" s="1" t="s">
        <v>68</v>
      </c>
      <c r="LS308" t="s">
        <v>0</v>
      </c>
    </row>
    <row r="309" spans="1:331" x14ac:dyDescent="0.25">
      <c r="B309" t="s">
        <v>1</v>
      </c>
      <c r="AC309" t="s">
        <v>125</v>
      </c>
      <c r="AD309">
        <v>88.882133999999994</v>
      </c>
      <c r="AE309">
        <v>1.1251000000000001E-2</v>
      </c>
      <c r="AF309">
        <v>207514895811</v>
      </c>
      <c r="AG309">
        <v>2334720000</v>
      </c>
      <c r="KH309" t="s">
        <v>1</v>
      </c>
      <c r="LS309" t="s">
        <v>1</v>
      </c>
    </row>
    <row r="310" spans="1:331" x14ac:dyDescent="0.25">
      <c r="B310" t="s">
        <v>2</v>
      </c>
      <c r="AC310" t="s">
        <v>126</v>
      </c>
      <c r="AD310">
        <v>89.417225999999999</v>
      </c>
      <c r="AE310">
        <v>1.1183999999999999E-2</v>
      </c>
      <c r="AF310">
        <v>208764186264</v>
      </c>
      <c r="AG310">
        <v>2334720000</v>
      </c>
      <c r="KH310" t="s">
        <v>2</v>
      </c>
      <c r="LS310" t="s">
        <v>2</v>
      </c>
    </row>
    <row r="311" spans="1:331" x14ac:dyDescent="0.25">
      <c r="A311" s="1" t="s">
        <v>54</v>
      </c>
      <c r="B311" t="s">
        <v>0</v>
      </c>
      <c r="AC311" t="s">
        <v>127</v>
      </c>
      <c r="AD311">
        <v>89.289696000000006</v>
      </c>
      <c r="AE311">
        <v>1.12E-2</v>
      </c>
      <c r="AF311">
        <v>208466438675</v>
      </c>
      <c r="AG311">
        <v>2334720000</v>
      </c>
      <c r="KG311" s="1" t="s">
        <v>68</v>
      </c>
      <c r="KH311" t="s">
        <v>0</v>
      </c>
      <c r="LR311" s="1">
        <v>393216</v>
      </c>
      <c r="LS311" t="s">
        <v>0</v>
      </c>
    </row>
    <row r="312" spans="1:331" x14ac:dyDescent="0.25">
      <c r="B312" t="s">
        <v>1</v>
      </c>
      <c r="AC312" t="s">
        <v>128</v>
      </c>
      <c r="AD312">
        <v>89.227986999999999</v>
      </c>
      <c r="AE312">
        <v>1.1207E-2</v>
      </c>
      <c r="AF312">
        <v>208322366401</v>
      </c>
      <c r="AG312">
        <v>2334720000</v>
      </c>
      <c r="KH312" t="s">
        <v>1</v>
      </c>
      <c r="LS312" t="s">
        <v>1</v>
      </c>
    </row>
    <row r="313" spans="1:331" x14ac:dyDescent="0.25">
      <c r="B313" t="s">
        <v>2</v>
      </c>
      <c r="AC313" t="s">
        <v>129</v>
      </c>
      <c r="AD313">
        <v>89.203591000000003</v>
      </c>
      <c r="AE313">
        <v>1.1209999999999999E-2</v>
      </c>
      <c r="AF313">
        <v>208265407283</v>
      </c>
      <c r="AG313">
        <v>2334720000</v>
      </c>
      <c r="KH313" t="s">
        <v>2</v>
      </c>
      <c r="LS313" t="s">
        <v>2</v>
      </c>
    </row>
    <row r="314" spans="1:331" x14ac:dyDescent="0.25">
      <c r="A314" s="1">
        <v>32768</v>
      </c>
      <c r="B314" t="s">
        <v>0</v>
      </c>
      <c r="AC314" t="s">
        <v>130</v>
      </c>
      <c r="AD314">
        <v>89.078990000000005</v>
      </c>
      <c r="AE314">
        <v>1.1226E-2</v>
      </c>
      <c r="AF314">
        <v>207974499321</v>
      </c>
      <c r="AG314">
        <v>2334720000</v>
      </c>
      <c r="KG314" s="1">
        <v>393216</v>
      </c>
      <c r="KH314" t="s">
        <v>0</v>
      </c>
      <c r="LR314" s="1" t="s">
        <v>69</v>
      </c>
      <c r="LS314" t="s">
        <v>0</v>
      </c>
    </row>
    <row r="315" spans="1:331" x14ac:dyDescent="0.25">
      <c r="B315" t="s">
        <v>1</v>
      </c>
      <c r="AC315" t="s">
        <v>131</v>
      </c>
      <c r="AD315">
        <v>89.168120000000002</v>
      </c>
      <c r="AE315">
        <v>1.1214999999999999E-2</v>
      </c>
      <c r="AF315">
        <v>208182592750</v>
      </c>
      <c r="AG315">
        <v>2334720000</v>
      </c>
      <c r="KH315" t="s">
        <v>1</v>
      </c>
      <c r="LS315" t="s">
        <v>1</v>
      </c>
    </row>
    <row r="316" spans="1:331" x14ac:dyDescent="0.25">
      <c r="B316" t="s">
        <v>2</v>
      </c>
      <c r="AC316" t="s">
        <v>132</v>
      </c>
      <c r="AD316">
        <v>89.133674999999997</v>
      </c>
      <c r="AE316">
        <v>1.1219E-2</v>
      </c>
      <c r="AF316">
        <v>208102173374</v>
      </c>
      <c r="AG316">
        <v>2334720000</v>
      </c>
      <c r="KH316" t="s">
        <v>2</v>
      </c>
      <c r="LS316" t="s">
        <v>2</v>
      </c>
    </row>
    <row r="317" spans="1:331" x14ac:dyDescent="0.25">
      <c r="A317" s="1" t="s">
        <v>55</v>
      </c>
      <c r="B317" t="s">
        <v>0</v>
      </c>
      <c r="AC317" t="s">
        <v>133</v>
      </c>
      <c r="AD317">
        <v>89.296863999999999</v>
      </c>
      <c r="AE317">
        <v>1.1199000000000001E-2</v>
      </c>
      <c r="AF317">
        <v>208483174069</v>
      </c>
      <c r="AG317">
        <v>2334720000</v>
      </c>
      <c r="KG317" s="1" t="s">
        <v>69</v>
      </c>
      <c r="KH317" t="s">
        <v>0</v>
      </c>
      <c r="LR317" s="1">
        <v>458752</v>
      </c>
      <c r="LS317" t="s">
        <v>0</v>
      </c>
    </row>
    <row r="318" spans="1:331" x14ac:dyDescent="0.25">
      <c r="B318" t="s">
        <v>1</v>
      </c>
      <c r="AC318" t="s">
        <v>134</v>
      </c>
      <c r="AD318">
        <v>89.306337999999997</v>
      </c>
      <c r="AE318">
        <v>1.1197E-2</v>
      </c>
      <c r="AF318">
        <v>208505293018</v>
      </c>
      <c r="AG318">
        <v>2334720000</v>
      </c>
      <c r="KH318" t="s">
        <v>1</v>
      </c>
      <c r="LS318" t="s">
        <v>1</v>
      </c>
    </row>
    <row r="319" spans="1:331" x14ac:dyDescent="0.25">
      <c r="B319" t="s">
        <v>2</v>
      </c>
      <c r="KH319" t="s">
        <v>2</v>
      </c>
      <c r="LS319" t="s">
        <v>2</v>
      </c>
    </row>
    <row r="320" spans="1:331" x14ac:dyDescent="0.25">
      <c r="A320" s="1">
        <v>40960</v>
      </c>
      <c r="B320" t="s">
        <v>0</v>
      </c>
      <c r="AC320" t="s">
        <v>95</v>
      </c>
      <c r="KG320" s="1">
        <v>458752</v>
      </c>
      <c r="KH320" t="s">
        <v>0</v>
      </c>
      <c r="LR320" s="1" t="s">
        <v>70</v>
      </c>
      <c r="LS320" t="s">
        <v>0</v>
      </c>
    </row>
    <row r="321" spans="1:331" x14ac:dyDescent="0.25">
      <c r="B321" t="s">
        <v>1</v>
      </c>
      <c r="KH321" t="s">
        <v>1</v>
      </c>
      <c r="LS321" t="s">
        <v>1</v>
      </c>
    </row>
    <row r="322" spans="1:331" x14ac:dyDescent="0.25">
      <c r="B322" t="s">
        <v>2</v>
      </c>
      <c r="AC322" t="s">
        <v>115</v>
      </c>
      <c r="AD322">
        <v>95.896344999999997</v>
      </c>
      <c r="AE322">
        <v>1.0428E-2</v>
      </c>
      <c r="AF322">
        <v>223891115017</v>
      </c>
      <c r="AG322">
        <v>2334720000</v>
      </c>
      <c r="KH322" t="s">
        <v>2</v>
      </c>
      <c r="LS322" t="s">
        <v>2</v>
      </c>
    </row>
    <row r="323" spans="1:331" x14ac:dyDescent="0.25">
      <c r="A323" s="1" t="s">
        <v>56</v>
      </c>
      <c r="B323" t="s">
        <v>0</v>
      </c>
      <c r="AC323" t="s">
        <v>116</v>
      </c>
      <c r="AD323">
        <v>90.985916000000003</v>
      </c>
      <c r="AE323">
        <v>1.0991000000000001E-2</v>
      </c>
      <c r="AF323">
        <v>212426637412</v>
      </c>
      <c r="AG323">
        <v>2334720000</v>
      </c>
      <c r="KG323" s="1" t="s">
        <v>70</v>
      </c>
      <c r="KH323" t="s">
        <v>0</v>
      </c>
      <c r="LR323" s="1">
        <v>524288</v>
      </c>
      <c r="LS323" t="s">
        <v>0</v>
      </c>
    </row>
    <row r="324" spans="1:331" x14ac:dyDescent="0.25">
      <c r="B324" t="s">
        <v>1</v>
      </c>
      <c r="AC324" t="s">
        <v>117</v>
      </c>
      <c r="AD324">
        <v>89.259065000000007</v>
      </c>
      <c r="AE324">
        <v>1.1202999999999999E-2</v>
      </c>
      <c r="AF324">
        <v>208394924678</v>
      </c>
      <c r="AG324">
        <v>2334720000</v>
      </c>
      <c r="KH324" t="s">
        <v>1</v>
      </c>
      <c r="LS324" t="s">
        <v>1</v>
      </c>
    </row>
    <row r="325" spans="1:331" x14ac:dyDescent="0.25">
      <c r="B325" t="s">
        <v>2</v>
      </c>
      <c r="AC325" t="s">
        <v>118</v>
      </c>
      <c r="AD325">
        <v>89.363553999999993</v>
      </c>
      <c r="AE325">
        <v>1.119E-2</v>
      </c>
      <c r="AF325">
        <v>208638877166</v>
      </c>
      <c r="AG325">
        <v>2334720000</v>
      </c>
      <c r="KH325" t="s">
        <v>2</v>
      </c>
      <c r="LS325" t="s">
        <v>2</v>
      </c>
    </row>
    <row r="326" spans="1:331" x14ac:dyDescent="0.25">
      <c r="A326" s="1">
        <v>49152</v>
      </c>
      <c r="B326" t="s">
        <v>0</v>
      </c>
      <c r="AC326" t="s">
        <v>119</v>
      </c>
      <c r="AD326">
        <v>89.038117999999997</v>
      </c>
      <c r="AE326">
        <v>1.1231E-2</v>
      </c>
      <c r="AF326">
        <v>207879073909</v>
      </c>
      <c r="AG326">
        <v>2334720000</v>
      </c>
      <c r="KG326" s="1">
        <v>524288</v>
      </c>
      <c r="KH326" t="s">
        <v>0</v>
      </c>
      <c r="LR326" s="1" t="s">
        <v>71</v>
      </c>
      <c r="LS326" t="s">
        <v>0</v>
      </c>
    </row>
    <row r="327" spans="1:331" x14ac:dyDescent="0.25">
      <c r="B327" t="s">
        <v>1</v>
      </c>
      <c r="AC327" t="s">
        <v>120</v>
      </c>
      <c r="AD327">
        <v>89.135382000000007</v>
      </c>
      <c r="AE327">
        <v>1.1219E-2</v>
      </c>
      <c r="AF327">
        <v>208106159982</v>
      </c>
      <c r="AG327">
        <v>2334720000</v>
      </c>
      <c r="KH327" t="s">
        <v>1</v>
      </c>
      <c r="LS327" t="s">
        <v>1</v>
      </c>
    </row>
    <row r="328" spans="1:331" x14ac:dyDescent="0.25">
      <c r="B328" t="s">
        <v>2</v>
      </c>
      <c r="AC328" t="s">
        <v>121</v>
      </c>
      <c r="AD328">
        <v>89.168077999999994</v>
      </c>
      <c r="AE328">
        <v>1.1214999999999999E-2</v>
      </c>
      <c r="AF328">
        <v>208182495346</v>
      </c>
      <c r="AG328">
        <v>2334720000</v>
      </c>
      <c r="KH328" t="s">
        <v>2</v>
      </c>
      <c r="LS328" t="s">
        <v>2</v>
      </c>
    </row>
    <row r="329" spans="1:331" x14ac:dyDescent="0.25">
      <c r="A329" s="1" t="s">
        <v>57</v>
      </c>
      <c r="B329" t="s">
        <v>0</v>
      </c>
      <c r="AC329" t="s">
        <v>122</v>
      </c>
      <c r="AD329">
        <v>88.913013000000007</v>
      </c>
      <c r="AE329">
        <v>1.1247E-2</v>
      </c>
      <c r="AF329">
        <v>207586988595</v>
      </c>
      <c r="AG329">
        <v>2334720000</v>
      </c>
      <c r="KG329" s="1" t="s">
        <v>71</v>
      </c>
      <c r="KH329" t="s">
        <v>0</v>
      </c>
      <c r="LR329" s="1">
        <v>655360</v>
      </c>
      <c r="LS329" t="s">
        <v>0</v>
      </c>
    </row>
    <row r="330" spans="1:331" x14ac:dyDescent="0.25">
      <c r="B330" t="s">
        <v>1</v>
      </c>
      <c r="AC330" t="s">
        <v>123</v>
      </c>
      <c r="AD330">
        <v>89.043362999999999</v>
      </c>
      <c r="AE330">
        <v>1.123E-2</v>
      </c>
      <c r="AF330">
        <v>207891319780</v>
      </c>
      <c r="AG330">
        <v>2334720000</v>
      </c>
      <c r="KH330" t="s">
        <v>1</v>
      </c>
      <c r="LS330" t="s">
        <v>1</v>
      </c>
    </row>
    <row r="331" spans="1:331" x14ac:dyDescent="0.25">
      <c r="B331" t="s">
        <v>2</v>
      </c>
      <c r="AC331" t="s">
        <v>124</v>
      </c>
      <c r="AD331">
        <v>89.114463999999998</v>
      </c>
      <c r="AE331">
        <v>1.1221999999999999E-2</v>
      </c>
      <c r="AF331">
        <v>208057322437</v>
      </c>
      <c r="AG331">
        <v>2334720000</v>
      </c>
      <c r="KH331" t="s">
        <v>2</v>
      </c>
      <c r="LS331" t="s">
        <v>2</v>
      </c>
    </row>
    <row r="332" spans="1:331" x14ac:dyDescent="0.25">
      <c r="A332" s="1">
        <v>57344</v>
      </c>
      <c r="B332" t="s">
        <v>0</v>
      </c>
      <c r="AC332" t="s">
        <v>125</v>
      </c>
      <c r="AD332">
        <v>89.306359</v>
      </c>
      <c r="AE332">
        <v>1.1197E-2</v>
      </c>
      <c r="AF332">
        <v>208505343217</v>
      </c>
      <c r="AG332">
        <v>2334720000</v>
      </c>
      <c r="KG332" s="1">
        <v>655360</v>
      </c>
      <c r="KH332" t="s">
        <v>0</v>
      </c>
      <c r="LR332" s="1" t="s">
        <v>72</v>
      </c>
      <c r="LS332" t="s">
        <v>0</v>
      </c>
    </row>
    <row r="333" spans="1:331" x14ac:dyDescent="0.25">
      <c r="B333" t="s">
        <v>1</v>
      </c>
      <c r="AC333" t="s">
        <v>126</v>
      </c>
      <c r="AD333">
        <v>89.246814999999998</v>
      </c>
      <c r="AE333">
        <v>1.1205E-2</v>
      </c>
      <c r="AF333">
        <v>208366324234</v>
      </c>
      <c r="AG333">
        <v>2334720000</v>
      </c>
      <c r="KH333" t="s">
        <v>1</v>
      </c>
      <c r="LS333" t="s">
        <v>1</v>
      </c>
    </row>
    <row r="334" spans="1:331" x14ac:dyDescent="0.25">
      <c r="B334" t="s">
        <v>2</v>
      </c>
      <c r="AC334" t="s">
        <v>127</v>
      </c>
      <c r="AD334">
        <v>89.424484000000007</v>
      </c>
      <c r="AE334">
        <v>1.1183E-2</v>
      </c>
      <c r="AF334">
        <v>208781130407</v>
      </c>
      <c r="AG334">
        <v>2334720000</v>
      </c>
      <c r="KH334" t="s">
        <v>2</v>
      </c>
      <c r="LS334" t="s">
        <v>2</v>
      </c>
    </row>
    <row r="335" spans="1:331" x14ac:dyDescent="0.25">
      <c r="A335" s="1" t="s">
        <v>58</v>
      </c>
      <c r="B335" t="s">
        <v>0</v>
      </c>
      <c r="AC335" t="s">
        <v>128</v>
      </c>
      <c r="AD335">
        <v>89.353320999999994</v>
      </c>
      <c r="AE335">
        <v>1.1192000000000001E-2</v>
      </c>
      <c r="AF335">
        <v>208614986214</v>
      </c>
      <c r="AG335">
        <v>2334720000</v>
      </c>
      <c r="KG335" s="1" t="s">
        <v>72</v>
      </c>
      <c r="KH335" t="s">
        <v>0</v>
      </c>
      <c r="LR335" s="1">
        <v>786432</v>
      </c>
      <c r="LS335" t="s">
        <v>0</v>
      </c>
    </row>
    <row r="336" spans="1:331" x14ac:dyDescent="0.25">
      <c r="B336" t="s">
        <v>1</v>
      </c>
      <c r="AC336" t="s">
        <v>129</v>
      </c>
      <c r="AD336">
        <v>89.151291000000001</v>
      </c>
      <c r="AE336">
        <v>1.1217E-2</v>
      </c>
      <c r="AF336">
        <v>208143302773</v>
      </c>
      <c r="AG336">
        <v>2334720000</v>
      </c>
      <c r="KH336" t="s">
        <v>1</v>
      </c>
      <c r="LS336" t="s">
        <v>1</v>
      </c>
    </row>
    <row r="337" spans="1:331" x14ac:dyDescent="0.25">
      <c r="B337" t="s">
        <v>2</v>
      </c>
      <c r="AC337" t="s">
        <v>130</v>
      </c>
      <c r="AD337">
        <v>89.311288000000005</v>
      </c>
      <c r="AE337">
        <v>1.1197E-2</v>
      </c>
      <c r="AF337">
        <v>208516849468</v>
      </c>
      <c r="AG337">
        <v>2334720000</v>
      </c>
      <c r="KH337" t="s">
        <v>2</v>
      </c>
      <c r="LS337" t="s">
        <v>2</v>
      </c>
    </row>
    <row r="338" spans="1:331" x14ac:dyDescent="0.25">
      <c r="A338" s="1">
        <v>65536</v>
      </c>
      <c r="B338" t="s">
        <v>0</v>
      </c>
      <c r="AC338" t="s">
        <v>131</v>
      </c>
      <c r="AD338">
        <v>89.253679000000005</v>
      </c>
      <c r="AE338">
        <v>1.1204E-2</v>
      </c>
      <c r="AF338">
        <v>208382349849</v>
      </c>
      <c r="AG338">
        <v>2334720000</v>
      </c>
      <c r="KG338" s="1">
        <v>786432</v>
      </c>
      <c r="KH338" t="s">
        <v>0</v>
      </c>
      <c r="LR338" s="1" t="s">
        <v>73</v>
      </c>
      <c r="LS338" t="s">
        <v>0</v>
      </c>
    </row>
    <row r="339" spans="1:331" x14ac:dyDescent="0.25">
      <c r="B339" t="s">
        <v>1</v>
      </c>
      <c r="AC339" t="s">
        <v>132</v>
      </c>
      <c r="AD339">
        <v>89.234707999999998</v>
      </c>
      <c r="AE339">
        <v>1.1206000000000001E-2</v>
      </c>
      <c r="AF339">
        <v>208338057027</v>
      </c>
      <c r="AG339">
        <v>2334720000</v>
      </c>
      <c r="KH339" t="s">
        <v>1</v>
      </c>
      <c r="LS339" t="s">
        <v>1</v>
      </c>
    </row>
    <row r="340" spans="1:331" x14ac:dyDescent="0.25">
      <c r="B340" t="s">
        <v>2</v>
      </c>
      <c r="AC340" t="s">
        <v>133</v>
      </c>
      <c r="AD340">
        <v>89.295057999999997</v>
      </c>
      <c r="AE340">
        <v>1.1199000000000001E-2</v>
      </c>
      <c r="AF340">
        <v>208478957758</v>
      </c>
      <c r="AG340">
        <v>2334720000</v>
      </c>
      <c r="KH340" t="s">
        <v>2</v>
      </c>
      <c r="LS340" t="s">
        <v>2</v>
      </c>
    </row>
    <row r="341" spans="1:331" x14ac:dyDescent="0.25">
      <c r="A341" s="1" t="s">
        <v>59</v>
      </c>
      <c r="B341" t="s">
        <v>0</v>
      </c>
      <c r="AC341" t="s">
        <v>134</v>
      </c>
      <c r="AD341">
        <v>89.209852999999995</v>
      </c>
      <c r="AE341">
        <v>1.1209999999999999E-2</v>
      </c>
      <c r="AF341">
        <v>208280028950</v>
      </c>
      <c r="AG341">
        <v>2334720000</v>
      </c>
      <c r="KG341" s="1" t="s">
        <v>73</v>
      </c>
      <c r="KH341" t="s">
        <v>0</v>
      </c>
      <c r="LR341" s="1">
        <v>917504</v>
      </c>
      <c r="LS341" t="s">
        <v>0</v>
      </c>
    </row>
    <row r="342" spans="1:331" x14ac:dyDescent="0.25">
      <c r="B342" t="s">
        <v>1</v>
      </c>
      <c r="KH342" t="s">
        <v>1</v>
      </c>
      <c r="LS342" t="s">
        <v>1</v>
      </c>
    </row>
    <row r="343" spans="1:331" x14ac:dyDescent="0.25">
      <c r="B343" t="s">
        <v>2</v>
      </c>
      <c r="AC343" t="s">
        <v>96</v>
      </c>
      <c r="KH343" t="s">
        <v>2</v>
      </c>
      <c r="LS343" t="s">
        <v>2</v>
      </c>
    </row>
    <row r="344" spans="1:331" x14ac:dyDescent="0.25">
      <c r="A344" s="1">
        <v>81920</v>
      </c>
      <c r="B344" t="s">
        <v>0</v>
      </c>
      <c r="KG344" s="1">
        <v>917504</v>
      </c>
      <c r="KH344" t="s">
        <v>0</v>
      </c>
      <c r="LR344" s="1" t="s">
        <v>74</v>
      </c>
      <c r="LS344" t="s">
        <v>0</v>
      </c>
    </row>
    <row r="345" spans="1:331" x14ac:dyDescent="0.25">
      <c r="B345" t="s">
        <v>1</v>
      </c>
      <c r="AC345" t="s">
        <v>115</v>
      </c>
      <c r="AD345">
        <v>96.385694999999998</v>
      </c>
      <c r="AE345">
        <v>1.0375000000000001E-2</v>
      </c>
      <c r="AF345">
        <v>225033610608</v>
      </c>
      <c r="AG345">
        <v>2334720000</v>
      </c>
      <c r="KH345" t="s">
        <v>1</v>
      </c>
      <c r="LS345" t="s">
        <v>1</v>
      </c>
    </row>
    <row r="346" spans="1:331" x14ac:dyDescent="0.25">
      <c r="B346" t="s">
        <v>2</v>
      </c>
      <c r="AC346" t="s">
        <v>116</v>
      </c>
      <c r="AD346">
        <v>90.892961</v>
      </c>
      <c r="AE346">
        <v>1.1002E-2</v>
      </c>
      <c r="AF346">
        <v>212209613425</v>
      </c>
      <c r="AG346">
        <v>2334720000</v>
      </c>
      <c r="KH346" t="s">
        <v>2</v>
      </c>
      <c r="LS346" t="s">
        <v>2</v>
      </c>
    </row>
    <row r="347" spans="1:331" x14ac:dyDescent="0.25">
      <c r="A347" s="1" t="s">
        <v>60</v>
      </c>
      <c r="B347" t="s">
        <v>0</v>
      </c>
      <c r="AC347" t="s">
        <v>117</v>
      </c>
      <c r="AD347">
        <v>89.231427999999994</v>
      </c>
      <c r="AE347">
        <v>1.1207E-2</v>
      </c>
      <c r="AF347">
        <v>208330398682</v>
      </c>
      <c r="AG347">
        <v>2334720000</v>
      </c>
      <c r="KG347" s="1" t="s">
        <v>74</v>
      </c>
      <c r="KH347" t="s">
        <v>0</v>
      </c>
      <c r="LR347" s="1">
        <v>1048576</v>
      </c>
      <c r="LS347" t="s">
        <v>0</v>
      </c>
    </row>
    <row r="348" spans="1:331" x14ac:dyDescent="0.25">
      <c r="B348" t="s">
        <v>1</v>
      </c>
      <c r="AC348" t="s">
        <v>118</v>
      </c>
      <c r="AD348">
        <v>89.255572000000001</v>
      </c>
      <c r="AE348">
        <v>1.1204E-2</v>
      </c>
      <c r="AF348">
        <v>208386768020</v>
      </c>
      <c r="AG348">
        <v>2334720000</v>
      </c>
      <c r="KH348" t="s">
        <v>1</v>
      </c>
      <c r="LS348" t="s">
        <v>1</v>
      </c>
    </row>
    <row r="349" spans="1:331" x14ac:dyDescent="0.25">
      <c r="B349" t="s">
        <v>2</v>
      </c>
      <c r="AC349" t="s">
        <v>119</v>
      </c>
      <c r="AD349">
        <v>89.348288999999994</v>
      </c>
      <c r="AE349">
        <v>1.1192000000000001E-2</v>
      </c>
      <c r="AF349">
        <v>208603237100</v>
      </c>
      <c r="AG349">
        <v>2334720000</v>
      </c>
      <c r="KH349" t="s">
        <v>2</v>
      </c>
      <c r="LS349" t="s">
        <v>2</v>
      </c>
    </row>
    <row r="350" spans="1:331" x14ac:dyDescent="0.25">
      <c r="A350" s="1">
        <v>98304</v>
      </c>
      <c r="B350" t="s">
        <v>0</v>
      </c>
      <c r="AC350" t="s">
        <v>120</v>
      </c>
      <c r="AD350">
        <v>89.331318999999993</v>
      </c>
      <c r="AE350">
        <v>1.1194000000000001E-2</v>
      </c>
      <c r="AF350">
        <v>208563616859</v>
      </c>
      <c r="AG350">
        <v>2334720000</v>
      </c>
      <c r="KG350" s="1">
        <v>1048576</v>
      </c>
      <c r="KH350" t="s">
        <v>0</v>
      </c>
      <c r="LR350" s="1" t="s">
        <v>75</v>
      </c>
      <c r="LS350" t="s">
        <v>0</v>
      </c>
    </row>
    <row r="351" spans="1:331" x14ac:dyDescent="0.25">
      <c r="B351" t="s">
        <v>1</v>
      </c>
      <c r="AC351" t="s">
        <v>121</v>
      </c>
      <c r="AD351">
        <v>89.369167000000004</v>
      </c>
      <c r="AE351">
        <v>1.119E-2</v>
      </c>
      <c r="AF351">
        <v>208651980773</v>
      </c>
      <c r="AG351">
        <v>2334720000</v>
      </c>
      <c r="KH351" t="s">
        <v>1</v>
      </c>
      <c r="LS351" t="s">
        <v>1</v>
      </c>
    </row>
    <row r="352" spans="1:331" x14ac:dyDescent="0.25">
      <c r="B352" t="s">
        <v>2</v>
      </c>
      <c r="AC352" t="s">
        <v>122</v>
      </c>
      <c r="AD352">
        <v>88.969313999999997</v>
      </c>
      <c r="AE352">
        <v>1.124E-2</v>
      </c>
      <c r="AF352">
        <v>207718437090</v>
      </c>
      <c r="AG352">
        <v>2334720000</v>
      </c>
      <c r="KH352" t="s">
        <v>2</v>
      </c>
      <c r="LS352" t="s">
        <v>2</v>
      </c>
    </row>
    <row r="353" spans="1:331" x14ac:dyDescent="0.25">
      <c r="A353" s="1" t="s">
        <v>61</v>
      </c>
      <c r="B353" t="s">
        <v>0</v>
      </c>
      <c r="AC353" t="s">
        <v>123</v>
      </c>
      <c r="AD353">
        <v>88.947543999999994</v>
      </c>
      <c r="AE353">
        <v>1.1243E-2</v>
      </c>
      <c r="AF353">
        <v>207667610110</v>
      </c>
      <c r="AG353">
        <v>2334720000</v>
      </c>
      <c r="KG353" s="1" t="s">
        <v>75</v>
      </c>
      <c r="KH353" t="s">
        <v>0</v>
      </c>
      <c r="LR353" s="1">
        <v>1310720</v>
      </c>
      <c r="LS353" t="s">
        <v>0</v>
      </c>
    </row>
    <row r="354" spans="1:331" x14ac:dyDescent="0.25">
      <c r="B354" t="s">
        <v>1</v>
      </c>
      <c r="AC354" t="s">
        <v>124</v>
      </c>
      <c r="AD354">
        <v>89.185338999999999</v>
      </c>
      <c r="AE354">
        <v>1.1213000000000001E-2</v>
      </c>
      <c r="AF354">
        <v>208222794209</v>
      </c>
      <c r="AG354">
        <v>2334720000</v>
      </c>
      <c r="KH354" t="s">
        <v>1</v>
      </c>
      <c r="LS354" t="s">
        <v>1</v>
      </c>
    </row>
    <row r="355" spans="1:331" x14ac:dyDescent="0.25">
      <c r="B355" t="s">
        <v>2</v>
      </c>
      <c r="AC355" t="s">
        <v>125</v>
      </c>
      <c r="AD355">
        <v>89.192143999999999</v>
      </c>
      <c r="AE355">
        <v>1.1212E-2</v>
      </c>
      <c r="AF355">
        <v>208238681572</v>
      </c>
      <c r="AG355">
        <v>2334720000</v>
      </c>
      <c r="KH355" t="s">
        <v>2</v>
      </c>
      <c r="LS355" t="s">
        <v>2</v>
      </c>
    </row>
    <row r="356" spans="1:331" x14ac:dyDescent="0.25">
      <c r="A356" s="1">
        <v>114688</v>
      </c>
      <c r="B356" t="s">
        <v>0</v>
      </c>
      <c r="AC356" t="s">
        <v>126</v>
      </c>
      <c r="AD356">
        <v>89.209487999999993</v>
      </c>
      <c r="AE356">
        <v>1.1209999999999999E-2</v>
      </c>
      <c r="AF356">
        <v>208279176040</v>
      </c>
      <c r="AG356">
        <v>2334720000</v>
      </c>
      <c r="KG356" s="1">
        <v>1310720</v>
      </c>
      <c r="KH356" t="s">
        <v>0</v>
      </c>
      <c r="LR356" s="1" t="s">
        <v>76</v>
      </c>
      <c r="LS356" t="s">
        <v>0</v>
      </c>
    </row>
    <row r="357" spans="1:331" x14ac:dyDescent="0.25">
      <c r="B357" t="s">
        <v>1</v>
      </c>
      <c r="AC357" t="s">
        <v>127</v>
      </c>
      <c r="AD357">
        <v>89.335642000000007</v>
      </c>
      <c r="AE357">
        <v>1.1194000000000001E-2</v>
      </c>
      <c r="AF357">
        <v>208573709527</v>
      </c>
      <c r="AG357">
        <v>2334720000</v>
      </c>
      <c r="KH357" t="s">
        <v>1</v>
      </c>
      <c r="LS357" t="s">
        <v>1</v>
      </c>
    </row>
    <row r="358" spans="1:331" x14ac:dyDescent="0.25">
      <c r="B358" t="s">
        <v>2</v>
      </c>
      <c r="AC358" t="s">
        <v>128</v>
      </c>
      <c r="AD358">
        <v>89.228176000000005</v>
      </c>
      <c r="AE358">
        <v>1.1207E-2</v>
      </c>
      <c r="AF358">
        <v>208322806860</v>
      </c>
      <c r="AG358">
        <v>2334720000</v>
      </c>
      <c r="KH358" t="s">
        <v>2</v>
      </c>
      <c r="LS358" t="s">
        <v>2</v>
      </c>
    </row>
    <row r="359" spans="1:331" x14ac:dyDescent="0.25">
      <c r="A359" s="1" t="s">
        <v>62</v>
      </c>
      <c r="B359" t="s">
        <v>0</v>
      </c>
      <c r="AC359" t="s">
        <v>129</v>
      </c>
      <c r="AD359">
        <v>89.214032000000003</v>
      </c>
      <c r="AE359">
        <v>1.1209E-2</v>
      </c>
      <c r="AF359">
        <v>208289784825</v>
      </c>
      <c r="AG359">
        <v>2334720000</v>
      </c>
      <c r="KG359" s="1" t="s">
        <v>76</v>
      </c>
      <c r="KH359" t="s">
        <v>0</v>
      </c>
      <c r="LR359" s="1">
        <v>1572864</v>
      </c>
      <c r="LS359" t="s">
        <v>0</v>
      </c>
    </row>
    <row r="360" spans="1:331" x14ac:dyDescent="0.25">
      <c r="B360" t="s">
        <v>1</v>
      </c>
      <c r="AC360" t="s">
        <v>130</v>
      </c>
      <c r="AD360">
        <v>89.267218999999997</v>
      </c>
      <c r="AE360">
        <v>1.1202E-2</v>
      </c>
      <c r="AF360">
        <v>208413962565</v>
      </c>
      <c r="AG360">
        <v>2334720000</v>
      </c>
      <c r="KH360" t="s">
        <v>1</v>
      </c>
      <c r="LS360" t="s">
        <v>1</v>
      </c>
    </row>
    <row r="361" spans="1:331" x14ac:dyDescent="0.25">
      <c r="B361" t="s">
        <v>2</v>
      </c>
      <c r="AC361" t="s">
        <v>131</v>
      </c>
      <c r="AD361">
        <v>89.204642000000007</v>
      </c>
      <c r="AE361">
        <v>1.1209999999999999E-2</v>
      </c>
      <c r="AF361">
        <v>208267861547</v>
      </c>
      <c r="AG361">
        <v>2334720000</v>
      </c>
      <c r="KH361" t="s">
        <v>2</v>
      </c>
      <c r="LS361" t="s">
        <v>2</v>
      </c>
    </row>
    <row r="362" spans="1:331" x14ac:dyDescent="0.25">
      <c r="A362" s="1">
        <v>131072</v>
      </c>
      <c r="B362" t="s">
        <v>0</v>
      </c>
      <c r="AC362" t="s">
        <v>132</v>
      </c>
      <c r="AD362">
        <v>89.136160000000004</v>
      </c>
      <c r="AE362">
        <v>1.1219E-2</v>
      </c>
      <c r="AF362">
        <v>208107975544</v>
      </c>
      <c r="AG362">
        <v>2334720000</v>
      </c>
      <c r="KG362" s="1">
        <v>1572864</v>
      </c>
      <c r="KH362" t="s">
        <v>0</v>
      </c>
      <c r="LR362" s="1" t="s">
        <v>77</v>
      </c>
      <c r="LS362" t="s">
        <v>0</v>
      </c>
    </row>
    <row r="363" spans="1:331" x14ac:dyDescent="0.25">
      <c r="B363" t="s">
        <v>1</v>
      </c>
      <c r="AC363" t="s">
        <v>133</v>
      </c>
      <c r="AD363">
        <v>89.209953999999996</v>
      </c>
      <c r="AE363">
        <v>1.1209999999999999E-2</v>
      </c>
      <c r="AF363">
        <v>208280262919</v>
      </c>
      <c r="AG363">
        <v>2334720000</v>
      </c>
      <c r="KH363" t="s">
        <v>1</v>
      </c>
      <c r="LS363" t="s">
        <v>1</v>
      </c>
    </row>
    <row r="364" spans="1:331" x14ac:dyDescent="0.25">
      <c r="B364" t="s">
        <v>2</v>
      </c>
      <c r="AC364" t="s">
        <v>134</v>
      </c>
      <c r="AD364">
        <v>89.244979999999998</v>
      </c>
      <c r="AE364">
        <v>1.1205E-2</v>
      </c>
      <c r="AF364">
        <v>208362039158</v>
      </c>
      <c r="AG364">
        <v>2334720000</v>
      </c>
      <c r="KH364" t="s">
        <v>2</v>
      </c>
      <c r="LS364" t="s">
        <v>2</v>
      </c>
    </row>
    <row r="365" spans="1:331" x14ac:dyDescent="0.25">
      <c r="A365" s="1" t="s">
        <v>63</v>
      </c>
      <c r="B365" t="s">
        <v>0</v>
      </c>
      <c r="KG365" s="1" t="s">
        <v>77</v>
      </c>
      <c r="KH365" t="s">
        <v>0</v>
      </c>
      <c r="LR365" s="1">
        <v>1835008</v>
      </c>
      <c r="LS365" t="s">
        <v>0</v>
      </c>
    </row>
    <row r="366" spans="1:331" x14ac:dyDescent="0.25">
      <c r="B366" t="s">
        <v>1</v>
      </c>
      <c r="AC366" t="s">
        <v>97</v>
      </c>
      <c r="KH366" t="s">
        <v>1</v>
      </c>
      <c r="LS366" t="s">
        <v>1</v>
      </c>
    </row>
    <row r="367" spans="1:331" x14ac:dyDescent="0.25">
      <c r="B367" t="s">
        <v>2</v>
      </c>
      <c r="KH367" t="s">
        <v>2</v>
      </c>
      <c r="LS367" t="s">
        <v>2</v>
      </c>
    </row>
    <row r="368" spans="1:331" x14ac:dyDescent="0.25">
      <c r="A368" s="1">
        <v>163840</v>
      </c>
      <c r="B368" t="s">
        <v>0</v>
      </c>
      <c r="AC368" t="s">
        <v>94</v>
      </c>
      <c r="KG368" s="1">
        <v>1835008</v>
      </c>
      <c r="KH368" t="s">
        <v>0</v>
      </c>
      <c r="LR368" s="1" t="s">
        <v>78</v>
      </c>
      <c r="LS368" t="s">
        <v>0</v>
      </c>
    </row>
    <row r="369" spans="1:331" x14ac:dyDescent="0.25">
      <c r="B369" t="s">
        <v>1</v>
      </c>
      <c r="KH369" t="s">
        <v>1</v>
      </c>
      <c r="LS369" t="s">
        <v>1</v>
      </c>
    </row>
    <row r="370" spans="1:331" x14ac:dyDescent="0.25">
      <c r="B370" t="s">
        <v>2</v>
      </c>
      <c r="AC370" t="s">
        <v>115</v>
      </c>
      <c r="AD370">
        <v>6.8986900000000002</v>
      </c>
      <c r="AE370">
        <v>0.144955</v>
      </c>
      <c r="AF370">
        <v>16106508364</v>
      </c>
      <c r="AG370">
        <v>2334720000</v>
      </c>
      <c r="KH370" t="s">
        <v>2</v>
      </c>
      <c r="LS370" t="s">
        <v>2</v>
      </c>
    </row>
    <row r="371" spans="1:331" x14ac:dyDescent="0.25">
      <c r="A371" s="1" t="s">
        <v>64</v>
      </c>
      <c r="B371" t="s">
        <v>0</v>
      </c>
      <c r="AC371" t="s">
        <v>116</v>
      </c>
      <c r="AD371">
        <v>6.5760439999999996</v>
      </c>
      <c r="AE371">
        <v>0.15206700000000001</v>
      </c>
      <c r="AF371">
        <v>15353221314</v>
      </c>
      <c r="AG371">
        <v>2334720000</v>
      </c>
      <c r="KG371" s="1" t="s">
        <v>78</v>
      </c>
      <c r="KH371" t="s">
        <v>0</v>
      </c>
      <c r="LR371" s="1">
        <v>2097152</v>
      </c>
      <c r="LS371" t="s">
        <v>0</v>
      </c>
    </row>
    <row r="372" spans="1:331" x14ac:dyDescent="0.25">
      <c r="B372" t="s">
        <v>1</v>
      </c>
      <c r="AC372" t="s">
        <v>117</v>
      </c>
      <c r="AD372">
        <v>3.6727859999999999</v>
      </c>
      <c r="AE372">
        <v>0.27227299999999999</v>
      </c>
      <c r="AF372">
        <v>8574927866</v>
      </c>
      <c r="AG372">
        <v>2334720000</v>
      </c>
      <c r="KH372" t="s">
        <v>1</v>
      </c>
      <c r="LS372" t="s">
        <v>1</v>
      </c>
    </row>
    <row r="373" spans="1:331" x14ac:dyDescent="0.25">
      <c r="B373" t="s">
        <v>2</v>
      </c>
      <c r="AC373" t="s">
        <v>118</v>
      </c>
      <c r="AD373">
        <v>3.720256</v>
      </c>
      <c r="AE373">
        <v>0.26879900000000001</v>
      </c>
      <c r="AF373">
        <v>8685757251</v>
      </c>
      <c r="AG373">
        <v>2334720000</v>
      </c>
      <c r="KH373" t="s">
        <v>2</v>
      </c>
      <c r="LS373" t="s">
        <v>2</v>
      </c>
    </row>
    <row r="374" spans="1:331" x14ac:dyDescent="0.25">
      <c r="A374" s="1">
        <v>196608</v>
      </c>
      <c r="B374" t="s">
        <v>0</v>
      </c>
      <c r="AC374" t="s">
        <v>119</v>
      </c>
      <c r="AD374">
        <v>3.617855</v>
      </c>
      <c r="AE374">
        <v>0.27640700000000001</v>
      </c>
      <c r="AF374">
        <v>8446679531</v>
      </c>
      <c r="AG374">
        <v>2334720000</v>
      </c>
      <c r="KG374" s="1">
        <v>2097152</v>
      </c>
      <c r="KH374" t="s">
        <v>0</v>
      </c>
      <c r="LR374" s="1" t="s">
        <v>79</v>
      </c>
      <c r="LS374" t="s">
        <v>0</v>
      </c>
    </row>
    <row r="375" spans="1:331" x14ac:dyDescent="0.25">
      <c r="B375" t="s">
        <v>1</v>
      </c>
      <c r="AC375" t="s">
        <v>120</v>
      </c>
      <c r="AD375">
        <v>3.6018949999999998</v>
      </c>
      <c r="AE375">
        <v>0.27763199999999999</v>
      </c>
      <c r="AF375">
        <v>8409416685</v>
      </c>
      <c r="AG375">
        <v>2334720000</v>
      </c>
      <c r="KH375" t="s">
        <v>1</v>
      </c>
      <c r="LS375" t="s">
        <v>1</v>
      </c>
    </row>
    <row r="376" spans="1:331" x14ac:dyDescent="0.25">
      <c r="B376" t="s">
        <v>2</v>
      </c>
      <c r="AC376" t="s">
        <v>121</v>
      </c>
      <c r="AD376">
        <v>3.553569</v>
      </c>
      <c r="AE376">
        <v>0.28140700000000002</v>
      </c>
      <c r="AF376">
        <v>8296589166</v>
      </c>
      <c r="AG376">
        <v>2334720000</v>
      </c>
      <c r="KH376" t="s">
        <v>2</v>
      </c>
      <c r="LS376" t="s">
        <v>2</v>
      </c>
    </row>
    <row r="377" spans="1:331" x14ac:dyDescent="0.25">
      <c r="A377" s="1" t="s">
        <v>65</v>
      </c>
      <c r="B377" t="s">
        <v>0</v>
      </c>
      <c r="AC377" t="s">
        <v>122</v>
      </c>
      <c r="AD377">
        <v>3.4620410000000001</v>
      </c>
      <c r="AE377">
        <v>0.28884700000000002</v>
      </c>
      <c r="AF377">
        <v>8082897025</v>
      </c>
      <c r="AG377">
        <v>2334720000</v>
      </c>
      <c r="KG377" s="1" t="s">
        <v>79</v>
      </c>
      <c r="KH377" t="s">
        <v>0</v>
      </c>
      <c r="LR377" s="1">
        <v>2621440</v>
      </c>
      <c r="LS377" t="s">
        <v>0</v>
      </c>
    </row>
    <row r="378" spans="1:331" x14ac:dyDescent="0.25">
      <c r="B378" t="s">
        <v>1</v>
      </c>
      <c r="AC378" t="s">
        <v>123</v>
      </c>
      <c r="AD378">
        <v>3.482167</v>
      </c>
      <c r="AE378">
        <v>0.28717799999999999</v>
      </c>
      <c r="AF378">
        <v>8129884519</v>
      </c>
      <c r="AG378">
        <v>2334720000</v>
      </c>
      <c r="KH378" t="s">
        <v>1</v>
      </c>
      <c r="LS378" t="s">
        <v>1</v>
      </c>
    </row>
    <row r="379" spans="1:331" x14ac:dyDescent="0.25">
      <c r="B379" t="s">
        <v>2</v>
      </c>
      <c r="AC379" t="s">
        <v>124</v>
      </c>
      <c r="AD379">
        <v>3.6967850000000002</v>
      </c>
      <c r="AE379">
        <v>0.270505</v>
      </c>
      <c r="AF379">
        <v>8630957082</v>
      </c>
      <c r="AG379">
        <v>2334720000</v>
      </c>
      <c r="KH379" t="s">
        <v>2</v>
      </c>
      <c r="LS379" t="s">
        <v>2</v>
      </c>
    </row>
    <row r="380" spans="1:331" x14ac:dyDescent="0.25">
      <c r="A380" s="1">
        <v>229376</v>
      </c>
      <c r="B380" t="s">
        <v>0</v>
      </c>
      <c r="AC380" t="s">
        <v>125</v>
      </c>
      <c r="AD380">
        <v>3.6794090000000002</v>
      </c>
      <c r="AE380">
        <v>0.271783</v>
      </c>
      <c r="AF380">
        <v>8590389158</v>
      </c>
      <c r="AG380">
        <v>2334720000</v>
      </c>
      <c r="KG380" s="1">
        <v>2621440</v>
      </c>
      <c r="KH380" t="s">
        <v>0</v>
      </c>
      <c r="LR380" s="1" t="s">
        <v>80</v>
      </c>
      <c r="LS380" t="s">
        <v>0</v>
      </c>
    </row>
    <row r="381" spans="1:331" x14ac:dyDescent="0.25">
      <c r="B381" t="s">
        <v>1</v>
      </c>
      <c r="AC381" t="s">
        <v>126</v>
      </c>
      <c r="AD381">
        <v>3.6676980000000001</v>
      </c>
      <c r="AE381">
        <v>0.27265099999999998</v>
      </c>
      <c r="AF381">
        <v>8563048121</v>
      </c>
      <c r="AG381">
        <v>2334720000</v>
      </c>
      <c r="KH381" t="s">
        <v>1</v>
      </c>
      <c r="LS381" t="s">
        <v>1</v>
      </c>
    </row>
    <row r="382" spans="1:331" x14ac:dyDescent="0.25">
      <c r="B382" t="s">
        <v>2</v>
      </c>
      <c r="AC382" t="s">
        <v>127</v>
      </c>
      <c r="AD382">
        <v>3.7085309999999998</v>
      </c>
      <c r="AE382">
        <v>0.26964900000000003</v>
      </c>
      <c r="AF382">
        <v>8658381556</v>
      </c>
      <c r="AG382">
        <v>2334720000</v>
      </c>
      <c r="KH382" t="s">
        <v>2</v>
      </c>
      <c r="LS382" t="s">
        <v>2</v>
      </c>
    </row>
    <row r="383" spans="1:331" x14ac:dyDescent="0.25">
      <c r="A383" s="1" t="s">
        <v>66</v>
      </c>
      <c r="B383" t="s">
        <v>0</v>
      </c>
      <c r="AC383" t="s">
        <v>128</v>
      </c>
      <c r="AD383">
        <v>3.6858089999999999</v>
      </c>
      <c r="AE383">
        <v>0.27131100000000002</v>
      </c>
      <c r="AF383">
        <v>8605332262</v>
      </c>
      <c r="AG383">
        <v>2334720000</v>
      </c>
      <c r="KG383" s="1" t="s">
        <v>80</v>
      </c>
      <c r="KH383" t="s">
        <v>0</v>
      </c>
      <c r="LR383" s="1">
        <v>3145728</v>
      </c>
      <c r="LS383" t="s">
        <v>0</v>
      </c>
    </row>
    <row r="384" spans="1:331" x14ac:dyDescent="0.25">
      <c r="B384" t="s">
        <v>1</v>
      </c>
      <c r="AC384" t="s">
        <v>129</v>
      </c>
      <c r="AD384">
        <v>3.707773</v>
      </c>
      <c r="AE384">
        <v>0.269704</v>
      </c>
      <c r="AF384">
        <v>8656612626</v>
      </c>
      <c r="AG384">
        <v>2334720000</v>
      </c>
      <c r="KH384" t="s">
        <v>1</v>
      </c>
      <c r="LS384" t="s">
        <v>1</v>
      </c>
    </row>
    <row r="385" spans="1:331" x14ac:dyDescent="0.25">
      <c r="B385" t="s">
        <v>2</v>
      </c>
      <c r="AC385" t="s">
        <v>130</v>
      </c>
      <c r="AD385">
        <v>3.6705070000000002</v>
      </c>
      <c r="AE385">
        <v>0.27244200000000002</v>
      </c>
      <c r="AF385">
        <v>8569605268</v>
      </c>
      <c r="AG385">
        <v>2334720000</v>
      </c>
      <c r="KH385" t="s">
        <v>2</v>
      </c>
      <c r="LS385" t="s">
        <v>2</v>
      </c>
    </row>
    <row r="386" spans="1:331" x14ac:dyDescent="0.25">
      <c r="A386" s="1">
        <v>262144</v>
      </c>
      <c r="B386" t="s">
        <v>0</v>
      </c>
      <c r="AC386" t="s">
        <v>131</v>
      </c>
      <c r="AD386">
        <v>3.7030370000000001</v>
      </c>
      <c r="AE386">
        <v>0.27004899999999998</v>
      </c>
      <c r="AF386">
        <v>8645555622</v>
      </c>
      <c r="AG386">
        <v>2334720000</v>
      </c>
      <c r="KG386" s="1">
        <v>3145728</v>
      </c>
      <c r="KH386" t="s">
        <v>0</v>
      </c>
      <c r="LR386" s="1" t="s">
        <v>81</v>
      </c>
      <c r="LS386" t="s">
        <v>0</v>
      </c>
    </row>
    <row r="387" spans="1:331" x14ac:dyDescent="0.25">
      <c r="B387" t="s">
        <v>1</v>
      </c>
      <c r="AC387" t="s">
        <v>132</v>
      </c>
      <c r="AD387">
        <v>3.7195450000000001</v>
      </c>
      <c r="AE387">
        <v>0.26884999999999998</v>
      </c>
      <c r="AF387">
        <v>8684095929</v>
      </c>
      <c r="AG387">
        <v>2334720000</v>
      </c>
      <c r="KH387" t="s">
        <v>1</v>
      </c>
      <c r="LS387" t="s">
        <v>1</v>
      </c>
    </row>
    <row r="388" spans="1:331" x14ac:dyDescent="0.25">
      <c r="B388" t="s">
        <v>2</v>
      </c>
      <c r="AC388" t="s">
        <v>133</v>
      </c>
      <c r="AD388">
        <v>3.7083569999999999</v>
      </c>
      <c r="AE388">
        <v>0.26966099999999998</v>
      </c>
      <c r="AF388">
        <v>8657975571</v>
      </c>
      <c r="AG388">
        <v>2334720000</v>
      </c>
      <c r="KH388" t="s">
        <v>2</v>
      </c>
      <c r="LS388" t="s">
        <v>2</v>
      </c>
    </row>
    <row r="389" spans="1:331" x14ac:dyDescent="0.25">
      <c r="A389" s="1" t="s">
        <v>67</v>
      </c>
      <c r="B389" t="s">
        <v>0</v>
      </c>
      <c r="AC389" t="s">
        <v>134</v>
      </c>
      <c r="AD389">
        <v>3.7019820000000001</v>
      </c>
      <c r="AE389">
        <v>0.27012599999999998</v>
      </c>
      <c r="AF389">
        <v>8643091104</v>
      </c>
      <c r="AG389">
        <v>2334720000</v>
      </c>
      <c r="KG389" s="1" t="s">
        <v>81</v>
      </c>
      <c r="KH389" t="s">
        <v>0</v>
      </c>
      <c r="LR389" s="1">
        <v>3670016</v>
      </c>
      <c r="LS389" t="s">
        <v>0</v>
      </c>
    </row>
    <row r="390" spans="1:331" x14ac:dyDescent="0.25">
      <c r="B390" t="s">
        <v>1</v>
      </c>
      <c r="KH390" t="s">
        <v>1</v>
      </c>
      <c r="LS390" t="s">
        <v>1</v>
      </c>
    </row>
    <row r="391" spans="1:331" x14ac:dyDescent="0.25">
      <c r="B391" t="s">
        <v>2</v>
      </c>
      <c r="AC391" t="s">
        <v>95</v>
      </c>
      <c r="KH391" t="s">
        <v>2</v>
      </c>
      <c r="LS391" t="s">
        <v>2</v>
      </c>
    </row>
    <row r="392" spans="1:331" x14ac:dyDescent="0.25">
      <c r="A392" s="1">
        <v>327680</v>
      </c>
      <c r="B392" t="s">
        <v>0</v>
      </c>
      <c r="KG392" s="1">
        <v>3670016</v>
      </c>
      <c r="KH392" t="s">
        <v>0</v>
      </c>
      <c r="LR392" s="1" t="s">
        <v>82</v>
      </c>
      <c r="LS392" t="s">
        <v>0</v>
      </c>
    </row>
    <row r="393" spans="1:331" x14ac:dyDescent="0.25">
      <c r="B393" t="s">
        <v>1</v>
      </c>
      <c r="AC393" t="s">
        <v>115</v>
      </c>
      <c r="AD393">
        <v>6.9653600000000004</v>
      </c>
      <c r="AE393">
        <v>0.143568</v>
      </c>
      <c r="AF393">
        <v>16262165598</v>
      </c>
      <c r="AG393">
        <v>2334720000</v>
      </c>
      <c r="KH393" t="s">
        <v>1</v>
      </c>
      <c r="LS393" t="s">
        <v>1</v>
      </c>
    </row>
    <row r="394" spans="1:331" x14ac:dyDescent="0.25">
      <c r="B394" t="s">
        <v>2</v>
      </c>
      <c r="AC394" t="s">
        <v>116</v>
      </c>
      <c r="AD394">
        <v>6.5511739999999996</v>
      </c>
      <c r="AE394">
        <v>0.152644</v>
      </c>
      <c r="AF394">
        <v>15295157796</v>
      </c>
      <c r="AG394">
        <v>2334720000</v>
      </c>
      <c r="KH394" t="s">
        <v>2</v>
      </c>
      <c r="LS394" t="s">
        <v>2</v>
      </c>
    </row>
    <row r="395" spans="1:331" x14ac:dyDescent="0.25">
      <c r="A395" s="1" t="s">
        <v>68</v>
      </c>
      <c r="B395" t="s">
        <v>0</v>
      </c>
      <c r="AC395" t="s">
        <v>117</v>
      </c>
      <c r="AD395">
        <v>3.7476129999999999</v>
      </c>
      <c r="AE395">
        <v>0.26683600000000002</v>
      </c>
      <c r="AF395">
        <v>8749627663</v>
      </c>
      <c r="AG395">
        <v>2334720000</v>
      </c>
      <c r="KG395" s="1" t="s">
        <v>82</v>
      </c>
      <c r="KH395" t="s">
        <v>0</v>
      </c>
      <c r="LR395" s="1">
        <v>4194304</v>
      </c>
      <c r="LS395" t="s">
        <v>0</v>
      </c>
    </row>
    <row r="396" spans="1:331" x14ac:dyDescent="0.25">
      <c r="B396" t="s">
        <v>1</v>
      </c>
      <c r="AC396" t="s">
        <v>118</v>
      </c>
      <c r="AD396">
        <v>3.6732170000000002</v>
      </c>
      <c r="AE396">
        <v>0.27224100000000001</v>
      </c>
      <c r="AF396">
        <v>8575932639</v>
      </c>
      <c r="AG396">
        <v>2334720000</v>
      </c>
      <c r="KH396" t="s">
        <v>1</v>
      </c>
      <c r="LS396" t="s">
        <v>1</v>
      </c>
    </row>
    <row r="397" spans="1:331" x14ac:dyDescent="0.25">
      <c r="B397" t="s">
        <v>2</v>
      </c>
      <c r="AC397" t="s">
        <v>119</v>
      </c>
      <c r="AD397">
        <v>3.6941380000000001</v>
      </c>
      <c r="AE397">
        <v>0.27069900000000002</v>
      </c>
      <c r="AF397">
        <v>8624778556</v>
      </c>
      <c r="AG397">
        <v>2334720000</v>
      </c>
      <c r="KH397" t="s">
        <v>2</v>
      </c>
      <c r="LS397" t="s">
        <v>2</v>
      </c>
    </row>
    <row r="398" spans="1:331" x14ac:dyDescent="0.25">
      <c r="A398" s="1">
        <v>393216</v>
      </c>
      <c r="B398" t="s">
        <v>0</v>
      </c>
      <c r="AC398" t="s">
        <v>120</v>
      </c>
      <c r="AD398">
        <v>3.5627710000000001</v>
      </c>
      <c r="AE398">
        <v>0.28067999999999999</v>
      </c>
      <c r="AF398">
        <v>8318073571</v>
      </c>
      <c r="AG398">
        <v>2334720000</v>
      </c>
      <c r="KG398" s="1">
        <v>4194304</v>
      </c>
      <c r="KH398" t="s">
        <v>0</v>
      </c>
      <c r="LR398" s="1" t="s">
        <v>83</v>
      </c>
      <c r="LS398" t="s">
        <v>0</v>
      </c>
    </row>
    <row r="399" spans="1:331" x14ac:dyDescent="0.25">
      <c r="B399" t="s">
        <v>1</v>
      </c>
      <c r="AC399" t="s">
        <v>121</v>
      </c>
      <c r="AD399">
        <v>3.599075</v>
      </c>
      <c r="AE399">
        <v>0.27784900000000001</v>
      </c>
      <c r="AF399">
        <v>8402831510</v>
      </c>
      <c r="AG399">
        <v>2334720000</v>
      </c>
      <c r="KH399" t="s">
        <v>1</v>
      </c>
      <c r="LS399" t="s">
        <v>1</v>
      </c>
    </row>
    <row r="400" spans="1:331" x14ac:dyDescent="0.25">
      <c r="B400" t="s">
        <v>2</v>
      </c>
      <c r="AC400" t="s">
        <v>122</v>
      </c>
      <c r="AD400">
        <v>3.482307</v>
      </c>
      <c r="AE400">
        <v>0.28716599999999998</v>
      </c>
      <c r="AF400">
        <v>8130212254</v>
      </c>
      <c r="AG400">
        <v>2334720000</v>
      </c>
      <c r="KH400" t="s">
        <v>2</v>
      </c>
      <c r="LS400" t="s">
        <v>2</v>
      </c>
    </row>
    <row r="401" spans="1:331" x14ac:dyDescent="0.25">
      <c r="A401" s="1" t="s">
        <v>69</v>
      </c>
      <c r="B401" t="s">
        <v>0</v>
      </c>
      <c r="AC401" t="s">
        <v>123</v>
      </c>
      <c r="AD401">
        <v>3.4845009999999998</v>
      </c>
      <c r="AE401">
        <v>0.28698499999999999</v>
      </c>
      <c r="AF401">
        <v>8135333827</v>
      </c>
      <c r="AG401">
        <v>2334720000</v>
      </c>
      <c r="KG401" s="1" t="s">
        <v>83</v>
      </c>
      <c r="KH401" t="s">
        <v>0</v>
      </c>
      <c r="LR401" s="1">
        <v>8388608</v>
      </c>
      <c r="LS401" t="s">
        <v>0</v>
      </c>
    </row>
    <row r="402" spans="1:331" x14ac:dyDescent="0.25">
      <c r="B402" t="s">
        <v>1</v>
      </c>
      <c r="AC402" t="s">
        <v>124</v>
      </c>
      <c r="AD402">
        <v>3.7128540000000001</v>
      </c>
      <c r="AE402">
        <v>0.26933499999999999</v>
      </c>
      <c r="AF402">
        <v>8668474785</v>
      </c>
      <c r="AG402">
        <v>2334720000</v>
      </c>
      <c r="KH402" t="s">
        <v>1</v>
      </c>
      <c r="LS402" t="s">
        <v>1</v>
      </c>
    </row>
    <row r="403" spans="1:331" x14ac:dyDescent="0.25">
      <c r="B403" t="s">
        <v>2</v>
      </c>
      <c r="AC403" t="s">
        <v>125</v>
      </c>
      <c r="AD403">
        <v>3.690528</v>
      </c>
      <c r="AE403">
        <v>0.27096399999999998</v>
      </c>
      <c r="AF403">
        <v>8616350253</v>
      </c>
      <c r="AG403">
        <v>2334720000</v>
      </c>
      <c r="KH403" t="s">
        <v>2</v>
      </c>
      <c r="LS403" t="s">
        <v>2</v>
      </c>
    </row>
    <row r="404" spans="1:331" x14ac:dyDescent="0.25">
      <c r="A404" s="1">
        <v>458752</v>
      </c>
      <c r="B404" t="s">
        <v>0</v>
      </c>
      <c r="AC404" t="s">
        <v>126</v>
      </c>
      <c r="AD404">
        <v>3.7175159999999998</v>
      </c>
      <c r="AE404">
        <v>0.26899699999999999</v>
      </c>
      <c r="AF404">
        <v>8679358253</v>
      </c>
      <c r="AG404">
        <v>2334720000</v>
      </c>
      <c r="KG404" s="1">
        <v>8388608</v>
      </c>
      <c r="KH404" t="s">
        <v>0</v>
      </c>
      <c r="LR404" s="1" t="s">
        <v>84</v>
      </c>
      <c r="LS404" t="s">
        <v>0</v>
      </c>
    </row>
    <row r="405" spans="1:331" x14ac:dyDescent="0.25">
      <c r="B405" t="s">
        <v>1</v>
      </c>
      <c r="AC405" t="s">
        <v>127</v>
      </c>
      <c r="AD405">
        <v>3.702766</v>
      </c>
      <c r="AE405">
        <v>0.27006799999999997</v>
      </c>
      <c r="AF405">
        <v>8644920930</v>
      </c>
      <c r="AG405">
        <v>2334720000</v>
      </c>
      <c r="KH405" t="s">
        <v>1</v>
      </c>
      <c r="LS405" t="s">
        <v>1</v>
      </c>
    </row>
    <row r="406" spans="1:331" x14ac:dyDescent="0.25">
      <c r="B406" t="s">
        <v>2</v>
      </c>
      <c r="AC406" t="s">
        <v>128</v>
      </c>
      <c r="AD406">
        <v>3.7934839999999999</v>
      </c>
      <c r="AE406">
        <v>0.26361000000000001</v>
      </c>
      <c r="AF406">
        <v>8856723587</v>
      </c>
      <c r="AG406">
        <v>2334720000</v>
      </c>
      <c r="KH406" t="s">
        <v>2</v>
      </c>
      <c r="LS406" t="s">
        <v>2</v>
      </c>
    </row>
    <row r="407" spans="1:331" x14ac:dyDescent="0.25">
      <c r="A407" s="1" t="s">
        <v>70</v>
      </c>
      <c r="B407" t="s">
        <v>0</v>
      </c>
      <c r="AC407" t="s">
        <v>129</v>
      </c>
      <c r="AD407">
        <v>3.9302540000000001</v>
      </c>
      <c r="AE407">
        <v>0.25443700000000002</v>
      </c>
      <c r="AF407">
        <v>9176041516</v>
      </c>
      <c r="AG407">
        <v>2334720000</v>
      </c>
      <c r="KG407" s="1" t="s">
        <v>84</v>
      </c>
      <c r="KH407" t="s">
        <v>0</v>
      </c>
      <c r="LR407" s="1">
        <v>16777216</v>
      </c>
      <c r="LS407" t="s">
        <v>0</v>
      </c>
    </row>
    <row r="408" spans="1:331" x14ac:dyDescent="0.25">
      <c r="B408" t="s">
        <v>1</v>
      </c>
      <c r="AC408" t="s">
        <v>130</v>
      </c>
      <c r="AD408">
        <v>4.1428529999999997</v>
      </c>
      <c r="AE408">
        <v>0.24138000000000001</v>
      </c>
      <c r="AF408">
        <v>9672402616</v>
      </c>
      <c r="AG408">
        <v>2334720000</v>
      </c>
      <c r="KH408" t="s">
        <v>1</v>
      </c>
      <c r="LS408" t="s">
        <v>1</v>
      </c>
    </row>
    <row r="409" spans="1:331" x14ac:dyDescent="0.25">
      <c r="B409" t="s">
        <v>2</v>
      </c>
      <c r="AC409" t="s">
        <v>131</v>
      </c>
      <c r="AD409">
        <v>4.7648089999999996</v>
      </c>
      <c r="AE409">
        <v>0.209872</v>
      </c>
      <c r="AF409">
        <v>11124495975</v>
      </c>
      <c r="AG409">
        <v>2334720000</v>
      </c>
      <c r="KH409" t="s">
        <v>2</v>
      </c>
      <c r="LS409" t="s">
        <v>2</v>
      </c>
    </row>
    <row r="410" spans="1:331" x14ac:dyDescent="0.25">
      <c r="A410" s="1">
        <v>524288</v>
      </c>
      <c r="B410" t="s">
        <v>0</v>
      </c>
      <c r="AC410" t="s">
        <v>132</v>
      </c>
      <c r="AD410">
        <v>4.5806570000000004</v>
      </c>
      <c r="AE410">
        <v>0.218309</v>
      </c>
      <c r="AF410">
        <v>10694552447</v>
      </c>
      <c r="AG410">
        <v>2334720000</v>
      </c>
      <c r="KG410" s="1">
        <v>16777216</v>
      </c>
      <c r="KH410" t="s">
        <v>0</v>
      </c>
      <c r="LR410" s="1" t="s">
        <v>85</v>
      </c>
      <c r="LS410" t="s">
        <v>0</v>
      </c>
    </row>
    <row r="411" spans="1:331" x14ac:dyDescent="0.25">
      <c r="B411" t="s">
        <v>1</v>
      </c>
      <c r="AC411" t="s">
        <v>133</v>
      </c>
      <c r="AD411">
        <v>3.9010090000000002</v>
      </c>
      <c r="AE411">
        <v>0.25634400000000002</v>
      </c>
      <c r="AF411">
        <v>9107763740</v>
      </c>
      <c r="AG411">
        <v>2334720000</v>
      </c>
      <c r="KH411" t="s">
        <v>1</v>
      </c>
      <c r="LS411" t="s">
        <v>1</v>
      </c>
    </row>
    <row r="412" spans="1:331" x14ac:dyDescent="0.25">
      <c r="B412" t="s">
        <v>2</v>
      </c>
      <c r="AC412" t="s">
        <v>134</v>
      </c>
      <c r="AD412">
        <v>3.8082690000000001</v>
      </c>
      <c r="AE412">
        <v>0.26258599999999999</v>
      </c>
      <c r="AF412">
        <v>8891242434</v>
      </c>
      <c r="AG412">
        <v>2334720000</v>
      </c>
      <c r="KH412" t="s">
        <v>2</v>
      </c>
      <c r="LS412" t="s">
        <v>2</v>
      </c>
    </row>
    <row r="413" spans="1:331" x14ac:dyDescent="0.25">
      <c r="A413" s="1" t="s">
        <v>71</v>
      </c>
      <c r="B413" t="s">
        <v>0</v>
      </c>
      <c r="KG413" s="1" t="s">
        <v>85</v>
      </c>
      <c r="KH413" t="s">
        <v>0</v>
      </c>
      <c r="LR413" s="1">
        <v>33554432</v>
      </c>
      <c r="LS413" t="s">
        <v>0</v>
      </c>
    </row>
    <row r="414" spans="1:331" x14ac:dyDescent="0.25">
      <c r="B414" t="s">
        <v>1</v>
      </c>
      <c r="AC414" t="s">
        <v>96</v>
      </c>
      <c r="KH414" t="s">
        <v>1</v>
      </c>
      <c r="LS414" t="s">
        <v>1</v>
      </c>
    </row>
    <row r="415" spans="1:331" x14ac:dyDescent="0.25">
      <c r="B415" t="s">
        <v>2</v>
      </c>
      <c r="KH415" t="s">
        <v>2</v>
      </c>
      <c r="LS415" t="s">
        <v>2</v>
      </c>
    </row>
    <row r="416" spans="1:331" x14ac:dyDescent="0.25">
      <c r="A416" s="1">
        <v>655360</v>
      </c>
      <c r="B416" t="s">
        <v>0</v>
      </c>
      <c r="AC416" t="s">
        <v>115</v>
      </c>
      <c r="AD416">
        <v>7.1143369999999999</v>
      </c>
      <c r="AE416">
        <v>0.14056099999999999</v>
      </c>
      <c r="AF416">
        <v>16609984591</v>
      </c>
      <c r="AG416">
        <v>2334720000</v>
      </c>
      <c r="KG416" s="1">
        <v>33554432</v>
      </c>
      <c r="KH416" t="s">
        <v>0</v>
      </c>
      <c r="LR416" s="1" t="s">
        <v>86</v>
      </c>
      <c r="LS416" t="s">
        <v>0</v>
      </c>
    </row>
    <row r="417" spans="1:331" x14ac:dyDescent="0.25">
      <c r="B417" t="s">
        <v>1</v>
      </c>
      <c r="AC417" t="s">
        <v>116</v>
      </c>
      <c r="AD417">
        <v>6.749625</v>
      </c>
      <c r="AE417">
        <v>0.14815600000000001</v>
      </c>
      <c r="AF417">
        <v>15758484470</v>
      </c>
      <c r="AG417">
        <v>2334720000</v>
      </c>
      <c r="KH417" t="s">
        <v>1</v>
      </c>
      <c r="LS417" t="s">
        <v>1</v>
      </c>
    </row>
    <row r="418" spans="1:331" x14ac:dyDescent="0.25">
      <c r="B418" t="s">
        <v>2</v>
      </c>
      <c r="AC418" t="s">
        <v>117</v>
      </c>
      <c r="AD418">
        <v>4.0424889999999998</v>
      </c>
      <c r="AE418">
        <v>0.24737200000000001</v>
      </c>
      <c r="AF418">
        <v>9438080191</v>
      </c>
      <c r="AG418">
        <v>2334720000</v>
      </c>
      <c r="KH418" t="s">
        <v>2</v>
      </c>
      <c r="LS418" t="s">
        <v>2</v>
      </c>
    </row>
    <row r="419" spans="1:331" x14ac:dyDescent="0.25">
      <c r="A419" s="1" t="s">
        <v>72</v>
      </c>
      <c r="B419" t="s">
        <v>0</v>
      </c>
      <c r="AC419" t="s">
        <v>118</v>
      </c>
      <c r="AD419">
        <v>4.0250760000000003</v>
      </c>
      <c r="AE419">
        <v>0.248443</v>
      </c>
      <c r="AF419">
        <v>9397425258</v>
      </c>
      <c r="AG419">
        <v>2334720000</v>
      </c>
      <c r="KG419" s="1" t="s">
        <v>86</v>
      </c>
      <c r="KH419" t="s">
        <v>0</v>
      </c>
      <c r="LR419" s="1">
        <v>67108864</v>
      </c>
      <c r="LS419" t="s">
        <v>0</v>
      </c>
    </row>
    <row r="420" spans="1:331" x14ac:dyDescent="0.25">
      <c r="B420" t="s">
        <v>1</v>
      </c>
      <c r="AC420" t="s">
        <v>119</v>
      </c>
      <c r="AD420">
        <v>4.017944</v>
      </c>
      <c r="AE420">
        <v>0.24888299999999999</v>
      </c>
      <c r="AF420">
        <v>9380775062</v>
      </c>
      <c r="AG420">
        <v>2334720000</v>
      </c>
      <c r="KH420" t="s">
        <v>1</v>
      </c>
      <c r="LS420" t="s">
        <v>1</v>
      </c>
    </row>
    <row r="421" spans="1:331" x14ac:dyDescent="0.25">
      <c r="B421" t="s">
        <v>2</v>
      </c>
      <c r="AC421" t="s">
        <v>120</v>
      </c>
      <c r="AD421">
        <v>3.8563939999999999</v>
      </c>
      <c r="AE421">
        <v>0.25930999999999998</v>
      </c>
      <c r="AF421">
        <v>9003600782</v>
      </c>
      <c r="AG421">
        <v>2334720000</v>
      </c>
      <c r="KH421" t="s">
        <v>2</v>
      </c>
      <c r="LS421" t="s">
        <v>2</v>
      </c>
    </row>
    <row r="422" spans="1:331" x14ac:dyDescent="0.25">
      <c r="A422" s="1">
        <v>786432</v>
      </c>
      <c r="B422" t="s">
        <v>0</v>
      </c>
      <c r="AC422" t="s">
        <v>121</v>
      </c>
      <c r="AD422">
        <v>3.9959229999999999</v>
      </c>
      <c r="AE422">
        <v>0.25025500000000001</v>
      </c>
      <c r="AF422">
        <v>9329362211</v>
      </c>
      <c r="AG422">
        <v>2334720000</v>
      </c>
      <c r="KG422" s="1">
        <v>67108864</v>
      </c>
      <c r="KH422" t="s">
        <v>0</v>
      </c>
      <c r="LR422" s="1" t="s">
        <v>87</v>
      </c>
      <c r="LS422" t="s">
        <v>0</v>
      </c>
    </row>
    <row r="423" spans="1:331" x14ac:dyDescent="0.25">
      <c r="B423" t="s">
        <v>1</v>
      </c>
      <c r="AC423" t="s">
        <v>122</v>
      </c>
      <c r="AD423">
        <v>3.6349900000000002</v>
      </c>
      <c r="AE423">
        <v>0.27510400000000002</v>
      </c>
      <c r="AF423">
        <v>8486684984</v>
      </c>
      <c r="AG423">
        <v>2334720000</v>
      </c>
      <c r="KH423" t="s">
        <v>1</v>
      </c>
      <c r="LS423" t="s">
        <v>1</v>
      </c>
    </row>
    <row r="424" spans="1:331" x14ac:dyDescent="0.25">
      <c r="B424" t="s">
        <v>2</v>
      </c>
      <c r="AC424" t="s">
        <v>123</v>
      </c>
      <c r="AD424">
        <v>3.6103139999999998</v>
      </c>
      <c r="AE424">
        <v>0.27698400000000001</v>
      </c>
      <c r="AF424">
        <v>8429073199</v>
      </c>
      <c r="AG424">
        <v>2334720000</v>
      </c>
      <c r="KH424" t="s">
        <v>2</v>
      </c>
      <c r="LS424" t="s">
        <v>2</v>
      </c>
    </row>
    <row r="425" spans="1:331" x14ac:dyDescent="0.25">
      <c r="A425" s="1" t="s">
        <v>73</v>
      </c>
      <c r="B425" t="s">
        <v>0</v>
      </c>
      <c r="AC425" t="s">
        <v>124</v>
      </c>
      <c r="AD425">
        <v>3.8098670000000001</v>
      </c>
      <c r="AE425">
        <v>0.26247599999999999</v>
      </c>
      <c r="AF425">
        <v>8894972515</v>
      </c>
      <c r="AG425">
        <v>2334720000</v>
      </c>
      <c r="KG425" s="1" t="s">
        <v>87</v>
      </c>
      <c r="KH425" t="s">
        <v>0</v>
      </c>
    </row>
    <row r="426" spans="1:331" x14ac:dyDescent="0.25">
      <c r="B426" t="s">
        <v>1</v>
      </c>
      <c r="AC426" t="s">
        <v>125</v>
      </c>
      <c r="AD426">
        <v>3.789253</v>
      </c>
      <c r="AE426">
        <v>0.26390400000000003</v>
      </c>
      <c r="AF426">
        <v>8846845631</v>
      </c>
      <c r="AG426">
        <v>2334720000</v>
      </c>
      <c r="KH426" t="s">
        <v>1</v>
      </c>
      <c r="LR426"/>
    </row>
    <row r="427" spans="1:331" x14ac:dyDescent="0.25">
      <c r="B427" t="s">
        <v>2</v>
      </c>
      <c r="AC427" t="s">
        <v>126</v>
      </c>
      <c r="AD427">
        <v>3.8115739999999998</v>
      </c>
      <c r="AE427">
        <v>0.26235900000000001</v>
      </c>
      <c r="AF427">
        <v>8898958060</v>
      </c>
      <c r="AG427">
        <v>2334720000</v>
      </c>
      <c r="KH427" t="s">
        <v>2</v>
      </c>
      <c r="LR427"/>
    </row>
    <row r="428" spans="1:331" x14ac:dyDescent="0.25">
      <c r="A428" s="1">
        <v>917504</v>
      </c>
      <c r="B428" t="s">
        <v>0</v>
      </c>
      <c r="AC428" t="s">
        <v>127</v>
      </c>
      <c r="AD428">
        <v>3.8822410000000001</v>
      </c>
      <c r="AE428">
        <v>0.25758300000000001</v>
      </c>
      <c r="AF428">
        <v>9063945044</v>
      </c>
      <c r="AG428">
        <v>2334720000</v>
      </c>
      <c r="LR428"/>
    </row>
    <row r="429" spans="1:331" x14ac:dyDescent="0.25">
      <c r="B429" t="s">
        <v>1</v>
      </c>
      <c r="AC429" t="s">
        <v>128</v>
      </c>
      <c r="AD429">
        <v>3.9548459999999999</v>
      </c>
      <c r="AE429">
        <v>0.25285400000000002</v>
      </c>
      <c r="AF429">
        <v>9233459087</v>
      </c>
      <c r="AG429">
        <v>2334720000</v>
      </c>
      <c r="KG429"/>
      <c r="LR429"/>
    </row>
    <row r="430" spans="1:331" x14ac:dyDescent="0.25">
      <c r="B430" t="s">
        <v>2</v>
      </c>
      <c r="AC430" t="s">
        <v>129</v>
      </c>
      <c r="AD430">
        <v>3.8434740000000001</v>
      </c>
      <c r="AE430">
        <v>0.260181</v>
      </c>
      <c r="AF430">
        <v>8973436466</v>
      </c>
      <c r="AG430">
        <v>2334720000</v>
      </c>
      <c r="KG430"/>
      <c r="LR430"/>
    </row>
    <row r="431" spans="1:331" x14ac:dyDescent="0.25">
      <c r="A431" s="1" t="s">
        <v>74</v>
      </c>
      <c r="B431" t="s">
        <v>0</v>
      </c>
      <c r="AC431" t="s">
        <v>130</v>
      </c>
      <c r="AD431">
        <v>3.7294260000000001</v>
      </c>
      <c r="AE431">
        <v>0.26813799999999999</v>
      </c>
      <c r="AF431">
        <v>8707165924</v>
      </c>
      <c r="AG431">
        <v>2334720000</v>
      </c>
      <c r="KG431"/>
      <c r="LR431"/>
    </row>
    <row r="432" spans="1:331" x14ac:dyDescent="0.25">
      <c r="B432" t="s">
        <v>1</v>
      </c>
      <c r="AC432" t="s">
        <v>131</v>
      </c>
      <c r="AD432">
        <v>3.7151860000000001</v>
      </c>
      <c r="AE432">
        <v>0.26916600000000002</v>
      </c>
      <c r="AF432">
        <v>8673919716</v>
      </c>
      <c r="AG432">
        <v>2334720000</v>
      </c>
      <c r="KG432"/>
      <c r="LR432"/>
    </row>
    <row r="433" spans="1:330" x14ac:dyDescent="0.25">
      <c r="B433" t="s">
        <v>2</v>
      </c>
      <c r="AC433" t="s">
        <v>132</v>
      </c>
      <c r="AD433">
        <v>3.7609590000000002</v>
      </c>
      <c r="AE433">
        <v>0.26589000000000002</v>
      </c>
      <c r="AF433">
        <v>8780785200</v>
      </c>
      <c r="AG433">
        <v>2334720000</v>
      </c>
      <c r="KG433"/>
      <c r="LR433"/>
    </row>
    <row r="434" spans="1:330" x14ac:dyDescent="0.25">
      <c r="A434" s="1">
        <v>1048576</v>
      </c>
      <c r="B434" t="s">
        <v>0</v>
      </c>
      <c r="AC434" t="s">
        <v>133</v>
      </c>
      <c r="AD434">
        <v>3.7481789999999999</v>
      </c>
      <c r="AE434">
        <v>0.26679599999999998</v>
      </c>
      <c r="AF434">
        <v>8750948157</v>
      </c>
      <c r="AG434">
        <v>2334720000</v>
      </c>
      <c r="KG434"/>
      <c r="LR434"/>
    </row>
    <row r="435" spans="1:330" x14ac:dyDescent="0.25">
      <c r="B435" t="s">
        <v>1</v>
      </c>
      <c r="AC435" t="s">
        <v>134</v>
      </c>
      <c r="AD435">
        <v>3.7347269999999999</v>
      </c>
      <c r="AE435">
        <v>0.26775700000000002</v>
      </c>
      <c r="AF435">
        <v>8719540788</v>
      </c>
      <c r="AG435">
        <v>2334720000</v>
      </c>
      <c r="KG435"/>
      <c r="LR435"/>
    </row>
    <row r="436" spans="1:330" x14ac:dyDescent="0.25">
      <c r="B436" t="s">
        <v>2</v>
      </c>
      <c r="KG436"/>
      <c r="LR436"/>
    </row>
    <row r="437" spans="1:330" x14ac:dyDescent="0.25">
      <c r="A437" s="1" t="s">
        <v>75</v>
      </c>
      <c r="B437" t="s">
        <v>0</v>
      </c>
      <c r="AC437" t="s">
        <v>100</v>
      </c>
      <c r="KG437"/>
      <c r="LR437"/>
    </row>
    <row r="438" spans="1:330" x14ac:dyDescent="0.25">
      <c r="B438" t="s">
        <v>1</v>
      </c>
      <c r="KG438"/>
      <c r="LR438"/>
    </row>
    <row r="439" spans="1:330" x14ac:dyDescent="0.25">
      <c r="B439" t="s">
        <v>2</v>
      </c>
      <c r="AC439" t="s">
        <v>94</v>
      </c>
      <c r="KG439"/>
      <c r="LR439"/>
    </row>
    <row r="440" spans="1:330" x14ac:dyDescent="0.25">
      <c r="A440" s="1">
        <v>1310720</v>
      </c>
      <c r="B440" t="s">
        <v>0</v>
      </c>
      <c r="KG440"/>
      <c r="LR440"/>
    </row>
    <row r="441" spans="1:330" x14ac:dyDescent="0.25">
      <c r="B441" t="s">
        <v>1</v>
      </c>
      <c r="AC441" t="s">
        <v>115</v>
      </c>
      <c r="AD441">
        <v>46.043337000000001</v>
      </c>
      <c r="AE441">
        <v>2.1718999999999999E-2</v>
      </c>
      <c r="AF441">
        <v>214996597704</v>
      </c>
      <c r="AG441">
        <v>4669440000</v>
      </c>
      <c r="KG441"/>
      <c r="LR441"/>
    </row>
    <row r="442" spans="1:330" x14ac:dyDescent="0.25">
      <c r="B442" t="s">
        <v>2</v>
      </c>
      <c r="AC442" t="s">
        <v>116</v>
      </c>
      <c r="AD442">
        <v>45.456918000000002</v>
      </c>
      <c r="AE442">
        <v>2.1999000000000001E-2</v>
      </c>
      <c r="AF442">
        <v>212258350986</v>
      </c>
      <c r="AG442">
        <v>4669440000</v>
      </c>
      <c r="KG442"/>
      <c r="LR442"/>
    </row>
    <row r="443" spans="1:330" x14ac:dyDescent="0.25">
      <c r="A443" s="1" t="s">
        <v>76</v>
      </c>
      <c r="B443" t="s">
        <v>0</v>
      </c>
      <c r="AC443" t="s">
        <v>117</v>
      </c>
      <c r="AD443">
        <v>44.59037</v>
      </c>
      <c r="AE443">
        <v>2.2426000000000001E-2</v>
      </c>
      <c r="AF443">
        <v>208212057518</v>
      </c>
      <c r="AG443">
        <v>4669440000</v>
      </c>
      <c r="KG443"/>
      <c r="LR443"/>
    </row>
    <row r="444" spans="1:330" x14ac:dyDescent="0.25">
      <c r="B444" t="s">
        <v>1</v>
      </c>
      <c r="AC444" t="s">
        <v>118</v>
      </c>
      <c r="AD444">
        <v>44.573818000000003</v>
      </c>
      <c r="AE444">
        <v>2.2435E-2</v>
      </c>
      <c r="AF444">
        <v>208134767350</v>
      </c>
      <c r="AG444">
        <v>4669440000</v>
      </c>
      <c r="KG444"/>
      <c r="LR444"/>
    </row>
    <row r="445" spans="1:330" x14ac:dyDescent="0.25">
      <c r="B445" t="s">
        <v>2</v>
      </c>
      <c r="AC445" t="s">
        <v>119</v>
      </c>
      <c r="AD445">
        <v>44.741719000000003</v>
      </c>
      <c r="AE445">
        <v>2.2350999999999999E-2</v>
      </c>
      <c r="AF445">
        <v>208918774081</v>
      </c>
      <c r="AG445">
        <v>4669440000</v>
      </c>
      <c r="KG445"/>
      <c r="LR445"/>
    </row>
    <row r="446" spans="1:330" x14ac:dyDescent="0.25">
      <c r="A446" s="1">
        <v>1572864</v>
      </c>
      <c r="B446" t="s">
        <v>0</v>
      </c>
      <c r="AC446" t="s">
        <v>120</v>
      </c>
      <c r="AD446">
        <v>44.565857999999999</v>
      </c>
      <c r="AE446">
        <v>2.2439000000000001E-2</v>
      </c>
      <c r="AF446">
        <v>208097601667</v>
      </c>
      <c r="AG446">
        <v>4669440000</v>
      </c>
      <c r="KG446"/>
      <c r="LR446"/>
    </row>
    <row r="447" spans="1:330" x14ac:dyDescent="0.25">
      <c r="B447" t="s">
        <v>1</v>
      </c>
      <c r="AC447" t="s">
        <v>121</v>
      </c>
      <c r="AD447">
        <v>44.577919000000001</v>
      </c>
      <c r="AE447">
        <v>2.2433000000000002E-2</v>
      </c>
      <c r="AF447">
        <v>208153915982</v>
      </c>
      <c r="AG447">
        <v>4669440000</v>
      </c>
      <c r="KG447"/>
      <c r="LR447"/>
    </row>
    <row r="448" spans="1:330" x14ac:dyDescent="0.25">
      <c r="B448" t="s">
        <v>2</v>
      </c>
      <c r="AC448" t="s">
        <v>122</v>
      </c>
      <c r="AD448">
        <v>44.598422999999997</v>
      </c>
      <c r="AE448">
        <v>2.2422000000000001E-2</v>
      </c>
      <c r="AF448">
        <v>208249659050</v>
      </c>
      <c r="AG448">
        <v>4669440000</v>
      </c>
      <c r="KG448"/>
      <c r="LR448"/>
    </row>
    <row r="449" spans="1:330" x14ac:dyDescent="0.25">
      <c r="A449" s="1" t="s">
        <v>77</v>
      </c>
      <c r="B449" t="s">
        <v>0</v>
      </c>
      <c r="AC449" t="s">
        <v>123</v>
      </c>
      <c r="AD449">
        <v>44.556615000000001</v>
      </c>
      <c r="AE449">
        <v>2.2443000000000001E-2</v>
      </c>
      <c r="AF449">
        <v>208054439237</v>
      </c>
      <c r="AG449">
        <v>4669440000</v>
      </c>
      <c r="KG449"/>
      <c r="LR449"/>
    </row>
    <row r="450" spans="1:330" x14ac:dyDescent="0.25">
      <c r="B450" t="s">
        <v>1</v>
      </c>
      <c r="AC450" t="s">
        <v>124</v>
      </c>
      <c r="AD450">
        <v>44.460484999999998</v>
      </c>
      <c r="AE450">
        <v>2.2492000000000002E-2</v>
      </c>
      <c r="AF450">
        <v>207605565776</v>
      </c>
      <c r="AG450">
        <v>4669440000</v>
      </c>
      <c r="KG450"/>
      <c r="LR450"/>
    </row>
    <row r="451" spans="1:330" x14ac:dyDescent="0.25">
      <c r="B451" t="s">
        <v>2</v>
      </c>
      <c r="AC451" t="s">
        <v>125</v>
      </c>
      <c r="AD451">
        <v>44.475211999999999</v>
      </c>
      <c r="AE451">
        <v>2.2484000000000001E-2</v>
      </c>
      <c r="AF451">
        <v>207674335414</v>
      </c>
      <c r="AG451">
        <v>4669440000</v>
      </c>
      <c r="KG451"/>
      <c r="LR451"/>
    </row>
    <row r="452" spans="1:330" x14ac:dyDescent="0.25">
      <c r="A452" s="1">
        <v>1835008</v>
      </c>
      <c r="B452" t="s">
        <v>0</v>
      </c>
      <c r="AC452" t="s">
        <v>126</v>
      </c>
      <c r="AD452">
        <v>44.351638000000001</v>
      </c>
      <c r="AE452">
        <v>2.2547000000000001E-2</v>
      </c>
      <c r="AF452">
        <v>207097312419</v>
      </c>
      <c r="AG452">
        <v>4669440000</v>
      </c>
      <c r="KG452"/>
      <c r="LR452"/>
    </row>
    <row r="453" spans="1:330" x14ac:dyDescent="0.25">
      <c r="B453" t="s">
        <v>1</v>
      </c>
      <c r="AC453" t="s">
        <v>127</v>
      </c>
      <c r="AD453">
        <v>44.383026000000001</v>
      </c>
      <c r="AE453">
        <v>2.2530999999999999E-2</v>
      </c>
      <c r="AF453">
        <v>207243877297</v>
      </c>
      <c r="AG453">
        <v>4669440000</v>
      </c>
      <c r="KG453"/>
      <c r="LR453"/>
    </row>
    <row r="454" spans="1:330" x14ac:dyDescent="0.25">
      <c r="B454" t="s">
        <v>2</v>
      </c>
      <c r="AC454" t="s">
        <v>128</v>
      </c>
      <c r="AD454">
        <v>44.386530999999998</v>
      </c>
      <c r="AE454">
        <v>2.2529E-2</v>
      </c>
      <c r="AF454">
        <v>207260242564</v>
      </c>
      <c r="AG454">
        <v>4669440000</v>
      </c>
      <c r="KG454"/>
      <c r="LR454"/>
    </row>
    <row r="455" spans="1:330" x14ac:dyDescent="0.25">
      <c r="A455" s="1" t="s">
        <v>78</v>
      </c>
      <c r="B455" t="s">
        <v>0</v>
      </c>
      <c r="AC455" t="s">
        <v>129</v>
      </c>
      <c r="AD455">
        <v>44.336162999999999</v>
      </c>
      <c r="AE455">
        <v>2.2554999999999999E-2</v>
      </c>
      <c r="AF455">
        <v>207025053204</v>
      </c>
      <c r="AG455">
        <v>4669440000</v>
      </c>
      <c r="KG455"/>
      <c r="LR455"/>
    </row>
    <row r="456" spans="1:330" x14ac:dyDescent="0.25">
      <c r="B456" t="s">
        <v>1</v>
      </c>
      <c r="AC456" t="s">
        <v>130</v>
      </c>
      <c r="AD456">
        <v>44.421833999999997</v>
      </c>
      <c r="AE456">
        <v>2.2511E-2</v>
      </c>
      <c r="AF456">
        <v>207425086942</v>
      </c>
      <c r="AG456">
        <v>4669440000</v>
      </c>
      <c r="KG456"/>
      <c r="LR456"/>
    </row>
    <row r="457" spans="1:330" x14ac:dyDescent="0.25">
      <c r="B457" t="s">
        <v>2</v>
      </c>
      <c r="AC457" t="s">
        <v>131</v>
      </c>
      <c r="AD457">
        <v>44.457617999999997</v>
      </c>
      <c r="AE457">
        <v>2.2492999999999999E-2</v>
      </c>
      <c r="AF457">
        <v>207592181271</v>
      </c>
      <c r="AG457">
        <v>4669440000</v>
      </c>
      <c r="KG457"/>
      <c r="LR457"/>
    </row>
    <row r="458" spans="1:330" x14ac:dyDescent="0.25">
      <c r="A458" s="1">
        <v>2097152</v>
      </c>
      <c r="B458" t="s">
        <v>0</v>
      </c>
      <c r="AC458" t="s">
        <v>132</v>
      </c>
      <c r="AD458">
        <v>44.387337000000002</v>
      </c>
      <c r="AE458">
        <v>2.2529E-2</v>
      </c>
      <c r="AF458">
        <v>207264005896</v>
      </c>
      <c r="AG458">
        <v>4669440000</v>
      </c>
      <c r="KG458"/>
      <c r="LR458"/>
    </row>
    <row r="459" spans="1:330" x14ac:dyDescent="0.25">
      <c r="B459" t="s">
        <v>1</v>
      </c>
      <c r="AC459" t="s">
        <v>133</v>
      </c>
      <c r="AD459">
        <v>44.404857999999997</v>
      </c>
      <c r="AE459">
        <v>2.2519999999999998E-2</v>
      </c>
      <c r="AF459">
        <v>207345820652</v>
      </c>
      <c r="AG459">
        <v>4669440000</v>
      </c>
      <c r="KG459"/>
      <c r="LR459"/>
    </row>
    <row r="460" spans="1:330" x14ac:dyDescent="0.25">
      <c r="B460" t="s">
        <v>2</v>
      </c>
      <c r="AC460" t="s">
        <v>134</v>
      </c>
      <c r="AD460">
        <v>44.422446000000001</v>
      </c>
      <c r="AE460">
        <v>2.2511E-2</v>
      </c>
      <c r="AF460">
        <v>207427948334</v>
      </c>
      <c r="AG460">
        <v>4669440000</v>
      </c>
      <c r="KG460"/>
      <c r="LR460"/>
    </row>
    <row r="461" spans="1:330" x14ac:dyDescent="0.25">
      <c r="A461" s="1" t="s">
        <v>79</v>
      </c>
      <c r="B461" t="s">
        <v>0</v>
      </c>
      <c r="KG461"/>
      <c r="LR461"/>
    </row>
    <row r="462" spans="1:330" x14ac:dyDescent="0.25">
      <c r="B462" t="s">
        <v>1</v>
      </c>
      <c r="AC462" t="s">
        <v>95</v>
      </c>
      <c r="KG462"/>
      <c r="LR462"/>
    </row>
    <row r="463" spans="1:330" x14ac:dyDescent="0.25">
      <c r="B463" t="s">
        <v>2</v>
      </c>
      <c r="KG463"/>
      <c r="LR463"/>
    </row>
    <row r="464" spans="1:330" x14ac:dyDescent="0.25">
      <c r="A464" s="1">
        <v>2621440</v>
      </c>
      <c r="B464" t="s">
        <v>0</v>
      </c>
      <c r="AC464" t="s">
        <v>115</v>
      </c>
      <c r="AD464">
        <v>47.330852999999998</v>
      </c>
      <c r="AE464">
        <v>2.1128000000000001E-2</v>
      </c>
      <c r="AF464">
        <v>221008579919</v>
      </c>
      <c r="AG464">
        <v>4669440000</v>
      </c>
      <c r="KG464"/>
      <c r="LR464"/>
    </row>
    <row r="465" spans="1:330" x14ac:dyDescent="0.25">
      <c r="B465" t="s">
        <v>1</v>
      </c>
      <c r="AC465" t="s">
        <v>116</v>
      </c>
      <c r="AD465">
        <v>45.411064000000003</v>
      </c>
      <c r="AE465">
        <v>2.2020999999999999E-2</v>
      </c>
      <c r="AF465">
        <v>212044238673</v>
      </c>
      <c r="AG465">
        <v>4669440000</v>
      </c>
      <c r="KG465"/>
      <c r="LR465"/>
    </row>
    <row r="466" spans="1:330" x14ac:dyDescent="0.25">
      <c r="B466" t="s">
        <v>2</v>
      </c>
      <c r="AC466" t="s">
        <v>117</v>
      </c>
      <c r="AD466">
        <v>44.401316000000001</v>
      </c>
      <c r="AE466">
        <v>2.2522E-2</v>
      </c>
      <c r="AF466">
        <v>207329282323</v>
      </c>
      <c r="AG466">
        <v>4669440000</v>
      </c>
      <c r="KG466"/>
      <c r="LR466"/>
    </row>
    <row r="467" spans="1:330" x14ac:dyDescent="0.25">
      <c r="A467" s="1" t="s">
        <v>80</v>
      </c>
      <c r="B467" t="s">
        <v>0</v>
      </c>
      <c r="AC467" t="s">
        <v>118</v>
      </c>
      <c r="AD467">
        <v>44.372568999999999</v>
      </c>
      <c r="AE467">
        <v>2.2536E-2</v>
      </c>
      <c r="AF467">
        <v>207195050270</v>
      </c>
      <c r="AG467">
        <v>4669440000</v>
      </c>
      <c r="KG467"/>
      <c r="LR467"/>
    </row>
    <row r="468" spans="1:330" x14ac:dyDescent="0.25">
      <c r="B468" t="s">
        <v>1</v>
      </c>
      <c r="AC468" t="s">
        <v>119</v>
      </c>
      <c r="AD468">
        <v>44.39667</v>
      </c>
      <c r="AE468">
        <v>2.2523999999999999E-2</v>
      </c>
      <c r="AF468">
        <v>207307585667</v>
      </c>
      <c r="AG468">
        <v>4669440000</v>
      </c>
      <c r="KG468"/>
      <c r="LR468"/>
    </row>
    <row r="469" spans="1:330" x14ac:dyDescent="0.25">
      <c r="B469" t="s">
        <v>2</v>
      </c>
      <c r="AC469" t="s">
        <v>120</v>
      </c>
      <c r="AD469">
        <v>44.370494000000001</v>
      </c>
      <c r="AE469">
        <v>2.2537000000000001E-2</v>
      </c>
      <c r="AF469">
        <v>207185360467</v>
      </c>
      <c r="AG469">
        <v>4669440000</v>
      </c>
      <c r="KG469"/>
      <c r="LR469"/>
    </row>
    <row r="470" spans="1:330" x14ac:dyDescent="0.25">
      <c r="A470" s="1">
        <v>3145728</v>
      </c>
      <c r="B470" t="s">
        <v>0</v>
      </c>
      <c r="AC470" t="s">
        <v>121</v>
      </c>
      <c r="AD470">
        <v>44.348813</v>
      </c>
      <c r="AE470">
        <v>2.2549E-2</v>
      </c>
      <c r="AF470">
        <v>207084120776</v>
      </c>
      <c r="AG470">
        <v>4669440000</v>
      </c>
      <c r="KG470"/>
      <c r="LR470"/>
    </row>
    <row r="471" spans="1:330" x14ac:dyDescent="0.25">
      <c r="B471" t="s">
        <v>1</v>
      </c>
      <c r="AC471" t="s">
        <v>122</v>
      </c>
      <c r="AD471">
        <v>44.370629999999998</v>
      </c>
      <c r="AE471">
        <v>2.2537000000000001E-2</v>
      </c>
      <c r="AF471">
        <v>207185994889</v>
      </c>
      <c r="AG471">
        <v>4669440000</v>
      </c>
      <c r="KG471"/>
      <c r="LR471"/>
    </row>
    <row r="472" spans="1:330" x14ac:dyDescent="0.25">
      <c r="B472" t="s">
        <v>2</v>
      </c>
      <c r="AC472" t="s">
        <v>123</v>
      </c>
      <c r="AD472">
        <v>44.387732</v>
      </c>
      <c r="AE472">
        <v>2.2529E-2</v>
      </c>
      <c r="AF472">
        <v>207265852209</v>
      </c>
      <c r="AG472">
        <v>4669440000</v>
      </c>
      <c r="KG472"/>
      <c r="LR472"/>
    </row>
    <row r="473" spans="1:330" x14ac:dyDescent="0.25">
      <c r="A473" s="1" t="s">
        <v>81</v>
      </c>
      <c r="B473" t="s">
        <v>0</v>
      </c>
      <c r="AC473" t="s">
        <v>124</v>
      </c>
      <c r="AD473">
        <v>44.361037000000003</v>
      </c>
      <c r="AE473">
        <v>2.2542E-2</v>
      </c>
      <c r="AF473">
        <v>207141201313</v>
      </c>
      <c r="AG473">
        <v>4669440000</v>
      </c>
      <c r="KG473"/>
      <c r="LR473"/>
    </row>
    <row r="474" spans="1:330" x14ac:dyDescent="0.25">
      <c r="B474" t="s">
        <v>1</v>
      </c>
      <c r="AC474" t="s">
        <v>125</v>
      </c>
      <c r="AD474">
        <v>44.430850999999997</v>
      </c>
      <c r="AE474">
        <v>2.2506999999999999E-2</v>
      </c>
      <c r="AF474">
        <v>207467194543</v>
      </c>
      <c r="AG474">
        <v>4669440000</v>
      </c>
      <c r="KG474"/>
      <c r="LR474"/>
    </row>
    <row r="475" spans="1:330" x14ac:dyDescent="0.25">
      <c r="B475" t="s">
        <v>2</v>
      </c>
      <c r="AC475" t="s">
        <v>126</v>
      </c>
      <c r="AD475">
        <v>44.441761</v>
      </c>
      <c r="AE475">
        <v>2.2501E-2</v>
      </c>
      <c r="AF475">
        <v>207518137707</v>
      </c>
      <c r="AG475">
        <v>4669440000</v>
      </c>
      <c r="KG475"/>
      <c r="LR475"/>
    </row>
    <row r="476" spans="1:330" x14ac:dyDescent="0.25">
      <c r="A476" s="1">
        <v>3670016</v>
      </c>
      <c r="B476" t="s">
        <v>0</v>
      </c>
      <c r="AC476" t="s">
        <v>127</v>
      </c>
      <c r="AD476">
        <v>44.227581000000001</v>
      </c>
      <c r="AE476">
        <v>2.2610000000000002E-2</v>
      </c>
      <c r="AF476">
        <v>206518034732</v>
      </c>
      <c r="AG476">
        <v>4669440000</v>
      </c>
      <c r="KG476"/>
      <c r="LR476"/>
    </row>
    <row r="477" spans="1:330" x14ac:dyDescent="0.25">
      <c r="B477" t="s">
        <v>1</v>
      </c>
      <c r="AC477" t="s">
        <v>128</v>
      </c>
      <c r="AD477">
        <v>43.695239000000001</v>
      </c>
      <c r="AE477">
        <v>2.2886E-2</v>
      </c>
      <c r="AF477">
        <v>204032296253</v>
      </c>
      <c r="AG477">
        <v>4669440000</v>
      </c>
      <c r="KG477"/>
      <c r="LR477"/>
    </row>
    <row r="478" spans="1:330" x14ac:dyDescent="0.25">
      <c r="B478" t="s">
        <v>2</v>
      </c>
      <c r="AC478" t="s">
        <v>129</v>
      </c>
      <c r="AD478">
        <v>44.285482999999999</v>
      </c>
      <c r="AE478">
        <v>2.2581E-2</v>
      </c>
      <c r="AF478">
        <v>206788406825</v>
      </c>
      <c r="AG478">
        <v>4669440000</v>
      </c>
      <c r="KG478"/>
      <c r="LR478"/>
    </row>
    <row r="479" spans="1:330" x14ac:dyDescent="0.25">
      <c r="A479" s="1" t="s">
        <v>82</v>
      </c>
      <c r="B479" t="s">
        <v>0</v>
      </c>
      <c r="AC479" t="s">
        <v>130</v>
      </c>
      <c r="AD479">
        <v>44.386611000000002</v>
      </c>
      <c r="AE479">
        <v>2.2529E-2</v>
      </c>
      <c r="AF479">
        <v>207260618189</v>
      </c>
      <c r="AG479">
        <v>4669440000</v>
      </c>
      <c r="KG479"/>
      <c r="LR479"/>
    </row>
    <row r="480" spans="1:330" x14ac:dyDescent="0.25">
      <c r="B480" t="s">
        <v>1</v>
      </c>
      <c r="AC480" t="s">
        <v>131</v>
      </c>
      <c r="AD480">
        <v>44.396023</v>
      </c>
      <c r="AE480">
        <v>2.2525E-2</v>
      </c>
      <c r="AF480">
        <v>207304566538</v>
      </c>
      <c r="AG480">
        <v>4669440000</v>
      </c>
      <c r="KG480"/>
      <c r="LR480"/>
    </row>
    <row r="481" spans="1:330" x14ac:dyDescent="0.25">
      <c r="B481" t="s">
        <v>2</v>
      </c>
      <c r="AC481" t="s">
        <v>132</v>
      </c>
      <c r="AD481">
        <v>44.386825999999999</v>
      </c>
      <c r="AE481">
        <v>2.2529E-2</v>
      </c>
      <c r="AF481">
        <v>207261619752</v>
      </c>
      <c r="AG481">
        <v>4669440000</v>
      </c>
      <c r="KG481"/>
      <c r="LR481"/>
    </row>
    <row r="482" spans="1:330" x14ac:dyDescent="0.25">
      <c r="A482" s="1">
        <v>4194304</v>
      </c>
      <c r="B482" t="s">
        <v>0</v>
      </c>
      <c r="AC482" t="s">
        <v>133</v>
      </c>
      <c r="AD482">
        <v>44.631196000000003</v>
      </c>
      <c r="AE482">
        <v>2.2405999999999999E-2</v>
      </c>
      <c r="AF482">
        <v>208402693287</v>
      </c>
      <c r="AG482">
        <v>4669440000</v>
      </c>
      <c r="KG482"/>
      <c r="LR482"/>
    </row>
    <row r="483" spans="1:330" x14ac:dyDescent="0.25">
      <c r="B483" t="s">
        <v>1</v>
      </c>
      <c r="AC483" t="s">
        <v>134</v>
      </c>
      <c r="AD483">
        <v>47.262112000000002</v>
      </c>
      <c r="AE483">
        <v>2.1159000000000001E-2</v>
      </c>
      <c r="AF483">
        <v>220687595587</v>
      </c>
      <c r="AG483">
        <v>4669440000</v>
      </c>
      <c r="KG483"/>
      <c r="LR483"/>
    </row>
    <row r="484" spans="1:330" x14ac:dyDescent="0.25">
      <c r="B484" t="s">
        <v>2</v>
      </c>
      <c r="KG484"/>
      <c r="LR484"/>
    </row>
    <row r="485" spans="1:330" x14ac:dyDescent="0.25">
      <c r="A485" s="1" t="s">
        <v>83</v>
      </c>
      <c r="B485" t="s">
        <v>0</v>
      </c>
      <c r="AC485" t="s">
        <v>96</v>
      </c>
      <c r="KG485"/>
      <c r="LR485"/>
    </row>
    <row r="486" spans="1:330" x14ac:dyDescent="0.25">
      <c r="B486" t="s">
        <v>1</v>
      </c>
      <c r="KG486"/>
      <c r="LR486"/>
    </row>
    <row r="487" spans="1:330" x14ac:dyDescent="0.25">
      <c r="B487" t="s">
        <v>2</v>
      </c>
      <c r="AC487" t="s">
        <v>115</v>
      </c>
      <c r="AD487">
        <v>50.591954999999999</v>
      </c>
      <c r="AE487">
        <v>1.9765999999999999E-2</v>
      </c>
      <c r="AF487">
        <v>236236097228</v>
      </c>
      <c r="AG487">
        <v>4669440000</v>
      </c>
      <c r="KG487"/>
      <c r="LR487"/>
    </row>
    <row r="488" spans="1:330" x14ac:dyDescent="0.25">
      <c r="A488" s="1">
        <v>8388608</v>
      </c>
      <c r="B488" t="s">
        <v>0</v>
      </c>
      <c r="AC488" t="s">
        <v>116</v>
      </c>
      <c r="AD488">
        <v>48.593749000000003</v>
      </c>
      <c r="AE488">
        <v>2.0579E-2</v>
      </c>
      <c r="AF488">
        <v>226905597043</v>
      </c>
      <c r="AG488">
        <v>4669440000</v>
      </c>
      <c r="KG488"/>
      <c r="LR488"/>
    </row>
    <row r="489" spans="1:330" x14ac:dyDescent="0.25">
      <c r="B489" t="s">
        <v>1</v>
      </c>
      <c r="AC489" t="s">
        <v>117</v>
      </c>
      <c r="AD489">
        <v>47.373829000000001</v>
      </c>
      <c r="AE489">
        <v>2.1108999999999999E-2</v>
      </c>
      <c r="AF489">
        <v>221209252871</v>
      </c>
      <c r="AG489">
        <v>4669440000</v>
      </c>
      <c r="KG489"/>
      <c r="LR489"/>
    </row>
    <row r="490" spans="1:330" x14ac:dyDescent="0.25">
      <c r="B490" t="s">
        <v>2</v>
      </c>
      <c r="AC490" t="s">
        <v>118</v>
      </c>
      <c r="AD490">
        <v>47.479312999999998</v>
      </c>
      <c r="AE490">
        <v>2.1062000000000001E-2</v>
      </c>
      <c r="AF490">
        <v>221701802055</v>
      </c>
      <c r="AG490">
        <v>4669440000</v>
      </c>
      <c r="KG490"/>
      <c r="LR490"/>
    </row>
    <row r="491" spans="1:330" x14ac:dyDescent="0.25">
      <c r="A491" s="1" t="s">
        <v>84</v>
      </c>
      <c r="B491" t="s">
        <v>0</v>
      </c>
      <c r="AC491" t="s">
        <v>119</v>
      </c>
      <c r="AD491">
        <v>47.707253999999999</v>
      </c>
      <c r="AE491">
        <v>2.0961E-2</v>
      </c>
      <c r="AF491">
        <v>222766161136</v>
      </c>
      <c r="AG491">
        <v>4669440000</v>
      </c>
      <c r="KG491"/>
      <c r="LR491"/>
    </row>
    <row r="492" spans="1:330" x14ac:dyDescent="0.25">
      <c r="B492" t="s">
        <v>1</v>
      </c>
      <c r="AC492" t="s">
        <v>120</v>
      </c>
      <c r="AD492">
        <v>47.504838999999997</v>
      </c>
      <c r="AE492">
        <v>2.1049999999999999E-2</v>
      </c>
      <c r="AF492">
        <v>221820996820</v>
      </c>
      <c r="AG492">
        <v>4669440000</v>
      </c>
      <c r="KG492"/>
      <c r="LR492"/>
    </row>
    <row r="493" spans="1:330" x14ac:dyDescent="0.25">
      <c r="B493" t="s">
        <v>2</v>
      </c>
      <c r="AC493" t="s">
        <v>121</v>
      </c>
      <c r="AD493">
        <v>47.599623000000001</v>
      </c>
      <c r="AE493">
        <v>2.1009E-2</v>
      </c>
      <c r="AF493">
        <v>222263582157</v>
      </c>
      <c r="AG493">
        <v>4669440000</v>
      </c>
      <c r="KG493"/>
      <c r="LR493"/>
    </row>
    <row r="494" spans="1:330" x14ac:dyDescent="0.25">
      <c r="A494" s="1">
        <v>16777216</v>
      </c>
      <c r="B494" t="s">
        <v>0</v>
      </c>
      <c r="AC494" t="s">
        <v>122</v>
      </c>
      <c r="AD494">
        <v>47.527172999999998</v>
      </c>
      <c r="AE494">
        <v>2.1041000000000001E-2</v>
      </c>
      <c r="AF494">
        <v>221925281013</v>
      </c>
      <c r="AG494">
        <v>4669440000</v>
      </c>
      <c r="KG494"/>
      <c r="LR494"/>
    </row>
    <row r="495" spans="1:330" x14ac:dyDescent="0.25">
      <c r="B495" t="s">
        <v>1</v>
      </c>
      <c r="AC495" t="s">
        <v>123</v>
      </c>
      <c r="AD495">
        <v>47.347439999999999</v>
      </c>
      <c r="AE495">
        <v>2.112E-2</v>
      </c>
      <c r="AF495">
        <v>221086030860</v>
      </c>
      <c r="AG495">
        <v>4669440000</v>
      </c>
      <c r="KG495"/>
      <c r="LR495"/>
    </row>
    <row r="496" spans="1:330" x14ac:dyDescent="0.25">
      <c r="B496" t="s">
        <v>2</v>
      </c>
      <c r="AC496" t="s">
        <v>124</v>
      </c>
      <c r="AD496">
        <v>47.205359000000001</v>
      </c>
      <c r="AE496">
        <v>2.1184000000000001E-2</v>
      </c>
      <c r="AF496">
        <v>220422590357</v>
      </c>
      <c r="AG496">
        <v>4669440000</v>
      </c>
      <c r="KG496"/>
      <c r="LR496"/>
    </row>
    <row r="497" spans="1:330" x14ac:dyDescent="0.25">
      <c r="A497" s="1" t="s">
        <v>85</v>
      </c>
      <c r="B497" t="s">
        <v>0</v>
      </c>
      <c r="AC497" t="s">
        <v>125</v>
      </c>
      <c r="AD497">
        <v>47.357318999999997</v>
      </c>
      <c r="AE497">
        <v>2.1115999999999999E-2</v>
      </c>
      <c r="AF497">
        <v>221132158837</v>
      </c>
      <c r="AG497">
        <v>4669440000</v>
      </c>
      <c r="KG497"/>
      <c r="LR497"/>
    </row>
    <row r="498" spans="1:330" x14ac:dyDescent="0.25">
      <c r="B498" t="s">
        <v>1</v>
      </c>
      <c r="AC498" t="s">
        <v>126</v>
      </c>
      <c r="AD498">
        <v>47.476433999999998</v>
      </c>
      <c r="AE498">
        <v>2.1062999999999998E-2</v>
      </c>
      <c r="AF498">
        <v>221688360507</v>
      </c>
      <c r="AG498">
        <v>4669440000</v>
      </c>
      <c r="KG498"/>
      <c r="LR498"/>
    </row>
    <row r="499" spans="1:330" x14ac:dyDescent="0.25">
      <c r="B499" t="s">
        <v>2</v>
      </c>
      <c r="AC499" t="s">
        <v>127</v>
      </c>
      <c r="AD499">
        <v>47.188716999999997</v>
      </c>
      <c r="AE499">
        <v>2.1191999999999999E-2</v>
      </c>
      <c r="AF499">
        <v>220344880675</v>
      </c>
      <c r="AG499">
        <v>4669440000</v>
      </c>
      <c r="KG499"/>
      <c r="LR499"/>
    </row>
    <row r="500" spans="1:330" x14ac:dyDescent="0.25">
      <c r="A500" s="1">
        <v>33554432</v>
      </c>
      <c r="B500" t="s">
        <v>0</v>
      </c>
      <c r="AC500" t="s">
        <v>128</v>
      </c>
      <c r="AD500">
        <v>47.343604999999997</v>
      </c>
      <c r="AE500">
        <v>2.1121999999999998E-2</v>
      </c>
      <c r="AF500">
        <v>221068120794</v>
      </c>
      <c r="AG500">
        <v>4669440000</v>
      </c>
      <c r="KG500"/>
      <c r="LR500"/>
    </row>
    <row r="501" spans="1:330" x14ac:dyDescent="0.25">
      <c r="B501" t="s">
        <v>1</v>
      </c>
      <c r="AC501" t="s">
        <v>129</v>
      </c>
      <c r="AD501">
        <v>47.237912000000001</v>
      </c>
      <c r="AE501">
        <v>2.1169E-2</v>
      </c>
      <c r="AF501">
        <v>220574595239</v>
      </c>
      <c r="AG501">
        <v>4669440000</v>
      </c>
      <c r="KG501"/>
      <c r="LR501"/>
    </row>
    <row r="502" spans="1:330" x14ac:dyDescent="0.25">
      <c r="B502" t="s">
        <v>2</v>
      </c>
      <c r="AC502" t="s">
        <v>130</v>
      </c>
      <c r="AD502">
        <v>47.157831000000002</v>
      </c>
      <c r="AE502">
        <v>2.1205000000000002E-2</v>
      </c>
      <c r="AF502">
        <v>220200662409</v>
      </c>
      <c r="AG502">
        <v>4669440000</v>
      </c>
      <c r="KG502"/>
      <c r="LR502"/>
    </row>
    <row r="503" spans="1:330" x14ac:dyDescent="0.25">
      <c r="A503" s="1" t="s">
        <v>86</v>
      </c>
      <c r="B503" t="s">
        <v>0</v>
      </c>
      <c r="AC503" t="s">
        <v>131</v>
      </c>
      <c r="AD503">
        <v>47.192515999999998</v>
      </c>
      <c r="AE503">
        <v>2.1190000000000001E-2</v>
      </c>
      <c r="AF503">
        <v>220362622047</v>
      </c>
      <c r="AG503">
        <v>4669440000</v>
      </c>
      <c r="KG503"/>
      <c r="LR503"/>
    </row>
    <row r="504" spans="1:330" x14ac:dyDescent="0.25">
      <c r="B504" t="s">
        <v>1</v>
      </c>
      <c r="AC504" t="s">
        <v>132</v>
      </c>
      <c r="AD504">
        <v>47.270527999999999</v>
      </c>
      <c r="AE504">
        <v>2.1155E-2</v>
      </c>
      <c r="AF504">
        <v>220726893157</v>
      </c>
      <c r="AG504">
        <v>4669440000</v>
      </c>
      <c r="KG504"/>
      <c r="LR504"/>
    </row>
    <row r="505" spans="1:330" x14ac:dyDescent="0.25">
      <c r="B505" t="s">
        <v>2</v>
      </c>
      <c r="AC505" t="s">
        <v>133</v>
      </c>
      <c r="AD505">
        <v>47.340097</v>
      </c>
      <c r="AE505">
        <v>2.1124E-2</v>
      </c>
      <c r="AF505">
        <v>221051743357</v>
      </c>
      <c r="AG505">
        <v>4669440000</v>
      </c>
      <c r="KG505"/>
      <c r="LR505"/>
    </row>
    <row r="506" spans="1:330" x14ac:dyDescent="0.25">
      <c r="A506" s="1">
        <v>67108864</v>
      </c>
      <c r="B506" t="s">
        <v>0</v>
      </c>
      <c r="AC506" t="s">
        <v>134</v>
      </c>
      <c r="AD506">
        <v>47.322240999999998</v>
      </c>
      <c r="AE506">
        <v>2.1132000000000001E-2</v>
      </c>
      <c r="AF506">
        <v>220968364324</v>
      </c>
      <c r="AG506">
        <v>4669440000</v>
      </c>
      <c r="KG506"/>
      <c r="LR506"/>
    </row>
    <row r="507" spans="1:330" x14ac:dyDescent="0.25">
      <c r="B507" t="s">
        <v>1</v>
      </c>
      <c r="KG507"/>
      <c r="LR507"/>
    </row>
    <row r="508" spans="1:330" x14ac:dyDescent="0.25">
      <c r="B508" t="s">
        <v>2</v>
      </c>
      <c r="AC508" t="s">
        <v>97</v>
      </c>
      <c r="KG508"/>
      <c r="LR508"/>
    </row>
    <row r="509" spans="1:330" x14ac:dyDescent="0.25">
      <c r="A509" s="1" t="s">
        <v>87</v>
      </c>
      <c r="B509" t="s">
        <v>0</v>
      </c>
      <c r="KG509"/>
      <c r="LR509"/>
    </row>
    <row r="510" spans="1:330" x14ac:dyDescent="0.25">
      <c r="B510" t="s">
        <v>1</v>
      </c>
      <c r="AC510" t="s">
        <v>94</v>
      </c>
      <c r="KG510"/>
      <c r="LR510"/>
    </row>
    <row r="511" spans="1:330" x14ac:dyDescent="0.25">
      <c r="B511" t="s">
        <v>2</v>
      </c>
      <c r="KG511"/>
      <c r="LR511"/>
    </row>
    <row r="512" spans="1:330" x14ac:dyDescent="0.25">
      <c r="AC512" t="s">
        <v>115</v>
      </c>
      <c r="AD512">
        <v>3.838403</v>
      </c>
      <c r="AE512">
        <v>0.26052500000000001</v>
      </c>
      <c r="AF512">
        <v>17923191975</v>
      </c>
      <c r="AG512">
        <v>4669440000</v>
      </c>
      <c r="KG512"/>
      <c r="LR512"/>
    </row>
    <row r="513" spans="29:33" customFormat="1" x14ac:dyDescent="0.25">
      <c r="AC513" t="s">
        <v>116</v>
      </c>
      <c r="AD513">
        <v>4.2396349999999998</v>
      </c>
      <c r="AE513">
        <v>0.235869</v>
      </c>
      <c r="AF513">
        <v>19796723188</v>
      </c>
      <c r="AG513">
        <v>4669440000</v>
      </c>
    </row>
    <row r="514" spans="29:33" customFormat="1" x14ac:dyDescent="0.25">
      <c r="AC514" t="s">
        <v>117</v>
      </c>
      <c r="AD514">
        <v>2.4787620000000001</v>
      </c>
      <c r="AE514">
        <v>0.40342699999999998</v>
      </c>
      <c r="AF514">
        <v>11574430944</v>
      </c>
      <c r="AG514">
        <v>4669440000</v>
      </c>
    </row>
    <row r="515" spans="29:33" customFormat="1" x14ac:dyDescent="0.25">
      <c r="AC515" t="s">
        <v>118</v>
      </c>
      <c r="AD515">
        <v>2.493404</v>
      </c>
      <c r="AE515">
        <v>0.40105800000000003</v>
      </c>
      <c r="AF515">
        <v>11642802140</v>
      </c>
      <c r="AG515">
        <v>4669440000</v>
      </c>
    </row>
    <row r="516" spans="29:33" customFormat="1" x14ac:dyDescent="0.25">
      <c r="AC516" t="s">
        <v>119</v>
      </c>
      <c r="AD516">
        <v>2.4023650000000001</v>
      </c>
      <c r="AE516">
        <v>0.41625600000000001</v>
      </c>
      <c r="AF516">
        <v>11217700565</v>
      </c>
      <c r="AG516">
        <v>4669440000</v>
      </c>
    </row>
    <row r="517" spans="29:33" customFormat="1" x14ac:dyDescent="0.25">
      <c r="AC517" t="s">
        <v>120</v>
      </c>
      <c r="AD517">
        <v>2.552101</v>
      </c>
      <c r="AE517">
        <v>0.39183400000000002</v>
      </c>
      <c r="AF517">
        <v>11916882445</v>
      </c>
      <c r="AG517">
        <v>4669440000</v>
      </c>
    </row>
    <row r="518" spans="29:33" customFormat="1" x14ac:dyDescent="0.25">
      <c r="AC518" t="s">
        <v>121</v>
      </c>
      <c r="AD518">
        <v>2.4756070000000001</v>
      </c>
      <c r="AE518">
        <v>0.40394099999999999</v>
      </c>
      <c r="AF518">
        <v>11559696555</v>
      </c>
      <c r="AG518">
        <v>4669440000</v>
      </c>
    </row>
    <row r="519" spans="29:33" customFormat="1" x14ac:dyDescent="0.25">
      <c r="AC519" t="s">
        <v>122</v>
      </c>
      <c r="AD519">
        <v>2.4151090000000002</v>
      </c>
      <c r="AE519">
        <v>0.41405999999999998</v>
      </c>
      <c r="AF519">
        <v>11277207354</v>
      </c>
      <c r="AG519">
        <v>4669440000</v>
      </c>
    </row>
    <row r="520" spans="29:33" customFormat="1" x14ac:dyDescent="0.25">
      <c r="AC520" t="s">
        <v>123</v>
      </c>
      <c r="AD520">
        <v>2.372671</v>
      </c>
      <c r="AE520">
        <v>0.42146600000000001</v>
      </c>
      <c r="AF520">
        <v>11079046389</v>
      </c>
      <c r="AG520">
        <v>4669440000</v>
      </c>
    </row>
    <row r="521" spans="29:33" customFormat="1" x14ac:dyDescent="0.25">
      <c r="AC521" t="s">
        <v>124</v>
      </c>
      <c r="AD521">
        <v>2.4801199999999999</v>
      </c>
      <c r="AE521">
        <v>0.40320600000000001</v>
      </c>
      <c r="AF521">
        <v>11580773004</v>
      </c>
      <c r="AG521">
        <v>4669440000</v>
      </c>
    </row>
    <row r="522" spans="29:33" customFormat="1" x14ac:dyDescent="0.25">
      <c r="AC522" t="s">
        <v>125</v>
      </c>
      <c r="AD522">
        <v>2.6133639999999998</v>
      </c>
      <c r="AE522">
        <v>0.38264900000000002</v>
      </c>
      <c r="AF522">
        <v>12202946139</v>
      </c>
      <c r="AG522">
        <v>4669440000</v>
      </c>
    </row>
    <row r="523" spans="29:33" customFormat="1" x14ac:dyDescent="0.25">
      <c r="AC523" t="s">
        <v>126</v>
      </c>
      <c r="AD523">
        <v>2.571123</v>
      </c>
      <c r="AE523">
        <v>0.38893499999999998</v>
      </c>
      <c r="AF523">
        <v>12005704972</v>
      </c>
      <c r="AG523">
        <v>4669440000</v>
      </c>
    </row>
    <row r="524" spans="29:33" customFormat="1" x14ac:dyDescent="0.25">
      <c r="AC524" t="s">
        <v>127</v>
      </c>
      <c r="AD524">
        <v>2.51179</v>
      </c>
      <c r="AE524">
        <v>0.398123</v>
      </c>
      <c r="AF524">
        <v>11728650434</v>
      </c>
      <c r="AG524">
        <v>4669440000</v>
      </c>
    </row>
    <row r="525" spans="29:33" customFormat="1" x14ac:dyDescent="0.25">
      <c r="AC525" t="s">
        <v>128</v>
      </c>
      <c r="AD525">
        <v>2.5574520000000001</v>
      </c>
      <c r="AE525">
        <v>0.39101399999999997</v>
      </c>
      <c r="AF525">
        <v>11941866751</v>
      </c>
      <c r="AG525">
        <v>4669440000</v>
      </c>
    </row>
    <row r="526" spans="29:33" customFormat="1" x14ac:dyDescent="0.25">
      <c r="AC526" t="s">
        <v>129</v>
      </c>
      <c r="AD526">
        <v>2.524356</v>
      </c>
      <c r="AE526">
        <v>0.39614100000000002</v>
      </c>
      <c r="AF526">
        <v>11787327704</v>
      </c>
      <c r="AG526">
        <v>4669440000</v>
      </c>
    </row>
    <row r="527" spans="29:33" customFormat="1" x14ac:dyDescent="0.25">
      <c r="AC527" t="s">
        <v>130</v>
      </c>
      <c r="AD527">
        <v>2.433624</v>
      </c>
      <c r="AE527">
        <v>0.41091</v>
      </c>
      <c r="AF527">
        <v>11363660748</v>
      </c>
      <c r="AG527">
        <v>4669440000</v>
      </c>
    </row>
    <row r="528" spans="29:33" customFormat="1" x14ac:dyDescent="0.25">
      <c r="AC528" t="s">
        <v>131</v>
      </c>
      <c r="AD528">
        <v>2.1556579999999999</v>
      </c>
      <c r="AE528">
        <v>0.46389599999999998</v>
      </c>
      <c r="AF528">
        <v>10065714377</v>
      </c>
      <c r="AG528">
        <v>4669440000</v>
      </c>
    </row>
    <row r="529" spans="29:33" customFormat="1" x14ac:dyDescent="0.25">
      <c r="AC529" t="s">
        <v>132</v>
      </c>
      <c r="AD529">
        <v>1.788073</v>
      </c>
      <c r="AE529">
        <v>0.55926100000000001</v>
      </c>
      <c r="AF529">
        <v>8349298635</v>
      </c>
      <c r="AG529">
        <v>4669440000</v>
      </c>
    </row>
    <row r="530" spans="29:33" customFormat="1" x14ac:dyDescent="0.25">
      <c r="AC530" t="s">
        <v>133</v>
      </c>
      <c r="AD530">
        <v>1.6147450000000001</v>
      </c>
      <c r="AE530">
        <v>0.61929299999999998</v>
      </c>
      <c r="AF530">
        <v>7539956828</v>
      </c>
      <c r="AG530">
        <v>4669440000</v>
      </c>
    </row>
    <row r="531" spans="29:33" customFormat="1" x14ac:dyDescent="0.25">
      <c r="AC531" t="s">
        <v>134</v>
      </c>
      <c r="AD531">
        <v>1.5867899999999999</v>
      </c>
      <c r="AE531">
        <v>0.63020299999999996</v>
      </c>
      <c r="AF531">
        <v>7409419742</v>
      </c>
      <c r="AG531">
        <v>4669440000</v>
      </c>
    </row>
    <row r="532" spans="29:33" customFormat="1" x14ac:dyDescent="0.25"/>
    <row r="533" spans="29:33" customFormat="1" x14ac:dyDescent="0.25">
      <c r="AC533" t="s">
        <v>95</v>
      </c>
    </row>
    <row r="534" spans="29:33" customFormat="1" x14ac:dyDescent="0.25"/>
    <row r="535" spans="29:33" customFormat="1" x14ac:dyDescent="0.25">
      <c r="AC535" t="s">
        <v>115</v>
      </c>
      <c r="AD535">
        <v>6.0787089999999999</v>
      </c>
      <c r="AE535">
        <v>0.16450899999999999</v>
      </c>
      <c r="AF535">
        <v>28384164627</v>
      </c>
      <c r="AG535">
        <v>4669440000</v>
      </c>
    </row>
    <row r="536" spans="29:33" customFormat="1" x14ac:dyDescent="0.25">
      <c r="AC536" t="s">
        <v>116</v>
      </c>
      <c r="AD536">
        <v>3.2373080000000001</v>
      </c>
      <c r="AE536">
        <v>0.30889899999999998</v>
      </c>
      <c r="AF536">
        <v>15116415241</v>
      </c>
      <c r="AG536">
        <v>4669440000</v>
      </c>
    </row>
    <row r="537" spans="29:33" customFormat="1" x14ac:dyDescent="0.25">
      <c r="AC537" t="s">
        <v>117</v>
      </c>
      <c r="AD537">
        <v>1.6184179999999999</v>
      </c>
      <c r="AE537">
        <v>0.61788699999999996</v>
      </c>
      <c r="AF537">
        <v>7557106855</v>
      </c>
      <c r="AG537">
        <v>4669440000</v>
      </c>
    </row>
    <row r="538" spans="29:33" customFormat="1" x14ac:dyDescent="0.25">
      <c r="AC538" t="s">
        <v>118</v>
      </c>
      <c r="AD538">
        <v>1.6171960000000001</v>
      </c>
      <c r="AE538">
        <v>0.61835399999999996</v>
      </c>
      <c r="AF538">
        <v>7551397382</v>
      </c>
      <c r="AG538">
        <v>4669440000</v>
      </c>
    </row>
    <row r="539" spans="29:33" customFormat="1" x14ac:dyDescent="0.25">
      <c r="AC539" t="s">
        <v>119</v>
      </c>
      <c r="AD539">
        <v>1.6267419999999999</v>
      </c>
      <c r="AE539">
        <v>0.61472499999999997</v>
      </c>
      <c r="AF539">
        <v>7595975835</v>
      </c>
      <c r="AG539">
        <v>4669440000</v>
      </c>
    </row>
    <row r="540" spans="29:33" customFormat="1" x14ac:dyDescent="0.25">
      <c r="AC540" t="s">
        <v>120</v>
      </c>
      <c r="AD540">
        <v>1.5773600000000001</v>
      </c>
      <c r="AE540">
        <v>0.63397099999999995</v>
      </c>
      <c r="AF540">
        <v>7365388823</v>
      </c>
      <c r="AG540">
        <v>4669440000</v>
      </c>
    </row>
    <row r="541" spans="29:33" customFormat="1" x14ac:dyDescent="0.25">
      <c r="AC541" t="s">
        <v>121</v>
      </c>
      <c r="AD541">
        <v>1.5593319999999999</v>
      </c>
      <c r="AE541">
        <v>0.64129999999999998</v>
      </c>
      <c r="AF541">
        <v>7281208587</v>
      </c>
      <c r="AG541">
        <v>4669440000</v>
      </c>
    </row>
    <row r="542" spans="29:33" customFormat="1" x14ac:dyDescent="0.25">
      <c r="AC542" t="s">
        <v>122</v>
      </c>
      <c r="AD542">
        <v>1.5153650000000001</v>
      </c>
      <c r="AE542">
        <v>0.65990700000000002</v>
      </c>
      <c r="AF542">
        <v>7075904230</v>
      </c>
      <c r="AG542">
        <v>4669440000</v>
      </c>
    </row>
    <row r="543" spans="29:33" customFormat="1" x14ac:dyDescent="0.25">
      <c r="AC543" t="s">
        <v>123</v>
      </c>
      <c r="AD543">
        <v>1.5080549999999999</v>
      </c>
      <c r="AE543">
        <v>0.66310599999999997</v>
      </c>
      <c r="AF543">
        <v>7041770778</v>
      </c>
      <c r="AG543">
        <v>4669440000</v>
      </c>
    </row>
    <row r="544" spans="29:33" customFormat="1" x14ac:dyDescent="0.25">
      <c r="AC544" t="s">
        <v>124</v>
      </c>
      <c r="AD544">
        <v>1.6112200000000001</v>
      </c>
      <c r="AE544">
        <v>0.62064799999999998</v>
      </c>
      <c r="AF544">
        <v>7523495472</v>
      </c>
      <c r="AG544">
        <v>4669440000</v>
      </c>
    </row>
    <row r="545" spans="29:33" customFormat="1" x14ac:dyDescent="0.25">
      <c r="AC545" t="s">
        <v>125</v>
      </c>
      <c r="AD545">
        <v>1.6107389999999999</v>
      </c>
      <c r="AE545">
        <v>0.62083299999999997</v>
      </c>
      <c r="AF545">
        <v>7521248877</v>
      </c>
      <c r="AG545">
        <v>4669440000</v>
      </c>
    </row>
    <row r="546" spans="29:33" customFormat="1" x14ac:dyDescent="0.25">
      <c r="AC546" t="s">
        <v>126</v>
      </c>
      <c r="AD546">
        <v>1.597512</v>
      </c>
      <c r="AE546">
        <v>0.625973</v>
      </c>
      <c r="AF546">
        <v>7459487653</v>
      </c>
      <c r="AG546">
        <v>4669440000</v>
      </c>
    </row>
    <row r="547" spans="29:33" customFormat="1" x14ac:dyDescent="0.25">
      <c r="AC547" t="s">
        <v>127</v>
      </c>
      <c r="AD547">
        <v>1.5733630000000001</v>
      </c>
      <c r="AE547">
        <v>0.63558099999999995</v>
      </c>
      <c r="AF547">
        <v>7346723447</v>
      </c>
      <c r="AG547">
        <v>4669440000</v>
      </c>
    </row>
    <row r="548" spans="29:33" customFormat="1" x14ac:dyDescent="0.25">
      <c r="AC548" t="s">
        <v>128</v>
      </c>
      <c r="AD548">
        <v>1.579744</v>
      </c>
      <c r="AE548">
        <v>0.63301399999999997</v>
      </c>
      <c r="AF548">
        <v>7376521830</v>
      </c>
      <c r="AG548">
        <v>4669440000</v>
      </c>
    </row>
    <row r="549" spans="29:33" customFormat="1" x14ac:dyDescent="0.25">
      <c r="AC549" t="s">
        <v>129</v>
      </c>
      <c r="AD549">
        <v>1.5891059999999999</v>
      </c>
      <c r="AE549">
        <v>0.62928399999999995</v>
      </c>
      <c r="AF549">
        <v>7420237252</v>
      </c>
      <c r="AG549">
        <v>4669440000</v>
      </c>
    </row>
    <row r="550" spans="29:33" customFormat="1" x14ac:dyDescent="0.25">
      <c r="AC550" t="s">
        <v>130</v>
      </c>
      <c r="AD550">
        <v>1.593756</v>
      </c>
      <c r="AE550">
        <v>0.62744900000000003</v>
      </c>
      <c r="AF550">
        <v>7441948990</v>
      </c>
      <c r="AG550">
        <v>4669440000</v>
      </c>
    </row>
    <row r="551" spans="29:33" customFormat="1" x14ac:dyDescent="0.25">
      <c r="AC551" t="s">
        <v>131</v>
      </c>
      <c r="AD551">
        <v>1.600454</v>
      </c>
      <c r="AE551">
        <v>0.62482300000000002</v>
      </c>
      <c r="AF551">
        <v>7473222081</v>
      </c>
      <c r="AG551">
        <v>4669440000</v>
      </c>
    </row>
    <row r="552" spans="29:33" customFormat="1" x14ac:dyDescent="0.25">
      <c r="AC552" t="s">
        <v>132</v>
      </c>
      <c r="AD552">
        <v>1.5995470000000001</v>
      </c>
      <c r="AE552">
        <v>0.62517699999999998</v>
      </c>
      <c r="AF552">
        <v>7468989660</v>
      </c>
      <c r="AG552">
        <v>4669440000</v>
      </c>
    </row>
    <row r="553" spans="29:33" customFormat="1" x14ac:dyDescent="0.25">
      <c r="AC553" t="s">
        <v>133</v>
      </c>
      <c r="AD553">
        <v>1.6021810000000001</v>
      </c>
      <c r="AE553">
        <v>0.62414899999999995</v>
      </c>
      <c r="AF553">
        <v>7481289719</v>
      </c>
      <c r="AG553">
        <v>4669440000</v>
      </c>
    </row>
    <row r="554" spans="29:33" customFormat="1" x14ac:dyDescent="0.25">
      <c r="AC554" t="s">
        <v>134</v>
      </c>
      <c r="AD554">
        <v>1.6313569999999999</v>
      </c>
      <c r="AE554">
        <v>0.61298699999999995</v>
      </c>
      <c r="AF554">
        <v>7617521884</v>
      </c>
      <c r="AG554">
        <v>4669440000</v>
      </c>
    </row>
    <row r="555" spans="29:33" customFormat="1" x14ac:dyDescent="0.25"/>
    <row r="556" spans="29:33" customFormat="1" x14ac:dyDescent="0.25">
      <c r="AC556" t="s">
        <v>96</v>
      </c>
    </row>
    <row r="557" spans="29:33" customFormat="1" x14ac:dyDescent="0.25"/>
    <row r="558" spans="29:33" customFormat="1" x14ac:dyDescent="0.25">
      <c r="AC558" t="s">
        <v>115</v>
      </c>
      <c r="AD558">
        <v>5.9876469999999999</v>
      </c>
      <c r="AE558">
        <v>0.16701099999999999</v>
      </c>
      <c r="AF558">
        <v>27958960408</v>
      </c>
      <c r="AG558">
        <v>4669440000</v>
      </c>
    </row>
    <row r="559" spans="29:33" customFormat="1" x14ac:dyDescent="0.25">
      <c r="AC559" t="s">
        <v>116</v>
      </c>
      <c r="AD559">
        <v>3.2465630000000001</v>
      </c>
      <c r="AE559">
        <v>0.30801800000000001</v>
      </c>
      <c r="AF559">
        <v>15159632624</v>
      </c>
      <c r="AG559">
        <v>4669440000</v>
      </c>
    </row>
    <row r="560" spans="29:33" customFormat="1" x14ac:dyDescent="0.25">
      <c r="AC560" t="s">
        <v>117</v>
      </c>
      <c r="AD560">
        <v>1.610838</v>
      </c>
      <c r="AE560">
        <v>0.62079499999999999</v>
      </c>
      <c r="AF560">
        <v>7521711258</v>
      </c>
      <c r="AG560">
        <v>4669440000</v>
      </c>
    </row>
    <row r="561" spans="29:33" customFormat="1" x14ac:dyDescent="0.25">
      <c r="AC561" t="s">
        <v>118</v>
      </c>
      <c r="AD561">
        <v>1.61022</v>
      </c>
      <c r="AE561">
        <v>0.62103299999999995</v>
      </c>
      <c r="AF561">
        <v>7518825863</v>
      </c>
      <c r="AG561">
        <v>4669440000</v>
      </c>
    </row>
    <row r="562" spans="29:33" customFormat="1" x14ac:dyDescent="0.25">
      <c r="AC562" t="s">
        <v>119</v>
      </c>
      <c r="AD562">
        <v>1.564767</v>
      </c>
      <c r="AE562">
        <v>0.639073</v>
      </c>
      <c r="AF562">
        <v>7306585944</v>
      </c>
      <c r="AG562">
        <v>4669440000</v>
      </c>
    </row>
    <row r="563" spans="29:33" customFormat="1" x14ac:dyDescent="0.25">
      <c r="AC563" t="s">
        <v>120</v>
      </c>
      <c r="AD563">
        <v>1.565143</v>
      </c>
      <c r="AE563">
        <v>0.63891900000000001</v>
      </c>
      <c r="AF563">
        <v>7308342372</v>
      </c>
      <c r="AG563">
        <v>4669440000</v>
      </c>
    </row>
    <row r="564" spans="29:33" customFormat="1" x14ac:dyDescent="0.25">
      <c r="AC564" t="s">
        <v>121</v>
      </c>
      <c r="AD564">
        <v>1.580117</v>
      </c>
      <c r="AE564">
        <v>0.63286500000000001</v>
      </c>
      <c r="AF564">
        <v>7378259979</v>
      </c>
      <c r="AG564">
        <v>4669440000</v>
      </c>
    </row>
    <row r="565" spans="29:33" customFormat="1" x14ac:dyDescent="0.25">
      <c r="AC565" t="s">
        <v>122</v>
      </c>
      <c r="AD565">
        <v>1.4925489999999999</v>
      </c>
      <c r="AE565">
        <v>0.66999500000000001</v>
      </c>
      <c r="AF565">
        <v>6969366235</v>
      </c>
      <c r="AG565">
        <v>4669440000</v>
      </c>
    </row>
    <row r="566" spans="29:33" customFormat="1" x14ac:dyDescent="0.25">
      <c r="AC566" t="s">
        <v>123</v>
      </c>
      <c r="AD566">
        <v>1.46435</v>
      </c>
      <c r="AE566">
        <v>0.68289699999999998</v>
      </c>
      <c r="AF566">
        <v>6837692246</v>
      </c>
      <c r="AG566">
        <v>4669440000</v>
      </c>
    </row>
    <row r="567" spans="29:33" customFormat="1" x14ac:dyDescent="0.25">
      <c r="AC567" t="s">
        <v>124</v>
      </c>
      <c r="AD567">
        <v>1.591402</v>
      </c>
      <c r="AE567">
        <v>0.62837699999999996</v>
      </c>
      <c r="AF567">
        <v>7430954012</v>
      </c>
      <c r="AG567">
        <v>4669440000</v>
      </c>
    </row>
    <row r="568" spans="29:33" customFormat="1" x14ac:dyDescent="0.25">
      <c r="AC568" t="s">
        <v>125</v>
      </c>
      <c r="AD568">
        <v>1.6026560000000001</v>
      </c>
      <c r="AE568">
        <v>0.62396399999999996</v>
      </c>
      <c r="AF568">
        <v>7483507870</v>
      </c>
      <c r="AG568">
        <v>4669440000</v>
      </c>
    </row>
    <row r="569" spans="29:33" customFormat="1" x14ac:dyDescent="0.25">
      <c r="AC569" t="s">
        <v>126</v>
      </c>
      <c r="AD569">
        <v>1.605445</v>
      </c>
      <c r="AE569">
        <v>0.62287999999999999</v>
      </c>
      <c r="AF569">
        <v>7496527141</v>
      </c>
      <c r="AG569">
        <v>4669440000</v>
      </c>
    </row>
    <row r="570" spans="29:33" customFormat="1" x14ac:dyDescent="0.25">
      <c r="AC570" t="s">
        <v>127</v>
      </c>
      <c r="AD570">
        <v>1.5916170000000001</v>
      </c>
      <c r="AE570">
        <v>0.62829199999999996</v>
      </c>
      <c r="AF570">
        <v>7431961223</v>
      </c>
      <c r="AG570">
        <v>4669440000</v>
      </c>
    </row>
    <row r="571" spans="29:33" customFormat="1" x14ac:dyDescent="0.25">
      <c r="AC571" t="s">
        <v>128</v>
      </c>
      <c r="AD571">
        <v>1.606096</v>
      </c>
      <c r="AE571">
        <v>0.62262799999999996</v>
      </c>
      <c r="AF571">
        <v>7499570594</v>
      </c>
      <c r="AG571">
        <v>4669440000</v>
      </c>
    </row>
    <row r="572" spans="29:33" customFormat="1" x14ac:dyDescent="0.25">
      <c r="AC572" t="s">
        <v>129</v>
      </c>
      <c r="AD572">
        <v>1.597399</v>
      </c>
      <c r="AE572">
        <v>0.62601799999999996</v>
      </c>
      <c r="AF572">
        <v>7458957824</v>
      </c>
      <c r="AG572">
        <v>4669440000</v>
      </c>
    </row>
    <row r="573" spans="29:33" customFormat="1" x14ac:dyDescent="0.25">
      <c r="AC573" t="s">
        <v>130</v>
      </c>
      <c r="AD573">
        <v>1.5907420000000001</v>
      </c>
      <c r="AE573">
        <v>0.628637</v>
      </c>
      <c r="AF573">
        <v>7427875282</v>
      </c>
      <c r="AG573">
        <v>4669440000</v>
      </c>
    </row>
    <row r="574" spans="29:33" customFormat="1" x14ac:dyDescent="0.25">
      <c r="AC574" t="s">
        <v>131</v>
      </c>
      <c r="AD574">
        <v>1.593318</v>
      </c>
      <c r="AE574">
        <v>0.62762099999999998</v>
      </c>
      <c r="AF574">
        <v>7439901382</v>
      </c>
      <c r="AG574">
        <v>4669440000</v>
      </c>
    </row>
    <row r="575" spans="29:33" customFormat="1" x14ac:dyDescent="0.25">
      <c r="AC575" t="s">
        <v>132</v>
      </c>
      <c r="AD575">
        <v>1.5788469999999999</v>
      </c>
      <c r="AE575">
        <v>0.63337299999999996</v>
      </c>
      <c r="AF575">
        <v>7372332981</v>
      </c>
      <c r="AG575">
        <v>4669440000</v>
      </c>
    </row>
    <row r="576" spans="29:33" customFormat="1" x14ac:dyDescent="0.25">
      <c r="AC576" t="s">
        <v>133</v>
      </c>
      <c r="AD576">
        <v>1.5850930000000001</v>
      </c>
      <c r="AE576">
        <v>0.63087800000000005</v>
      </c>
      <c r="AF576">
        <v>7401494780</v>
      </c>
      <c r="AG576">
        <v>4669440000</v>
      </c>
    </row>
    <row r="577" spans="29:33" customFormat="1" x14ac:dyDescent="0.25">
      <c r="AC577" t="s">
        <v>134</v>
      </c>
      <c r="AD577">
        <v>1.6096980000000001</v>
      </c>
      <c r="AE577">
        <v>0.62123499999999998</v>
      </c>
      <c r="AF577">
        <v>7516386114</v>
      </c>
      <c r="AG577">
        <v>4669440000</v>
      </c>
    </row>
    <row r="578" spans="29:33" customFormat="1" x14ac:dyDescent="0.25"/>
    <row r="579" spans="29:33" customFormat="1" x14ac:dyDescent="0.25">
      <c r="AC579" t="s">
        <v>101</v>
      </c>
    </row>
    <row r="580" spans="29:33" customFormat="1" x14ac:dyDescent="0.25"/>
    <row r="581" spans="29:33" customFormat="1" x14ac:dyDescent="0.25">
      <c r="AC581" t="s">
        <v>94</v>
      </c>
    </row>
    <row r="582" spans="29:33" customFormat="1" x14ac:dyDescent="0.25"/>
    <row r="583" spans="29:33" customFormat="1" x14ac:dyDescent="0.25">
      <c r="AC583" t="s">
        <v>115</v>
      </c>
      <c r="AD583">
        <v>29.929264</v>
      </c>
      <c r="AE583">
        <v>3.3411999999999997E-2</v>
      </c>
      <c r="AF583">
        <v>209629350695</v>
      </c>
      <c r="AG583">
        <v>7004160000</v>
      </c>
    </row>
    <row r="584" spans="29:33" customFormat="1" x14ac:dyDescent="0.25">
      <c r="AC584" t="s">
        <v>116</v>
      </c>
      <c r="AD584">
        <v>29.619681</v>
      </c>
      <c r="AE584">
        <v>3.3760999999999999E-2</v>
      </c>
      <c r="AF584">
        <v>207460985598</v>
      </c>
      <c r="AG584">
        <v>7004160000</v>
      </c>
    </row>
    <row r="585" spans="29:33" customFormat="1" x14ac:dyDescent="0.25">
      <c r="AC585" t="s">
        <v>117</v>
      </c>
      <c r="AD585">
        <v>29.028441999999998</v>
      </c>
      <c r="AE585">
        <v>3.4449E-2</v>
      </c>
      <c r="AF585">
        <v>203319854608</v>
      </c>
      <c r="AG585">
        <v>7004160000</v>
      </c>
    </row>
    <row r="586" spans="29:33" customFormat="1" x14ac:dyDescent="0.25">
      <c r="AC586" t="s">
        <v>118</v>
      </c>
      <c r="AD586">
        <v>29.046313000000001</v>
      </c>
      <c r="AE586">
        <v>3.4428E-2</v>
      </c>
      <c r="AF586">
        <v>203445026891</v>
      </c>
      <c r="AG586">
        <v>7004160000</v>
      </c>
    </row>
    <row r="587" spans="29:33" customFormat="1" x14ac:dyDescent="0.25">
      <c r="AC587" t="s">
        <v>119</v>
      </c>
      <c r="AD587">
        <v>29.137536000000001</v>
      </c>
      <c r="AE587">
        <v>3.4320000000000003E-2</v>
      </c>
      <c r="AF587">
        <v>204083960827</v>
      </c>
      <c r="AG587">
        <v>7004160000</v>
      </c>
    </row>
    <row r="588" spans="29:33" customFormat="1" x14ac:dyDescent="0.25">
      <c r="AC588" t="s">
        <v>120</v>
      </c>
      <c r="AD588">
        <v>29.057230000000001</v>
      </c>
      <c r="AE588">
        <v>3.4415000000000001E-2</v>
      </c>
      <c r="AF588">
        <v>203521489890</v>
      </c>
      <c r="AG588">
        <v>7004160000</v>
      </c>
    </row>
    <row r="589" spans="29:33" customFormat="1" x14ac:dyDescent="0.25">
      <c r="AC589" t="s">
        <v>121</v>
      </c>
      <c r="AD589">
        <v>29.002846999999999</v>
      </c>
      <c r="AE589">
        <v>3.4479000000000003E-2</v>
      </c>
      <c r="AF589">
        <v>203140583504</v>
      </c>
      <c r="AG589">
        <v>7004160000</v>
      </c>
    </row>
    <row r="590" spans="29:33" customFormat="1" x14ac:dyDescent="0.25">
      <c r="AC590" t="s">
        <v>122</v>
      </c>
      <c r="AD590">
        <v>28.982126999999998</v>
      </c>
      <c r="AE590">
        <v>3.4504E-2</v>
      </c>
      <c r="AF590">
        <v>202995452377</v>
      </c>
      <c r="AG590">
        <v>7004160000</v>
      </c>
    </row>
    <row r="591" spans="29:33" customFormat="1" x14ac:dyDescent="0.25">
      <c r="AC591" t="s">
        <v>123</v>
      </c>
      <c r="AD591">
        <v>28.963591000000001</v>
      </c>
      <c r="AE591">
        <v>3.4526000000000001E-2</v>
      </c>
      <c r="AF591">
        <v>202865622312</v>
      </c>
      <c r="AG591">
        <v>7004160000</v>
      </c>
    </row>
    <row r="592" spans="29:33" customFormat="1" x14ac:dyDescent="0.25">
      <c r="AC592" t="s">
        <v>124</v>
      </c>
      <c r="AD592">
        <v>29.012478000000002</v>
      </c>
      <c r="AE592">
        <v>3.4467999999999999E-2</v>
      </c>
      <c r="AF592">
        <v>203208035760</v>
      </c>
      <c r="AG592">
        <v>7004160000</v>
      </c>
    </row>
    <row r="593" spans="29:33" customFormat="1" x14ac:dyDescent="0.25">
      <c r="AC593" t="s">
        <v>125</v>
      </c>
      <c r="AD593">
        <v>28.992502999999999</v>
      </c>
      <c r="AE593">
        <v>3.4492000000000002E-2</v>
      </c>
      <c r="AF593">
        <v>203068131592</v>
      </c>
      <c r="AG593">
        <v>7004160000</v>
      </c>
    </row>
    <row r="594" spans="29:33" customFormat="1" x14ac:dyDescent="0.25">
      <c r="AC594" t="s">
        <v>126</v>
      </c>
      <c r="AD594">
        <v>29.000522</v>
      </c>
      <c r="AE594">
        <v>3.4481999999999999E-2</v>
      </c>
      <c r="AF594">
        <v>203124299211</v>
      </c>
      <c r="AG594">
        <v>7004160000</v>
      </c>
    </row>
    <row r="595" spans="29:33" customFormat="1" x14ac:dyDescent="0.25">
      <c r="AC595" t="s">
        <v>127</v>
      </c>
      <c r="AD595">
        <v>28.988907999999999</v>
      </c>
      <c r="AE595">
        <v>3.4495999999999999E-2</v>
      </c>
      <c r="AF595">
        <v>203042949862</v>
      </c>
      <c r="AG595">
        <v>7004160000</v>
      </c>
    </row>
    <row r="596" spans="29:33" customFormat="1" x14ac:dyDescent="0.25">
      <c r="AC596" t="s">
        <v>128</v>
      </c>
      <c r="AD596">
        <v>28.995331</v>
      </c>
      <c r="AE596">
        <v>3.4487999999999998E-2</v>
      </c>
      <c r="AF596">
        <v>203087934959</v>
      </c>
      <c r="AG596">
        <v>7004160000</v>
      </c>
    </row>
    <row r="597" spans="29:33" customFormat="1" x14ac:dyDescent="0.25">
      <c r="AC597" t="s">
        <v>129</v>
      </c>
      <c r="AD597">
        <v>29.053041</v>
      </c>
      <c r="AE597">
        <v>3.4419999999999999E-2</v>
      </c>
      <c r="AF597">
        <v>203492148050</v>
      </c>
      <c r="AG597">
        <v>7004160000</v>
      </c>
    </row>
    <row r="598" spans="29:33" customFormat="1" x14ac:dyDescent="0.25">
      <c r="AC598" t="s">
        <v>130</v>
      </c>
      <c r="AD598">
        <v>29.052838999999999</v>
      </c>
      <c r="AE598">
        <v>3.4419999999999999E-2</v>
      </c>
      <c r="AF598">
        <v>203490735556</v>
      </c>
      <c r="AG598">
        <v>7004160000</v>
      </c>
    </row>
    <row r="599" spans="29:33" customFormat="1" x14ac:dyDescent="0.25">
      <c r="AC599" t="s">
        <v>131</v>
      </c>
      <c r="AD599">
        <v>28.999604999999999</v>
      </c>
      <c r="AE599">
        <v>3.4483E-2</v>
      </c>
      <c r="AF599">
        <v>203117876046</v>
      </c>
      <c r="AG599">
        <v>7004160000</v>
      </c>
    </row>
    <row r="600" spans="29:33" customFormat="1" x14ac:dyDescent="0.25">
      <c r="AC600" t="s">
        <v>132</v>
      </c>
      <c r="AD600">
        <v>29.020244999999999</v>
      </c>
      <c r="AE600">
        <v>3.4458999999999997E-2</v>
      </c>
      <c r="AF600">
        <v>203262437748</v>
      </c>
      <c r="AG600">
        <v>7004160000</v>
      </c>
    </row>
    <row r="601" spans="29:33" customFormat="1" x14ac:dyDescent="0.25">
      <c r="AC601" t="s">
        <v>133</v>
      </c>
      <c r="AD601">
        <v>29.015521</v>
      </c>
      <c r="AE601">
        <v>3.4464000000000002E-2</v>
      </c>
      <c r="AF601">
        <v>203229349134</v>
      </c>
      <c r="AG601">
        <v>7004160000</v>
      </c>
    </row>
    <row r="602" spans="29:33" customFormat="1" x14ac:dyDescent="0.25">
      <c r="AC602" t="s">
        <v>134</v>
      </c>
      <c r="AD602">
        <v>29.039237</v>
      </c>
      <c r="AE602">
        <v>3.4436000000000001E-2</v>
      </c>
      <c r="AF602">
        <v>203395462763</v>
      </c>
      <c r="AG602">
        <v>7004160000</v>
      </c>
    </row>
    <row r="603" spans="29:33" customFormat="1" x14ac:dyDescent="0.25"/>
    <row r="604" spans="29:33" customFormat="1" x14ac:dyDescent="0.25">
      <c r="AC604" t="s">
        <v>95</v>
      </c>
    </row>
    <row r="605" spans="29:33" customFormat="1" x14ac:dyDescent="0.25"/>
    <row r="606" spans="29:33" customFormat="1" x14ac:dyDescent="0.25">
      <c r="AC606" t="s">
        <v>115</v>
      </c>
      <c r="AD606">
        <v>30.809697</v>
      </c>
      <c r="AE606">
        <v>3.2457E-2</v>
      </c>
      <c r="AF606">
        <v>215796048760</v>
      </c>
      <c r="AG606">
        <v>7004160000</v>
      </c>
    </row>
    <row r="607" spans="29:33" customFormat="1" x14ac:dyDescent="0.25">
      <c r="AC607" t="s">
        <v>116</v>
      </c>
      <c r="AD607">
        <v>29.585812000000001</v>
      </c>
      <c r="AE607">
        <v>3.3799999999999997E-2</v>
      </c>
      <c r="AF607">
        <v>207223764387</v>
      </c>
      <c r="AG607">
        <v>7004160000</v>
      </c>
    </row>
    <row r="608" spans="29:33" customFormat="1" x14ac:dyDescent="0.25">
      <c r="AC608" t="s">
        <v>117</v>
      </c>
      <c r="AD608">
        <v>29.030850000000001</v>
      </c>
      <c r="AE608">
        <v>3.4445999999999997E-2</v>
      </c>
      <c r="AF608">
        <v>203336715845</v>
      </c>
      <c r="AG608">
        <v>7004160000</v>
      </c>
    </row>
    <row r="609" spans="29:33" customFormat="1" x14ac:dyDescent="0.25">
      <c r="AC609" t="s">
        <v>118</v>
      </c>
      <c r="AD609">
        <v>29.004477999999999</v>
      </c>
      <c r="AE609">
        <v>3.4477000000000001E-2</v>
      </c>
      <c r="AF609">
        <v>203152001634</v>
      </c>
      <c r="AG609">
        <v>7004160000</v>
      </c>
    </row>
    <row r="610" spans="29:33" customFormat="1" x14ac:dyDescent="0.25">
      <c r="AC610" t="s">
        <v>119</v>
      </c>
      <c r="AD610">
        <v>28.996880999999998</v>
      </c>
      <c r="AE610">
        <v>3.4486000000000003E-2</v>
      </c>
      <c r="AF610">
        <v>203098790909</v>
      </c>
      <c r="AG610">
        <v>7004160000</v>
      </c>
    </row>
    <row r="611" spans="29:33" customFormat="1" x14ac:dyDescent="0.25">
      <c r="AC611" t="s">
        <v>120</v>
      </c>
      <c r="AD611">
        <v>28.977256000000001</v>
      </c>
      <c r="AE611">
        <v>3.4509999999999999E-2</v>
      </c>
      <c r="AF611">
        <v>202961339501</v>
      </c>
      <c r="AG611">
        <v>7004160000</v>
      </c>
    </row>
    <row r="612" spans="29:33" customFormat="1" x14ac:dyDescent="0.25">
      <c r="AC612" t="s">
        <v>121</v>
      </c>
      <c r="AD612">
        <v>29.015260000000001</v>
      </c>
      <c r="AE612">
        <v>3.4465000000000003E-2</v>
      </c>
      <c r="AF612">
        <v>203227523714</v>
      </c>
      <c r="AG612">
        <v>7004160000</v>
      </c>
    </row>
    <row r="613" spans="29:33" customFormat="1" x14ac:dyDescent="0.25">
      <c r="AC613" t="s">
        <v>122</v>
      </c>
      <c r="AD613">
        <v>29.006791</v>
      </c>
      <c r="AE613">
        <v>3.4474999999999999E-2</v>
      </c>
      <c r="AF613">
        <v>203168202471</v>
      </c>
      <c r="AG613">
        <v>7004160000</v>
      </c>
    </row>
    <row r="614" spans="29:33" customFormat="1" x14ac:dyDescent="0.25">
      <c r="AC614" t="s">
        <v>123</v>
      </c>
      <c r="AD614">
        <v>28.996265000000001</v>
      </c>
      <c r="AE614">
        <v>3.4486999999999997E-2</v>
      </c>
      <c r="AF614">
        <v>203094478906</v>
      </c>
      <c r="AG614">
        <v>7004160000</v>
      </c>
    </row>
    <row r="615" spans="29:33" customFormat="1" x14ac:dyDescent="0.25">
      <c r="AC615" t="s">
        <v>124</v>
      </c>
      <c r="AD615">
        <v>29.022214000000002</v>
      </c>
      <c r="AE615">
        <v>3.4456000000000001E-2</v>
      </c>
      <c r="AF615">
        <v>203276227810</v>
      </c>
      <c r="AG615">
        <v>7004160000</v>
      </c>
    </row>
    <row r="616" spans="29:33" customFormat="1" x14ac:dyDescent="0.25">
      <c r="AC616" t="s">
        <v>125</v>
      </c>
      <c r="AD616">
        <v>29.005275000000001</v>
      </c>
      <c r="AE616">
        <v>3.4476E-2</v>
      </c>
      <c r="AF616">
        <v>203157585834</v>
      </c>
      <c r="AG616">
        <v>7004160000</v>
      </c>
    </row>
    <row r="617" spans="29:33" customFormat="1" x14ac:dyDescent="0.25">
      <c r="AC617" t="s">
        <v>126</v>
      </c>
      <c r="AD617">
        <v>29.025780999999998</v>
      </c>
      <c r="AE617">
        <v>3.4452000000000003E-2</v>
      </c>
      <c r="AF617">
        <v>203301213996</v>
      </c>
      <c r="AG617">
        <v>7004160000</v>
      </c>
    </row>
    <row r="618" spans="29:33" customFormat="1" x14ac:dyDescent="0.25">
      <c r="AC618" t="s">
        <v>127</v>
      </c>
      <c r="AD618">
        <v>29.020847</v>
      </c>
      <c r="AE618">
        <v>3.4458000000000003E-2</v>
      </c>
      <c r="AF618">
        <v>203266653819</v>
      </c>
      <c r="AG618">
        <v>7004160000</v>
      </c>
    </row>
    <row r="619" spans="29:33" customFormat="1" x14ac:dyDescent="0.25">
      <c r="AC619" t="s">
        <v>128</v>
      </c>
      <c r="AD619">
        <v>29.018462</v>
      </c>
      <c r="AE619">
        <v>3.4460999999999999E-2</v>
      </c>
      <c r="AF619">
        <v>203249951894</v>
      </c>
      <c r="AG619">
        <v>7004160000</v>
      </c>
    </row>
    <row r="620" spans="29:33" customFormat="1" x14ac:dyDescent="0.25">
      <c r="AC620" t="s">
        <v>129</v>
      </c>
      <c r="AD620">
        <v>28.999942000000001</v>
      </c>
      <c r="AE620">
        <v>3.4483E-2</v>
      </c>
      <c r="AF620">
        <v>203120235187</v>
      </c>
      <c r="AG620">
        <v>7004160000</v>
      </c>
    </row>
    <row r="621" spans="29:33" customFormat="1" x14ac:dyDescent="0.25">
      <c r="AC621" t="s">
        <v>130</v>
      </c>
      <c r="AD621">
        <v>28.992380000000001</v>
      </c>
      <c r="AE621">
        <v>3.4492000000000002E-2</v>
      </c>
      <c r="AF621">
        <v>203067271563</v>
      </c>
      <c r="AG621">
        <v>7004160000</v>
      </c>
    </row>
    <row r="622" spans="29:33" customFormat="1" x14ac:dyDescent="0.25">
      <c r="AC622" t="s">
        <v>131</v>
      </c>
      <c r="AD622">
        <v>28.981670999999999</v>
      </c>
      <c r="AE622">
        <v>3.4505000000000001E-2</v>
      </c>
      <c r="AF622">
        <v>202992258720</v>
      </c>
      <c r="AG622">
        <v>7004160000</v>
      </c>
    </row>
    <row r="623" spans="29:33" customFormat="1" x14ac:dyDescent="0.25">
      <c r="AC623" t="s">
        <v>132</v>
      </c>
      <c r="AD623">
        <v>29.009737000000001</v>
      </c>
      <c r="AE623">
        <v>3.4471000000000002E-2</v>
      </c>
      <c r="AF623">
        <v>203188841524</v>
      </c>
      <c r="AG623">
        <v>7004160000</v>
      </c>
    </row>
    <row r="624" spans="29:33" customFormat="1" x14ac:dyDescent="0.25">
      <c r="AC624" t="s">
        <v>133</v>
      </c>
      <c r="AD624">
        <v>29.005144000000001</v>
      </c>
      <c r="AE624">
        <v>3.4477000000000001E-2</v>
      </c>
      <c r="AF624">
        <v>203156666748</v>
      </c>
      <c r="AG624">
        <v>7004160000</v>
      </c>
    </row>
    <row r="625" spans="29:33" customFormat="1" x14ac:dyDescent="0.25">
      <c r="AC625" t="s">
        <v>134</v>
      </c>
      <c r="AD625">
        <v>29.033507</v>
      </c>
      <c r="AE625">
        <v>3.4443000000000001E-2</v>
      </c>
      <c r="AF625">
        <v>203355327846</v>
      </c>
      <c r="AG625">
        <v>7004160000</v>
      </c>
    </row>
    <row r="626" spans="29:33" customFormat="1" x14ac:dyDescent="0.25"/>
    <row r="627" spans="29:33" customFormat="1" x14ac:dyDescent="0.25">
      <c r="AC627" t="s">
        <v>96</v>
      </c>
    </row>
    <row r="628" spans="29:33" customFormat="1" x14ac:dyDescent="0.25"/>
    <row r="629" spans="29:33" customFormat="1" x14ac:dyDescent="0.25">
      <c r="AC629" t="s">
        <v>115</v>
      </c>
      <c r="AD629">
        <v>30.822652000000001</v>
      </c>
      <c r="AE629">
        <v>3.2444000000000001E-2</v>
      </c>
      <c r="AF629">
        <v>215886786155</v>
      </c>
      <c r="AG629">
        <v>7004160000</v>
      </c>
    </row>
    <row r="630" spans="29:33" customFormat="1" x14ac:dyDescent="0.25">
      <c r="AC630" t="s">
        <v>116</v>
      </c>
      <c r="AD630">
        <v>29.602281000000001</v>
      </c>
      <c r="AE630">
        <v>3.3780999999999999E-2</v>
      </c>
      <c r="AF630">
        <v>207339110054</v>
      </c>
      <c r="AG630">
        <v>7004160000</v>
      </c>
    </row>
    <row r="631" spans="29:33" customFormat="1" x14ac:dyDescent="0.25">
      <c r="AC631" t="s">
        <v>117</v>
      </c>
      <c r="AD631">
        <v>29.072265999999999</v>
      </c>
      <c r="AE631">
        <v>3.4396999999999997E-2</v>
      </c>
      <c r="AF631">
        <v>203626804018</v>
      </c>
      <c r="AG631">
        <v>7004160000</v>
      </c>
    </row>
    <row r="632" spans="29:33" customFormat="1" x14ac:dyDescent="0.25">
      <c r="AC632" t="s">
        <v>118</v>
      </c>
      <c r="AD632">
        <v>29.121866000000001</v>
      </c>
      <c r="AE632">
        <v>3.4338E-2</v>
      </c>
      <c r="AF632">
        <v>203974211671</v>
      </c>
      <c r="AG632">
        <v>7004160000</v>
      </c>
    </row>
    <row r="633" spans="29:33" customFormat="1" x14ac:dyDescent="0.25">
      <c r="AC633" t="s">
        <v>119</v>
      </c>
      <c r="AD633">
        <v>29.161856</v>
      </c>
      <c r="AE633">
        <v>3.4291000000000002E-2</v>
      </c>
      <c r="AF633">
        <v>204254305686</v>
      </c>
      <c r="AG633">
        <v>7004160000</v>
      </c>
    </row>
    <row r="634" spans="29:33" customFormat="1" x14ac:dyDescent="0.25">
      <c r="AC634" t="s">
        <v>120</v>
      </c>
      <c r="AD634">
        <v>29.093734999999999</v>
      </c>
      <c r="AE634">
        <v>3.4372E-2</v>
      </c>
      <c r="AF634">
        <v>203777176204</v>
      </c>
      <c r="AG634">
        <v>7004160000</v>
      </c>
    </row>
    <row r="635" spans="29:33" customFormat="1" x14ac:dyDescent="0.25">
      <c r="AC635" t="s">
        <v>121</v>
      </c>
      <c r="AD635">
        <v>29.069424000000001</v>
      </c>
      <c r="AE635">
        <v>3.44E-2</v>
      </c>
      <c r="AF635">
        <v>203606898079</v>
      </c>
      <c r="AG635">
        <v>7004160000</v>
      </c>
    </row>
    <row r="636" spans="29:33" customFormat="1" x14ac:dyDescent="0.25">
      <c r="AC636" t="s">
        <v>122</v>
      </c>
      <c r="AD636">
        <v>28.996532999999999</v>
      </c>
      <c r="AE636">
        <v>3.4486999999999997E-2</v>
      </c>
      <c r="AF636">
        <v>203096355351</v>
      </c>
      <c r="AG636">
        <v>7004160000</v>
      </c>
    </row>
    <row r="637" spans="29:33" customFormat="1" x14ac:dyDescent="0.25">
      <c r="AC637" t="s">
        <v>123</v>
      </c>
      <c r="AD637">
        <v>29.027329999999999</v>
      </c>
      <c r="AE637">
        <v>3.4450000000000001E-2</v>
      </c>
      <c r="AF637">
        <v>203312064114</v>
      </c>
      <c r="AG637">
        <v>7004160000</v>
      </c>
    </row>
    <row r="638" spans="29:33" customFormat="1" x14ac:dyDescent="0.25">
      <c r="AC638" t="s">
        <v>124</v>
      </c>
      <c r="AD638">
        <v>29.038587</v>
      </c>
      <c r="AE638">
        <v>3.4437000000000002E-2</v>
      </c>
      <c r="AF638">
        <v>203390907072</v>
      </c>
      <c r="AG638">
        <v>7004160000</v>
      </c>
    </row>
    <row r="639" spans="29:33" customFormat="1" x14ac:dyDescent="0.25">
      <c r="AC639" t="s">
        <v>125</v>
      </c>
      <c r="AD639">
        <v>29.162251000000001</v>
      </c>
      <c r="AE639">
        <v>3.4291000000000002E-2</v>
      </c>
      <c r="AF639">
        <v>204257074100</v>
      </c>
      <c r="AG639">
        <v>7004160000</v>
      </c>
    </row>
    <row r="640" spans="29:33" customFormat="1" x14ac:dyDescent="0.25">
      <c r="AC640" t="s">
        <v>126</v>
      </c>
      <c r="AD640">
        <v>29.078699</v>
      </c>
      <c r="AE640">
        <v>3.4389000000000003E-2</v>
      </c>
      <c r="AF640">
        <v>203671860716</v>
      </c>
      <c r="AG640">
        <v>7004160000</v>
      </c>
    </row>
    <row r="641" spans="29:33" customFormat="1" x14ac:dyDescent="0.25">
      <c r="AC641" t="s">
        <v>127</v>
      </c>
      <c r="AD641">
        <v>29.096322000000001</v>
      </c>
      <c r="AE641">
        <v>3.4368999999999997E-2</v>
      </c>
      <c r="AF641">
        <v>203795297297</v>
      </c>
      <c r="AG641">
        <v>7004160000</v>
      </c>
    </row>
    <row r="642" spans="29:33" customFormat="1" x14ac:dyDescent="0.25">
      <c r="AC642" t="s">
        <v>128</v>
      </c>
      <c r="AD642">
        <v>29.128889999999998</v>
      </c>
      <c r="AE642">
        <v>3.4329999999999999E-2</v>
      </c>
      <c r="AF642">
        <v>204023405933</v>
      </c>
      <c r="AG642">
        <v>7004160000</v>
      </c>
    </row>
    <row r="643" spans="29:33" customFormat="1" x14ac:dyDescent="0.25">
      <c r="AC643" t="s">
        <v>129</v>
      </c>
      <c r="AD643">
        <v>29.074808999999998</v>
      </c>
      <c r="AE643">
        <v>3.4394000000000001E-2</v>
      </c>
      <c r="AF643">
        <v>203644610758</v>
      </c>
      <c r="AG643">
        <v>7004160000</v>
      </c>
    </row>
    <row r="644" spans="29:33" customFormat="1" x14ac:dyDescent="0.25">
      <c r="AC644" t="s">
        <v>130</v>
      </c>
      <c r="AD644">
        <v>29.098538999999999</v>
      </c>
      <c r="AE644">
        <v>3.4366000000000001E-2</v>
      </c>
      <c r="AF644">
        <v>203810825566</v>
      </c>
      <c r="AG644">
        <v>7004160000</v>
      </c>
    </row>
    <row r="645" spans="29:33" customFormat="1" x14ac:dyDescent="0.25">
      <c r="AC645" t="s">
        <v>131</v>
      </c>
      <c r="AD645">
        <v>29.075227000000002</v>
      </c>
      <c r="AE645">
        <v>3.4394000000000001E-2</v>
      </c>
      <c r="AF645">
        <v>203647542642</v>
      </c>
      <c r="AG645">
        <v>7004160000</v>
      </c>
    </row>
    <row r="646" spans="29:33" customFormat="1" x14ac:dyDescent="0.25">
      <c r="AC646" t="s">
        <v>132</v>
      </c>
      <c r="AD646">
        <v>29.078768</v>
      </c>
      <c r="AE646">
        <v>3.4389000000000003E-2</v>
      </c>
      <c r="AF646">
        <v>203672342730</v>
      </c>
      <c r="AG646">
        <v>7004160000</v>
      </c>
    </row>
    <row r="647" spans="29:33" customFormat="1" x14ac:dyDescent="0.25">
      <c r="AC647" t="s">
        <v>133</v>
      </c>
      <c r="AD647">
        <v>29.043766000000002</v>
      </c>
      <c r="AE647">
        <v>3.4431000000000003E-2</v>
      </c>
      <c r="AF647">
        <v>203427181012</v>
      </c>
      <c r="AG647">
        <v>7004160000</v>
      </c>
    </row>
    <row r="648" spans="29:33" customFormat="1" x14ac:dyDescent="0.25">
      <c r="AC648" t="s">
        <v>134</v>
      </c>
      <c r="AD648">
        <v>29.100110999999998</v>
      </c>
      <c r="AE648">
        <v>3.4363999999999999E-2</v>
      </c>
      <c r="AF648">
        <v>203821830539</v>
      </c>
      <c r="AG648">
        <v>7004160000</v>
      </c>
    </row>
    <row r="649" spans="29:33" customFormat="1" x14ac:dyDescent="0.25"/>
    <row r="650" spans="29:33" customFormat="1" x14ac:dyDescent="0.25">
      <c r="AC650" t="s">
        <v>97</v>
      </c>
    </row>
    <row r="651" spans="29:33" customFormat="1" x14ac:dyDescent="0.25"/>
    <row r="652" spans="29:33" customFormat="1" x14ac:dyDescent="0.25">
      <c r="AC652" t="s">
        <v>94</v>
      </c>
    </row>
    <row r="653" spans="29:33" customFormat="1" x14ac:dyDescent="0.25"/>
    <row r="654" spans="29:33" customFormat="1" x14ac:dyDescent="0.25">
      <c r="AC654" t="s">
        <v>115</v>
      </c>
      <c r="AD654">
        <v>2.169994</v>
      </c>
      <c r="AE654">
        <v>0.46083099999999999</v>
      </c>
      <c r="AF654">
        <v>15198983655</v>
      </c>
      <c r="AG654">
        <v>7004160000</v>
      </c>
    </row>
    <row r="655" spans="29:33" customFormat="1" x14ac:dyDescent="0.25">
      <c r="AC655" t="s">
        <v>116</v>
      </c>
      <c r="AD655">
        <v>2.0899540000000001</v>
      </c>
      <c r="AE655">
        <v>0.47847899999999999</v>
      </c>
      <c r="AF655">
        <v>14638372100</v>
      </c>
      <c r="AG655">
        <v>7004160000</v>
      </c>
    </row>
    <row r="656" spans="29:33" customFormat="1" x14ac:dyDescent="0.25">
      <c r="AC656" t="s">
        <v>117</v>
      </c>
      <c r="AD656">
        <v>1.21631</v>
      </c>
      <c r="AE656">
        <v>0.82215899999999997</v>
      </c>
      <c r="AF656">
        <v>8519227164</v>
      </c>
      <c r="AG656">
        <v>7004160000</v>
      </c>
    </row>
    <row r="657" spans="29:33" customFormat="1" x14ac:dyDescent="0.25">
      <c r="AC657" t="s">
        <v>118</v>
      </c>
      <c r="AD657">
        <v>1.207992</v>
      </c>
      <c r="AE657">
        <v>0.82782</v>
      </c>
      <c r="AF657">
        <v>8460969172</v>
      </c>
      <c r="AG657">
        <v>7004160000</v>
      </c>
    </row>
    <row r="658" spans="29:33" customFormat="1" x14ac:dyDescent="0.25">
      <c r="AC658" t="s">
        <v>119</v>
      </c>
      <c r="AD658">
        <v>1.1968840000000001</v>
      </c>
      <c r="AE658">
        <v>0.835503</v>
      </c>
      <c r="AF658">
        <v>8383164537</v>
      </c>
      <c r="AG658">
        <v>7004160000</v>
      </c>
    </row>
    <row r="659" spans="29:33" customFormat="1" x14ac:dyDescent="0.25">
      <c r="AC659" t="s">
        <v>120</v>
      </c>
      <c r="AD659">
        <v>1.1823870000000001</v>
      </c>
      <c r="AE659">
        <v>0.84574700000000003</v>
      </c>
      <c r="AF659">
        <v>8281628084</v>
      </c>
      <c r="AG659">
        <v>7004160000</v>
      </c>
    </row>
    <row r="660" spans="29:33" customFormat="1" x14ac:dyDescent="0.25">
      <c r="AC660" t="s">
        <v>121</v>
      </c>
      <c r="AD660">
        <v>1.1812389999999999</v>
      </c>
      <c r="AE660">
        <v>0.84656900000000002</v>
      </c>
      <c r="AF660">
        <v>8273584262</v>
      </c>
      <c r="AG660">
        <v>7004160000</v>
      </c>
    </row>
    <row r="661" spans="29:33" customFormat="1" x14ac:dyDescent="0.25">
      <c r="AC661" t="s">
        <v>122</v>
      </c>
      <c r="AD661">
        <v>1.171659</v>
      </c>
      <c r="AE661">
        <v>0.853491</v>
      </c>
      <c r="AF661">
        <v>8206484011</v>
      </c>
      <c r="AG661">
        <v>7004160000</v>
      </c>
    </row>
    <row r="662" spans="29:33" customFormat="1" x14ac:dyDescent="0.25">
      <c r="AC662" t="s">
        <v>123</v>
      </c>
      <c r="AD662">
        <v>1.20695</v>
      </c>
      <c r="AE662">
        <v>0.82853500000000002</v>
      </c>
      <c r="AF662">
        <v>8453670062</v>
      </c>
      <c r="AG662">
        <v>7004160000</v>
      </c>
    </row>
    <row r="663" spans="29:33" customFormat="1" x14ac:dyDescent="0.25">
      <c r="AC663" t="s">
        <v>124</v>
      </c>
      <c r="AD663">
        <v>1.207938</v>
      </c>
      <c r="AE663">
        <v>0.82785699999999995</v>
      </c>
      <c r="AF663">
        <v>8460590759</v>
      </c>
      <c r="AG663">
        <v>7004160000</v>
      </c>
    </row>
    <row r="664" spans="29:33" customFormat="1" x14ac:dyDescent="0.25">
      <c r="AC664" t="s">
        <v>125</v>
      </c>
      <c r="AD664">
        <v>1.214124</v>
      </c>
      <c r="AE664">
        <v>0.82363900000000001</v>
      </c>
      <c r="AF664">
        <v>8503916535</v>
      </c>
      <c r="AG664">
        <v>7004160000</v>
      </c>
    </row>
    <row r="665" spans="29:33" customFormat="1" x14ac:dyDescent="0.25">
      <c r="AC665" t="s">
        <v>126</v>
      </c>
      <c r="AD665">
        <v>1.2172540000000001</v>
      </c>
      <c r="AE665">
        <v>0.82152099999999995</v>
      </c>
      <c r="AF665">
        <v>8525841169</v>
      </c>
      <c r="AG665">
        <v>7004160000</v>
      </c>
    </row>
    <row r="666" spans="29:33" customFormat="1" x14ac:dyDescent="0.25">
      <c r="AC666" t="s">
        <v>127</v>
      </c>
      <c r="AD666">
        <v>1.2102379999999999</v>
      </c>
      <c r="AE666">
        <v>0.82628400000000002</v>
      </c>
      <c r="AF666">
        <v>8476699930</v>
      </c>
      <c r="AG666">
        <v>7004160000</v>
      </c>
    </row>
    <row r="667" spans="29:33" customFormat="1" x14ac:dyDescent="0.25">
      <c r="AC667" t="s">
        <v>128</v>
      </c>
      <c r="AD667">
        <v>1.21489</v>
      </c>
      <c r="AE667">
        <v>0.82311999999999996</v>
      </c>
      <c r="AF667">
        <v>8509286083</v>
      </c>
      <c r="AG667">
        <v>7004160000</v>
      </c>
    </row>
    <row r="668" spans="29:33" customFormat="1" x14ac:dyDescent="0.25">
      <c r="AC668" t="s">
        <v>129</v>
      </c>
      <c r="AD668">
        <v>1.2147159999999999</v>
      </c>
      <c r="AE668">
        <v>0.82323800000000003</v>
      </c>
      <c r="AF668">
        <v>8508065990</v>
      </c>
      <c r="AG668">
        <v>7004160000</v>
      </c>
    </row>
    <row r="669" spans="29:33" customFormat="1" x14ac:dyDescent="0.25">
      <c r="AC669" t="s">
        <v>130</v>
      </c>
      <c r="AD669">
        <v>1.2153700000000001</v>
      </c>
      <c r="AE669">
        <v>0.82279400000000003</v>
      </c>
      <c r="AF669">
        <v>8512648203</v>
      </c>
      <c r="AG669">
        <v>7004160000</v>
      </c>
    </row>
    <row r="670" spans="29:33" customFormat="1" x14ac:dyDescent="0.25">
      <c r="AC670" t="s">
        <v>131</v>
      </c>
      <c r="AD670">
        <v>1.218623</v>
      </c>
      <c r="AE670">
        <v>0.82059800000000005</v>
      </c>
      <c r="AF670">
        <v>8535430483</v>
      </c>
      <c r="AG670">
        <v>7004160000</v>
      </c>
    </row>
    <row r="671" spans="29:33" customFormat="1" x14ac:dyDescent="0.25">
      <c r="AC671" t="s">
        <v>132</v>
      </c>
      <c r="AD671">
        <v>1.2174370000000001</v>
      </c>
      <c r="AE671">
        <v>0.82139799999999996</v>
      </c>
      <c r="AF671">
        <v>8527123845</v>
      </c>
      <c r="AG671">
        <v>7004160000</v>
      </c>
    </row>
    <row r="672" spans="29:33" customFormat="1" x14ac:dyDescent="0.25">
      <c r="AC672" t="s">
        <v>133</v>
      </c>
      <c r="AD672">
        <v>1.2311609999999999</v>
      </c>
      <c r="AE672">
        <v>0.81224200000000002</v>
      </c>
      <c r="AF672">
        <v>8623245245</v>
      </c>
      <c r="AG672">
        <v>7004160000</v>
      </c>
    </row>
    <row r="673" spans="29:33" customFormat="1" x14ac:dyDescent="0.25">
      <c r="AC673" t="s">
        <v>134</v>
      </c>
      <c r="AD673">
        <v>1.213346</v>
      </c>
      <c r="AE673">
        <v>0.82416800000000001</v>
      </c>
      <c r="AF673">
        <v>8498466495</v>
      </c>
      <c r="AG673">
        <v>7004160000</v>
      </c>
    </row>
    <row r="674" spans="29:33" customFormat="1" x14ac:dyDescent="0.25"/>
    <row r="675" spans="29:33" customFormat="1" x14ac:dyDescent="0.25">
      <c r="AC675" t="s">
        <v>95</v>
      </c>
    </row>
    <row r="676" spans="29:33" customFormat="1" x14ac:dyDescent="0.25"/>
    <row r="677" spans="29:33" customFormat="1" x14ac:dyDescent="0.25">
      <c r="AC677" t="s">
        <v>115</v>
      </c>
      <c r="AD677">
        <v>3.978564</v>
      </c>
      <c r="AE677">
        <v>0.25134699999999999</v>
      </c>
      <c r="AF677">
        <v>27866499350</v>
      </c>
      <c r="AG677">
        <v>7004160000</v>
      </c>
    </row>
    <row r="678" spans="29:33" customFormat="1" x14ac:dyDescent="0.25">
      <c r="AC678" t="s">
        <v>116</v>
      </c>
      <c r="AD678">
        <v>2.0975410000000001</v>
      </c>
      <c r="AE678">
        <v>0.47674899999999998</v>
      </c>
      <c r="AF678">
        <v>14691512611</v>
      </c>
      <c r="AG678">
        <v>7004160000</v>
      </c>
    </row>
    <row r="679" spans="29:33" customFormat="1" x14ac:dyDescent="0.25">
      <c r="AC679" t="s">
        <v>117</v>
      </c>
      <c r="AD679">
        <v>1.219713</v>
      </c>
      <c r="AE679">
        <v>0.81986499999999995</v>
      </c>
      <c r="AF679">
        <v>8543062327</v>
      </c>
      <c r="AG679">
        <v>7004160000</v>
      </c>
    </row>
    <row r="680" spans="29:33" customFormat="1" x14ac:dyDescent="0.25">
      <c r="AC680" t="s">
        <v>118</v>
      </c>
      <c r="AD680">
        <v>1.212232</v>
      </c>
      <c r="AE680">
        <v>0.82492399999999999</v>
      </c>
      <c r="AF680">
        <v>8490668675</v>
      </c>
      <c r="AG680">
        <v>7004160000</v>
      </c>
    </row>
    <row r="681" spans="29:33" customFormat="1" x14ac:dyDescent="0.25">
      <c r="AC681" t="s">
        <v>119</v>
      </c>
      <c r="AD681">
        <v>1.1899979999999999</v>
      </c>
      <c r="AE681">
        <v>0.840337</v>
      </c>
      <c r="AF681">
        <v>8334938720</v>
      </c>
      <c r="AG681">
        <v>7004160000</v>
      </c>
    </row>
    <row r="682" spans="29:33" customFormat="1" x14ac:dyDescent="0.25">
      <c r="AC682" t="s">
        <v>120</v>
      </c>
      <c r="AD682">
        <v>1.1812879999999999</v>
      </c>
      <c r="AE682">
        <v>0.84653400000000001</v>
      </c>
      <c r="AF682">
        <v>8273930172</v>
      </c>
      <c r="AG682">
        <v>7004160000</v>
      </c>
    </row>
    <row r="683" spans="29:33" customFormat="1" x14ac:dyDescent="0.25">
      <c r="AC683" t="s">
        <v>121</v>
      </c>
      <c r="AD683">
        <v>1.1902109999999999</v>
      </c>
      <c r="AE683">
        <v>0.84018700000000002</v>
      </c>
      <c r="AF683">
        <v>8336427428</v>
      </c>
      <c r="AG683">
        <v>7004160000</v>
      </c>
    </row>
    <row r="684" spans="29:33" customFormat="1" x14ac:dyDescent="0.25">
      <c r="AC684" t="s">
        <v>122</v>
      </c>
      <c r="AD684">
        <v>1.1849959999999999</v>
      </c>
      <c r="AE684">
        <v>0.84388399999999997</v>
      </c>
      <c r="AF684">
        <v>8299904760</v>
      </c>
      <c r="AG684">
        <v>7004160000</v>
      </c>
    </row>
    <row r="685" spans="29:33" customFormat="1" x14ac:dyDescent="0.25">
      <c r="AC685" t="s">
        <v>123</v>
      </c>
      <c r="AD685">
        <v>1.2147209999999999</v>
      </c>
      <c r="AE685">
        <v>0.82323400000000002</v>
      </c>
      <c r="AF685">
        <v>8508101161</v>
      </c>
      <c r="AG685">
        <v>7004160000</v>
      </c>
    </row>
    <row r="686" spans="29:33" customFormat="1" x14ac:dyDescent="0.25">
      <c r="AC686" t="s">
        <v>124</v>
      </c>
      <c r="AD686">
        <v>1.2152590000000001</v>
      </c>
      <c r="AE686">
        <v>0.82286999999999999</v>
      </c>
      <c r="AF686">
        <v>8511865168</v>
      </c>
      <c r="AG686">
        <v>7004160000</v>
      </c>
    </row>
    <row r="687" spans="29:33" customFormat="1" x14ac:dyDescent="0.25">
      <c r="AC687" t="s">
        <v>125</v>
      </c>
      <c r="AD687">
        <v>1.209446</v>
      </c>
      <c r="AE687">
        <v>0.82682500000000003</v>
      </c>
      <c r="AF687">
        <v>8471150366</v>
      </c>
      <c r="AG687">
        <v>7004160000</v>
      </c>
    </row>
    <row r="688" spans="29:33" customFormat="1" x14ac:dyDescent="0.25">
      <c r="AC688" t="s">
        <v>126</v>
      </c>
      <c r="AD688">
        <v>1.2208270000000001</v>
      </c>
      <c r="AE688">
        <v>0.81911699999999998</v>
      </c>
      <c r="AF688">
        <v>8550864229</v>
      </c>
      <c r="AG688">
        <v>7004160000</v>
      </c>
    </row>
    <row r="689" spans="29:33" customFormat="1" x14ac:dyDescent="0.25">
      <c r="AC689" t="s">
        <v>127</v>
      </c>
      <c r="AD689">
        <v>1.207093</v>
      </c>
      <c r="AE689">
        <v>0.82843699999999998</v>
      </c>
      <c r="AF689">
        <v>8454671778</v>
      </c>
      <c r="AG689">
        <v>7004160000</v>
      </c>
    </row>
    <row r="690" spans="29:33" customFormat="1" x14ac:dyDescent="0.25">
      <c r="AC690" t="s">
        <v>128</v>
      </c>
      <c r="AD690">
        <v>1.2064349999999999</v>
      </c>
      <c r="AE690">
        <v>0.82888799999999996</v>
      </c>
      <c r="AF690">
        <v>8450063466</v>
      </c>
      <c r="AG690">
        <v>7004160000</v>
      </c>
    </row>
    <row r="691" spans="29:33" customFormat="1" x14ac:dyDescent="0.25">
      <c r="AC691" t="s">
        <v>129</v>
      </c>
      <c r="AD691">
        <v>1.2058629999999999</v>
      </c>
      <c r="AE691">
        <v>0.82928199999999996</v>
      </c>
      <c r="AF691">
        <v>8446055985</v>
      </c>
      <c r="AG691">
        <v>7004160000</v>
      </c>
    </row>
    <row r="692" spans="29:33" customFormat="1" x14ac:dyDescent="0.25">
      <c r="AC692" t="s">
        <v>130</v>
      </c>
      <c r="AD692">
        <v>1.2049380000000001</v>
      </c>
      <c r="AE692">
        <v>0.82991800000000004</v>
      </c>
      <c r="AF692">
        <v>8439579054</v>
      </c>
      <c r="AG692">
        <v>7004160000</v>
      </c>
    </row>
    <row r="693" spans="29:33" customFormat="1" x14ac:dyDescent="0.25">
      <c r="AC693" t="s">
        <v>131</v>
      </c>
      <c r="AD693">
        <v>1.2027890000000001</v>
      </c>
      <c r="AE693">
        <v>0.83140099999999995</v>
      </c>
      <c r="AF693">
        <v>8424525577</v>
      </c>
      <c r="AG693">
        <v>7004160000</v>
      </c>
    </row>
    <row r="694" spans="29:33" customFormat="1" x14ac:dyDescent="0.25">
      <c r="AC694" t="s">
        <v>132</v>
      </c>
      <c r="AD694">
        <v>1.2010810000000001</v>
      </c>
      <c r="AE694">
        <v>0.83258299999999996</v>
      </c>
      <c r="AF694">
        <v>8412562532</v>
      </c>
      <c r="AG694">
        <v>7004160000</v>
      </c>
    </row>
    <row r="695" spans="29:33" customFormat="1" x14ac:dyDescent="0.25">
      <c r="AC695" t="s">
        <v>133</v>
      </c>
      <c r="AD695">
        <v>1.227546</v>
      </c>
      <c r="AE695">
        <v>0.81463300000000005</v>
      </c>
      <c r="AF695">
        <v>8597928924</v>
      </c>
      <c r="AG695">
        <v>7004160000</v>
      </c>
    </row>
    <row r="696" spans="29:33" customFormat="1" x14ac:dyDescent="0.25">
      <c r="AC696" t="s">
        <v>134</v>
      </c>
      <c r="AD696">
        <v>1.215468</v>
      </c>
      <c r="AE696">
        <v>0.82272800000000001</v>
      </c>
      <c r="AF696">
        <v>8513331429</v>
      </c>
      <c r="AG696">
        <v>7004160000</v>
      </c>
    </row>
    <row r="697" spans="29:33" customFormat="1" x14ac:dyDescent="0.25"/>
    <row r="698" spans="29:33" customFormat="1" x14ac:dyDescent="0.25">
      <c r="AC698" t="s">
        <v>96</v>
      </c>
    </row>
    <row r="699" spans="29:33" customFormat="1" x14ac:dyDescent="0.25"/>
    <row r="700" spans="29:33" customFormat="1" x14ac:dyDescent="0.25">
      <c r="AC700" t="s">
        <v>115</v>
      </c>
      <c r="AD700">
        <v>3.9113090000000001</v>
      </c>
      <c r="AE700">
        <v>0.25566899999999998</v>
      </c>
      <c r="AF700">
        <v>27395431913</v>
      </c>
      <c r="AG700">
        <v>7004160000</v>
      </c>
    </row>
    <row r="701" spans="29:33" customFormat="1" x14ac:dyDescent="0.25">
      <c r="AC701" t="s">
        <v>116</v>
      </c>
      <c r="AD701">
        <v>2.096406</v>
      </c>
      <c r="AE701">
        <v>0.47700700000000001</v>
      </c>
      <c r="AF701">
        <v>14683560574</v>
      </c>
      <c r="AG701">
        <v>7004160000</v>
      </c>
    </row>
    <row r="702" spans="29:33" customFormat="1" x14ac:dyDescent="0.25">
      <c r="AC702" t="s">
        <v>117</v>
      </c>
      <c r="AD702">
        <v>1.218072</v>
      </c>
      <c r="AE702">
        <v>0.82096999999999998</v>
      </c>
      <c r="AF702">
        <v>8531568187</v>
      </c>
      <c r="AG702">
        <v>7004160000</v>
      </c>
    </row>
    <row r="703" spans="29:33" customFormat="1" x14ac:dyDescent="0.25">
      <c r="AC703" t="s">
        <v>118</v>
      </c>
      <c r="AD703">
        <v>1.2195579999999999</v>
      </c>
      <c r="AE703">
        <v>0.81996899999999995</v>
      </c>
      <c r="AF703">
        <v>8541980526</v>
      </c>
      <c r="AG703">
        <v>7004160000</v>
      </c>
    </row>
    <row r="704" spans="29:33" customFormat="1" x14ac:dyDescent="0.25">
      <c r="AC704" t="s">
        <v>119</v>
      </c>
      <c r="AD704">
        <v>1.1911719999999999</v>
      </c>
      <c r="AE704">
        <v>0.83950899999999995</v>
      </c>
      <c r="AF704">
        <v>8343159787</v>
      </c>
      <c r="AG704">
        <v>7004160000</v>
      </c>
    </row>
    <row r="705" spans="29:33" customFormat="1" x14ac:dyDescent="0.25">
      <c r="AC705" t="s">
        <v>120</v>
      </c>
      <c r="AD705">
        <v>1.1990499999999999</v>
      </c>
      <c r="AE705">
        <v>0.83399400000000001</v>
      </c>
      <c r="AF705">
        <v>8398336503</v>
      </c>
      <c r="AG705">
        <v>7004160000</v>
      </c>
    </row>
    <row r="706" spans="29:33" customFormat="1" x14ac:dyDescent="0.25">
      <c r="AC706" t="s">
        <v>121</v>
      </c>
      <c r="AD706">
        <v>1.1878379999999999</v>
      </c>
      <c r="AE706">
        <v>0.841866</v>
      </c>
      <c r="AF706">
        <v>8319807313</v>
      </c>
      <c r="AG706">
        <v>7004160000</v>
      </c>
    </row>
    <row r="707" spans="29:33" customFormat="1" x14ac:dyDescent="0.25">
      <c r="AC707" t="s">
        <v>122</v>
      </c>
      <c r="AD707">
        <v>1.1888399999999999</v>
      </c>
      <c r="AE707">
        <v>0.84115600000000001</v>
      </c>
      <c r="AF707">
        <v>8326826459</v>
      </c>
      <c r="AG707">
        <v>7004160000</v>
      </c>
    </row>
    <row r="708" spans="29:33" customFormat="1" x14ac:dyDescent="0.25">
      <c r="AC708" t="s">
        <v>123</v>
      </c>
      <c r="AD708">
        <v>1.217784</v>
      </c>
      <c r="AE708">
        <v>0.82116400000000001</v>
      </c>
      <c r="AF708">
        <v>8529551039</v>
      </c>
      <c r="AG708">
        <v>7004160000</v>
      </c>
    </row>
    <row r="709" spans="29:33" customFormat="1" x14ac:dyDescent="0.25">
      <c r="AC709" t="s">
        <v>124</v>
      </c>
      <c r="AD709">
        <v>1.218461</v>
      </c>
      <c r="AE709">
        <v>0.82070799999999999</v>
      </c>
      <c r="AF709">
        <v>8534293517</v>
      </c>
      <c r="AG709">
        <v>7004160000</v>
      </c>
    </row>
    <row r="710" spans="29:33" customFormat="1" x14ac:dyDescent="0.25">
      <c r="AC710" t="s">
        <v>125</v>
      </c>
      <c r="AD710">
        <v>1.2271369999999999</v>
      </c>
      <c r="AE710">
        <v>0.81490499999999999</v>
      </c>
      <c r="AF710">
        <v>8595065583</v>
      </c>
      <c r="AG710">
        <v>7004160000</v>
      </c>
    </row>
    <row r="711" spans="29:33" customFormat="1" x14ac:dyDescent="0.25">
      <c r="AC711" t="s">
        <v>126</v>
      </c>
      <c r="AD711">
        <v>1.2135959999999999</v>
      </c>
      <c r="AE711">
        <v>0.82399699999999998</v>
      </c>
      <c r="AF711">
        <v>8500221671</v>
      </c>
      <c r="AG711">
        <v>7004160000</v>
      </c>
    </row>
    <row r="712" spans="29:33" customFormat="1" x14ac:dyDescent="0.25">
      <c r="AC712" t="s">
        <v>127</v>
      </c>
      <c r="AD712">
        <v>1.2268159999999999</v>
      </c>
      <c r="AE712">
        <v>0.81511800000000001</v>
      </c>
      <c r="AF712">
        <v>8592817227</v>
      </c>
      <c r="AG712">
        <v>7004160000</v>
      </c>
    </row>
    <row r="713" spans="29:33" customFormat="1" x14ac:dyDescent="0.25">
      <c r="AC713" t="s">
        <v>128</v>
      </c>
      <c r="AD713">
        <v>1.2196100000000001</v>
      </c>
      <c r="AE713">
        <v>0.81993400000000005</v>
      </c>
      <c r="AF713">
        <v>8542345101</v>
      </c>
      <c r="AG713">
        <v>7004160000</v>
      </c>
    </row>
    <row r="714" spans="29:33" customFormat="1" x14ac:dyDescent="0.25">
      <c r="AC714" t="s">
        <v>129</v>
      </c>
      <c r="AD714">
        <v>1.2224649999999999</v>
      </c>
      <c r="AE714">
        <v>0.81801900000000005</v>
      </c>
      <c r="AF714">
        <v>8562342170</v>
      </c>
      <c r="AG714">
        <v>7004160000</v>
      </c>
    </row>
    <row r="715" spans="29:33" customFormat="1" x14ac:dyDescent="0.25">
      <c r="AC715" t="s">
        <v>130</v>
      </c>
      <c r="AD715">
        <v>1.2186650000000001</v>
      </c>
      <c r="AE715">
        <v>0.82057000000000002</v>
      </c>
      <c r="AF715">
        <v>8535727502</v>
      </c>
      <c r="AG715">
        <v>7004160000</v>
      </c>
    </row>
    <row r="716" spans="29:33" customFormat="1" x14ac:dyDescent="0.25">
      <c r="AC716" t="s">
        <v>131</v>
      </c>
      <c r="AD716">
        <v>1.221576</v>
      </c>
      <c r="AE716">
        <v>0.81861499999999998</v>
      </c>
      <c r="AF716">
        <v>8556111976</v>
      </c>
      <c r="AG716">
        <v>7004160000</v>
      </c>
    </row>
    <row r="717" spans="29:33" customFormat="1" x14ac:dyDescent="0.25">
      <c r="AC717" t="s">
        <v>132</v>
      </c>
      <c r="AD717">
        <v>1.2196340000000001</v>
      </c>
      <c r="AE717">
        <v>0.81991800000000004</v>
      </c>
      <c r="AF717">
        <v>8542509648</v>
      </c>
      <c r="AG717">
        <v>7004160000</v>
      </c>
    </row>
    <row r="718" spans="29:33" customFormat="1" x14ac:dyDescent="0.25">
      <c r="AC718" t="s">
        <v>133</v>
      </c>
      <c r="AD718">
        <v>1.2138599999999999</v>
      </c>
      <c r="AE718">
        <v>0.82381800000000005</v>
      </c>
      <c r="AF718">
        <v>8502071909</v>
      </c>
      <c r="AG718">
        <v>7004160000</v>
      </c>
    </row>
    <row r="719" spans="29:33" customFormat="1" x14ac:dyDescent="0.25">
      <c r="AC719" t="s">
        <v>134</v>
      </c>
      <c r="AD719">
        <v>1.22316</v>
      </c>
      <c r="AE719">
        <v>0.817554</v>
      </c>
      <c r="AF719">
        <v>8567209616</v>
      </c>
      <c r="AG719">
        <v>7004160000</v>
      </c>
    </row>
    <row r="720" spans="29:33" customFormat="1" x14ac:dyDescent="0.25"/>
    <row r="721" spans="29:33" customFormat="1" x14ac:dyDescent="0.25">
      <c r="AC721" t="s">
        <v>102</v>
      </c>
    </row>
    <row r="722" spans="29:33" customFormat="1" x14ac:dyDescent="0.25"/>
    <row r="723" spans="29:33" customFormat="1" x14ac:dyDescent="0.25">
      <c r="AC723" t="s">
        <v>94</v>
      </c>
    </row>
    <row r="724" spans="29:33" customFormat="1" x14ac:dyDescent="0.25"/>
    <row r="725" spans="29:33" customFormat="1" x14ac:dyDescent="0.25">
      <c r="AC725" t="s">
        <v>115</v>
      </c>
      <c r="AD725">
        <v>22.738197</v>
      </c>
      <c r="AE725">
        <v>4.3978999999999997E-2</v>
      </c>
      <c r="AF725">
        <v>212349297592</v>
      </c>
      <c r="AG725">
        <v>9338880000</v>
      </c>
    </row>
    <row r="726" spans="29:33" customFormat="1" x14ac:dyDescent="0.25">
      <c r="AC726" t="s">
        <v>116</v>
      </c>
      <c r="AD726">
        <v>22.279700999999999</v>
      </c>
      <c r="AE726">
        <v>4.4884E-2</v>
      </c>
      <c r="AF726">
        <v>208067450893</v>
      </c>
      <c r="AG726">
        <v>9338880000</v>
      </c>
    </row>
    <row r="727" spans="29:33" customFormat="1" x14ac:dyDescent="0.25">
      <c r="AC727" t="s">
        <v>117</v>
      </c>
      <c r="AD727">
        <v>21.852027</v>
      </c>
      <c r="AE727">
        <v>4.5761999999999997E-2</v>
      </c>
      <c r="AF727">
        <v>204073453914</v>
      </c>
      <c r="AG727">
        <v>9338880000</v>
      </c>
    </row>
    <row r="728" spans="29:33" customFormat="1" x14ac:dyDescent="0.25">
      <c r="AC728" t="s">
        <v>118</v>
      </c>
      <c r="AD728">
        <v>21.888048000000001</v>
      </c>
      <c r="AE728">
        <v>4.5686999999999998E-2</v>
      </c>
      <c r="AF728">
        <v>204409856644</v>
      </c>
      <c r="AG728">
        <v>9338880000</v>
      </c>
    </row>
    <row r="729" spans="29:33" customFormat="1" x14ac:dyDescent="0.25">
      <c r="AC729" t="s">
        <v>119</v>
      </c>
      <c r="AD729">
        <v>21.826909000000001</v>
      </c>
      <c r="AE729">
        <v>4.5815000000000002E-2</v>
      </c>
      <c r="AF729">
        <v>203838881084</v>
      </c>
      <c r="AG729">
        <v>9338880000</v>
      </c>
    </row>
    <row r="730" spans="29:33" customFormat="1" x14ac:dyDescent="0.25">
      <c r="AC730" t="s">
        <v>120</v>
      </c>
      <c r="AD730">
        <v>21.795743999999999</v>
      </c>
      <c r="AE730">
        <v>4.5880999999999998E-2</v>
      </c>
      <c r="AF730">
        <v>203547840469</v>
      </c>
      <c r="AG730">
        <v>9338880000</v>
      </c>
    </row>
    <row r="731" spans="29:33" customFormat="1" x14ac:dyDescent="0.25">
      <c r="AC731" t="s">
        <v>121</v>
      </c>
      <c r="AD731">
        <v>21.791637999999999</v>
      </c>
      <c r="AE731">
        <v>4.5888999999999999E-2</v>
      </c>
      <c r="AF731">
        <v>203509493370</v>
      </c>
      <c r="AG731">
        <v>9338880000</v>
      </c>
    </row>
    <row r="732" spans="29:33" customFormat="1" x14ac:dyDescent="0.25">
      <c r="AC732" t="s">
        <v>122</v>
      </c>
      <c r="AD732">
        <v>21.813625999999999</v>
      </c>
      <c r="AE732">
        <v>4.5843000000000002E-2</v>
      </c>
      <c r="AF732">
        <v>203714839559</v>
      </c>
      <c r="AG732">
        <v>9338880000</v>
      </c>
    </row>
    <row r="733" spans="29:33" customFormat="1" x14ac:dyDescent="0.25">
      <c r="AC733" t="s">
        <v>123</v>
      </c>
      <c r="AD733">
        <v>21.785627000000002</v>
      </c>
      <c r="AE733">
        <v>4.5901999999999998E-2</v>
      </c>
      <c r="AF733">
        <v>203453358068</v>
      </c>
      <c r="AG733">
        <v>9338880000</v>
      </c>
    </row>
    <row r="734" spans="29:33" customFormat="1" x14ac:dyDescent="0.25">
      <c r="AC734" t="s">
        <v>124</v>
      </c>
      <c r="AD734">
        <v>21.817191999999999</v>
      </c>
      <c r="AE734">
        <v>4.5835000000000001E-2</v>
      </c>
      <c r="AF734">
        <v>203748134495</v>
      </c>
      <c r="AG734">
        <v>9338880000</v>
      </c>
    </row>
    <row r="735" spans="29:33" customFormat="1" x14ac:dyDescent="0.25">
      <c r="AC735" t="s">
        <v>125</v>
      </c>
      <c r="AD735">
        <v>21.816585</v>
      </c>
      <c r="AE735">
        <v>4.5837000000000003E-2</v>
      </c>
      <c r="AF735">
        <v>203742472500</v>
      </c>
      <c r="AG735">
        <v>9338880000</v>
      </c>
    </row>
    <row r="736" spans="29:33" customFormat="1" x14ac:dyDescent="0.25">
      <c r="AC736" t="s">
        <v>126</v>
      </c>
      <c r="AD736">
        <v>21.823103</v>
      </c>
      <c r="AE736">
        <v>4.5823000000000003E-2</v>
      </c>
      <c r="AF736">
        <v>203803336605</v>
      </c>
      <c r="AG736">
        <v>9338880000</v>
      </c>
    </row>
    <row r="737" spans="29:33" customFormat="1" x14ac:dyDescent="0.25">
      <c r="AC737" t="s">
        <v>127</v>
      </c>
      <c r="AD737">
        <v>21.993009000000001</v>
      </c>
      <c r="AE737">
        <v>4.5469000000000002E-2</v>
      </c>
      <c r="AF737">
        <v>205390069608</v>
      </c>
      <c r="AG737">
        <v>9338880000</v>
      </c>
    </row>
    <row r="738" spans="29:33" customFormat="1" x14ac:dyDescent="0.25">
      <c r="AC738" t="s">
        <v>128</v>
      </c>
      <c r="AD738">
        <v>22.006965000000001</v>
      </c>
      <c r="AE738">
        <v>4.5440000000000001E-2</v>
      </c>
      <c r="AF738">
        <v>205520405340</v>
      </c>
      <c r="AG738">
        <v>9338880000</v>
      </c>
    </row>
    <row r="739" spans="29:33" customFormat="1" x14ac:dyDescent="0.25">
      <c r="AC739" t="s">
        <v>129</v>
      </c>
      <c r="AD739">
        <v>22.050011000000001</v>
      </c>
      <c r="AE739">
        <v>4.5351000000000002E-2</v>
      </c>
      <c r="AF739">
        <v>205922410689</v>
      </c>
      <c r="AG739">
        <v>9338880000</v>
      </c>
    </row>
    <row r="740" spans="29:33" customFormat="1" x14ac:dyDescent="0.25">
      <c r="AC740" t="s">
        <v>130</v>
      </c>
      <c r="AD740">
        <v>21.837323999999999</v>
      </c>
      <c r="AE740">
        <v>4.5793E-2</v>
      </c>
      <c r="AF740">
        <v>203936152400</v>
      </c>
      <c r="AG740">
        <v>9338880000</v>
      </c>
    </row>
    <row r="741" spans="29:33" customFormat="1" x14ac:dyDescent="0.25">
      <c r="AC741" t="s">
        <v>131</v>
      </c>
      <c r="AD741">
        <v>21.776524999999999</v>
      </c>
      <c r="AE741">
        <v>4.5920999999999997E-2</v>
      </c>
      <c r="AF741">
        <v>203368354610</v>
      </c>
      <c r="AG741">
        <v>9338880000</v>
      </c>
    </row>
    <row r="742" spans="29:33" customFormat="1" x14ac:dyDescent="0.25">
      <c r="AC742" t="s">
        <v>132</v>
      </c>
      <c r="AD742">
        <v>21.812798000000001</v>
      </c>
      <c r="AE742">
        <v>4.5844999999999997E-2</v>
      </c>
      <c r="AF742">
        <v>203707103275</v>
      </c>
      <c r="AG742">
        <v>9338880000</v>
      </c>
    </row>
    <row r="743" spans="29:33" customFormat="1" x14ac:dyDescent="0.25">
      <c r="AC743" t="s">
        <v>133</v>
      </c>
      <c r="AD743">
        <v>21.785146000000001</v>
      </c>
      <c r="AE743">
        <v>4.5902999999999999E-2</v>
      </c>
      <c r="AF743">
        <v>203448868050</v>
      </c>
      <c r="AG743">
        <v>9338880000</v>
      </c>
    </row>
    <row r="744" spans="29:33" customFormat="1" x14ac:dyDescent="0.25">
      <c r="AC744" t="s">
        <v>134</v>
      </c>
      <c r="AD744">
        <v>21.768948999999999</v>
      </c>
      <c r="AE744">
        <v>4.5936999999999999E-2</v>
      </c>
      <c r="AF744">
        <v>203297602400</v>
      </c>
      <c r="AG744">
        <v>9338880000</v>
      </c>
    </row>
    <row r="745" spans="29:33" customFormat="1" x14ac:dyDescent="0.25"/>
    <row r="746" spans="29:33" customFormat="1" x14ac:dyDescent="0.25">
      <c r="AC746" t="s">
        <v>95</v>
      </c>
    </row>
    <row r="747" spans="29:33" customFormat="1" x14ac:dyDescent="0.25"/>
    <row r="748" spans="29:33" customFormat="1" x14ac:dyDescent="0.25">
      <c r="AC748" t="s">
        <v>115</v>
      </c>
      <c r="AD748">
        <v>23.174305</v>
      </c>
      <c r="AE748">
        <v>4.3151000000000002E-2</v>
      </c>
      <c r="AF748">
        <v>216422057531</v>
      </c>
      <c r="AG748">
        <v>9338880000</v>
      </c>
    </row>
    <row r="749" spans="29:33" customFormat="1" x14ac:dyDescent="0.25">
      <c r="AC749" t="s">
        <v>116</v>
      </c>
      <c r="AD749">
        <v>22.242543000000001</v>
      </c>
      <c r="AE749">
        <v>4.4958999999999999E-2</v>
      </c>
      <c r="AF749">
        <v>207720440176</v>
      </c>
      <c r="AG749">
        <v>9338880000</v>
      </c>
    </row>
    <row r="750" spans="29:33" customFormat="1" x14ac:dyDescent="0.25">
      <c r="AC750" t="s">
        <v>117</v>
      </c>
      <c r="AD750">
        <v>21.905242999999999</v>
      </c>
      <c r="AE750">
        <v>4.5650999999999997E-2</v>
      </c>
      <c r="AF750">
        <v>204570438559</v>
      </c>
      <c r="AG750">
        <v>9338880000</v>
      </c>
    </row>
    <row r="751" spans="29:33" customFormat="1" x14ac:dyDescent="0.25">
      <c r="AC751" t="s">
        <v>118</v>
      </c>
      <c r="AD751">
        <v>21.865628000000001</v>
      </c>
      <c r="AE751">
        <v>4.5733999999999997E-2</v>
      </c>
      <c r="AF751">
        <v>204200478224</v>
      </c>
      <c r="AG751">
        <v>9338880000</v>
      </c>
    </row>
    <row r="752" spans="29:33" customFormat="1" x14ac:dyDescent="0.25">
      <c r="AC752" t="s">
        <v>119</v>
      </c>
      <c r="AD752">
        <v>21.87894</v>
      </c>
      <c r="AE752">
        <v>4.5705999999999997E-2</v>
      </c>
      <c r="AF752">
        <v>204324790949</v>
      </c>
      <c r="AG752">
        <v>9338880000</v>
      </c>
    </row>
    <row r="753" spans="29:33" customFormat="1" x14ac:dyDescent="0.25">
      <c r="AC753" t="s">
        <v>120</v>
      </c>
      <c r="AD753">
        <v>21.738659999999999</v>
      </c>
      <c r="AE753">
        <v>4.6001E-2</v>
      </c>
      <c r="AF753">
        <v>203014737905</v>
      </c>
      <c r="AG753">
        <v>9338880000</v>
      </c>
    </row>
    <row r="754" spans="29:33" customFormat="1" x14ac:dyDescent="0.25">
      <c r="AC754" t="s">
        <v>121</v>
      </c>
      <c r="AD754">
        <v>21.758151000000002</v>
      </c>
      <c r="AE754">
        <v>4.5960000000000001E-2</v>
      </c>
      <c r="AF754">
        <v>203196764089</v>
      </c>
      <c r="AG754">
        <v>9338880000</v>
      </c>
    </row>
    <row r="755" spans="29:33" customFormat="1" x14ac:dyDescent="0.25">
      <c r="AC755" t="s">
        <v>122</v>
      </c>
      <c r="AD755">
        <v>21.799564</v>
      </c>
      <c r="AE755">
        <v>4.5872000000000003E-2</v>
      </c>
      <c r="AF755">
        <v>203583516170</v>
      </c>
      <c r="AG755">
        <v>9338880000</v>
      </c>
    </row>
    <row r="756" spans="29:33" customFormat="1" x14ac:dyDescent="0.25">
      <c r="AC756" t="s">
        <v>123</v>
      </c>
      <c r="AD756">
        <v>21.77844</v>
      </c>
      <c r="AE756">
        <v>4.5916999999999999E-2</v>
      </c>
      <c r="AF756">
        <v>203386236718</v>
      </c>
      <c r="AG756">
        <v>9338880000</v>
      </c>
    </row>
    <row r="757" spans="29:33" customFormat="1" x14ac:dyDescent="0.25">
      <c r="AC757" t="s">
        <v>124</v>
      </c>
      <c r="AD757">
        <v>21.769760000000002</v>
      </c>
      <c r="AE757">
        <v>4.5934999999999997E-2</v>
      </c>
      <c r="AF757">
        <v>203305175781</v>
      </c>
      <c r="AG757">
        <v>9338880000</v>
      </c>
    </row>
    <row r="758" spans="29:33" customFormat="1" x14ac:dyDescent="0.25">
      <c r="AC758" t="s">
        <v>125</v>
      </c>
      <c r="AD758">
        <v>21.775393000000001</v>
      </c>
      <c r="AE758">
        <v>4.5922999999999999E-2</v>
      </c>
      <c r="AF758">
        <v>203357781501</v>
      </c>
      <c r="AG758">
        <v>9338880000</v>
      </c>
    </row>
    <row r="759" spans="29:33" customFormat="1" x14ac:dyDescent="0.25">
      <c r="AC759" t="s">
        <v>126</v>
      </c>
      <c r="AD759">
        <v>21.75534</v>
      </c>
      <c r="AE759">
        <v>4.5966E-2</v>
      </c>
      <c r="AF759">
        <v>203170514023</v>
      </c>
      <c r="AG759">
        <v>9338880000</v>
      </c>
    </row>
    <row r="760" spans="29:33" customFormat="1" x14ac:dyDescent="0.25">
      <c r="AC760" t="s">
        <v>127</v>
      </c>
      <c r="AD760">
        <v>21.906307000000002</v>
      </c>
      <c r="AE760">
        <v>4.5649000000000002E-2</v>
      </c>
      <c r="AF760">
        <v>204580374689</v>
      </c>
      <c r="AG760">
        <v>9338880000</v>
      </c>
    </row>
    <row r="761" spans="29:33" customFormat="1" x14ac:dyDescent="0.25">
      <c r="AC761" t="s">
        <v>128</v>
      </c>
      <c r="AD761">
        <v>21.893599999999999</v>
      </c>
      <c r="AE761">
        <v>4.5675E-2</v>
      </c>
      <c r="AF761">
        <v>204461700848</v>
      </c>
      <c r="AG761">
        <v>9338880000</v>
      </c>
    </row>
    <row r="762" spans="29:33" customFormat="1" x14ac:dyDescent="0.25">
      <c r="AC762" t="s">
        <v>129</v>
      </c>
      <c r="AD762">
        <v>21.804963999999998</v>
      </c>
      <c r="AE762">
        <v>4.5860999999999999E-2</v>
      </c>
      <c r="AF762">
        <v>203633942862</v>
      </c>
      <c r="AG762">
        <v>9338880000</v>
      </c>
    </row>
    <row r="763" spans="29:33" customFormat="1" x14ac:dyDescent="0.25">
      <c r="AC763" t="s">
        <v>130</v>
      </c>
      <c r="AD763">
        <v>21.837047999999999</v>
      </c>
      <c r="AE763">
        <v>4.5794000000000001E-2</v>
      </c>
      <c r="AF763">
        <v>203933572942</v>
      </c>
      <c r="AG763">
        <v>9338880000</v>
      </c>
    </row>
    <row r="764" spans="29:33" customFormat="1" x14ac:dyDescent="0.25">
      <c r="AC764" t="s">
        <v>131</v>
      </c>
      <c r="AD764">
        <v>21.768512999999999</v>
      </c>
      <c r="AE764">
        <v>4.5938E-2</v>
      </c>
      <c r="AF764">
        <v>203293526950</v>
      </c>
      <c r="AG764">
        <v>9338880000</v>
      </c>
    </row>
    <row r="765" spans="29:33" customFormat="1" x14ac:dyDescent="0.25">
      <c r="AC765" t="s">
        <v>132</v>
      </c>
      <c r="AD765">
        <v>21.792024999999999</v>
      </c>
      <c r="AE765">
        <v>4.5887999999999998E-2</v>
      </c>
      <c r="AF765">
        <v>203513109823</v>
      </c>
      <c r="AG765">
        <v>9338880000</v>
      </c>
    </row>
    <row r="766" spans="29:33" customFormat="1" x14ac:dyDescent="0.25">
      <c r="AC766" t="s">
        <v>133</v>
      </c>
      <c r="AD766">
        <v>21.745000999999998</v>
      </c>
      <c r="AE766">
        <v>4.5988000000000001E-2</v>
      </c>
      <c r="AF766">
        <v>203073952414</v>
      </c>
      <c r="AG766">
        <v>9338880000</v>
      </c>
    </row>
    <row r="767" spans="29:33" customFormat="1" x14ac:dyDescent="0.25">
      <c r="AC767" t="s">
        <v>134</v>
      </c>
      <c r="AD767">
        <v>21.77692</v>
      </c>
      <c r="AE767">
        <v>4.5920000000000002E-2</v>
      </c>
      <c r="AF767">
        <v>203372038178</v>
      </c>
      <c r="AG767">
        <v>9338880000</v>
      </c>
    </row>
    <row r="768" spans="29:33" customFormat="1" x14ac:dyDescent="0.25"/>
    <row r="769" spans="29:33" customFormat="1" x14ac:dyDescent="0.25">
      <c r="AC769" t="s">
        <v>96</v>
      </c>
    </row>
    <row r="770" spans="29:33" customFormat="1" x14ac:dyDescent="0.25"/>
    <row r="771" spans="29:33" customFormat="1" x14ac:dyDescent="0.25">
      <c r="AC771" t="s">
        <v>115</v>
      </c>
      <c r="AD771">
        <v>23.188607999999999</v>
      </c>
      <c r="AE771">
        <v>4.3124999999999997E-2</v>
      </c>
      <c r="AF771">
        <v>216555628589</v>
      </c>
      <c r="AG771">
        <v>9338880000</v>
      </c>
    </row>
    <row r="772" spans="29:33" customFormat="1" x14ac:dyDescent="0.25">
      <c r="AC772" t="s">
        <v>116</v>
      </c>
      <c r="AD772">
        <v>22.270163</v>
      </c>
      <c r="AE772">
        <v>4.4902999999999998E-2</v>
      </c>
      <c r="AF772">
        <v>207978379409</v>
      </c>
      <c r="AG772">
        <v>9338880000</v>
      </c>
    </row>
    <row r="773" spans="29:33" customFormat="1" x14ac:dyDescent="0.25">
      <c r="AC773" t="s">
        <v>117</v>
      </c>
      <c r="AD773">
        <v>21.867184000000002</v>
      </c>
      <c r="AE773">
        <v>4.5731000000000001E-2</v>
      </c>
      <c r="AF773">
        <v>204215010137</v>
      </c>
      <c r="AG773">
        <v>9338880000</v>
      </c>
    </row>
    <row r="774" spans="29:33" customFormat="1" x14ac:dyDescent="0.25">
      <c r="AC774" t="s">
        <v>118</v>
      </c>
      <c r="AD774">
        <v>21.858691</v>
      </c>
      <c r="AE774">
        <v>4.5747999999999997E-2</v>
      </c>
      <c r="AF774">
        <v>204135688150</v>
      </c>
      <c r="AG774">
        <v>9338880000</v>
      </c>
    </row>
    <row r="775" spans="29:33" customFormat="1" x14ac:dyDescent="0.25">
      <c r="AC775" t="s">
        <v>119</v>
      </c>
      <c r="AD775">
        <v>21.846340999999999</v>
      </c>
      <c r="AE775">
        <v>4.5774000000000002E-2</v>
      </c>
      <c r="AF775">
        <v>204020361510</v>
      </c>
      <c r="AG775">
        <v>9338880000</v>
      </c>
    </row>
    <row r="776" spans="29:33" customFormat="1" x14ac:dyDescent="0.25">
      <c r="AC776" t="s">
        <v>120</v>
      </c>
      <c r="AD776">
        <v>21.787343</v>
      </c>
      <c r="AE776">
        <v>4.5898000000000001E-2</v>
      </c>
      <c r="AF776">
        <v>203469377939</v>
      </c>
      <c r="AG776">
        <v>9338880000</v>
      </c>
    </row>
    <row r="777" spans="29:33" customFormat="1" x14ac:dyDescent="0.25">
      <c r="AC777" t="s">
        <v>121</v>
      </c>
      <c r="AD777">
        <v>21.767116999999999</v>
      </c>
      <c r="AE777">
        <v>4.5941000000000003E-2</v>
      </c>
      <c r="AF777">
        <v>203280498143</v>
      </c>
      <c r="AG777">
        <v>9338880000</v>
      </c>
    </row>
    <row r="778" spans="29:33" customFormat="1" x14ac:dyDescent="0.25">
      <c r="AC778" t="s">
        <v>122</v>
      </c>
      <c r="AD778">
        <v>21.765644999999999</v>
      </c>
      <c r="AE778">
        <v>4.5943999999999999E-2</v>
      </c>
      <c r="AF778">
        <v>203266745778</v>
      </c>
      <c r="AG778">
        <v>9338880000</v>
      </c>
    </row>
    <row r="779" spans="29:33" customFormat="1" x14ac:dyDescent="0.25">
      <c r="AC779" t="s">
        <v>123</v>
      </c>
      <c r="AD779">
        <v>21.742915</v>
      </c>
      <c r="AE779">
        <v>4.5991999999999998E-2</v>
      </c>
      <c r="AF779">
        <v>203054477918</v>
      </c>
      <c r="AG779">
        <v>9338880000</v>
      </c>
    </row>
    <row r="780" spans="29:33" customFormat="1" x14ac:dyDescent="0.25">
      <c r="AC780" t="s">
        <v>124</v>
      </c>
      <c r="AD780">
        <v>21.728214000000001</v>
      </c>
      <c r="AE780">
        <v>4.6023000000000001E-2</v>
      </c>
      <c r="AF780">
        <v>202917185178</v>
      </c>
      <c r="AG780">
        <v>9338880000</v>
      </c>
    </row>
    <row r="781" spans="29:33" customFormat="1" x14ac:dyDescent="0.25">
      <c r="AC781" t="s">
        <v>125</v>
      </c>
      <c r="AD781">
        <v>21.748059999999999</v>
      </c>
      <c r="AE781">
        <v>4.5981000000000001E-2</v>
      </c>
      <c r="AF781">
        <v>203102520234</v>
      </c>
      <c r="AG781">
        <v>9338880000</v>
      </c>
    </row>
    <row r="782" spans="29:33" customFormat="1" x14ac:dyDescent="0.25">
      <c r="AC782" t="s">
        <v>126</v>
      </c>
      <c r="AD782">
        <v>21.764516</v>
      </c>
      <c r="AE782">
        <v>4.5946000000000001E-2</v>
      </c>
      <c r="AF782">
        <v>203256205736</v>
      </c>
      <c r="AG782">
        <v>9338880000</v>
      </c>
    </row>
    <row r="783" spans="29:33" customFormat="1" x14ac:dyDescent="0.25">
      <c r="AC783" t="s">
        <v>127</v>
      </c>
      <c r="AD783">
        <v>21.928328</v>
      </c>
      <c r="AE783">
        <v>4.5602999999999998E-2</v>
      </c>
      <c r="AF783">
        <v>204786023383</v>
      </c>
      <c r="AG783">
        <v>9338880000</v>
      </c>
    </row>
    <row r="784" spans="29:33" customFormat="1" x14ac:dyDescent="0.25">
      <c r="AC784" t="s">
        <v>128</v>
      </c>
      <c r="AD784">
        <v>21.860623</v>
      </c>
      <c r="AE784">
        <v>4.5744E-2</v>
      </c>
      <c r="AF784">
        <v>204153737225</v>
      </c>
      <c r="AG784">
        <v>9338880000</v>
      </c>
    </row>
    <row r="785" spans="29:33" customFormat="1" x14ac:dyDescent="0.25">
      <c r="AC785" t="s">
        <v>129</v>
      </c>
      <c r="AD785">
        <v>21.799530000000001</v>
      </c>
      <c r="AE785">
        <v>4.5872999999999997E-2</v>
      </c>
      <c r="AF785">
        <v>203583197303</v>
      </c>
      <c r="AG785">
        <v>9338880000</v>
      </c>
    </row>
    <row r="786" spans="29:33" customFormat="1" x14ac:dyDescent="0.25">
      <c r="AC786" t="s">
        <v>130</v>
      </c>
      <c r="AD786">
        <v>21.776091999999998</v>
      </c>
      <c r="AE786">
        <v>4.5921999999999998E-2</v>
      </c>
      <c r="AF786">
        <v>203364311353</v>
      </c>
      <c r="AG786">
        <v>9338880000</v>
      </c>
    </row>
    <row r="787" spans="29:33" customFormat="1" x14ac:dyDescent="0.25">
      <c r="AC787" t="s">
        <v>131</v>
      </c>
      <c r="AD787">
        <v>21.789020000000001</v>
      </c>
      <c r="AE787">
        <v>4.5894999999999998E-2</v>
      </c>
      <c r="AF787">
        <v>203485045143</v>
      </c>
      <c r="AG787">
        <v>9338880000</v>
      </c>
    </row>
    <row r="788" spans="29:33" customFormat="1" x14ac:dyDescent="0.25">
      <c r="AC788" t="s">
        <v>132</v>
      </c>
      <c r="AD788">
        <v>21.797618</v>
      </c>
      <c r="AE788">
        <v>4.5877000000000001E-2</v>
      </c>
      <c r="AF788">
        <v>203565338792</v>
      </c>
      <c r="AG788">
        <v>9338880000</v>
      </c>
    </row>
    <row r="789" spans="29:33" customFormat="1" x14ac:dyDescent="0.25">
      <c r="AC789" t="s">
        <v>133</v>
      </c>
      <c r="AD789">
        <v>21.777781000000001</v>
      </c>
      <c r="AE789">
        <v>4.5918E-2</v>
      </c>
      <c r="AF789">
        <v>203380083046</v>
      </c>
      <c r="AG789">
        <v>9338880000</v>
      </c>
    </row>
    <row r="790" spans="29:33" customFormat="1" x14ac:dyDescent="0.25">
      <c r="AC790" t="s">
        <v>134</v>
      </c>
      <c r="AD790">
        <v>21.778752000000001</v>
      </c>
      <c r="AE790">
        <v>4.5915999999999998E-2</v>
      </c>
      <c r="AF790">
        <v>203389150085</v>
      </c>
      <c r="AG790">
        <v>9338880000</v>
      </c>
    </row>
    <row r="791" spans="29:33" customFormat="1" x14ac:dyDescent="0.25"/>
    <row r="792" spans="29:33" customFormat="1" x14ac:dyDescent="0.25">
      <c r="AC792" t="s">
        <v>97</v>
      </c>
    </row>
    <row r="793" spans="29:33" customFormat="1" x14ac:dyDescent="0.25"/>
    <row r="794" spans="29:33" customFormat="1" x14ac:dyDescent="0.25">
      <c r="AC794" t="s">
        <v>94</v>
      </c>
    </row>
    <row r="795" spans="29:33" customFormat="1" x14ac:dyDescent="0.25"/>
    <row r="796" spans="29:33" customFormat="1" x14ac:dyDescent="0.25">
      <c r="AC796" t="s">
        <v>115</v>
      </c>
      <c r="AD796">
        <v>1.5779540000000001</v>
      </c>
      <c r="AE796">
        <v>0.63373199999999996</v>
      </c>
      <c r="AF796">
        <v>14736324084</v>
      </c>
      <c r="AG796">
        <v>9338880000</v>
      </c>
    </row>
    <row r="797" spans="29:33" customFormat="1" x14ac:dyDescent="0.25">
      <c r="AC797" t="s">
        <v>116</v>
      </c>
      <c r="AD797">
        <v>1.560476</v>
      </c>
      <c r="AE797">
        <v>0.64083000000000001</v>
      </c>
      <c r="AF797">
        <v>14573094573</v>
      </c>
      <c r="AG797">
        <v>9338880000</v>
      </c>
    </row>
    <row r="798" spans="29:33" customFormat="1" x14ac:dyDescent="0.25">
      <c r="AC798" t="s">
        <v>117</v>
      </c>
      <c r="AD798">
        <v>0.82330800000000004</v>
      </c>
      <c r="AE798">
        <v>1.214612</v>
      </c>
      <c r="AF798">
        <v>7688776376</v>
      </c>
      <c r="AG798">
        <v>9338880000</v>
      </c>
    </row>
    <row r="799" spans="29:33" customFormat="1" x14ac:dyDescent="0.25">
      <c r="AC799" t="s">
        <v>118</v>
      </c>
      <c r="AD799">
        <v>0.81294699999999998</v>
      </c>
      <c r="AE799">
        <v>1.230092</v>
      </c>
      <c r="AF799">
        <v>7592017229</v>
      </c>
      <c r="AG799">
        <v>9338880000</v>
      </c>
    </row>
    <row r="800" spans="29:33" customFormat="1" x14ac:dyDescent="0.25">
      <c r="AC800" t="s">
        <v>119</v>
      </c>
      <c r="AD800">
        <v>0.87958800000000004</v>
      </c>
      <c r="AE800">
        <v>1.1368959999999999</v>
      </c>
      <c r="AF800">
        <v>8214363149</v>
      </c>
      <c r="AG800">
        <v>9338880000</v>
      </c>
    </row>
    <row r="801" spans="29:33" customFormat="1" x14ac:dyDescent="0.25">
      <c r="AC801" t="s">
        <v>120</v>
      </c>
      <c r="AD801">
        <v>0.77996699999999997</v>
      </c>
      <c r="AE801">
        <v>1.282106</v>
      </c>
      <c r="AF801">
        <v>7284016857</v>
      </c>
      <c r="AG801">
        <v>9338880000</v>
      </c>
    </row>
    <row r="802" spans="29:33" customFormat="1" x14ac:dyDescent="0.25">
      <c r="AC802" t="s">
        <v>121</v>
      </c>
      <c r="AD802">
        <v>0.77648700000000004</v>
      </c>
      <c r="AE802">
        <v>1.287852</v>
      </c>
      <c r="AF802">
        <v>7251514470</v>
      </c>
      <c r="AG802">
        <v>9338880000</v>
      </c>
    </row>
    <row r="803" spans="29:33" customFormat="1" x14ac:dyDescent="0.25">
      <c r="AC803" t="s">
        <v>122</v>
      </c>
      <c r="AD803">
        <v>0.87405900000000003</v>
      </c>
      <c r="AE803">
        <v>1.1440870000000001</v>
      </c>
      <c r="AF803">
        <v>8162736772</v>
      </c>
      <c r="AG803">
        <v>9338880000</v>
      </c>
    </row>
    <row r="804" spans="29:33" customFormat="1" x14ac:dyDescent="0.25">
      <c r="AC804" t="s">
        <v>123</v>
      </c>
      <c r="AD804">
        <v>0.90063800000000005</v>
      </c>
      <c r="AE804">
        <v>1.110325</v>
      </c>
      <c r="AF804">
        <v>8410946246</v>
      </c>
      <c r="AG804">
        <v>9338880000</v>
      </c>
    </row>
    <row r="805" spans="29:33" customFormat="1" x14ac:dyDescent="0.25">
      <c r="AC805" t="s">
        <v>124</v>
      </c>
      <c r="AD805">
        <v>0.77681900000000004</v>
      </c>
      <c r="AE805">
        <v>1.287301</v>
      </c>
      <c r="AF805">
        <v>7254621144</v>
      </c>
      <c r="AG805">
        <v>9338880000</v>
      </c>
    </row>
    <row r="806" spans="29:33" customFormat="1" x14ac:dyDescent="0.25">
      <c r="AC806" t="s">
        <v>125</v>
      </c>
      <c r="AD806">
        <v>0.75525100000000001</v>
      </c>
      <c r="AE806">
        <v>1.3240639999999999</v>
      </c>
      <c r="AF806">
        <v>7053196017</v>
      </c>
      <c r="AG806">
        <v>9338880000</v>
      </c>
    </row>
    <row r="807" spans="29:33" customFormat="1" x14ac:dyDescent="0.25">
      <c r="AC807" t="s">
        <v>126</v>
      </c>
      <c r="AD807">
        <v>0.77346899999999996</v>
      </c>
      <c r="AE807">
        <v>1.2928759999999999</v>
      </c>
      <c r="AF807">
        <v>7223337901</v>
      </c>
      <c r="AG807">
        <v>9338880000</v>
      </c>
    </row>
    <row r="808" spans="29:33" customFormat="1" x14ac:dyDescent="0.25">
      <c r="AC808" t="s">
        <v>127</v>
      </c>
      <c r="AD808">
        <v>1.078911</v>
      </c>
      <c r="AE808">
        <v>0.92686100000000005</v>
      </c>
      <c r="AF808">
        <v>10075819221</v>
      </c>
      <c r="AG808">
        <v>9338880000</v>
      </c>
    </row>
    <row r="809" spans="29:33" customFormat="1" x14ac:dyDescent="0.25">
      <c r="AC809" t="s">
        <v>128</v>
      </c>
      <c r="AD809">
        <v>0.81775200000000003</v>
      </c>
      <c r="AE809">
        <v>1.2228650000000001</v>
      </c>
      <c r="AF809">
        <v>7636888552</v>
      </c>
      <c r="AG809">
        <v>9338880000</v>
      </c>
    </row>
    <row r="810" spans="29:33" customFormat="1" x14ac:dyDescent="0.25">
      <c r="AC810" t="s">
        <v>129</v>
      </c>
      <c r="AD810">
        <v>1.080635</v>
      </c>
      <c r="AE810">
        <v>0.92538200000000004</v>
      </c>
      <c r="AF810">
        <v>10091919184</v>
      </c>
      <c r="AG810">
        <v>9338880000</v>
      </c>
    </row>
    <row r="811" spans="29:33" customFormat="1" x14ac:dyDescent="0.25">
      <c r="AC811" t="s">
        <v>130</v>
      </c>
      <c r="AD811">
        <v>0.77207400000000004</v>
      </c>
      <c r="AE811">
        <v>1.2952129999999999</v>
      </c>
      <c r="AF811">
        <v>7210302752</v>
      </c>
      <c r="AG811">
        <v>9338880000</v>
      </c>
    </row>
    <row r="812" spans="29:33" customFormat="1" x14ac:dyDescent="0.25">
      <c r="AC812" t="s">
        <v>131</v>
      </c>
      <c r="AD812">
        <v>0.77692099999999997</v>
      </c>
      <c r="AE812">
        <v>1.2871319999999999</v>
      </c>
      <c r="AF812">
        <v>7255573923</v>
      </c>
      <c r="AG812">
        <v>9338880000</v>
      </c>
    </row>
    <row r="813" spans="29:33" customFormat="1" x14ac:dyDescent="0.25">
      <c r="AC813" t="s">
        <v>132</v>
      </c>
      <c r="AD813">
        <v>0.90611900000000001</v>
      </c>
      <c r="AE813">
        <v>1.1036079999999999</v>
      </c>
      <c r="AF813">
        <v>8462138073</v>
      </c>
      <c r="AG813">
        <v>9338880000</v>
      </c>
    </row>
    <row r="814" spans="29:33" customFormat="1" x14ac:dyDescent="0.25">
      <c r="AC814" t="s">
        <v>133</v>
      </c>
      <c r="AD814">
        <v>0.78228200000000003</v>
      </c>
      <c r="AE814">
        <v>1.2783119999999999</v>
      </c>
      <c r="AF814">
        <v>7305635901</v>
      </c>
      <c r="AG814">
        <v>9338880000</v>
      </c>
    </row>
    <row r="815" spans="29:33" customFormat="1" x14ac:dyDescent="0.25">
      <c r="AC815" t="s">
        <v>134</v>
      </c>
      <c r="AD815">
        <v>0.78731700000000004</v>
      </c>
      <c r="AE815">
        <v>1.2701370000000001</v>
      </c>
      <c r="AF815">
        <v>7352657499</v>
      </c>
      <c r="AG815">
        <v>9338880000</v>
      </c>
    </row>
    <row r="816" spans="29:33" customFormat="1" x14ac:dyDescent="0.25"/>
    <row r="817" spans="29:33" customFormat="1" x14ac:dyDescent="0.25">
      <c r="AC817" t="s">
        <v>95</v>
      </c>
    </row>
    <row r="818" spans="29:33" customFormat="1" x14ac:dyDescent="0.25"/>
    <row r="819" spans="29:33" customFormat="1" x14ac:dyDescent="0.25">
      <c r="AC819" t="s">
        <v>115</v>
      </c>
      <c r="AD819">
        <v>3.0176219999999998</v>
      </c>
      <c r="AE819">
        <v>0.33138699999999999</v>
      </c>
      <c r="AF819">
        <v>28181211693</v>
      </c>
      <c r="AG819">
        <v>9338880000</v>
      </c>
    </row>
    <row r="820" spans="29:33" customFormat="1" x14ac:dyDescent="0.25">
      <c r="AC820" t="s">
        <v>116</v>
      </c>
      <c r="AD820">
        <v>1.5672280000000001</v>
      </c>
      <c r="AE820">
        <v>0.638069</v>
      </c>
      <c r="AF820">
        <v>14636158104</v>
      </c>
      <c r="AG820">
        <v>9338880000</v>
      </c>
    </row>
    <row r="821" spans="29:33" customFormat="1" x14ac:dyDescent="0.25">
      <c r="AC821" t="s">
        <v>117</v>
      </c>
      <c r="AD821">
        <v>0.84452899999999997</v>
      </c>
      <c r="AE821">
        <v>1.1840919999999999</v>
      </c>
      <c r="AF821">
        <v>7886955518</v>
      </c>
      <c r="AG821">
        <v>9338880000</v>
      </c>
    </row>
    <row r="822" spans="29:33" customFormat="1" x14ac:dyDescent="0.25">
      <c r="AC822" t="s">
        <v>118</v>
      </c>
      <c r="AD822">
        <v>0.80305899999999997</v>
      </c>
      <c r="AE822">
        <v>1.2452380000000001</v>
      </c>
      <c r="AF822">
        <v>7499672570</v>
      </c>
      <c r="AG822">
        <v>9338880000</v>
      </c>
    </row>
    <row r="823" spans="29:33" customFormat="1" x14ac:dyDescent="0.25">
      <c r="AC823" t="s">
        <v>119</v>
      </c>
      <c r="AD823">
        <v>1.0510440000000001</v>
      </c>
      <c r="AE823">
        <v>0.95143500000000003</v>
      </c>
      <c r="AF823">
        <v>9815572019</v>
      </c>
      <c r="AG823">
        <v>9338880000</v>
      </c>
    </row>
    <row r="824" spans="29:33" customFormat="1" x14ac:dyDescent="0.25">
      <c r="AC824" t="s">
        <v>120</v>
      </c>
      <c r="AD824">
        <v>0.80798000000000003</v>
      </c>
      <c r="AE824">
        <v>1.237654</v>
      </c>
      <c r="AF824">
        <v>7545630431</v>
      </c>
      <c r="AG824">
        <v>9338880000</v>
      </c>
    </row>
    <row r="825" spans="29:33" customFormat="1" x14ac:dyDescent="0.25">
      <c r="AC825" t="s">
        <v>121</v>
      </c>
      <c r="AD825">
        <v>0.80470799999999998</v>
      </c>
      <c r="AE825">
        <v>1.2426870000000001</v>
      </c>
      <c r="AF825">
        <v>7515071013</v>
      </c>
      <c r="AG825">
        <v>9338880000</v>
      </c>
    </row>
    <row r="826" spans="29:33" customFormat="1" x14ac:dyDescent="0.25">
      <c r="AC826" t="s">
        <v>122</v>
      </c>
      <c r="AD826">
        <v>0.89075499999999996</v>
      </c>
      <c r="AE826">
        <v>1.1226430000000001</v>
      </c>
      <c r="AF826">
        <v>8318651571</v>
      </c>
      <c r="AG826">
        <v>9338880000</v>
      </c>
    </row>
    <row r="827" spans="29:33" customFormat="1" x14ac:dyDescent="0.25">
      <c r="AC827" t="s">
        <v>123</v>
      </c>
      <c r="AD827">
        <v>0.90914600000000001</v>
      </c>
      <c r="AE827">
        <v>1.099934</v>
      </c>
      <c r="AF827">
        <v>8490401900</v>
      </c>
      <c r="AG827">
        <v>9338880000</v>
      </c>
    </row>
    <row r="828" spans="29:33" customFormat="1" x14ac:dyDescent="0.25">
      <c r="AC828" t="s">
        <v>124</v>
      </c>
      <c r="AD828">
        <v>0.76255499999999998</v>
      </c>
      <c r="AE828">
        <v>1.3113809999999999</v>
      </c>
      <c r="AF828">
        <v>7121409333</v>
      </c>
      <c r="AG828">
        <v>9338880000</v>
      </c>
    </row>
    <row r="829" spans="29:33" customFormat="1" x14ac:dyDescent="0.25">
      <c r="AC829" t="s">
        <v>125</v>
      </c>
      <c r="AD829">
        <v>0.75912800000000002</v>
      </c>
      <c r="AE829">
        <v>1.3173010000000001</v>
      </c>
      <c r="AF829">
        <v>7089403003</v>
      </c>
      <c r="AG829">
        <v>9338880000</v>
      </c>
    </row>
    <row r="830" spans="29:33" customFormat="1" x14ac:dyDescent="0.25">
      <c r="AC830" t="s">
        <v>126</v>
      </c>
      <c r="AD830">
        <v>0.76726799999999995</v>
      </c>
      <c r="AE830">
        <v>1.3033250000000001</v>
      </c>
      <c r="AF830">
        <v>7165427268</v>
      </c>
      <c r="AG830">
        <v>9338880000</v>
      </c>
    </row>
    <row r="831" spans="29:33" customFormat="1" x14ac:dyDescent="0.25">
      <c r="AC831" t="s">
        <v>127</v>
      </c>
      <c r="AD831">
        <v>1.004902</v>
      </c>
      <c r="AE831">
        <v>0.99512199999999995</v>
      </c>
      <c r="AF831">
        <v>9384656630</v>
      </c>
      <c r="AG831">
        <v>9338880000</v>
      </c>
    </row>
    <row r="832" spans="29:33" customFormat="1" x14ac:dyDescent="0.25">
      <c r="AC832" t="s">
        <v>128</v>
      </c>
      <c r="AD832">
        <v>0.82764499999999996</v>
      </c>
      <c r="AE832">
        <v>1.2082470000000001</v>
      </c>
      <c r="AF832">
        <v>7729278165</v>
      </c>
      <c r="AG832">
        <v>9338880000</v>
      </c>
    </row>
    <row r="833" spans="29:33" customFormat="1" x14ac:dyDescent="0.25">
      <c r="AC833" t="s">
        <v>129</v>
      </c>
      <c r="AD833">
        <v>1.0708679999999999</v>
      </c>
      <c r="AE833">
        <v>0.93382200000000004</v>
      </c>
      <c r="AF833">
        <v>10000711831</v>
      </c>
      <c r="AG833">
        <v>9338880000</v>
      </c>
    </row>
    <row r="834" spans="29:33" customFormat="1" x14ac:dyDescent="0.25">
      <c r="AC834" t="s">
        <v>130</v>
      </c>
      <c r="AD834">
        <v>0.76130500000000001</v>
      </c>
      <c r="AE834">
        <v>1.313534</v>
      </c>
      <c r="AF834">
        <v>7109734973</v>
      </c>
      <c r="AG834">
        <v>9338880000</v>
      </c>
    </row>
    <row r="835" spans="29:33" customFormat="1" x14ac:dyDescent="0.25">
      <c r="AC835" t="s">
        <v>131</v>
      </c>
      <c r="AD835">
        <v>0.75815200000000005</v>
      </c>
      <c r="AE835">
        <v>1.3189960000000001</v>
      </c>
      <c r="AF835">
        <v>7080294021</v>
      </c>
      <c r="AG835">
        <v>9338880000</v>
      </c>
    </row>
    <row r="836" spans="29:33" customFormat="1" x14ac:dyDescent="0.25">
      <c r="AC836" t="s">
        <v>132</v>
      </c>
      <c r="AD836">
        <v>0.89666100000000004</v>
      </c>
      <c r="AE836">
        <v>1.1152489999999999</v>
      </c>
      <c r="AF836">
        <v>8373806640</v>
      </c>
      <c r="AG836">
        <v>9338880000</v>
      </c>
    </row>
    <row r="837" spans="29:33" customFormat="1" x14ac:dyDescent="0.25">
      <c r="AC837" t="s">
        <v>133</v>
      </c>
      <c r="AD837">
        <v>0.75698299999999996</v>
      </c>
      <c r="AE837">
        <v>1.321034</v>
      </c>
      <c r="AF837">
        <v>7069370914</v>
      </c>
      <c r="AG837">
        <v>9338880000</v>
      </c>
    </row>
    <row r="838" spans="29:33" customFormat="1" x14ac:dyDescent="0.25">
      <c r="AC838" t="s">
        <v>134</v>
      </c>
      <c r="AD838">
        <v>0.77213600000000004</v>
      </c>
      <c r="AE838">
        <v>1.2951090000000001</v>
      </c>
      <c r="AF838">
        <v>7210883522</v>
      </c>
      <c r="AG838">
        <v>9338880000</v>
      </c>
    </row>
    <row r="839" spans="29:33" customFormat="1" x14ac:dyDescent="0.25"/>
    <row r="840" spans="29:33" customFormat="1" x14ac:dyDescent="0.25">
      <c r="AC840" t="s">
        <v>96</v>
      </c>
    </row>
    <row r="841" spans="29:33" customFormat="1" x14ac:dyDescent="0.25"/>
    <row r="842" spans="29:33" customFormat="1" x14ac:dyDescent="0.25">
      <c r="AC842" t="s">
        <v>115</v>
      </c>
      <c r="AD842">
        <v>2.9765350000000002</v>
      </c>
      <c r="AE842">
        <v>0.33596100000000001</v>
      </c>
      <c r="AF842">
        <v>27797507171</v>
      </c>
      <c r="AG842">
        <v>9338880000</v>
      </c>
    </row>
    <row r="843" spans="29:33" customFormat="1" x14ac:dyDescent="0.25">
      <c r="AC843" t="s">
        <v>116</v>
      </c>
      <c r="AD843">
        <v>1.5551630000000001</v>
      </c>
      <c r="AE843">
        <v>0.64301900000000001</v>
      </c>
      <c r="AF843">
        <v>14523480239</v>
      </c>
      <c r="AG843">
        <v>9338880000</v>
      </c>
    </row>
    <row r="844" spans="29:33" customFormat="1" x14ac:dyDescent="0.25">
      <c r="AC844" t="s">
        <v>117</v>
      </c>
      <c r="AD844">
        <v>0.82087600000000005</v>
      </c>
      <c r="AE844">
        <v>1.21821</v>
      </c>
      <c r="AF844">
        <v>7666066781</v>
      </c>
      <c r="AG844">
        <v>9338880000</v>
      </c>
    </row>
    <row r="845" spans="29:33" customFormat="1" x14ac:dyDescent="0.25">
      <c r="AC845" t="s">
        <v>118</v>
      </c>
      <c r="AD845">
        <v>0.80063099999999998</v>
      </c>
      <c r="AE845">
        <v>1.2490140000000001</v>
      </c>
      <c r="AF845">
        <v>7477000815</v>
      </c>
      <c r="AG845">
        <v>9338880000</v>
      </c>
    </row>
    <row r="846" spans="29:33" customFormat="1" x14ac:dyDescent="0.25">
      <c r="AC846" t="s">
        <v>119</v>
      </c>
      <c r="AD846">
        <v>0.88438399999999995</v>
      </c>
      <c r="AE846">
        <v>1.13073</v>
      </c>
      <c r="AF846">
        <v>8259156858</v>
      </c>
      <c r="AG846">
        <v>9338880000</v>
      </c>
    </row>
    <row r="847" spans="29:33" customFormat="1" x14ac:dyDescent="0.25">
      <c r="AC847" t="s">
        <v>120</v>
      </c>
      <c r="AD847">
        <v>0.79924899999999999</v>
      </c>
      <c r="AE847">
        <v>1.251174</v>
      </c>
      <c r="AF847">
        <v>7464091091</v>
      </c>
      <c r="AG847">
        <v>9338880000</v>
      </c>
    </row>
    <row r="848" spans="29:33" customFormat="1" x14ac:dyDescent="0.25">
      <c r="AC848" t="s">
        <v>121</v>
      </c>
      <c r="AD848">
        <v>0.79693599999999998</v>
      </c>
      <c r="AE848">
        <v>1.2548060000000001</v>
      </c>
      <c r="AF848">
        <v>7442491717</v>
      </c>
      <c r="AG848">
        <v>9338880000</v>
      </c>
    </row>
    <row r="849" spans="29:33" customFormat="1" x14ac:dyDescent="0.25">
      <c r="AC849" t="s">
        <v>122</v>
      </c>
      <c r="AD849">
        <v>0.897679</v>
      </c>
      <c r="AE849">
        <v>1.1139840000000001</v>
      </c>
      <c r="AF849">
        <v>8383318590</v>
      </c>
      <c r="AG849">
        <v>9338880000</v>
      </c>
    </row>
    <row r="850" spans="29:33" customFormat="1" x14ac:dyDescent="0.25">
      <c r="AC850" t="s">
        <v>123</v>
      </c>
      <c r="AD850">
        <v>0.92971499999999996</v>
      </c>
      <c r="AE850">
        <v>1.0755980000000001</v>
      </c>
      <c r="AF850">
        <v>8682498899</v>
      </c>
      <c r="AG850">
        <v>9338880000</v>
      </c>
    </row>
    <row r="851" spans="29:33" customFormat="1" x14ac:dyDescent="0.25">
      <c r="AC851" t="s">
        <v>124</v>
      </c>
      <c r="AD851">
        <v>0.78447500000000003</v>
      </c>
      <c r="AE851">
        <v>1.2747379999999999</v>
      </c>
      <c r="AF851">
        <v>7326119052</v>
      </c>
      <c r="AG851">
        <v>9338880000</v>
      </c>
    </row>
    <row r="852" spans="29:33" customFormat="1" x14ac:dyDescent="0.25">
      <c r="AC852" t="s">
        <v>125</v>
      </c>
      <c r="AD852">
        <v>0.78829899999999997</v>
      </c>
      <c r="AE852">
        <v>1.2685550000000001</v>
      </c>
      <c r="AF852">
        <v>7361826003</v>
      </c>
      <c r="AG852">
        <v>9338880000</v>
      </c>
    </row>
    <row r="853" spans="29:33" customFormat="1" x14ac:dyDescent="0.25">
      <c r="AC853" t="s">
        <v>126</v>
      </c>
      <c r="AD853">
        <v>0.78841000000000006</v>
      </c>
      <c r="AE853">
        <v>1.2683759999999999</v>
      </c>
      <c r="AF853">
        <v>7362863368</v>
      </c>
      <c r="AG853">
        <v>9338880000</v>
      </c>
    </row>
    <row r="854" spans="29:33" customFormat="1" x14ac:dyDescent="0.25">
      <c r="AC854" t="s">
        <v>127</v>
      </c>
      <c r="AD854">
        <v>1.085896</v>
      </c>
      <c r="AE854">
        <v>0.92089900000000002</v>
      </c>
      <c r="AF854">
        <v>10141048652</v>
      </c>
      <c r="AG854">
        <v>9338880000</v>
      </c>
    </row>
    <row r="855" spans="29:33" customFormat="1" x14ac:dyDescent="0.25">
      <c r="AC855" t="s">
        <v>128</v>
      </c>
      <c r="AD855">
        <v>0.832847</v>
      </c>
      <c r="AE855">
        <v>1.2007000000000001</v>
      </c>
      <c r="AF855">
        <v>7777862513</v>
      </c>
      <c r="AG855">
        <v>9338880000</v>
      </c>
    </row>
    <row r="856" spans="29:33" customFormat="1" x14ac:dyDescent="0.25">
      <c r="AC856" t="s">
        <v>129</v>
      </c>
      <c r="AD856">
        <v>1.0880399999999999</v>
      </c>
      <c r="AE856">
        <v>0.91908400000000001</v>
      </c>
      <c r="AF856">
        <v>10161072469</v>
      </c>
      <c r="AG856">
        <v>9338880000</v>
      </c>
    </row>
    <row r="857" spans="29:33" customFormat="1" x14ac:dyDescent="0.25">
      <c r="AC857" t="s">
        <v>130</v>
      </c>
      <c r="AD857">
        <v>0.77951099999999995</v>
      </c>
      <c r="AE857">
        <v>1.2828550000000001</v>
      </c>
      <c r="AF857">
        <v>7279764085</v>
      </c>
      <c r="AG857">
        <v>9338880000</v>
      </c>
    </row>
    <row r="858" spans="29:33" customFormat="1" x14ac:dyDescent="0.25">
      <c r="AC858" t="s">
        <v>131</v>
      </c>
      <c r="AD858">
        <v>0.77809399999999995</v>
      </c>
      <c r="AE858">
        <v>1.2851919999999999</v>
      </c>
      <c r="AF858">
        <v>7266526579</v>
      </c>
      <c r="AG858">
        <v>9338880000</v>
      </c>
    </row>
    <row r="859" spans="29:33" customFormat="1" x14ac:dyDescent="0.25">
      <c r="AC859" t="s">
        <v>132</v>
      </c>
      <c r="AD859">
        <v>0.92243200000000003</v>
      </c>
      <c r="AE859">
        <v>1.08409</v>
      </c>
      <c r="AF859">
        <v>8614485108</v>
      </c>
      <c r="AG859">
        <v>9338880000</v>
      </c>
    </row>
    <row r="860" spans="29:33" customFormat="1" x14ac:dyDescent="0.25">
      <c r="AC860" t="s">
        <v>133</v>
      </c>
      <c r="AD860">
        <v>0.78748899999999999</v>
      </c>
      <c r="AE860">
        <v>1.26986</v>
      </c>
      <c r="AF860">
        <v>7354262111</v>
      </c>
      <c r="AG860">
        <v>9338880000</v>
      </c>
    </row>
    <row r="861" spans="29:33" customFormat="1" x14ac:dyDescent="0.25">
      <c r="AC861" t="s">
        <v>134</v>
      </c>
      <c r="AD861">
        <v>0.79031799999999996</v>
      </c>
      <c r="AE861">
        <v>1.2653129999999999</v>
      </c>
      <c r="AF861">
        <v>7380686236</v>
      </c>
      <c r="AG861">
        <v>9338880000</v>
      </c>
    </row>
    <row r="862" spans="29:33" customFormat="1" x14ac:dyDescent="0.25"/>
    <row r="863" spans="29:33" customFormat="1" x14ac:dyDescent="0.25">
      <c r="AC863" t="s">
        <v>103</v>
      </c>
    </row>
    <row r="864" spans="29:33" customFormat="1" x14ac:dyDescent="0.25"/>
    <row r="865" spans="29:33" customFormat="1" x14ac:dyDescent="0.25">
      <c r="AC865" t="s">
        <v>94</v>
      </c>
    </row>
    <row r="866" spans="29:33" customFormat="1" x14ac:dyDescent="0.25"/>
    <row r="867" spans="29:33" customFormat="1" x14ac:dyDescent="0.25">
      <c r="AC867" t="s">
        <v>115</v>
      </c>
      <c r="AD867">
        <v>18.499103999999999</v>
      </c>
      <c r="AE867">
        <v>5.4057000000000001E-2</v>
      </c>
      <c r="AF867">
        <v>211404800102</v>
      </c>
      <c r="AG867">
        <v>11427840000</v>
      </c>
    </row>
    <row r="868" spans="29:33" customFormat="1" x14ac:dyDescent="0.25">
      <c r="AC868" t="s">
        <v>116</v>
      </c>
      <c r="AD868">
        <v>17.854769999999998</v>
      </c>
      <c r="AE868">
        <v>5.6007000000000001E-2</v>
      </c>
      <c r="AF868">
        <v>204041452459</v>
      </c>
      <c r="AG868">
        <v>11427840000</v>
      </c>
    </row>
    <row r="869" spans="29:33" customFormat="1" x14ac:dyDescent="0.25">
      <c r="AC869" t="s">
        <v>117</v>
      </c>
      <c r="AD869">
        <v>17.624219</v>
      </c>
      <c r="AE869">
        <v>5.6739999999999999E-2</v>
      </c>
      <c r="AF869">
        <v>201406759617</v>
      </c>
      <c r="AG869">
        <v>11427840000</v>
      </c>
    </row>
    <row r="870" spans="29:33" customFormat="1" x14ac:dyDescent="0.25">
      <c r="AC870" t="s">
        <v>118</v>
      </c>
      <c r="AD870">
        <v>17.504207000000001</v>
      </c>
      <c r="AE870">
        <v>5.7128999999999999E-2</v>
      </c>
      <c r="AF870">
        <v>200035273288</v>
      </c>
      <c r="AG870">
        <v>11427840000</v>
      </c>
    </row>
    <row r="871" spans="29:33" customFormat="1" x14ac:dyDescent="0.25">
      <c r="AC871" t="s">
        <v>119</v>
      </c>
      <c r="AD871">
        <v>17.647822000000001</v>
      </c>
      <c r="AE871">
        <v>5.6663999999999999E-2</v>
      </c>
      <c r="AF871">
        <v>201676486807</v>
      </c>
      <c r="AG871">
        <v>11427840000</v>
      </c>
    </row>
    <row r="872" spans="29:33" customFormat="1" x14ac:dyDescent="0.25">
      <c r="AC872" t="s">
        <v>120</v>
      </c>
      <c r="AD872">
        <v>18.879356000000001</v>
      </c>
      <c r="AE872">
        <v>5.2968000000000001E-2</v>
      </c>
      <c r="AF872">
        <v>215750258846</v>
      </c>
      <c r="AG872">
        <v>11427840000</v>
      </c>
    </row>
    <row r="873" spans="29:33" customFormat="1" x14ac:dyDescent="0.25">
      <c r="AC873" t="s">
        <v>121</v>
      </c>
      <c r="AD873">
        <v>25.174097</v>
      </c>
      <c r="AE873">
        <v>3.9723000000000001E-2</v>
      </c>
      <c r="AF873">
        <v>287685554938</v>
      </c>
      <c r="AG873">
        <v>11427840000</v>
      </c>
    </row>
    <row r="874" spans="29:33" customFormat="1" x14ac:dyDescent="0.25">
      <c r="AC874" t="s">
        <v>122</v>
      </c>
      <c r="AD874">
        <v>19.087482000000001</v>
      </c>
      <c r="AE874">
        <v>5.2389999999999999E-2</v>
      </c>
      <c r="AF874">
        <v>218128687063</v>
      </c>
      <c r="AG874">
        <v>11427840000</v>
      </c>
    </row>
    <row r="875" spans="29:33" customFormat="1" x14ac:dyDescent="0.25">
      <c r="AC875" t="s">
        <v>123</v>
      </c>
      <c r="AD875">
        <v>18.338314</v>
      </c>
      <c r="AE875">
        <v>5.4531000000000003E-2</v>
      </c>
      <c r="AF875">
        <v>209567317958</v>
      </c>
      <c r="AG875">
        <v>11427840000</v>
      </c>
    </row>
    <row r="876" spans="29:33" customFormat="1" x14ac:dyDescent="0.25">
      <c r="AC876" t="s">
        <v>124</v>
      </c>
      <c r="AD876">
        <v>17.468641999999999</v>
      </c>
      <c r="AE876">
        <v>5.7244999999999997E-2</v>
      </c>
      <c r="AF876">
        <v>199628843804</v>
      </c>
      <c r="AG876">
        <v>11427840000</v>
      </c>
    </row>
    <row r="877" spans="29:33" customFormat="1" x14ac:dyDescent="0.25">
      <c r="AC877" t="s">
        <v>125</v>
      </c>
      <c r="AD877">
        <v>17.517422</v>
      </c>
      <c r="AE877">
        <v>5.7085999999999998E-2</v>
      </c>
      <c r="AF877">
        <v>200186295239</v>
      </c>
      <c r="AG877">
        <v>11427840000</v>
      </c>
    </row>
    <row r="878" spans="29:33" customFormat="1" x14ac:dyDescent="0.25">
      <c r="AC878" t="s">
        <v>126</v>
      </c>
      <c r="AD878">
        <v>17.569161999999999</v>
      </c>
      <c r="AE878">
        <v>5.6918000000000003E-2</v>
      </c>
      <c r="AF878">
        <v>200777576852</v>
      </c>
      <c r="AG878">
        <v>11427840000</v>
      </c>
    </row>
    <row r="879" spans="29:33" customFormat="1" x14ac:dyDescent="0.25">
      <c r="AC879" t="s">
        <v>127</v>
      </c>
      <c r="AD879">
        <v>17.761323000000001</v>
      </c>
      <c r="AE879">
        <v>5.6301999999999998E-2</v>
      </c>
      <c r="AF879">
        <v>202973554110</v>
      </c>
      <c r="AG879">
        <v>11427840000</v>
      </c>
    </row>
    <row r="880" spans="29:33" customFormat="1" x14ac:dyDescent="0.25">
      <c r="AC880" t="s">
        <v>128</v>
      </c>
      <c r="AD880">
        <v>17.733971</v>
      </c>
      <c r="AE880">
        <v>5.6389000000000002E-2</v>
      </c>
      <c r="AF880">
        <v>202660979633</v>
      </c>
      <c r="AG880">
        <v>11427840000</v>
      </c>
    </row>
    <row r="881" spans="29:33" customFormat="1" x14ac:dyDescent="0.25">
      <c r="AC881" t="s">
        <v>129</v>
      </c>
      <c r="AD881">
        <v>17.849698</v>
      </c>
      <c r="AE881">
        <v>5.6023000000000003E-2</v>
      </c>
      <c r="AF881">
        <v>203983490678</v>
      </c>
      <c r="AG881">
        <v>11427840000</v>
      </c>
    </row>
    <row r="882" spans="29:33" customFormat="1" x14ac:dyDescent="0.25">
      <c r="AC882" t="s">
        <v>130</v>
      </c>
      <c r="AD882">
        <v>18.591428000000001</v>
      </c>
      <c r="AE882">
        <v>5.3788000000000002E-2</v>
      </c>
      <c r="AF882">
        <v>212459869888</v>
      </c>
      <c r="AG882">
        <v>11427840000</v>
      </c>
    </row>
    <row r="883" spans="29:33" customFormat="1" x14ac:dyDescent="0.25">
      <c r="AC883" t="s">
        <v>131</v>
      </c>
      <c r="AD883">
        <v>17.745367000000002</v>
      </c>
      <c r="AE883">
        <v>5.6353E-2</v>
      </c>
      <c r="AF883">
        <v>202791213682</v>
      </c>
      <c r="AG883">
        <v>11427840000</v>
      </c>
    </row>
    <row r="884" spans="29:33" customFormat="1" x14ac:dyDescent="0.25">
      <c r="AC884" t="s">
        <v>132</v>
      </c>
      <c r="AD884">
        <v>18.695834000000001</v>
      </c>
      <c r="AE884">
        <v>5.3488000000000001E-2</v>
      </c>
      <c r="AF884">
        <v>213652999441</v>
      </c>
      <c r="AG884">
        <v>11427840000</v>
      </c>
    </row>
    <row r="885" spans="29:33" customFormat="1" x14ac:dyDescent="0.25">
      <c r="AC885" t="s">
        <v>133</v>
      </c>
      <c r="AD885">
        <v>18.659528000000002</v>
      </c>
      <c r="AE885">
        <v>5.3592000000000001E-2</v>
      </c>
      <c r="AF885">
        <v>213238095102</v>
      </c>
      <c r="AG885">
        <v>11427840000</v>
      </c>
    </row>
    <row r="886" spans="29:33" customFormat="1" x14ac:dyDescent="0.25">
      <c r="AC886" t="s">
        <v>134</v>
      </c>
      <c r="AD886">
        <v>17.765616000000001</v>
      </c>
      <c r="AE886">
        <v>5.6288999999999999E-2</v>
      </c>
      <c r="AF886">
        <v>203022617374</v>
      </c>
      <c r="AG886">
        <v>11427840000</v>
      </c>
    </row>
    <row r="887" spans="29:33" customFormat="1" x14ac:dyDescent="0.25"/>
    <row r="888" spans="29:33" customFormat="1" x14ac:dyDescent="0.25">
      <c r="AC888" t="s">
        <v>95</v>
      </c>
    </row>
    <row r="889" spans="29:33" customFormat="1" x14ac:dyDescent="0.25"/>
    <row r="890" spans="29:33" customFormat="1" x14ac:dyDescent="0.25">
      <c r="AC890" t="s">
        <v>115</v>
      </c>
      <c r="AD890">
        <v>18.962564</v>
      </c>
      <c r="AE890">
        <v>5.2734999999999997E-2</v>
      </c>
      <c r="AF890">
        <v>216701145789</v>
      </c>
      <c r="AG890">
        <v>11427840000</v>
      </c>
    </row>
    <row r="891" spans="29:33" customFormat="1" x14ac:dyDescent="0.25">
      <c r="AC891" t="s">
        <v>116</v>
      </c>
      <c r="AD891">
        <v>18.615570999999999</v>
      </c>
      <c r="AE891">
        <v>5.3718000000000002E-2</v>
      </c>
      <c r="AF891">
        <v>212735763803</v>
      </c>
      <c r="AG891">
        <v>11427840000</v>
      </c>
    </row>
    <row r="892" spans="29:33" customFormat="1" x14ac:dyDescent="0.25">
      <c r="AC892" t="s">
        <v>117</v>
      </c>
      <c r="AD892">
        <v>18.219511000000001</v>
      </c>
      <c r="AE892">
        <v>5.4885999999999997E-2</v>
      </c>
      <c r="AF892">
        <v>208209654968</v>
      </c>
      <c r="AG892">
        <v>11427840000</v>
      </c>
    </row>
    <row r="893" spans="29:33" customFormat="1" x14ac:dyDescent="0.25">
      <c r="AC893" t="s">
        <v>118</v>
      </c>
      <c r="AD893">
        <v>18.892973999999999</v>
      </c>
      <c r="AE893">
        <v>5.2929999999999998E-2</v>
      </c>
      <c r="AF893">
        <v>215905889165</v>
      </c>
      <c r="AG893">
        <v>11427840000</v>
      </c>
    </row>
    <row r="894" spans="29:33" customFormat="1" x14ac:dyDescent="0.25">
      <c r="AC894" t="s">
        <v>119</v>
      </c>
      <c r="AD894">
        <v>18.537299999999998</v>
      </c>
      <c r="AE894">
        <v>5.3945E-2</v>
      </c>
      <c r="AF894">
        <v>211841292750</v>
      </c>
      <c r="AG894">
        <v>11427840000</v>
      </c>
    </row>
    <row r="895" spans="29:33" customFormat="1" x14ac:dyDescent="0.25">
      <c r="AC895" t="s">
        <v>120</v>
      </c>
      <c r="AD895">
        <v>19.008474</v>
      </c>
      <c r="AE895">
        <v>5.2608000000000002E-2</v>
      </c>
      <c r="AF895">
        <v>217225798700</v>
      </c>
      <c r="AG895">
        <v>11427840000</v>
      </c>
    </row>
    <row r="896" spans="29:33" customFormat="1" x14ac:dyDescent="0.25">
      <c r="AC896" t="s">
        <v>121</v>
      </c>
      <c r="AD896">
        <v>19.126636999999999</v>
      </c>
      <c r="AE896">
        <v>5.2283000000000003E-2</v>
      </c>
      <c r="AF896">
        <v>218576150837</v>
      </c>
      <c r="AG896">
        <v>11427840000</v>
      </c>
    </row>
    <row r="897" spans="29:33" customFormat="1" x14ac:dyDescent="0.25">
      <c r="AC897" t="s">
        <v>122</v>
      </c>
      <c r="AD897">
        <v>19.984767000000002</v>
      </c>
      <c r="AE897">
        <v>5.0037999999999999E-2</v>
      </c>
      <c r="AF897">
        <v>228382723736</v>
      </c>
      <c r="AG897">
        <v>11427840000</v>
      </c>
    </row>
    <row r="898" spans="29:33" customFormat="1" x14ac:dyDescent="0.25">
      <c r="AC898" t="s">
        <v>123</v>
      </c>
      <c r="AD898">
        <v>19.484425999999999</v>
      </c>
      <c r="AE898">
        <v>5.1323000000000001E-2</v>
      </c>
      <c r="AF898">
        <v>222664904181</v>
      </c>
      <c r="AG898">
        <v>11427840000</v>
      </c>
    </row>
    <row r="899" spans="29:33" customFormat="1" x14ac:dyDescent="0.25">
      <c r="AC899" t="s">
        <v>124</v>
      </c>
      <c r="AD899">
        <v>19.193413</v>
      </c>
      <c r="AE899">
        <v>5.2101000000000001E-2</v>
      </c>
      <c r="AF899">
        <v>219339251552</v>
      </c>
      <c r="AG899">
        <v>11427840000</v>
      </c>
    </row>
    <row r="900" spans="29:33" customFormat="1" x14ac:dyDescent="0.25">
      <c r="AC900" t="s">
        <v>125</v>
      </c>
      <c r="AD900">
        <v>19.162785</v>
      </c>
      <c r="AE900">
        <v>5.2184000000000001E-2</v>
      </c>
      <c r="AF900">
        <v>218989241715</v>
      </c>
      <c r="AG900">
        <v>11427840000</v>
      </c>
    </row>
    <row r="901" spans="29:33" customFormat="1" x14ac:dyDescent="0.25">
      <c r="AC901" t="s">
        <v>126</v>
      </c>
      <c r="AD901">
        <v>18.914171</v>
      </c>
      <c r="AE901">
        <v>5.287E-2</v>
      </c>
      <c r="AF901">
        <v>216148121610</v>
      </c>
      <c r="AG901">
        <v>11427840000</v>
      </c>
    </row>
    <row r="902" spans="29:33" customFormat="1" x14ac:dyDescent="0.25">
      <c r="AC902" t="s">
        <v>127</v>
      </c>
      <c r="AD902">
        <v>18.259401</v>
      </c>
      <c r="AE902">
        <v>5.4766000000000002E-2</v>
      </c>
      <c r="AF902">
        <v>208665509422</v>
      </c>
      <c r="AG902">
        <v>11427840000</v>
      </c>
    </row>
    <row r="903" spans="29:33" customFormat="1" x14ac:dyDescent="0.25">
      <c r="AC903" t="s">
        <v>128</v>
      </c>
      <c r="AD903">
        <v>18.242090999999999</v>
      </c>
      <c r="AE903">
        <v>5.4817999999999999E-2</v>
      </c>
      <c r="AF903">
        <v>208467693582</v>
      </c>
      <c r="AG903">
        <v>11427840000</v>
      </c>
    </row>
    <row r="904" spans="29:33" customFormat="1" x14ac:dyDescent="0.25">
      <c r="AC904" t="s">
        <v>129</v>
      </c>
      <c r="AD904">
        <v>18.890198000000002</v>
      </c>
      <c r="AE904">
        <v>5.2937999999999999E-2</v>
      </c>
      <c r="AF904">
        <v>215874157511</v>
      </c>
      <c r="AG904">
        <v>11427840000</v>
      </c>
    </row>
    <row r="905" spans="29:33" customFormat="1" x14ac:dyDescent="0.25">
      <c r="AC905" t="s">
        <v>130</v>
      </c>
      <c r="AD905">
        <v>20.204006</v>
      </c>
      <c r="AE905">
        <v>4.9494999999999997E-2</v>
      </c>
      <c r="AF905">
        <v>230888153239</v>
      </c>
      <c r="AG905">
        <v>11427840000</v>
      </c>
    </row>
    <row r="906" spans="29:33" customFormat="1" x14ac:dyDescent="0.25">
      <c r="AC906" t="s">
        <v>131</v>
      </c>
      <c r="AD906">
        <v>19.868386000000001</v>
      </c>
      <c r="AE906">
        <v>5.0331000000000001E-2</v>
      </c>
      <c r="AF906">
        <v>227052734780</v>
      </c>
      <c r="AG906">
        <v>11427840000</v>
      </c>
    </row>
    <row r="907" spans="29:33" customFormat="1" x14ac:dyDescent="0.25">
      <c r="AC907" t="s">
        <v>132</v>
      </c>
      <c r="AD907">
        <v>20.553103</v>
      </c>
      <c r="AE907">
        <v>4.8654000000000003E-2</v>
      </c>
      <c r="AF907">
        <v>234877573870</v>
      </c>
      <c r="AG907">
        <v>11427840000</v>
      </c>
    </row>
    <row r="908" spans="29:33" customFormat="1" x14ac:dyDescent="0.25">
      <c r="AC908" t="s">
        <v>133</v>
      </c>
      <c r="AD908">
        <v>21.187550999999999</v>
      </c>
      <c r="AE908">
        <v>4.7197999999999997E-2</v>
      </c>
      <c r="AF908">
        <v>242127939969</v>
      </c>
      <c r="AG908">
        <v>11427840000</v>
      </c>
    </row>
    <row r="909" spans="29:33" customFormat="1" x14ac:dyDescent="0.25">
      <c r="AC909" t="s">
        <v>134</v>
      </c>
      <c r="AD909">
        <v>20.721315000000001</v>
      </c>
      <c r="AE909">
        <v>4.8259000000000003E-2</v>
      </c>
      <c r="AF909">
        <v>236799870714</v>
      </c>
      <c r="AG909">
        <v>11427840000</v>
      </c>
    </row>
    <row r="910" spans="29:33" customFormat="1" x14ac:dyDescent="0.25"/>
    <row r="911" spans="29:33" customFormat="1" x14ac:dyDescent="0.25">
      <c r="AC911" t="s">
        <v>96</v>
      </c>
    </row>
    <row r="912" spans="29:33" customFormat="1" x14ac:dyDescent="0.25"/>
    <row r="913" spans="29:33" customFormat="1" x14ac:dyDescent="0.25">
      <c r="AC913" t="s">
        <v>115</v>
      </c>
      <c r="AD913">
        <v>21.496796</v>
      </c>
      <c r="AE913">
        <v>4.6518999999999998E-2</v>
      </c>
      <c r="AF913">
        <v>245661941148</v>
      </c>
      <c r="AG913">
        <v>11427840000</v>
      </c>
    </row>
    <row r="914" spans="29:33" customFormat="1" x14ac:dyDescent="0.25">
      <c r="AC914" t="s">
        <v>116</v>
      </c>
      <c r="AD914">
        <v>19.399038000000001</v>
      </c>
      <c r="AE914">
        <v>5.1548999999999998E-2</v>
      </c>
      <c r="AF914">
        <v>221689102651</v>
      </c>
      <c r="AG914">
        <v>11427840000</v>
      </c>
    </row>
    <row r="915" spans="29:33" customFormat="1" x14ac:dyDescent="0.25">
      <c r="AC915" t="s">
        <v>117</v>
      </c>
      <c r="AD915">
        <v>18.979762999999998</v>
      </c>
      <c r="AE915">
        <v>5.2687999999999999E-2</v>
      </c>
      <c r="AF915">
        <v>216897699170</v>
      </c>
      <c r="AG915">
        <v>11427840000</v>
      </c>
    </row>
    <row r="916" spans="29:33" customFormat="1" x14ac:dyDescent="0.25">
      <c r="AC916" t="s">
        <v>118</v>
      </c>
      <c r="AD916">
        <v>19.486673</v>
      </c>
      <c r="AE916">
        <v>5.1317000000000002E-2</v>
      </c>
      <c r="AF916">
        <v>222690584277</v>
      </c>
      <c r="AG916">
        <v>11427840000</v>
      </c>
    </row>
    <row r="917" spans="29:33" customFormat="1" x14ac:dyDescent="0.25">
      <c r="AC917" t="s">
        <v>119</v>
      </c>
      <c r="AD917">
        <v>18.921903</v>
      </c>
      <c r="AE917">
        <v>5.2849E-2</v>
      </c>
      <c r="AF917">
        <v>216236484466</v>
      </c>
      <c r="AG917">
        <v>11427840000</v>
      </c>
    </row>
    <row r="918" spans="29:33" customFormat="1" x14ac:dyDescent="0.25">
      <c r="AC918" t="s">
        <v>120</v>
      </c>
      <c r="AD918">
        <v>19.448671000000001</v>
      </c>
      <c r="AE918">
        <v>5.1416999999999997E-2</v>
      </c>
      <c r="AF918">
        <v>222256304581</v>
      </c>
      <c r="AG918">
        <v>11427840000</v>
      </c>
    </row>
    <row r="919" spans="29:33" customFormat="1" x14ac:dyDescent="0.25">
      <c r="AC919" t="s">
        <v>121</v>
      </c>
      <c r="AD919">
        <v>19.551492</v>
      </c>
      <c r="AE919">
        <v>5.1146999999999998E-2</v>
      </c>
      <c r="AF919">
        <v>223431326292</v>
      </c>
      <c r="AG919">
        <v>11427840000</v>
      </c>
    </row>
    <row r="920" spans="29:33" customFormat="1" x14ac:dyDescent="0.25">
      <c r="AC920" t="s">
        <v>122</v>
      </c>
      <c r="AD920">
        <v>19.505945000000001</v>
      </c>
      <c r="AE920">
        <v>5.1265999999999999E-2</v>
      </c>
      <c r="AF920">
        <v>222910815399</v>
      </c>
      <c r="AG920">
        <v>11427840000</v>
      </c>
    </row>
    <row r="921" spans="29:33" customFormat="1" x14ac:dyDescent="0.25">
      <c r="AC921" t="s">
        <v>123</v>
      </c>
      <c r="AD921">
        <v>18.961819999999999</v>
      </c>
      <c r="AE921">
        <v>5.2738E-2</v>
      </c>
      <c r="AF921">
        <v>216692646156</v>
      </c>
      <c r="AG921">
        <v>11427840000</v>
      </c>
    </row>
    <row r="922" spans="29:33" customFormat="1" x14ac:dyDescent="0.25">
      <c r="AC922" t="s">
        <v>124</v>
      </c>
      <c r="AD922">
        <v>18.968434999999999</v>
      </c>
      <c r="AE922">
        <v>5.2719000000000002E-2</v>
      </c>
      <c r="AF922">
        <v>216768245381</v>
      </c>
      <c r="AG922">
        <v>11427840000</v>
      </c>
    </row>
    <row r="923" spans="29:33" customFormat="1" x14ac:dyDescent="0.25">
      <c r="AC923" t="s">
        <v>125</v>
      </c>
      <c r="AD923">
        <v>18.731218999999999</v>
      </c>
      <c r="AE923">
        <v>5.3386999999999997E-2</v>
      </c>
      <c r="AF923">
        <v>214057371777</v>
      </c>
      <c r="AG923">
        <v>11427840000</v>
      </c>
    </row>
    <row r="924" spans="29:33" customFormat="1" x14ac:dyDescent="0.25">
      <c r="AC924" t="s">
        <v>126</v>
      </c>
      <c r="AD924">
        <v>18.608089</v>
      </c>
      <c r="AE924">
        <v>5.3740000000000003E-2</v>
      </c>
      <c r="AF924">
        <v>212650263826</v>
      </c>
      <c r="AG924">
        <v>11427840000</v>
      </c>
    </row>
    <row r="925" spans="29:33" customFormat="1" x14ac:dyDescent="0.25">
      <c r="AC925" t="s">
        <v>127</v>
      </c>
      <c r="AD925">
        <v>18.164812999999999</v>
      </c>
      <c r="AE925">
        <v>5.5051000000000003E-2</v>
      </c>
      <c r="AF925">
        <v>207584580779</v>
      </c>
      <c r="AG925">
        <v>11427840000</v>
      </c>
    </row>
    <row r="926" spans="29:33" customFormat="1" x14ac:dyDescent="0.25">
      <c r="AC926" t="s">
        <v>128</v>
      </c>
      <c r="AD926">
        <v>18.203927</v>
      </c>
      <c r="AE926">
        <v>5.4933000000000003E-2</v>
      </c>
      <c r="AF926">
        <v>208031567571</v>
      </c>
      <c r="AG926">
        <v>11427840000</v>
      </c>
    </row>
    <row r="927" spans="29:33" customFormat="1" x14ac:dyDescent="0.25">
      <c r="AC927" t="s">
        <v>129</v>
      </c>
      <c r="AD927">
        <v>18.238423999999998</v>
      </c>
      <c r="AE927">
        <v>5.4829000000000003E-2</v>
      </c>
      <c r="AF927">
        <v>208425790586</v>
      </c>
      <c r="AG927">
        <v>11427840000</v>
      </c>
    </row>
    <row r="928" spans="29:33" customFormat="1" x14ac:dyDescent="0.25">
      <c r="AC928" t="s">
        <v>130</v>
      </c>
      <c r="AD928">
        <v>18.941974999999999</v>
      </c>
      <c r="AE928">
        <v>5.2793E-2</v>
      </c>
      <c r="AF928">
        <v>216465856743</v>
      </c>
      <c r="AG928">
        <v>11427840000</v>
      </c>
    </row>
    <row r="929" spans="29:33" customFormat="1" x14ac:dyDescent="0.25">
      <c r="AC929" t="s">
        <v>131</v>
      </c>
      <c r="AD929">
        <v>18.560901000000001</v>
      </c>
      <c r="AE929">
        <v>5.3877000000000001E-2</v>
      </c>
      <c r="AF929">
        <v>212111007580</v>
      </c>
      <c r="AG929">
        <v>11427840000</v>
      </c>
    </row>
    <row r="930" spans="29:33" customFormat="1" x14ac:dyDescent="0.25">
      <c r="AC930" t="s">
        <v>132</v>
      </c>
      <c r="AD930">
        <v>18.983903999999999</v>
      </c>
      <c r="AE930">
        <v>5.2676000000000001E-2</v>
      </c>
      <c r="AF930">
        <v>216945016528</v>
      </c>
      <c r="AG930">
        <v>11427840000</v>
      </c>
    </row>
    <row r="931" spans="29:33" customFormat="1" x14ac:dyDescent="0.25">
      <c r="AC931" t="s">
        <v>133</v>
      </c>
      <c r="AD931">
        <v>18.957369</v>
      </c>
      <c r="AE931">
        <v>5.2749999999999998E-2</v>
      </c>
      <c r="AF931">
        <v>216641783442</v>
      </c>
      <c r="AG931">
        <v>11427840000</v>
      </c>
    </row>
    <row r="932" spans="29:33" customFormat="1" x14ac:dyDescent="0.25">
      <c r="AC932" t="s">
        <v>134</v>
      </c>
      <c r="AD932">
        <v>18.639156</v>
      </c>
      <c r="AE932">
        <v>5.3650000000000003E-2</v>
      </c>
      <c r="AF932">
        <v>213005291117</v>
      </c>
      <c r="AG932">
        <v>11427840000</v>
      </c>
    </row>
    <row r="933" spans="29:33" customFormat="1" x14ac:dyDescent="0.25"/>
    <row r="934" spans="29:33" customFormat="1" x14ac:dyDescent="0.25">
      <c r="AC934" t="s">
        <v>97</v>
      </c>
    </row>
    <row r="935" spans="29:33" customFormat="1" x14ac:dyDescent="0.25"/>
    <row r="936" spans="29:33" customFormat="1" x14ac:dyDescent="0.25">
      <c r="AC936" t="s">
        <v>94</v>
      </c>
    </row>
    <row r="937" spans="29:33" customFormat="1" x14ac:dyDescent="0.25"/>
    <row r="938" spans="29:33" customFormat="1" x14ac:dyDescent="0.25">
      <c r="AC938" t="s">
        <v>115</v>
      </c>
      <c r="AD938">
        <v>1.3599909999999999</v>
      </c>
      <c r="AE938">
        <v>0.73529900000000004</v>
      </c>
      <c r="AF938">
        <v>15541764128</v>
      </c>
      <c r="AG938">
        <v>11427840000</v>
      </c>
    </row>
    <row r="939" spans="29:33" customFormat="1" x14ac:dyDescent="0.25">
      <c r="AC939" t="s">
        <v>116</v>
      </c>
      <c r="AD939">
        <v>1.3360909999999999</v>
      </c>
      <c r="AE939">
        <v>0.74845200000000001</v>
      </c>
      <c r="AF939">
        <v>15268630322</v>
      </c>
      <c r="AG939">
        <v>11427840000</v>
      </c>
    </row>
    <row r="940" spans="29:33" customFormat="1" x14ac:dyDescent="0.25">
      <c r="AC940" t="s">
        <v>117</v>
      </c>
      <c r="AD940">
        <v>0.74956999999999996</v>
      </c>
      <c r="AE940">
        <v>1.334098</v>
      </c>
      <c r="AF940">
        <v>8565966239</v>
      </c>
      <c r="AG940">
        <v>11427840000</v>
      </c>
    </row>
    <row r="941" spans="29:33" customFormat="1" x14ac:dyDescent="0.25">
      <c r="AC941" t="s">
        <v>118</v>
      </c>
      <c r="AD941">
        <v>0.77300000000000002</v>
      </c>
      <c r="AE941">
        <v>1.2936620000000001</v>
      </c>
      <c r="AF941">
        <v>8833715337</v>
      </c>
      <c r="AG941">
        <v>11427840000</v>
      </c>
    </row>
    <row r="942" spans="29:33" customFormat="1" x14ac:dyDescent="0.25">
      <c r="AC942" t="s">
        <v>119</v>
      </c>
      <c r="AD942">
        <v>0.80754099999999995</v>
      </c>
      <c r="AE942">
        <v>1.2383280000000001</v>
      </c>
      <c r="AF942">
        <v>9228445457</v>
      </c>
      <c r="AG942">
        <v>11427840000</v>
      </c>
    </row>
    <row r="943" spans="29:33" customFormat="1" x14ac:dyDescent="0.25">
      <c r="AC943" t="s">
        <v>120</v>
      </c>
      <c r="AD943">
        <v>0.77582399999999996</v>
      </c>
      <c r="AE943">
        <v>1.2889520000000001</v>
      </c>
      <c r="AF943">
        <v>8865993430</v>
      </c>
      <c r="AG943">
        <v>11427840000</v>
      </c>
    </row>
    <row r="944" spans="29:33" customFormat="1" x14ac:dyDescent="0.25">
      <c r="AC944" t="s">
        <v>121</v>
      </c>
      <c r="AD944">
        <v>0.76827500000000004</v>
      </c>
      <c r="AE944">
        <v>1.301617</v>
      </c>
      <c r="AF944">
        <v>8779728211</v>
      </c>
      <c r="AG944">
        <v>11427840000</v>
      </c>
    </row>
    <row r="945" spans="29:33" customFormat="1" x14ac:dyDescent="0.25">
      <c r="AC945" t="s">
        <v>122</v>
      </c>
      <c r="AD945">
        <v>0.743946</v>
      </c>
      <c r="AE945">
        <v>1.3441829999999999</v>
      </c>
      <c r="AF945">
        <v>8501697679</v>
      </c>
      <c r="AG945">
        <v>11427840000</v>
      </c>
    </row>
    <row r="946" spans="29:33" customFormat="1" x14ac:dyDescent="0.25">
      <c r="AC946" t="s">
        <v>123</v>
      </c>
      <c r="AD946">
        <v>0.79994600000000005</v>
      </c>
      <c r="AE946">
        <v>1.250084</v>
      </c>
      <c r="AF946">
        <v>9141654086</v>
      </c>
      <c r="AG946">
        <v>11427840000</v>
      </c>
    </row>
    <row r="947" spans="29:33" customFormat="1" x14ac:dyDescent="0.25">
      <c r="AC947" t="s">
        <v>124</v>
      </c>
      <c r="AD947">
        <v>0.779501</v>
      </c>
      <c r="AE947">
        <v>1.282872</v>
      </c>
      <c r="AF947">
        <v>8908009325</v>
      </c>
      <c r="AG947">
        <v>11427840000</v>
      </c>
    </row>
    <row r="948" spans="29:33" customFormat="1" x14ac:dyDescent="0.25">
      <c r="AC948" t="s">
        <v>125</v>
      </c>
      <c r="AD948">
        <v>0.780061</v>
      </c>
      <c r="AE948">
        <v>1.281952</v>
      </c>
      <c r="AF948">
        <v>8914406800</v>
      </c>
      <c r="AG948">
        <v>11427840000</v>
      </c>
    </row>
    <row r="949" spans="29:33" customFormat="1" x14ac:dyDescent="0.25">
      <c r="AC949" t="s">
        <v>126</v>
      </c>
      <c r="AD949">
        <v>0.76046599999999998</v>
      </c>
      <c r="AE949">
        <v>1.314983</v>
      </c>
      <c r="AF949">
        <v>8690486306</v>
      </c>
      <c r="AG949">
        <v>11427840000</v>
      </c>
    </row>
    <row r="950" spans="29:33" customFormat="1" x14ac:dyDescent="0.25">
      <c r="AC950" t="s">
        <v>127</v>
      </c>
      <c r="AD950">
        <v>0.92410300000000001</v>
      </c>
      <c r="AE950">
        <v>1.082131</v>
      </c>
      <c r="AF950">
        <v>10560496450</v>
      </c>
      <c r="AG950">
        <v>11427840000</v>
      </c>
    </row>
    <row r="951" spans="29:33" customFormat="1" x14ac:dyDescent="0.25">
      <c r="AC951" t="s">
        <v>128</v>
      </c>
      <c r="AD951">
        <v>0.76570499999999997</v>
      </c>
      <c r="AE951">
        <v>1.3059860000000001</v>
      </c>
      <c r="AF951">
        <v>8750354260</v>
      </c>
      <c r="AG951">
        <v>11427840000</v>
      </c>
    </row>
    <row r="952" spans="29:33" customFormat="1" x14ac:dyDescent="0.25">
      <c r="AC952" t="s">
        <v>129</v>
      </c>
      <c r="AD952">
        <v>0.96700799999999998</v>
      </c>
      <c r="AE952">
        <v>1.034117</v>
      </c>
      <c r="AF952">
        <v>11050818108</v>
      </c>
      <c r="AG952">
        <v>11427840000</v>
      </c>
    </row>
    <row r="953" spans="29:33" customFormat="1" x14ac:dyDescent="0.25">
      <c r="AC953" t="s">
        <v>130</v>
      </c>
      <c r="AD953">
        <v>0.85157300000000002</v>
      </c>
      <c r="AE953">
        <v>1.1742969999999999</v>
      </c>
      <c r="AF953">
        <v>9731642335</v>
      </c>
      <c r="AG953">
        <v>11427840000</v>
      </c>
    </row>
    <row r="954" spans="29:33" customFormat="1" x14ac:dyDescent="0.25">
      <c r="AC954" t="s">
        <v>131</v>
      </c>
      <c r="AD954">
        <v>0.85239200000000004</v>
      </c>
      <c r="AE954">
        <v>1.1731689999999999</v>
      </c>
      <c r="AF954">
        <v>9740997556</v>
      </c>
      <c r="AG954">
        <v>11427840000</v>
      </c>
    </row>
    <row r="955" spans="29:33" customFormat="1" x14ac:dyDescent="0.25">
      <c r="AC955" t="s">
        <v>132</v>
      </c>
      <c r="AD955">
        <v>0.80469599999999997</v>
      </c>
      <c r="AE955">
        <v>1.2427060000000001</v>
      </c>
      <c r="AF955">
        <v>9195932464</v>
      </c>
      <c r="AG955">
        <v>11427840000</v>
      </c>
    </row>
    <row r="956" spans="29:33" customFormat="1" x14ac:dyDescent="0.25">
      <c r="AC956" t="s">
        <v>133</v>
      </c>
      <c r="AD956">
        <v>0.83704999999999996</v>
      </c>
      <c r="AE956">
        <v>1.194671</v>
      </c>
      <c r="AF956">
        <v>9565677317</v>
      </c>
      <c r="AG956">
        <v>11427840000</v>
      </c>
    </row>
    <row r="957" spans="29:33" customFormat="1" x14ac:dyDescent="0.25">
      <c r="AC957" t="s">
        <v>134</v>
      </c>
      <c r="AD957">
        <v>0.81555500000000003</v>
      </c>
      <c r="AE957">
        <v>1.226159</v>
      </c>
      <c r="AF957">
        <v>9320032623</v>
      </c>
      <c r="AG957">
        <v>11427840000</v>
      </c>
    </row>
    <row r="958" spans="29:33" customFormat="1" x14ac:dyDescent="0.25"/>
    <row r="959" spans="29:33" customFormat="1" x14ac:dyDescent="0.25">
      <c r="AC959" t="s">
        <v>95</v>
      </c>
    </row>
    <row r="960" spans="29:33" customFormat="1" x14ac:dyDescent="0.25"/>
    <row r="961" spans="29:33" customFormat="1" x14ac:dyDescent="0.25">
      <c r="AC961" t="s">
        <v>115</v>
      </c>
      <c r="AD961">
        <v>2.4920629999999999</v>
      </c>
      <c r="AE961">
        <v>0.40127400000000002</v>
      </c>
      <c r="AF961">
        <v>28478893271</v>
      </c>
      <c r="AG961">
        <v>11427840000</v>
      </c>
    </row>
    <row r="962" spans="29:33" customFormat="1" x14ac:dyDescent="0.25">
      <c r="AC962" t="s">
        <v>116</v>
      </c>
      <c r="AD962">
        <v>1.4283250000000001</v>
      </c>
      <c r="AE962">
        <v>0.70012099999999999</v>
      </c>
      <c r="AF962">
        <v>16322670354</v>
      </c>
      <c r="AG962">
        <v>11427840000</v>
      </c>
    </row>
    <row r="963" spans="29:33" customFormat="1" x14ac:dyDescent="0.25">
      <c r="AC963" t="s">
        <v>117</v>
      </c>
      <c r="AD963">
        <v>0.92851700000000004</v>
      </c>
      <c r="AE963">
        <v>1.076986</v>
      </c>
      <c r="AF963">
        <v>10610949132</v>
      </c>
      <c r="AG963">
        <v>11427840000</v>
      </c>
    </row>
    <row r="964" spans="29:33" customFormat="1" x14ac:dyDescent="0.25">
      <c r="AC964" t="s">
        <v>118</v>
      </c>
      <c r="AD964">
        <v>0.97119299999999997</v>
      </c>
      <c r="AE964">
        <v>1.0296609999999999</v>
      </c>
      <c r="AF964">
        <v>11098638037</v>
      </c>
      <c r="AG964">
        <v>11427840000</v>
      </c>
    </row>
    <row r="965" spans="29:33" customFormat="1" x14ac:dyDescent="0.25">
      <c r="AC965" t="s">
        <v>119</v>
      </c>
      <c r="AD965">
        <v>1.0867020000000001</v>
      </c>
      <c r="AE965">
        <v>0.92021500000000001</v>
      </c>
      <c r="AF965">
        <v>12418662287</v>
      </c>
      <c r="AG965">
        <v>11427840000</v>
      </c>
    </row>
    <row r="966" spans="29:33" customFormat="1" x14ac:dyDescent="0.25">
      <c r="AC966" t="s">
        <v>120</v>
      </c>
      <c r="AD966">
        <v>0.96146200000000004</v>
      </c>
      <c r="AE966">
        <v>1.0400830000000001</v>
      </c>
      <c r="AF966">
        <v>10987433970</v>
      </c>
      <c r="AG966">
        <v>11427840000</v>
      </c>
    </row>
    <row r="967" spans="29:33" customFormat="1" x14ac:dyDescent="0.25">
      <c r="AC967" t="s">
        <v>121</v>
      </c>
      <c r="AD967">
        <v>0.99313700000000005</v>
      </c>
      <c r="AE967">
        <v>1.00691</v>
      </c>
      <c r="AF967">
        <v>11349412599</v>
      </c>
      <c r="AG967">
        <v>11427840000</v>
      </c>
    </row>
    <row r="968" spans="29:33" customFormat="1" x14ac:dyDescent="0.25">
      <c r="AC968" t="s">
        <v>122</v>
      </c>
      <c r="AD968">
        <v>0.98941000000000001</v>
      </c>
      <c r="AE968">
        <v>1.0107029999999999</v>
      </c>
      <c r="AF968">
        <v>11306822154</v>
      </c>
      <c r="AG968">
        <v>11427840000</v>
      </c>
    </row>
    <row r="969" spans="29:33" customFormat="1" x14ac:dyDescent="0.25">
      <c r="AC969" t="s">
        <v>123</v>
      </c>
      <c r="AD969">
        <v>0.94043500000000002</v>
      </c>
      <c r="AE969">
        <v>1.063337</v>
      </c>
      <c r="AF969">
        <v>10747145653</v>
      </c>
      <c r="AG969">
        <v>11427840000</v>
      </c>
    </row>
    <row r="970" spans="29:33" customFormat="1" x14ac:dyDescent="0.25">
      <c r="AC970" t="s">
        <v>124</v>
      </c>
      <c r="AD970">
        <v>1.0004740000000001</v>
      </c>
      <c r="AE970">
        <v>0.99952700000000005</v>
      </c>
      <c r="AF970">
        <v>11433253542</v>
      </c>
      <c r="AG970">
        <v>11427840000</v>
      </c>
    </row>
    <row r="971" spans="29:33" customFormat="1" x14ac:dyDescent="0.25">
      <c r="AC971" t="s">
        <v>125</v>
      </c>
      <c r="AD971">
        <v>0.95985399999999998</v>
      </c>
      <c r="AE971">
        <v>1.041825</v>
      </c>
      <c r="AF971">
        <v>10969062632</v>
      </c>
      <c r="AG971">
        <v>11427840000</v>
      </c>
    </row>
    <row r="972" spans="29:33" customFormat="1" x14ac:dyDescent="0.25">
      <c r="AC972" t="s">
        <v>126</v>
      </c>
      <c r="AD972">
        <v>0.97958100000000004</v>
      </c>
      <c r="AE972">
        <v>1.020845</v>
      </c>
      <c r="AF972">
        <v>11194494714</v>
      </c>
      <c r="AG972">
        <v>11427840000</v>
      </c>
    </row>
    <row r="973" spans="29:33" customFormat="1" x14ac:dyDescent="0.25">
      <c r="AC973" t="s">
        <v>127</v>
      </c>
      <c r="AD973">
        <v>1.1170850000000001</v>
      </c>
      <c r="AE973">
        <v>0.89518699999999995</v>
      </c>
      <c r="AF973">
        <v>12765872019</v>
      </c>
      <c r="AG973">
        <v>11427840000</v>
      </c>
    </row>
    <row r="974" spans="29:33" customFormat="1" x14ac:dyDescent="0.25">
      <c r="AC974" t="s">
        <v>128</v>
      </c>
      <c r="AD974">
        <v>0.86999099999999996</v>
      </c>
      <c r="AE974">
        <v>1.149437</v>
      </c>
      <c r="AF974">
        <v>9942122368</v>
      </c>
      <c r="AG974">
        <v>11427840000</v>
      </c>
    </row>
    <row r="975" spans="29:33" customFormat="1" x14ac:dyDescent="0.25">
      <c r="AC975" t="s">
        <v>129</v>
      </c>
      <c r="AD975">
        <v>1.086468</v>
      </c>
      <c r="AE975">
        <v>0.92041300000000004</v>
      </c>
      <c r="AF975">
        <v>12415985923</v>
      </c>
      <c r="AG975">
        <v>11427840000</v>
      </c>
    </row>
    <row r="976" spans="29:33" customFormat="1" x14ac:dyDescent="0.25">
      <c r="AC976" t="s">
        <v>130</v>
      </c>
      <c r="AD976">
        <v>1.024195</v>
      </c>
      <c r="AE976">
        <v>0.97637600000000002</v>
      </c>
      <c r="AF976">
        <v>11704341976</v>
      </c>
      <c r="AG976">
        <v>11427840000</v>
      </c>
    </row>
    <row r="977" spans="29:33" customFormat="1" x14ac:dyDescent="0.25">
      <c r="AC977" t="s">
        <v>131</v>
      </c>
      <c r="AD977">
        <v>0.92493899999999996</v>
      </c>
      <c r="AE977">
        <v>1.0811519999999999</v>
      </c>
      <c r="AF977">
        <v>10570056821</v>
      </c>
      <c r="AG977">
        <v>11427840000</v>
      </c>
    </row>
    <row r="978" spans="29:33" customFormat="1" x14ac:dyDescent="0.25">
      <c r="AC978" t="s">
        <v>132</v>
      </c>
      <c r="AD978">
        <v>0.93081899999999995</v>
      </c>
      <c r="AE978">
        <v>1.074322</v>
      </c>
      <c r="AF978">
        <v>10637256300</v>
      </c>
      <c r="AG978">
        <v>11427840000</v>
      </c>
    </row>
    <row r="979" spans="29:33" customFormat="1" x14ac:dyDescent="0.25">
      <c r="AC979" t="s">
        <v>133</v>
      </c>
      <c r="AD979">
        <v>0.95956799999999998</v>
      </c>
      <c r="AE979">
        <v>1.042136</v>
      </c>
      <c r="AF979">
        <v>10965786976</v>
      </c>
      <c r="AG979">
        <v>11427840000</v>
      </c>
    </row>
    <row r="980" spans="29:33" customFormat="1" x14ac:dyDescent="0.25">
      <c r="AC980" t="s">
        <v>134</v>
      </c>
      <c r="AD980">
        <v>0.93889999999999996</v>
      </c>
      <c r="AE980">
        <v>1.0650759999999999</v>
      </c>
      <c r="AF980">
        <v>10729599150</v>
      </c>
      <c r="AG980">
        <v>11427840000</v>
      </c>
    </row>
    <row r="981" spans="29:33" customFormat="1" x14ac:dyDescent="0.25"/>
    <row r="982" spans="29:33" customFormat="1" x14ac:dyDescent="0.25">
      <c r="AC982" t="s">
        <v>96</v>
      </c>
    </row>
    <row r="983" spans="29:33" customFormat="1" x14ac:dyDescent="0.25"/>
    <row r="984" spans="29:33" customFormat="1" x14ac:dyDescent="0.25">
      <c r="AC984" t="s">
        <v>115</v>
      </c>
      <c r="AD984">
        <v>2.5032999999999999</v>
      </c>
      <c r="AE984">
        <v>0.39947300000000002</v>
      </c>
      <c r="AF984">
        <v>28607308406</v>
      </c>
      <c r="AG984">
        <v>11427840000</v>
      </c>
    </row>
    <row r="985" spans="29:33" customFormat="1" x14ac:dyDescent="0.25">
      <c r="AC985" t="s">
        <v>116</v>
      </c>
      <c r="AD985">
        <v>1.4385300000000001</v>
      </c>
      <c r="AE985">
        <v>0.69515400000000005</v>
      </c>
      <c r="AF985">
        <v>16439289054</v>
      </c>
      <c r="AG985">
        <v>11427840000</v>
      </c>
    </row>
    <row r="986" spans="29:33" customFormat="1" x14ac:dyDescent="0.25">
      <c r="AC986" t="s">
        <v>117</v>
      </c>
      <c r="AD986">
        <v>0.858429</v>
      </c>
      <c r="AE986">
        <v>1.164919</v>
      </c>
      <c r="AF986">
        <v>9809988230</v>
      </c>
      <c r="AG986">
        <v>11427840000</v>
      </c>
    </row>
    <row r="987" spans="29:33" customFormat="1" x14ac:dyDescent="0.25">
      <c r="AC987" t="s">
        <v>118</v>
      </c>
      <c r="AD987">
        <v>0.96659499999999998</v>
      </c>
      <c r="AE987">
        <v>1.0345599999999999</v>
      </c>
      <c r="AF987">
        <v>11046087463</v>
      </c>
      <c r="AG987">
        <v>11427840000</v>
      </c>
    </row>
    <row r="988" spans="29:33" customFormat="1" x14ac:dyDescent="0.25">
      <c r="AC988" t="s">
        <v>119</v>
      </c>
      <c r="AD988">
        <v>0.96302500000000002</v>
      </c>
      <c r="AE988">
        <v>1.038394</v>
      </c>
      <c r="AF988">
        <v>11005300930</v>
      </c>
      <c r="AG988">
        <v>11427840000</v>
      </c>
    </row>
    <row r="989" spans="29:33" customFormat="1" x14ac:dyDescent="0.25">
      <c r="AC989" t="s">
        <v>120</v>
      </c>
      <c r="AD989">
        <v>0.95798399999999995</v>
      </c>
      <c r="AE989">
        <v>1.043858</v>
      </c>
      <c r="AF989">
        <v>10947691194</v>
      </c>
      <c r="AG989">
        <v>11427840000</v>
      </c>
    </row>
    <row r="990" spans="29:33" customFormat="1" x14ac:dyDescent="0.25">
      <c r="AC990" t="s">
        <v>121</v>
      </c>
      <c r="AD990">
        <v>0.95068299999999994</v>
      </c>
      <c r="AE990">
        <v>1.0518749999999999</v>
      </c>
      <c r="AF990">
        <v>10864252230</v>
      </c>
      <c r="AG990">
        <v>11427840000</v>
      </c>
    </row>
    <row r="991" spans="29:33" customFormat="1" x14ac:dyDescent="0.25">
      <c r="AC991" t="s">
        <v>122</v>
      </c>
      <c r="AD991">
        <v>1.0262150000000001</v>
      </c>
      <c r="AE991">
        <v>0.97445400000000004</v>
      </c>
      <c r="AF991">
        <v>11727425832</v>
      </c>
      <c r="AG991">
        <v>11427840000</v>
      </c>
    </row>
    <row r="992" spans="29:33" customFormat="1" x14ac:dyDescent="0.25">
      <c r="AC992" t="s">
        <v>123</v>
      </c>
      <c r="AD992">
        <v>0.94964300000000001</v>
      </c>
      <c r="AE992">
        <v>1.0530269999999999</v>
      </c>
      <c r="AF992">
        <v>10852368463</v>
      </c>
      <c r="AG992">
        <v>11427840000</v>
      </c>
    </row>
    <row r="993" spans="29:33" customFormat="1" x14ac:dyDescent="0.25">
      <c r="AC993" t="s">
        <v>124</v>
      </c>
      <c r="AD993">
        <v>0.99720200000000003</v>
      </c>
      <c r="AE993">
        <v>1.0028060000000001</v>
      </c>
      <c r="AF993">
        <v>11395862588</v>
      </c>
      <c r="AG993">
        <v>11427840000</v>
      </c>
    </row>
    <row r="994" spans="29:33" customFormat="1" x14ac:dyDescent="0.25">
      <c r="AC994" t="s">
        <v>125</v>
      </c>
      <c r="AD994">
        <v>1.0006090000000001</v>
      </c>
      <c r="AE994">
        <v>0.99939100000000003</v>
      </c>
      <c r="AF994">
        <v>11434800846</v>
      </c>
      <c r="AG994">
        <v>11427840000</v>
      </c>
    </row>
    <row r="995" spans="29:33" customFormat="1" x14ac:dyDescent="0.25">
      <c r="AC995" t="s">
        <v>126</v>
      </c>
      <c r="AD995">
        <v>0.926616</v>
      </c>
      <c r="AE995">
        <v>1.079196</v>
      </c>
      <c r="AF995">
        <v>10589218612</v>
      </c>
      <c r="AG995">
        <v>11427840000</v>
      </c>
    </row>
    <row r="996" spans="29:33" customFormat="1" x14ac:dyDescent="0.25">
      <c r="AC996" t="s">
        <v>127</v>
      </c>
      <c r="AD996">
        <v>1.0717350000000001</v>
      </c>
      <c r="AE996">
        <v>0.93306599999999995</v>
      </c>
      <c r="AF996">
        <v>12247618823</v>
      </c>
      <c r="AG996">
        <v>11427840000</v>
      </c>
    </row>
    <row r="997" spans="29:33" customFormat="1" x14ac:dyDescent="0.25">
      <c r="AC997" t="s">
        <v>128</v>
      </c>
      <c r="AD997">
        <v>0.89068999999999998</v>
      </c>
      <c r="AE997">
        <v>1.122725</v>
      </c>
      <c r="AF997">
        <v>10178659844</v>
      </c>
      <c r="AG997">
        <v>11427840000</v>
      </c>
    </row>
    <row r="998" spans="29:33" customFormat="1" x14ac:dyDescent="0.25">
      <c r="AC998" t="s">
        <v>129</v>
      </c>
      <c r="AD998">
        <v>1.1106370000000001</v>
      </c>
      <c r="AE998">
        <v>0.90038499999999999</v>
      </c>
      <c r="AF998">
        <v>12692177138</v>
      </c>
      <c r="AG998">
        <v>11427840000</v>
      </c>
    </row>
    <row r="999" spans="29:33" customFormat="1" x14ac:dyDescent="0.25">
      <c r="AC999" t="s">
        <v>130</v>
      </c>
      <c r="AD999">
        <v>1.004173</v>
      </c>
      <c r="AE999">
        <v>0.99584499999999998</v>
      </c>
      <c r="AF999">
        <v>11475525701</v>
      </c>
      <c r="AG999">
        <v>11427840000</v>
      </c>
    </row>
    <row r="1000" spans="29:33" customFormat="1" x14ac:dyDescent="0.25">
      <c r="AC1000" t="s">
        <v>131</v>
      </c>
      <c r="AD1000">
        <v>0.92061099999999996</v>
      </c>
      <c r="AE1000">
        <v>1.0862350000000001</v>
      </c>
      <c r="AF1000">
        <v>10520596985</v>
      </c>
      <c r="AG1000">
        <v>11427840000</v>
      </c>
    </row>
    <row r="1001" spans="29:33" customFormat="1" x14ac:dyDescent="0.25">
      <c r="AC1001" t="s">
        <v>132</v>
      </c>
      <c r="AD1001">
        <v>0.94925000000000004</v>
      </c>
      <c r="AE1001">
        <v>1.053463</v>
      </c>
      <c r="AF1001">
        <v>10847879090</v>
      </c>
      <c r="AG1001">
        <v>11427840000</v>
      </c>
    </row>
    <row r="1002" spans="29:33" customFormat="1" x14ac:dyDescent="0.25">
      <c r="AC1002" t="s">
        <v>133</v>
      </c>
      <c r="AD1002">
        <v>0.97133700000000001</v>
      </c>
      <c r="AE1002">
        <v>1.0295080000000001</v>
      </c>
      <c r="AF1002">
        <v>11100289365</v>
      </c>
      <c r="AG1002">
        <v>11427840000</v>
      </c>
    </row>
    <row r="1003" spans="29:33" customFormat="1" x14ac:dyDescent="0.25">
      <c r="AC1003" t="s">
        <v>134</v>
      </c>
      <c r="AD1003">
        <v>0.96062800000000004</v>
      </c>
      <c r="AE1003">
        <v>1.040985</v>
      </c>
      <c r="AF1003">
        <v>10977908526</v>
      </c>
      <c r="AG1003">
        <v>11427840000</v>
      </c>
    </row>
    <row r="1004" spans="29:33" customFormat="1" x14ac:dyDescent="0.25"/>
    <row r="1005" spans="29:33" customFormat="1" x14ac:dyDescent="0.25">
      <c r="AC1005" t="s">
        <v>104</v>
      </c>
    </row>
    <row r="1006" spans="29:33" customFormat="1" x14ac:dyDescent="0.25"/>
    <row r="1007" spans="29:33" customFormat="1" x14ac:dyDescent="0.25">
      <c r="AC1007" t="s">
        <v>94</v>
      </c>
    </row>
    <row r="1008" spans="29:33" customFormat="1" x14ac:dyDescent="0.25"/>
    <row r="1009" spans="29:33" customFormat="1" x14ac:dyDescent="0.25">
      <c r="AC1009" t="s">
        <v>115</v>
      </c>
      <c r="AD1009">
        <v>16.137004999999998</v>
      </c>
      <c r="AE1009">
        <v>6.1969000000000003E-2</v>
      </c>
      <c r="AF1009">
        <v>216534340632</v>
      </c>
      <c r="AG1009">
        <v>13418496000</v>
      </c>
    </row>
    <row r="1010" spans="29:33" customFormat="1" x14ac:dyDescent="0.25">
      <c r="AC1010" t="s">
        <v>116</v>
      </c>
      <c r="AD1010">
        <v>15.245134999999999</v>
      </c>
      <c r="AE1010">
        <v>6.5595000000000001E-2</v>
      </c>
      <c r="AF1010">
        <v>204566779712</v>
      </c>
      <c r="AG1010">
        <v>13418496000</v>
      </c>
    </row>
    <row r="1011" spans="29:33" customFormat="1" x14ac:dyDescent="0.25">
      <c r="AC1011" t="s">
        <v>117</v>
      </c>
      <c r="AD1011">
        <v>15.035880000000001</v>
      </c>
      <c r="AE1011">
        <v>6.6507999999999998E-2</v>
      </c>
      <c r="AF1011">
        <v>201758900795</v>
      </c>
      <c r="AG1011">
        <v>13418496000</v>
      </c>
    </row>
    <row r="1012" spans="29:33" customFormat="1" x14ac:dyDescent="0.25">
      <c r="AC1012" t="s">
        <v>118</v>
      </c>
      <c r="AD1012">
        <v>14.823594</v>
      </c>
      <c r="AE1012">
        <v>6.7460000000000006E-2</v>
      </c>
      <c r="AF1012">
        <v>198910339933</v>
      </c>
      <c r="AG1012">
        <v>13418496000</v>
      </c>
    </row>
    <row r="1013" spans="29:33" customFormat="1" x14ac:dyDescent="0.25">
      <c r="AC1013" t="s">
        <v>119</v>
      </c>
      <c r="AD1013">
        <v>14.825925</v>
      </c>
      <c r="AE1013">
        <v>6.7448999999999995E-2</v>
      </c>
      <c r="AF1013">
        <v>198941610833</v>
      </c>
      <c r="AG1013">
        <v>13418496000</v>
      </c>
    </row>
    <row r="1014" spans="29:33" customFormat="1" x14ac:dyDescent="0.25">
      <c r="AC1014" t="s">
        <v>120</v>
      </c>
      <c r="AD1014">
        <v>14.879956</v>
      </c>
      <c r="AE1014">
        <v>6.7205000000000001E-2</v>
      </c>
      <c r="AF1014">
        <v>199666625461</v>
      </c>
      <c r="AG1014">
        <v>13418496000</v>
      </c>
    </row>
    <row r="1015" spans="29:33" customFormat="1" x14ac:dyDescent="0.25">
      <c r="AC1015" t="s">
        <v>121</v>
      </c>
      <c r="AD1015">
        <v>15.022030000000001</v>
      </c>
      <c r="AE1015">
        <v>6.6569000000000003E-2</v>
      </c>
      <c r="AF1015">
        <v>201573056048</v>
      </c>
      <c r="AG1015">
        <v>13418496000</v>
      </c>
    </row>
    <row r="1016" spans="29:33" customFormat="1" x14ac:dyDescent="0.25">
      <c r="AC1016" t="s">
        <v>122</v>
      </c>
      <c r="AD1016">
        <v>15.527485</v>
      </c>
      <c r="AE1016">
        <v>6.4402000000000001E-2</v>
      </c>
      <c r="AF1016">
        <v>208355501685</v>
      </c>
      <c r="AG1016">
        <v>13418496000</v>
      </c>
    </row>
    <row r="1017" spans="29:33" customFormat="1" x14ac:dyDescent="0.25">
      <c r="AC1017" t="s">
        <v>123</v>
      </c>
      <c r="AD1017">
        <v>15.818493</v>
      </c>
      <c r="AE1017">
        <v>6.3216999999999995E-2</v>
      </c>
      <c r="AF1017">
        <v>212260389188</v>
      </c>
      <c r="AG1017">
        <v>13418496000</v>
      </c>
    </row>
    <row r="1018" spans="29:33" customFormat="1" x14ac:dyDescent="0.25">
      <c r="AC1018" t="s">
        <v>124</v>
      </c>
      <c r="AD1018">
        <v>15.149584000000001</v>
      </c>
      <c r="AE1018">
        <v>6.6007999999999997E-2</v>
      </c>
      <c r="AF1018">
        <v>203284626555</v>
      </c>
      <c r="AG1018">
        <v>13418496000</v>
      </c>
    </row>
    <row r="1019" spans="29:33" customFormat="1" x14ac:dyDescent="0.25">
      <c r="AC1019" t="s">
        <v>125</v>
      </c>
      <c r="AD1019">
        <v>15.171963999999999</v>
      </c>
      <c r="AE1019">
        <v>6.5910999999999997E-2</v>
      </c>
      <c r="AF1019">
        <v>203584933107</v>
      </c>
      <c r="AG1019">
        <v>13418496000</v>
      </c>
    </row>
    <row r="1020" spans="29:33" customFormat="1" x14ac:dyDescent="0.25">
      <c r="AC1020" t="s">
        <v>126</v>
      </c>
      <c r="AD1020">
        <v>15.124148999999999</v>
      </c>
      <c r="AE1020">
        <v>6.6118999999999997E-2</v>
      </c>
      <c r="AF1020">
        <v>202943327654</v>
      </c>
      <c r="AG1020">
        <v>13418496000</v>
      </c>
    </row>
    <row r="1021" spans="29:33" customFormat="1" x14ac:dyDescent="0.25">
      <c r="AC1021" t="s">
        <v>127</v>
      </c>
      <c r="AD1021">
        <v>15.293920999999999</v>
      </c>
      <c r="AE1021">
        <v>6.5384999999999999E-2</v>
      </c>
      <c r="AF1021">
        <v>205221419608</v>
      </c>
      <c r="AG1021">
        <v>13418496000</v>
      </c>
    </row>
    <row r="1022" spans="29:33" customFormat="1" x14ac:dyDescent="0.25">
      <c r="AC1022" t="s">
        <v>128</v>
      </c>
      <c r="AD1022">
        <v>15.007009</v>
      </c>
      <c r="AE1022">
        <v>6.6636000000000001E-2</v>
      </c>
      <c r="AF1022">
        <v>201371488122</v>
      </c>
      <c r="AG1022">
        <v>13418496000</v>
      </c>
    </row>
    <row r="1023" spans="29:33" customFormat="1" x14ac:dyDescent="0.25">
      <c r="AC1023" t="s">
        <v>129</v>
      </c>
      <c r="AD1023">
        <v>14.924049999999999</v>
      </c>
      <c r="AE1023">
        <v>6.7005999999999996E-2</v>
      </c>
      <c r="AF1023">
        <v>200258307358</v>
      </c>
      <c r="AG1023">
        <v>13418496000</v>
      </c>
    </row>
    <row r="1024" spans="29:33" customFormat="1" x14ac:dyDescent="0.25">
      <c r="AC1024" t="s">
        <v>130</v>
      </c>
      <c r="AD1024">
        <v>15.419734</v>
      </c>
      <c r="AE1024">
        <v>6.4852000000000007E-2</v>
      </c>
      <c r="AF1024">
        <v>206909637909</v>
      </c>
      <c r="AG1024">
        <v>13418496000</v>
      </c>
    </row>
    <row r="1025" spans="29:33" customFormat="1" x14ac:dyDescent="0.25">
      <c r="AC1025" t="s">
        <v>131</v>
      </c>
      <c r="AD1025">
        <v>14.676047000000001</v>
      </c>
      <c r="AE1025">
        <v>6.8138000000000004E-2</v>
      </c>
      <c r="AF1025">
        <v>196930479193</v>
      </c>
      <c r="AG1025">
        <v>13418496000</v>
      </c>
    </row>
    <row r="1026" spans="29:33" customFormat="1" x14ac:dyDescent="0.25">
      <c r="AC1026" t="s">
        <v>132</v>
      </c>
      <c r="AD1026">
        <v>15.443740999999999</v>
      </c>
      <c r="AE1026">
        <v>6.4751000000000003E-2</v>
      </c>
      <c r="AF1026">
        <v>207231782967</v>
      </c>
      <c r="AG1026">
        <v>13418496000</v>
      </c>
    </row>
    <row r="1027" spans="29:33" customFormat="1" x14ac:dyDescent="0.25">
      <c r="AC1027" t="s">
        <v>133</v>
      </c>
      <c r="AD1027">
        <v>15.385866</v>
      </c>
      <c r="AE1027">
        <v>6.4994999999999997E-2</v>
      </c>
      <c r="AF1027">
        <v>206455185448</v>
      </c>
      <c r="AG1027">
        <v>13418496000</v>
      </c>
    </row>
    <row r="1028" spans="29:33" customFormat="1" x14ac:dyDescent="0.25">
      <c r="AC1028" t="s">
        <v>134</v>
      </c>
      <c r="AD1028">
        <v>14.815828</v>
      </c>
      <c r="AE1028">
        <v>6.7494999999999999E-2</v>
      </c>
      <c r="AF1028">
        <v>198806123511</v>
      </c>
      <c r="AG1028">
        <v>13418496000</v>
      </c>
    </row>
    <row r="1029" spans="29:33" customFormat="1" x14ac:dyDescent="0.25"/>
    <row r="1030" spans="29:33" customFormat="1" x14ac:dyDescent="0.25">
      <c r="AC1030" t="s">
        <v>95</v>
      </c>
    </row>
    <row r="1031" spans="29:33" customFormat="1" x14ac:dyDescent="0.25"/>
    <row r="1032" spans="29:33" customFormat="1" x14ac:dyDescent="0.25">
      <c r="AC1032" t="s">
        <v>115</v>
      </c>
      <c r="AD1032">
        <v>15.96111</v>
      </c>
      <c r="AE1032">
        <v>6.2651999999999999E-2</v>
      </c>
      <c r="AF1032">
        <v>214174086759</v>
      </c>
      <c r="AG1032">
        <v>13418496000</v>
      </c>
    </row>
    <row r="1033" spans="29:33" customFormat="1" x14ac:dyDescent="0.25">
      <c r="AC1033" t="s">
        <v>116</v>
      </c>
      <c r="AD1033">
        <v>16.079494</v>
      </c>
      <c r="AE1033">
        <v>6.2191000000000003E-2</v>
      </c>
      <c r="AF1033">
        <v>215762627775</v>
      </c>
      <c r="AG1033">
        <v>13418496000</v>
      </c>
    </row>
    <row r="1034" spans="29:33" customFormat="1" x14ac:dyDescent="0.25">
      <c r="AC1034" t="s">
        <v>117</v>
      </c>
      <c r="AD1034">
        <v>15.422563</v>
      </c>
      <c r="AE1034">
        <v>6.4839999999999995E-2</v>
      </c>
      <c r="AF1034">
        <v>206947600619</v>
      </c>
      <c r="AG1034">
        <v>13418496000</v>
      </c>
    </row>
    <row r="1035" spans="29:33" customFormat="1" x14ac:dyDescent="0.25">
      <c r="AC1035" t="s">
        <v>118</v>
      </c>
      <c r="AD1035">
        <v>16.748777</v>
      </c>
      <c r="AE1035">
        <v>5.9706000000000002E-2</v>
      </c>
      <c r="AF1035">
        <v>224743400421</v>
      </c>
      <c r="AG1035">
        <v>13418496000</v>
      </c>
    </row>
    <row r="1036" spans="29:33" customFormat="1" x14ac:dyDescent="0.25">
      <c r="AC1036" t="s">
        <v>119</v>
      </c>
      <c r="AD1036">
        <v>15.512041</v>
      </c>
      <c r="AE1036">
        <v>6.4465999999999996E-2</v>
      </c>
      <c r="AF1036">
        <v>208148258087</v>
      </c>
      <c r="AG1036">
        <v>13418496000</v>
      </c>
    </row>
    <row r="1037" spans="29:33" customFormat="1" x14ac:dyDescent="0.25">
      <c r="AC1037" t="s">
        <v>120</v>
      </c>
      <c r="AD1037">
        <v>16.661698000000001</v>
      </c>
      <c r="AE1037">
        <v>6.0018000000000002E-2</v>
      </c>
      <c r="AF1037">
        <v>223574931893</v>
      </c>
      <c r="AG1037">
        <v>13418496000</v>
      </c>
    </row>
    <row r="1038" spans="29:33" customFormat="1" x14ac:dyDescent="0.25">
      <c r="AC1038" t="s">
        <v>121</v>
      </c>
      <c r="AD1038">
        <v>16.666083</v>
      </c>
      <c r="AE1038">
        <v>6.0002E-2</v>
      </c>
      <c r="AF1038">
        <v>223633768658</v>
      </c>
      <c r="AG1038">
        <v>13418496000</v>
      </c>
    </row>
    <row r="1039" spans="29:33" customFormat="1" x14ac:dyDescent="0.25">
      <c r="AC1039" t="s">
        <v>122</v>
      </c>
      <c r="AD1039">
        <v>16.400015</v>
      </c>
      <c r="AE1039">
        <v>6.0976000000000002E-2</v>
      </c>
      <c r="AF1039">
        <v>220063534826</v>
      </c>
      <c r="AG1039">
        <v>13418496000</v>
      </c>
    </row>
    <row r="1040" spans="29:33" customFormat="1" x14ac:dyDescent="0.25">
      <c r="AC1040" t="s">
        <v>123</v>
      </c>
      <c r="AD1040">
        <v>16.610551999999998</v>
      </c>
      <c r="AE1040">
        <v>6.0203E-2</v>
      </c>
      <c r="AF1040">
        <v>222888629503</v>
      </c>
      <c r="AG1040">
        <v>13418496000</v>
      </c>
    </row>
    <row r="1041" spans="29:33" customFormat="1" x14ac:dyDescent="0.25">
      <c r="AC1041" t="s">
        <v>124</v>
      </c>
      <c r="AD1041">
        <v>16.974779000000002</v>
      </c>
      <c r="AE1041">
        <v>5.8910999999999998E-2</v>
      </c>
      <c r="AF1041">
        <v>227776003900</v>
      </c>
      <c r="AG1041">
        <v>13418496000</v>
      </c>
    </row>
    <row r="1042" spans="29:33" customFormat="1" x14ac:dyDescent="0.25">
      <c r="AC1042" t="s">
        <v>125</v>
      </c>
      <c r="AD1042">
        <v>17.043182999999999</v>
      </c>
      <c r="AE1042">
        <v>5.8673999999999997E-2</v>
      </c>
      <c r="AF1042">
        <v>228693879297</v>
      </c>
      <c r="AG1042">
        <v>13418496000</v>
      </c>
    </row>
    <row r="1043" spans="29:33" customFormat="1" x14ac:dyDescent="0.25">
      <c r="AC1043" t="s">
        <v>126</v>
      </c>
      <c r="AD1043">
        <v>16.988672999999999</v>
      </c>
      <c r="AE1043">
        <v>5.8862999999999999E-2</v>
      </c>
      <c r="AF1043">
        <v>227962440533</v>
      </c>
      <c r="AG1043">
        <v>13418496000</v>
      </c>
    </row>
    <row r="1044" spans="29:33" customFormat="1" x14ac:dyDescent="0.25">
      <c r="AC1044" t="s">
        <v>127</v>
      </c>
      <c r="AD1044">
        <v>15.901861</v>
      </c>
      <c r="AE1044">
        <v>6.2885999999999997E-2</v>
      </c>
      <c r="AF1044">
        <v>213379063776</v>
      </c>
      <c r="AG1044">
        <v>13418496000</v>
      </c>
    </row>
    <row r="1045" spans="29:33" customFormat="1" x14ac:dyDescent="0.25">
      <c r="AC1045" t="s">
        <v>128</v>
      </c>
      <c r="AD1045">
        <v>15.944303</v>
      </c>
      <c r="AE1045">
        <v>6.2717999999999996E-2</v>
      </c>
      <c r="AF1045">
        <v>213948568294</v>
      </c>
      <c r="AG1045">
        <v>13418496000</v>
      </c>
    </row>
    <row r="1046" spans="29:33" customFormat="1" x14ac:dyDescent="0.25">
      <c r="AC1046" t="s">
        <v>129</v>
      </c>
      <c r="AD1046">
        <v>16.089642000000001</v>
      </c>
      <c r="AE1046">
        <v>6.2151999999999999E-2</v>
      </c>
      <c r="AF1046">
        <v>215898802397</v>
      </c>
      <c r="AG1046">
        <v>13418496000</v>
      </c>
    </row>
    <row r="1047" spans="29:33" customFormat="1" x14ac:dyDescent="0.25">
      <c r="AC1047" t="s">
        <v>130</v>
      </c>
      <c r="AD1047">
        <v>17.168362999999999</v>
      </c>
      <c r="AE1047">
        <v>5.8247E-2</v>
      </c>
      <c r="AF1047">
        <v>230373611063</v>
      </c>
      <c r="AG1047">
        <v>13418496000</v>
      </c>
    </row>
    <row r="1048" spans="29:33" customFormat="1" x14ac:dyDescent="0.25">
      <c r="AC1048" t="s">
        <v>131</v>
      </c>
      <c r="AD1048">
        <v>17.435635000000001</v>
      </c>
      <c r="AE1048">
        <v>5.7354000000000002E-2</v>
      </c>
      <c r="AF1048">
        <v>233960004717</v>
      </c>
      <c r="AG1048">
        <v>13418496000</v>
      </c>
    </row>
    <row r="1049" spans="29:33" customFormat="1" x14ac:dyDescent="0.25">
      <c r="AC1049" t="s">
        <v>132</v>
      </c>
      <c r="AD1049">
        <v>17.200296000000002</v>
      </c>
      <c r="AE1049">
        <v>5.8139000000000003E-2</v>
      </c>
      <c r="AF1049">
        <v>230802109111</v>
      </c>
      <c r="AG1049">
        <v>13418496000</v>
      </c>
    </row>
    <row r="1050" spans="29:33" customFormat="1" x14ac:dyDescent="0.25">
      <c r="AC1050" t="s">
        <v>133</v>
      </c>
      <c r="AD1050">
        <v>17.334485999999998</v>
      </c>
      <c r="AE1050">
        <v>5.7688000000000003E-2</v>
      </c>
      <c r="AF1050">
        <v>232602731473</v>
      </c>
      <c r="AG1050">
        <v>13418496000</v>
      </c>
    </row>
    <row r="1051" spans="29:33" customFormat="1" x14ac:dyDescent="0.25">
      <c r="AC1051" t="s">
        <v>134</v>
      </c>
      <c r="AD1051">
        <v>17.385019</v>
      </c>
      <c r="AE1051">
        <v>5.7521000000000003E-2</v>
      </c>
      <c r="AF1051">
        <v>233280813848</v>
      </c>
      <c r="AG1051">
        <v>13418496000</v>
      </c>
    </row>
    <row r="1052" spans="29:33" customFormat="1" x14ac:dyDescent="0.25"/>
    <row r="1053" spans="29:33" customFormat="1" x14ac:dyDescent="0.25">
      <c r="AC1053" t="s">
        <v>96</v>
      </c>
    </row>
    <row r="1054" spans="29:33" customFormat="1" x14ac:dyDescent="0.25"/>
    <row r="1055" spans="29:33" customFormat="1" x14ac:dyDescent="0.25">
      <c r="AC1055" t="s">
        <v>115</v>
      </c>
      <c r="AD1055">
        <v>16.910762999999999</v>
      </c>
      <c r="AE1055">
        <v>5.9133999999999999E-2</v>
      </c>
      <c r="AF1055">
        <v>226917008268</v>
      </c>
      <c r="AG1055">
        <v>13418496000</v>
      </c>
    </row>
    <row r="1056" spans="29:33" customFormat="1" x14ac:dyDescent="0.25">
      <c r="AC1056" t="s">
        <v>116</v>
      </c>
      <c r="AD1056">
        <v>16.440660999999999</v>
      </c>
      <c r="AE1056">
        <v>6.0824999999999997E-2</v>
      </c>
      <c r="AF1056">
        <v>220608939089</v>
      </c>
      <c r="AG1056">
        <v>13418496000</v>
      </c>
    </row>
    <row r="1057" spans="29:33" customFormat="1" x14ac:dyDescent="0.25">
      <c r="AC1057" t="s">
        <v>117</v>
      </c>
      <c r="AD1057">
        <v>16.146277999999999</v>
      </c>
      <c r="AE1057">
        <v>6.1934000000000003E-2</v>
      </c>
      <c r="AF1057">
        <v>216658771099</v>
      </c>
      <c r="AG1057">
        <v>13418496000</v>
      </c>
    </row>
    <row r="1058" spans="29:33" customFormat="1" x14ac:dyDescent="0.25">
      <c r="AC1058" t="s">
        <v>118</v>
      </c>
      <c r="AD1058">
        <v>17.537136</v>
      </c>
      <c r="AE1058">
        <v>5.7022000000000003E-2</v>
      </c>
      <c r="AF1058">
        <v>235321985710</v>
      </c>
      <c r="AG1058">
        <v>13418496000</v>
      </c>
    </row>
    <row r="1059" spans="29:33" customFormat="1" x14ac:dyDescent="0.25">
      <c r="AC1059" t="s">
        <v>119</v>
      </c>
      <c r="AD1059">
        <v>16.118818000000001</v>
      </c>
      <c r="AE1059">
        <v>6.2038999999999997E-2</v>
      </c>
      <c r="AF1059">
        <v>216290298543</v>
      </c>
      <c r="AG1059">
        <v>13418496000</v>
      </c>
    </row>
    <row r="1060" spans="29:33" customFormat="1" x14ac:dyDescent="0.25">
      <c r="AC1060" t="s">
        <v>120</v>
      </c>
      <c r="AD1060">
        <v>17.334288000000001</v>
      </c>
      <c r="AE1060">
        <v>5.7688999999999997E-2</v>
      </c>
      <c r="AF1060">
        <v>232600073714</v>
      </c>
      <c r="AG1060">
        <v>13418496000</v>
      </c>
    </row>
    <row r="1061" spans="29:33" customFormat="1" x14ac:dyDescent="0.25">
      <c r="AC1061" t="s">
        <v>121</v>
      </c>
      <c r="AD1061">
        <v>17.680485000000001</v>
      </c>
      <c r="AE1061">
        <v>5.6559999999999999E-2</v>
      </c>
      <c r="AF1061">
        <v>237245511398</v>
      </c>
      <c r="AG1061">
        <v>13418496000</v>
      </c>
    </row>
    <row r="1062" spans="29:33" customFormat="1" x14ac:dyDescent="0.25">
      <c r="AC1062" t="s">
        <v>122</v>
      </c>
      <c r="AD1062">
        <v>16.549125</v>
      </c>
      <c r="AE1062">
        <v>6.0426000000000001E-2</v>
      </c>
      <c r="AF1062">
        <v>222064366460</v>
      </c>
      <c r="AG1062">
        <v>13418496000</v>
      </c>
    </row>
    <row r="1063" spans="29:33" customFormat="1" x14ac:dyDescent="0.25">
      <c r="AC1063" t="s">
        <v>123</v>
      </c>
      <c r="AD1063">
        <v>17.070226999999999</v>
      </c>
      <c r="AE1063">
        <v>5.8582000000000002E-2</v>
      </c>
      <c r="AF1063">
        <v>229056777466</v>
      </c>
      <c r="AG1063">
        <v>13418496000</v>
      </c>
    </row>
    <row r="1064" spans="29:33" customFormat="1" x14ac:dyDescent="0.25">
      <c r="AC1064" t="s">
        <v>124</v>
      </c>
      <c r="AD1064">
        <v>17.496008</v>
      </c>
      <c r="AE1064">
        <v>5.7155999999999998E-2</v>
      </c>
      <c r="AF1064">
        <v>234770111154</v>
      </c>
      <c r="AG1064">
        <v>13418496000</v>
      </c>
    </row>
    <row r="1065" spans="29:33" customFormat="1" x14ac:dyDescent="0.25">
      <c r="AC1065" t="s">
        <v>125</v>
      </c>
      <c r="AD1065">
        <v>17.589514000000001</v>
      </c>
      <c r="AE1065">
        <v>5.6852E-2</v>
      </c>
      <c r="AF1065">
        <v>236024817232</v>
      </c>
      <c r="AG1065">
        <v>13418496000</v>
      </c>
    </row>
    <row r="1066" spans="29:33" customFormat="1" x14ac:dyDescent="0.25">
      <c r="AC1066" t="s">
        <v>126</v>
      </c>
      <c r="AD1066">
        <v>17.343043999999999</v>
      </c>
      <c r="AE1066">
        <v>5.7660000000000003E-2</v>
      </c>
      <c r="AF1066">
        <v>232717569218</v>
      </c>
      <c r="AG1066">
        <v>13418496000</v>
      </c>
    </row>
    <row r="1067" spans="29:33" customFormat="1" x14ac:dyDescent="0.25">
      <c r="AC1067" t="s">
        <v>127</v>
      </c>
      <c r="AD1067">
        <v>16.058064000000002</v>
      </c>
      <c r="AE1067">
        <v>6.2274000000000003E-2</v>
      </c>
      <c r="AF1067">
        <v>215475072926</v>
      </c>
      <c r="AG1067">
        <v>13418496000</v>
      </c>
    </row>
    <row r="1068" spans="29:33" customFormat="1" x14ac:dyDescent="0.25">
      <c r="AC1068" t="s">
        <v>128</v>
      </c>
      <c r="AD1068">
        <v>16.140851999999999</v>
      </c>
      <c r="AE1068">
        <v>6.1955000000000003E-2</v>
      </c>
      <c r="AF1068">
        <v>216585961457</v>
      </c>
      <c r="AG1068">
        <v>13418496000</v>
      </c>
    </row>
    <row r="1069" spans="29:33" customFormat="1" x14ac:dyDescent="0.25">
      <c r="AC1069" t="s">
        <v>129</v>
      </c>
      <c r="AD1069">
        <v>16.073114</v>
      </c>
      <c r="AE1069">
        <v>6.2216E-2</v>
      </c>
      <c r="AF1069">
        <v>215677020329</v>
      </c>
      <c r="AG1069">
        <v>13418496000</v>
      </c>
    </row>
    <row r="1070" spans="29:33" customFormat="1" x14ac:dyDescent="0.25">
      <c r="AC1070" t="s">
        <v>130</v>
      </c>
      <c r="AD1070">
        <v>16.925962999999999</v>
      </c>
      <c r="AE1070">
        <v>5.9081000000000002E-2</v>
      </c>
      <c r="AF1070">
        <v>227120967527</v>
      </c>
      <c r="AG1070">
        <v>13418496000</v>
      </c>
    </row>
    <row r="1071" spans="29:33" customFormat="1" x14ac:dyDescent="0.25">
      <c r="AC1071" t="s">
        <v>131</v>
      </c>
      <c r="AD1071">
        <v>17.207919</v>
      </c>
      <c r="AE1071">
        <v>5.8112999999999998E-2</v>
      </c>
      <c r="AF1071">
        <v>230904389906</v>
      </c>
      <c r="AG1071">
        <v>13418496000</v>
      </c>
    </row>
    <row r="1072" spans="29:33" customFormat="1" x14ac:dyDescent="0.25">
      <c r="AC1072" t="s">
        <v>132</v>
      </c>
      <c r="AD1072">
        <v>17.141161</v>
      </c>
      <c r="AE1072">
        <v>5.8339000000000002E-2</v>
      </c>
      <c r="AF1072">
        <v>230008605034</v>
      </c>
      <c r="AG1072">
        <v>13418496000</v>
      </c>
    </row>
    <row r="1073" spans="29:33" customFormat="1" x14ac:dyDescent="0.25">
      <c r="AC1073" t="s">
        <v>133</v>
      </c>
      <c r="AD1073">
        <v>16.942793999999999</v>
      </c>
      <c r="AE1073">
        <v>5.9021999999999998E-2</v>
      </c>
      <c r="AF1073">
        <v>227346811161</v>
      </c>
      <c r="AG1073">
        <v>13418496000</v>
      </c>
    </row>
    <row r="1074" spans="29:33" customFormat="1" x14ac:dyDescent="0.25">
      <c r="AC1074" t="s">
        <v>134</v>
      </c>
      <c r="AD1074">
        <v>17.268851999999999</v>
      </c>
      <c r="AE1074">
        <v>5.7908000000000001E-2</v>
      </c>
      <c r="AF1074">
        <v>231722016155</v>
      </c>
      <c r="AG1074">
        <v>13418496000</v>
      </c>
    </row>
    <row r="1075" spans="29:33" customFormat="1" x14ac:dyDescent="0.25"/>
    <row r="1076" spans="29:33" customFormat="1" x14ac:dyDescent="0.25">
      <c r="AC1076" t="s">
        <v>97</v>
      </c>
    </row>
    <row r="1077" spans="29:33" customFormat="1" x14ac:dyDescent="0.25"/>
    <row r="1078" spans="29:33" customFormat="1" x14ac:dyDescent="0.25">
      <c r="AC1078" t="s">
        <v>94</v>
      </c>
    </row>
    <row r="1079" spans="29:33" customFormat="1" x14ac:dyDescent="0.25"/>
    <row r="1080" spans="29:33" customFormat="1" x14ac:dyDescent="0.25">
      <c r="AC1080" t="s">
        <v>115</v>
      </c>
      <c r="AD1080">
        <v>1.2759309999999999</v>
      </c>
      <c r="AE1080">
        <v>0.78374200000000005</v>
      </c>
      <c r="AF1080">
        <v>17121069807</v>
      </c>
      <c r="AG1080">
        <v>13418496000</v>
      </c>
    </row>
    <row r="1081" spans="29:33" customFormat="1" x14ac:dyDescent="0.25">
      <c r="AC1081" t="s">
        <v>116</v>
      </c>
      <c r="AD1081">
        <v>1.1776409999999999</v>
      </c>
      <c r="AE1081">
        <v>0.84915499999999999</v>
      </c>
      <c r="AF1081">
        <v>15802177578</v>
      </c>
      <c r="AG1081">
        <v>13418496000</v>
      </c>
    </row>
    <row r="1082" spans="29:33" customFormat="1" x14ac:dyDescent="0.25">
      <c r="AC1082" t="s">
        <v>117</v>
      </c>
      <c r="AD1082">
        <v>0.709291</v>
      </c>
      <c r="AE1082">
        <v>1.4098580000000001</v>
      </c>
      <c r="AF1082">
        <v>9517619503</v>
      </c>
      <c r="AG1082">
        <v>13418496000</v>
      </c>
    </row>
    <row r="1083" spans="29:33" customFormat="1" x14ac:dyDescent="0.25">
      <c r="AC1083" t="s">
        <v>118</v>
      </c>
      <c r="AD1083">
        <v>0.77327100000000004</v>
      </c>
      <c r="AE1083">
        <v>1.293207</v>
      </c>
      <c r="AF1083">
        <v>10376139777</v>
      </c>
      <c r="AG1083">
        <v>13418496000</v>
      </c>
    </row>
    <row r="1084" spans="29:33" customFormat="1" x14ac:dyDescent="0.25">
      <c r="AC1084" t="s">
        <v>119</v>
      </c>
      <c r="AD1084">
        <v>0.77661000000000002</v>
      </c>
      <c r="AE1084">
        <v>1.2876479999999999</v>
      </c>
      <c r="AF1084">
        <v>10420935256</v>
      </c>
      <c r="AG1084">
        <v>13418496000</v>
      </c>
    </row>
    <row r="1085" spans="29:33" customFormat="1" x14ac:dyDescent="0.25">
      <c r="AC1085" t="s">
        <v>120</v>
      </c>
      <c r="AD1085">
        <v>0.76015999999999995</v>
      </c>
      <c r="AE1085">
        <v>1.3155129999999999</v>
      </c>
      <c r="AF1085">
        <v>10200197976</v>
      </c>
      <c r="AG1085">
        <v>13418496000</v>
      </c>
    </row>
    <row r="1086" spans="29:33" customFormat="1" x14ac:dyDescent="0.25">
      <c r="AC1086" t="s">
        <v>121</v>
      </c>
      <c r="AD1086">
        <v>0.79081400000000002</v>
      </c>
      <c r="AE1086">
        <v>1.2645189999999999</v>
      </c>
      <c r="AF1086">
        <v>10611538388</v>
      </c>
      <c r="AG1086">
        <v>13418496000</v>
      </c>
    </row>
    <row r="1087" spans="29:33" customFormat="1" x14ac:dyDescent="0.25">
      <c r="AC1087" t="s">
        <v>122</v>
      </c>
      <c r="AD1087">
        <v>0.72495200000000004</v>
      </c>
      <c r="AE1087">
        <v>1.3794010000000001</v>
      </c>
      <c r="AF1087">
        <v>9727769184</v>
      </c>
      <c r="AG1087">
        <v>13418496000</v>
      </c>
    </row>
    <row r="1088" spans="29:33" customFormat="1" x14ac:dyDescent="0.25">
      <c r="AC1088" t="s">
        <v>123</v>
      </c>
      <c r="AD1088">
        <v>0.77735399999999999</v>
      </c>
      <c r="AE1088">
        <v>1.2864150000000001</v>
      </c>
      <c r="AF1088">
        <v>10430926709</v>
      </c>
      <c r="AG1088">
        <v>13418496000</v>
      </c>
    </row>
    <row r="1089" spans="29:33" customFormat="1" x14ac:dyDescent="0.25">
      <c r="AC1089" t="s">
        <v>124</v>
      </c>
      <c r="AD1089">
        <v>0.76037200000000005</v>
      </c>
      <c r="AE1089">
        <v>1.3151459999999999</v>
      </c>
      <c r="AF1089">
        <v>10203044055</v>
      </c>
      <c r="AG1089">
        <v>13418496000</v>
      </c>
    </row>
    <row r="1090" spans="29:33" customFormat="1" x14ac:dyDescent="0.25">
      <c r="AC1090" t="s">
        <v>125</v>
      </c>
      <c r="AD1090">
        <v>0.75625799999999999</v>
      </c>
      <c r="AE1090">
        <v>1.3223</v>
      </c>
      <c r="AF1090">
        <v>10147849109</v>
      </c>
      <c r="AG1090">
        <v>13418496000</v>
      </c>
    </row>
    <row r="1091" spans="29:33" customFormat="1" x14ac:dyDescent="0.25">
      <c r="AC1091" t="s">
        <v>126</v>
      </c>
      <c r="AD1091">
        <v>0.74400500000000003</v>
      </c>
      <c r="AE1091">
        <v>1.344077</v>
      </c>
      <c r="AF1091">
        <v>9983425908</v>
      </c>
      <c r="AG1091">
        <v>13418496000</v>
      </c>
    </row>
    <row r="1092" spans="29:33" customFormat="1" x14ac:dyDescent="0.25">
      <c r="AC1092" t="s">
        <v>127</v>
      </c>
      <c r="AD1092">
        <v>0.92366700000000002</v>
      </c>
      <c r="AE1092">
        <v>1.0826420000000001</v>
      </c>
      <c r="AF1092">
        <v>12394215431</v>
      </c>
      <c r="AG1092">
        <v>13418496000</v>
      </c>
    </row>
    <row r="1093" spans="29:33" customFormat="1" x14ac:dyDescent="0.25">
      <c r="AC1093" t="s">
        <v>128</v>
      </c>
      <c r="AD1093">
        <v>0.79512700000000003</v>
      </c>
      <c r="AE1093">
        <v>1.2576609999999999</v>
      </c>
      <c r="AF1093">
        <v>10669408142</v>
      </c>
      <c r="AG1093">
        <v>13418496000</v>
      </c>
    </row>
    <row r="1094" spans="29:33" customFormat="1" x14ac:dyDescent="0.25">
      <c r="AC1094" t="s">
        <v>129</v>
      </c>
      <c r="AD1094">
        <v>0.98178900000000002</v>
      </c>
      <c r="AE1094">
        <v>1.018548</v>
      </c>
      <c r="AF1094">
        <v>13174138244</v>
      </c>
      <c r="AG1094">
        <v>13418496000</v>
      </c>
    </row>
    <row r="1095" spans="29:33" customFormat="1" x14ac:dyDescent="0.25">
      <c r="AC1095" t="s">
        <v>130</v>
      </c>
      <c r="AD1095">
        <v>0.87912800000000002</v>
      </c>
      <c r="AE1095">
        <v>1.137491</v>
      </c>
      <c r="AF1095">
        <v>11796572029</v>
      </c>
      <c r="AG1095">
        <v>13418496000</v>
      </c>
    </row>
    <row r="1096" spans="29:33" customFormat="1" x14ac:dyDescent="0.25">
      <c r="AC1096" t="s">
        <v>131</v>
      </c>
      <c r="AD1096">
        <v>0.79076100000000005</v>
      </c>
      <c r="AE1096">
        <v>1.2646040000000001</v>
      </c>
      <c r="AF1096">
        <v>10610824665</v>
      </c>
      <c r="AG1096">
        <v>13418496000</v>
      </c>
    </row>
    <row r="1097" spans="29:33" customFormat="1" x14ac:dyDescent="0.25">
      <c r="AC1097" t="s">
        <v>132</v>
      </c>
      <c r="AD1097">
        <v>0.81105300000000002</v>
      </c>
      <c r="AE1097">
        <v>1.2329650000000001</v>
      </c>
      <c r="AF1097">
        <v>10883111923</v>
      </c>
      <c r="AG1097">
        <v>13418496000</v>
      </c>
    </row>
    <row r="1098" spans="29:33" customFormat="1" x14ac:dyDescent="0.25">
      <c r="AC1098" t="s">
        <v>133</v>
      </c>
      <c r="AD1098">
        <v>0.83719100000000002</v>
      </c>
      <c r="AE1098">
        <v>1.1944710000000001</v>
      </c>
      <c r="AF1098">
        <v>11233844419</v>
      </c>
      <c r="AG1098">
        <v>13418496000</v>
      </c>
    </row>
    <row r="1099" spans="29:33" customFormat="1" x14ac:dyDescent="0.25">
      <c r="AC1099" t="s">
        <v>134</v>
      </c>
      <c r="AD1099">
        <v>0.81715000000000004</v>
      </c>
      <c r="AE1099">
        <v>1.2237659999999999</v>
      </c>
      <c r="AF1099">
        <v>10964919078</v>
      </c>
      <c r="AG1099">
        <v>13418496000</v>
      </c>
    </row>
    <row r="1100" spans="29:33" customFormat="1" x14ac:dyDescent="0.25"/>
    <row r="1101" spans="29:33" customFormat="1" x14ac:dyDescent="0.25">
      <c r="AC1101" t="s">
        <v>95</v>
      </c>
    </row>
    <row r="1102" spans="29:33" customFormat="1" x14ac:dyDescent="0.25"/>
    <row r="1103" spans="29:33" customFormat="1" x14ac:dyDescent="0.25">
      <c r="AC1103" t="s">
        <v>115</v>
      </c>
      <c r="AD1103">
        <v>2.330425</v>
      </c>
      <c r="AE1103">
        <v>0.42910599999999999</v>
      </c>
      <c r="AF1103">
        <v>31270797314</v>
      </c>
      <c r="AG1103">
        <v>13418496000</v>
      </c>
    </row>
    <row r="1104" spans="29:33" customFormat="1" x14ac:dyDescent="0.25">
      <c r="AC1104" t="s">
        <v>116</v>
      </c>
      <c r="AD1104">
        <v>1.3644769999999999</v>
      </c>
      <c r="AE1104">
        <v>0.732881</v>
      </c>
      <c r="AF1104">
        <v>18309230787</v>
      </c>
      <c r="AG1104">
        <v>13418496000</v>
      </c>
    </row>
    <row r="1105" spans="29:33" customFormat="1" x14ac:dyDescent="0.25">
      <c r="AC1105" t="s">
        <v>117</v>
      </c>
      <c r="AD1105">
        <v>0.92297200000000001</v>
      </c>
      <c r="AE1105">
        <v>1.083456</v>
      </c>
      <c r="AF1105">
        <v>12384897268</v>
      </c>
      <c r="AG1105">
        <v>13418496000</v>
      </c>
    </row>
    <row r="1106" spans="29:33" customFormat="1" x14ac:dyDescent="0.25">
      <c r="AC1106" t="s">
        <v>118</v>
      </c>
      <c r="AD1106">
        <v>1.0269889999999999</v>
      </c>
      <c r="AE1106">
        <v>0.97372099999999995</v>
      </c>
      <c r="AF1106">
        <v>13780641765</v>
      </c>
      <c r="AG1106">
        <v>13418496000</v>
      </c>
    </row>
    <row r="1107" spans="29:33" customFormat="1" x14ac:dyDescent="0.25">
      <c r="AC1107" t="s">
        <v>119</v>
      </c>
      <c r="AD1107">
        <v>1.0326770000000001</v>
      </c>
      <c r="AE1107">
        <v>0.96835700000000002</v>
      </c>
      <c r="AF1107">
        <v>13856971538</v>
      </c>
      <c r="AG1107">
        <v>13418496000</v>
      </c>
    </row>
    <row r="1108" spans="29:33" customFormat="1" x14ac:dyDescent="0.25">
      <c r="AC1108" t="s">
        <v>120</v>
      </c>
      <c r="AD1108">
        <v>1.0030380000000001</v>
      </c>
      <c r="AE1108">
        <v>0.99697100000000005</v>
      </c>
      <c r="AF1108">
        <v>13459259454</v>
      </c>
      <c r="AG1108">
        <v>13418496000</v>
      </c>
    </row>
    <row r="1109" spans="29:33" customFormat="1" x14ac:dyDescent="0.25">
      <c r="AC1109" t="s">
        <v>121</v>
      </c>
      <c r="AD1109">
        <v>1.0148779999999999</v>
      </c>
      <c r="AE1109">
        <v>0.98533999999999999</v>
      </c>
      <c r="AF1109">
        <v>13618132837</v>
      </c>
      <c r="AG1109">
        <v>13418496000</v>
      </c>
    </row>
    <row r="1110" spans="29:33" customFormat="1" x14ac:dyDescent="0.25">
      <c r="AC1110" t="s">
        <v>122</v>
      </c>
      <c r="AD1110">
        <v>0.95676600000000001</v>
      </c>
      <c r="AE1110">
        <v>1.045188</v>
      </c>
      <c r="AF1110">
        <v>12838360666</v>
      </c>
      <c r="AG1110">
        <v>13418496000</v>
      </c>
    </row>
    <row r="1111" spans="29:33" customFormat="1" x14ac:dyDescent="0.25">
      <c r="AC1111" t="s">
        <v>123</v>
      </c>
      <c r="AD1111">
        <v>0.92436399999999996</v>
      </c>
      <c r="AE1111">
        <v>1.081825</v>
      </c>
      <c r="AF1111">
        <v>12403574002</v>
      </c>
      <c r="AG1111">
        <v>13418496000</v>
      </c>
    </row>
    <row r="1112" spans="29:33" customFormat="1" x14ac:dyDescent="0.25">
      <c r="AC1112" t="s">
        <v>124</v>
      </c>
      <c r="AD1112">
        <v>0.98363299999999998</v>
      </c>
      <c r="AE1112">
        <v>1.0166390000000001</v>
      </c>
      <c r="AF1112">
        <v>13198877770</v>
      </c>
      <c r="AG1112">
        <v>13418496000</v>
      </c>
    </row>
    <row r="1113" spans="29:33" customFormat="1" x14ac:dyDescent="0.25">
      <c r="AC1113" t="s">
        <v>125</v>
      </c>
      <c r="AD1113">
        <v>0.96764799999999995</v>
      </c>
      <c r="AE1113">
        <v>1.033433</v>
      </c>
      <c r="AF1113">
        <v>12984385565</v>
      </c>
      <c r="AG1113">
        <v>13418496000</v>
      </c>
    </row>
    <row r="1114" spans="29:33" customFormat="1" x14ac:dyDescent="0.25">
      <c r="AC1114" t="s">
        <v>126</v>
      </c>
      <c r="AD1114">
        <v>0.96580100000000002</v>
      </c>
      <c r="AE1114">
        <v>1.0354099999999999</v>
      </c>
      <c r="AF1114">
        <v>12959597133</v>
      </c>
      <c r="AG1114">
        <v>13418496000</v>
      </c>
    </row>
    <row r="1115" spans="29:33" customFormat="1" x14ac:dyDescent="0.25">
      <c r="AC1115" t="s">
        <v>127</v>
      </c>
      <c r="AD1115">
        <v>1.049461</v>
      </c>
      <c r="AE1115">
        <v>0.95286999999999999</v>
      </c>
      <c r="AF1115">
        <v>14082191332</v>
      </c>
      <c r="AG1115">
        <v>13418496000</v>
      </c>
    </row>
    <row r="1116" spans="29:33" customFormat="1" x14ac:dyDescent="0.25">
      <c r="AC1116" t="s">
        <v>128</v>
      </c>
      <c r="AD1116">
        <v>0.93228299999999997</v>
      </c>
      <c r="AE1116">
        <v>1.0726359999999999</v>
      </c>
      <c r="AF1116">
        <v>12509830064</v>
      </c>
      <c r="AG1116">
        <v>13418496000</v>
      </c>
    </row>
    <row r="1117" spans="29:33" customFormat="1" x14ac:dyDescent="0.25">
      <c r="AC1117" t="s">
        <v>129</v>
      </c>
      <c r="AD1117">
        <v>1.058586</v>
      </c>
      <c r="AE1117">
        <v>0.94465699999999997</v>
      </c>
      <c r="AF1117">
        <v>14204628731</v>
      </c>
      <c r="AG1117">
        <v>13418496000</v>
      </c>
    </row>
    <row r="1118" spans="29:33" customFormat="1" x14ac:dyDescent="0.25">
      <c r="AC1118" t="s">
        <v>130</v>
      </c>
      <c r="AD1118">
        <v>1.0234620000000001</v>
      </c>
      <c r="AE1118">
        <v>0.97707599999999994</v>
      </c>
      <c r="AF1118">
        <v>13733317293</v>
      </c>
      <c r="AG1118">
        <v>13418496000</v>
      </c>
    </row>
    <row r="1119" spans="29:33" customFormat="1" x14ac:dyDescent="0.25">
      <c r="AC1119" t="s">
        <v>131</v>
      </c>
      <c r="AD1119">
        <v>0.950573</v>
      </c>
      <c r="AE1119">
        <v>1.0519970000000001</v>
      </c>
      <c r="AF1119">
        <v>12755266156</v>
      </c>
      <c r="AG1119">
        <v>13418496000</v>
      </c>
    </row>
    <row r="1120" spans="29:33" customFormat="1" x14ac:dyDescent="0.25">
      <c r="AC1120" t="s">
        <v>132</v>
      </c>
      <c r="AD1120">
        <v>0.94675399999999998</v>
      </c>
      <c r="AE1120">
        <v>1.056241</v>
      </c>
      <c r="AF1120">
        <v>12704014015</v>
      </c>
      <c r="AG1120">
        <v>13418496000</v>
      </c>
    </row>
    <row r="1121" spans="29:33" customFormat="1" x14ac:dyDescent="0.25">
      <c r="AC1121" t="s">
        <v>133</v>
      </c>
      <c r="AD1121">
        <v>0.97638199999999997</v>
      </c>
      <c r="AE1121">
        <v>1.0241899999999999</v>
      </c>
      <c r="AF1121">
        <v>13101572163</v>
      </c>
      <c r="AG1121">
        <v>13418496000</v>
      </c>
    </row>
    <row r="1122" spans="29:33" customFormat="1" x14ac:dyDescent="0.25">
      <c r="AC1122" t="s">
        <v>134</v>
      </c>
      <c r="AD1122">
        <v>0.99529699999999999</v>
      </c>
      <c r="AE1122">
        <v>1.0047250000000001</v>
      </c>
      <c r="AF1122">
        <v>13355391516</v>
      </c>
      <c r="AG1122">
        <v>13418496000</v>
      </c>
    </row>
    <row r="1123" spans="29:33" customFormat="1" x14ac:dyDescent="0.25"/>
    <row r="1124" spans="29:33" customFormat="1" x14ac:dyDescent="0.25">
      <c r="AC1124" t="s">
        <v>96</v>
      </c>
    </row>
    <row r="1125" spans="29:33" customFormat="1" x14ac:dyDescent="0.25"/>
    <row r="1126" spans="29:33" customFormat="1" x14ac:dyDescent="0.25">
      <c r="AC1126" t="s">
        <v>115</v>
      </c>
      <c r="AD1126">
        <v>2.2316090000000002</v>
      </c>
      <c r="AE1126">
        <v>0.44810699999999998</v>
      </c>
      <c r="AF1126">
        <v>29944837732</v>
      </c>
      <c r="AG1126">
        <v>13418496000</v>
      </c>
    </row>
    <row r="1127" spans="29:33" customFormat="1" x14ac:dyDescent="0.25">
      <c r="AC1127" t="s">
        <v>116</v>
      </c>
      <c r="AD1127">
        <v>1.2833159999999999</v>
      </c>
      <c r="AE1127">
        <v>0.77923100000000001</v>
      </c>
      <c r="AF1127">
        <v>17220174750</v>
      </c>
      <c r="AG1127">
        <v>13418496000</v>
      </c>
    </row>
    <row r="1128" spans="29:33" customFormat="1" x14ac:dyDescent="0.25">
      <c r="AC1128" t="s">
        <v>117</v>
      </c>
      <c r="AD1128">
        <v>0.87538499999999997</v>
      </c>
      <c r="AE1128">
        <v>1.1423540000000001</v>
      </c>
      <c r="AF1128">
        <v>11746354218</v>
      </c>
      <c r="AG1128">
        <v>13418496000</v>
      </c>
    </row>
    <row r="1129" spans="29:33" customFormat="1" x14ac:dyDescent="0.25">
      <c r="AC1129" t="s">
        <v>118</v>
      </c>
      <c r="AD1129">
        <v>0.95597600000000005</v>
      </c>
      <c r="AE1129">
        <v>1.0460510000000001</v>
      </c>
      <c r="AF1129">
        <v>12827766168</v>
      </c>
      <c r="AG1129">
        <v>13418496000</v>
      </c>
    </row>
    <row r="1130" spans="29:33" customFormat="1" x14ac:dyDescent="0.25">
      <c r="AC1130" t="s">
        <v>119</v>
      </c>
      <c r="AD1130">
        <v>0.95714600000000005</v>
      </c>
      <c r="AE1130">
        <v>1.044772</v>
      </c>
      <c r="AF1130">
        <v>12843463320</v>
      </c>
      <c r="AG1130">
        <v>13418496000</v>
      </c>
    </row>
    <row r="1131" spans="29:33" customFormat="1" x14ac:dyDescent="0.25">
      <c r="AC1131" t="s">
        <v>120</v>
      </c>
      <c r="AD1131">
        <v>1.0009729999999999</v>
      </c>
      <c r="AE1131">
        <v>0.99902800000000003</v>
      </c>
      <c r="AF1131">
        <v>13431551943</v>
      </c>
      <c r="AG1131">
        <v>13418496000</v>
      </c>
    </row>
    <row r="1132" spans="29:33" customFormat="1" x14ac:dyDescent="0.25">
      <c r="AC1132" t="s">
        <v>121</v>
      </c>
      <c r="AD1132">
        <v>1.002829</v>
      </c>
      <c r="AE1132">
        <v>0.99717900000000004</v>
      </c>
      <c r="AF1132">
        <v>13456455256</v>
      </c>
      <c r="AG1132">
        <v>13418496000</v>
      </c>
    </row>
    <row r="1133" spans="29:33" customFormat="1" x14ac:dyDescent="0.25">
      <c r="AC1133" t="s">
        <v>122</v>
      </c>
      <c r="AD1133">
        <v>0.91023799999999999</v>
      </c>
      <c r="AE1133">
        <v>1.098614</v>
      </c>
      <c r="AF1133">
        <v>12214026149</v>
      </c>
      <c r="AG1133">
        <v>13418496000</v>
      </c>
    </row>
    <row r="1134" spans="29:33" customFormat="1" x14ac:dyDescent="0.25">
      <c r="AC1134" t="s">
        <v>123</v>
      </c>
      <c r="AD1134">
        <v>0.95664000000000005</v>
      </c>
      <c r="AE1134">
        <v>1.0453250000000001</v>
      </c>
      <c r="AF1134">
        <v>12836670738</v>
      </c>
      <c r="AG1134">
        <v>13418496000</v>
      </c>
    </row>
    <row r="1135" spans="29:33" customFormat="1" x14ac:dyDescent="0.25">
      <c r="AC1135" t="s">
        <v>124</v>
      </c>
      <c r="AD1135">
        <v>1.0012000000000001</v>
      </c>
      <c r="AE1135">
        <v>0.99880199999999997</v>
      </c>
      <c r="AF1135">
        <v>13434595816</v>
      </c>
      <c r="AG1135">
        <v>13418496000</v>
      </c>
    </row>
    <row r="1136" spans="29:33" customFormat="1" x14ac:dyDescent="0.25">
      <c r="AC1136" t="s">
        <v>125</v>
      </c>
      <c r="AD1136">
        <v>0.98427500000000001</v>
      </c>
      <c r="AE1136">
        <v>1.015976</v>
      </c>
      <c r="AF1136">
        <v>13207495042</v>
      </c>
      <c r="AG1136">
        <v>13418496000</v>
      </c>
    </row>
    <row r="1137" spans="29:33" customFormat="1" x14ac:dyDescent="0.25">
      <c r="AC1137" t="s">
        <v>126</v>
      </c>
      <c r="AD1137">
        <v>0.97105600000000003</v>
      </c>
      <c r="AE1137">
        <v>1.029806</v>
      </c>
      <c r="AF1137">
        <v>13030114852</v>
      </c>
      <c r="AG1137">
        <v>13418496000</v>
      </c>
    </row>
    <row r="1138" spans="29:33" customFormat="1" x14ac:dyDescent="0.25">
      <c r="AC1138" t="s">
        <v>127</v>
      </c>
      <c r="AD1138">
        <v>1.0792079999999999</v>
      </c>
      <c r="AE1138">
        <v>0.92660600000000004</v>
      </c>
      <c r="AF1138">
        <v>14481342521</v>
      </c>
      <c r="AG1138">
        <v>13418496000</v>
      </c>
    </row>
    <row r="1139" spans="29:33" customFormat="1" x14ac:dyDescent="0.25">
      <c r="AC1139" t="s">
        <v>128</v>
      </c>
      <c r="AD1139">
        <v>0.89846199999999998</v>
      </c>
      <c r="AE1139">
        <v>1.113013</v>
      </c>
      <c r="AF1139">
        <v>12056009094</v>
      </c>
      <c r="AG1139">
        <v>13418496000</v>
      </c>
    </row>
    <row r="1140" spans="29:33" customFormat="1" x14ac:dyDescent="0.25">
      <c r="AC1140" t="s">
        <v>129</v>
      </c>
      <c r="AD1140">
        <v>1.0455540000000001</v>
      </c>
      <c r="AE1140">
        <v>0.95643100000000003</v>
      </c>
      <c r="AF1140">
        <v>14029760141</v>
      </c>
      <c r="AG1140">
        <v>13418496000</v>
      </c>
    </row>
    <row r="1141" spans="29:33" customFormat="1" x14ac:dyDescent="0.25">
      <c r="AC1141" t="s">
        <v>130</v>
      </c>
      <c r="AD1141">
        <v>1.027917</v>
      </c>
      <c r="AE1141">
        <v>0.97284099999999996</v>
      </c>
      <c r="AF1141">
        <v>13793096473</v>
      </c>
      <c r="AG1141">
        <v>13418496000</v>
      </c>
    </row>
    <row r="1142" spans="29:33" customFormat="1" x14ac:dyDescent="0.25">
      <c r="AC1142" t="s">
        <v>131</v>
      </c>
      <c r="AD1142">
        <v>1.0580830000000001</v>
      </c>
      <c r="AE1142">
        <v>0.94510499999999997</v>
      </c>
      <c r="AF1142">
        <v>14197881631</v>
      </c>
      <c r="AG1142">
        <v>13418496000</v>
      </c>
    </row>
    <row r="1143" spans="29:33" customFormat="1" x14ac:dyDescent="0.25">
      <c r="AC1143" t="s">
        <v>132</v>
      </c>
      <c r="AD1143">
        <v>1.0237499999999999</v>
      </c>
      <c r="AE1143">
        <v>0.97680100000000003</v>
      </c>
      <c r="AF1143">
        <v>13737187338</v>
      </c>
      <c r="AG1143">
        <v>13418496000</v>
      </c>
    </row>
    <row r="1144" spans="29:33" customFormat="1" x14ac:dyDescent="0.25">
      <c r="AC1144" t="s">
        <v>133</v>
      </c>
      <c r="AD1144">
        <v>1.017922</v>
      </c>
      <c r="AE1144">
        <v>0.98239399999999999</v>
      </c>
      <c r="AF1144">
        <v>13658976075</v>
      </c>
      <c r="AG1144">
        <v>13418496000</v>
      </c>
    </row>
    <row r="1145" spans="29:33" customFormat="1" x14ac:dyDescent="0.25">
      <c r="AC1145" t="s">
        <v>134</v>
      </c>
      <c r="AD1145">
        <v>1.0225519999999999</v>
      </c>
      <c r="AE1145">
        <v>0.97794599999999998</v>
      </c>
      <c r="AF1145">
        <v>13721107639</v>
      </c>
      <c r="AG1145">
        <v>13418496000</v>
      </c>
    </row>
    <row r="1146" spans="29:33" customFormat="1" x14ac:dyDescent="0.25"/>
    <row r="1147" spans="29:33" customFormat="1" x14ac:dyDescent="0.25">
      <c r="AC1147" t="s">
        <v>105</v>
      </c>
    </row>
    <row r="1148" spans="29:33" customFormat="1" x14ac:dyDescent="0.25"/>
    <row r="1149" spans="29:33" customFormat="1" x14ac:dyDescent="0.25">
      <c r="AC1149" t="s">
        <v>94</v>
      </c>
    </row>
    <row r="1150" spans="29:33" customFormat="1" x14ac:dyDescent="0.25"/>
    <row r="1151" spans="29:33" customFormat="1" x14ac:dyDescent="0.25">
      <c r="AC1151" t="s">
        <v>115</v>
      </c>
      <c r="AD1151">
        <v>13.629276000000001</v>
      </c>
      <c r="AE1151">
        <v>7.3371000000000006E-2</v>
      </c>
      <c r="AF1151">
        <v>208675772991</v>
      </c>
      <c r="AG1151">
        <v>15310848000</v>
      </c>
    </row>
    <row r="1152" spans="29:33" customFormat="1" x14ac:dyDescent="0.25">
      <c r="AC1152" t="s">
        <v>116</v>
      </c>
      <c r="AD1152">
        <v>14.016049000000001</v>
      </c>
      <c r="AE1152">
        <v>7.1346999999999994E-2</v>
      </c>
      <c r="AF1152">
        <v>214597589408</v>
      </c>
      <c r="AG1152">
        <v>15310848000</v>
      </c>
    </row>
    <row r="1153" spans="29:33" customFormat="1" x14ac:dyDescent="0.25">
      <c r="AC1153" t="s">
        <v>117</v>
      </c>
      <c r="AD1153">
        <v>13.306284</v>
      </c>
      <c r="AE1153">
        <v>7.5151999999999997E-2</v>
      </c>
      <c r="AF1153">
        <v>203730499332</v>
      </c>
      <c r="AG1153">
        <v>15310848000</v>
      </c>
    </row>
    <row r="1154" spans="29:33" customFormat="1" x14ac:dyDescent="0.25">
      <c r="AC1154" t="s">
        <v>118</v>
      </c>
      <c r="AD1154">
        <v>13.485556000000001</v>
      </c>
      <c r="AE1154">
        <v>7.4152999999999997E-2</v>
      </c>
      <c r="AF1154">
        <v>206475304892</v>
      </c>
      <c r="AG1154">
        <v>15310848000</v>
      </c>
    </row>
    <row r="1155" spans="29:33" customFormat="1" x14ac:dyDescent="0.25">
      <c r="AC1155" t="s">
        <v>119</v>
      </c>
      <c r="AD1155">
        <v>13.384357</v>
      </c>
      <c r="AE1155">
        <v>7.4714000000000003E-2</v>
      </c>
      <c r="AF1155">
        <v>204925857788</v>
      </c>
      <c r="AG1155">
        <v>15310848000</v>
      </c>
    </row>
    <row r="1156" spans="29:33" customFormat="1" x14ac:dyDescent="0.25">
      <c r="AC1156" t="s">
        <v>120</v>
      </c>
      <c r="AD1156">
        <v>13.667994999999999</v>
      </c>
      <c r="AE1156">
        <v>7.3164000000000007E-2</v>
      </c>
      <c r="AF1156">
        <v>209268595928</v>
      </c>
      <c r="AG1156">
        <v>15310848000</v>
      </c>
    </row>
    <row r="1157" spans="29:33" customFormat="1" x14ac:dyDescent="0.25">
      <c r="AC1157" t="s">
        <v>121</v>
      </c>
      <c r="AD1157">
        <v>13.635237</v>
      </c>
      <c r="AE1157">
        <v>7.3339000000000001E-2</v>
      </c>
      <c r="AF1157">
        <v>208767043587</v>
      </c>
      <c r="AG1157">
        <v>15310848000</v>
      </c>
    </row>
    <row r="1158" spans="29:33" customFormat="1" x14ac:dyDescent="0.25">
      <c r="AC1158" t="s">
        <v>122</v>
      </c>
      <c r="AD1158">
        <v>13.874394000000001</v>
      </c>
      <c r="AE1158">
        <v>7.2075E-2</v>
      </c>
      <c r="AF1158">
        <v>212428733699</v>
      </c>
      <c r="AG1158">
        <v>15310848000</v>
      </c>
    </row>
    <row r="1159" spans="29:33" customFormat="1" x14ac:dyDescent="0.25">
      <c r="AC1159" t="s">
        <v>123</v>
      </c>
      <c r="AD1159">
        <v>13.176240999999999</v>
      </c>
      <c r="AE1159">
        <v>7.5894000000000003E-2</v>
      </c>
      <c r="AF1159">
        <v>201739423830</v>
      </c>
      <c r="AG1159">
        <v>15310848000</v>
      </c>
    </row>
    <row r="1160" spans="29:33" customFormat="1" x14ac:dyDescent="0.25">
      <c r="AC1160" t="s">
        <v>124</v>
      </c>
      <c r="AD1160">
        <v>13.578782</v>
      </c>
      <c r="AE1160">
        <v>7.3644000000000001E-2</v>
      </c>
      <c r="AF1160">
        <v>207902661251</v>
      </c>
      <c r="AG1160">
        <v>15310848000</v>
      </c>
    </row>
    <row r="1161" spans="29:33" customFormat="1" x14ac:dyDescent="0.25">
      <c r="AC1161" t="s">
        <v>125</v>
      </c>
      <c r="AD1161">
        <v>13.357616</v>
      </c>
      <c r="AE1161">
        <v>7.4864E-2</v>
      </c>
      <c r="AF1161">
        <v>204516430547</v>
      </c>
      <c r="AG1161">
        <v>15310848000</v>
      </c>
    </row>
    <row r="1162" spans="29:33" customFormat="1" x14ac:dyDescent="0.25">
      <c r="AC1162" t="s">
        <v>126</v>
      </c>
      <c r="AD1162">
        <v>12.992063999999999</v>
      </c>
      <c r="AE1162">
        <v>7.6969999999999997E-2</v>
      </c>
      <c r="AF1162">
        <v>198919511610</v>
      </c>
      <c r="AG1162">
        <v>15310848000</v>
      </c>
    </row>
    <row r="1163" spans="29:33" customFormat="1" x14ac:dyDescent="0.25">
      <c r="AC1163" t="s">
        <v>127</v>
      </c>
      <c r="AD1163">
        <v>13.314233</v>
      </c>
      <c r="AE1163">
        <v>7.5107999999999994E-2</v>
      </c>
      <c r="AF1163">
        <v>203852197616</v>
      </c>
      <c r="AG1163">
        <v>15310848000</v>
      </c>
    </row>
    <row r="1164" spans="29:33" customFormat="1" x14ac:dyDescent="0.25">
      <c r="AC1164" t="s">
        <v>128</v>
      </c>
      <c r="AD1164">
        <v>13.095634</v>
      </c>
      <c r="AE1164">
        <v>7.6360999999999998E-2</v>
      </c>
      <c r="AF1164">
        <v>200505256096</v>
      </c>
      <c r="AG1164">
        <v>15310848000</v>
      </c>
    </row>
    <row r="1165" spans="29:33" customFormat="1" x14ac:dyDescent="0.25">
      <c r="AC1165" t="s">
        <v>129</v>
      </c>
      <c r="AD1165">
        <v>13.360429</v>
      </c>
      <c r="AE1165">
        <v>7.4847999999999998E-2</v>
      </c>
      <c r="AF1165">
        <v>204559498651</v>
      </c>
      <c r="AG1165">
        <v>15310848000</v>
      </c>
    </row>
    <row r="1166" spans="29:33" customFormat="1" x14ac:dyDescent="0.25">
      <c r="AC1166" t="s">
        <v>130</v>
      </c>
      <c r="AD1166">
        <v>13.605028000000001</v>
      </c>
      <c r="AE1166">
        <v>7.3501999999999998E-2</v>
      </c>
      <c r="AF1166">
        <v>208304514409</v>
      </c>
      <c r="AG1166">
        <v>15310848000</v>
      </c>
    </row>
    <row r="1167" spans="29:33" customFormat="1" x14ac:dyDescent="0.25">
      <c r="AC1167" t="s">
        <v>131</v>
      </c>
      <c r="AD1167">
        <v>13.082413000000001</v>
      </c>
      <c r="AE1167">
        <v>7.6439000000000007E-2</v>
      </c>
      <c r="AF1167">
        <v>200302831060</v>
      </c>
      <c r="AG1167">
        <v>15310848000</v>
      </c>
    </row>
    <row r="1168" spans="29:33" customFormat="1" x14ac:dyDescent="0.25">
      <c r="AC1168" t="s">
        <v>132</v>
      </c>
      <c r="AD1168">
        <v>13.962222000000001</v>
      </c>
      <c r="AE1168">
        <v>7.1622000000000005E-2</v>
      </c>
      <c r="AF1168">
        <v>213773456968</v>
      </c>
      <c r="AG1168">
        <v>15310848000</v>
      </c>
    </row>
    <row r="1169" spans="29:33" customFormat="1" x14ac:dyDescent="0.25">
      <c r="AC1169" t="s">
        <v>133</v>
      </c>
      <c r="AD1169">
        <v>13.761424</v>
      </c>
      <c r="AE1169">
        <v>7.2666999999999995E-2</v>
      </c>
      <c r="AF1169">
        <v>210699076313</v>
      </c>
      <c r="AG1169">
        <v>15310848000</v>
      </c>
    </row>
    <row r="1170" spans="29:33" customFormat="1" x14ac:dyDescent="0.25">
      <c r="AC1170" t="s">
        <v>134</v>
      </c>
      <c r="AD1170">
        <v>13.184269</v>
      </c>
      <c r="AE1170">
        <v>7.5847999999999999E-2</v>
      </c>
      <c r="AF1170">
        <v>201862335944</v>
      </c>
      <c r="AG1170">
        <v>15310848000</v>
      </c>
    </row>
    <row r="1171" spans="29:33" customFormat="1" x14ac:dyDescent="0.25"/>
    <row r="1172" spans="29:33" customFormat="1" x14ac:dyDescent="0.25">
      <c r="AC1172" t="s">
        <v>95</v>
      </c>
    </row>
    <row r="1173" spans="29:33" customFormat="1" x14ac:dyDescent="0.25"/>
    <row r="1174" spans="29:33" customFormat="1" x14ac:dyDescent="0.25">
      <c r="AC1174" t="s">
        <v>115</v>
      </c>
      <c r="AD1174">
        <v>14.496649</v>
      </c>
      <c r="AE1174">
        <v>6.8981000000000001E-2</v>
      </c>
      <c r="AF1174">
        <v>221955991174</v>
      </c>
      <c r="AG1174">
        <v>15310848000</v>
      </c>
    </row>
    <row r="1175" spans="29:33" customFormat="1" x14ac:dyDescent="0.25">
      <c r="AC1175" t="s">
        <v>116</v>
      </c>
      <c r="AD1175">
        <v>14.541283</v>
      </c>
      <c r="AE1175">
        <v>6.8769999999999998E-2</v>
      </c>
      <c r="AF1175">
        <v>222639370570</v>
      </c>
      <c r="AG1175">
        <v>15310848000</v>
      </c>
    </row>
    <row r="1176" spans="29:33" customFormat="1" x14ac:dyDescent="0.25">
      <c r="AC1176" t="s">
        <v>117</v>
      </c>
      <c r="AD1176">
        <v>14.02534</v>
      </c>
      <c r="AE1176">
        <v>7.1300000000000002E-2</v>
      </c>
      <c r="AF1176">
        <v>214739845647</v>
      </c>
      <c r="AG1176">
        <v>15310848000</v>
      </c>
    </row>
    <row r="1177" spans="29:33" customFormat="1" x14ac:dyDescent="0.25">
      <c r="AC1177" t="s">
        <v>118</v>
      </c>
      <c r="AD1177">
        <v>15.900138</v>
      </c>
      <c r="AE1177">
        <v>6.2893000000000004E-2</v>
      </c>
      <c r="AF1177">
        <v>243444592014</v>
      </c>
      <c r="AG1177">
        <v>15310848000</v>
      </c>
    </row>
    <row r="1178" spans="29:33" customFormat="1" x14ac:dyDescent="0.25">
      <c r="AC1178" t="s">
        <v>119</v>
      </c>
      <c r="AD1178">
        <v>14.127483</v>
      </c>
      <c r="AE1178">
        <v>7.0784E-2</v>
      </c>
      <c r="AF1178">
        <v>216303744769</v>
      </c>
      <c r="AG1178">
        <v>15310848000</v>
      </c>
    </row>
    <row r="1179" spans="29:33" customFormat="1" x14ac:dyDescent="0.25">
      <c r="AC1179" t="s">
        <v>120</v>
      </c>
      <c r="AD1179">
        <v>14.707079999999999</v>
      </c>
      <c r="AE1179">
        <v>6.7993999999999999E-2</v>
      </c>
      <c r="AF1179">
        <v>225177860734</v>
      </c>
      <c r="AG1179">
        <v>15310848000</v>
      </c>
    </row>
    <row r="1180" spans="29:33" customFormat="1" x14ac:dyDescent="0.25">
      <c r="AC1180" t="s">
        <v>121</v>
      </c>
      <c r="AD1180">
        <v>14.771248</v>
      </c>
      <c r="AE1180">
        <v>6.7698999999999995E-2</v>
      </c>
      <c r="AF1180">
        <v>226160326451</v>
      </c>
      <c r="AG1180">
        <v>15310848000</v>
      </c>
    </row>
    <row r="1181" spans="29:33" customFormat="1" x14ac:dyDescent="0.25">
      <c r="AC1181" t="s">
        <v>122</v>
      </c>
      <c r="AD1181">
        <v>14.513379</v>
      </c>
      <c r="AE1181">
        <v>6.8902000000000005E-2</v>
      </c>
      <c r="AF1181">
        <v>222212139327</v>
      </c>
      <c r="AG1181">
        <v>15310848000</v>
      </c>
    </row>
    <row r="1182" spans="29:33" customFormat="1" x14ac:dyDescent="0.25">
      <c r="AC1182" t="s">
        <v>123</v>
      </c>
      <c r="AD1182">
        <v>13.349074</v>
      </c>
      <c r="AE1182">
        <v>7.4912000000000006E-2</v>
      </c>
      <c r="AF1182">
        <v>204385650265</v>
      </c>
      <c r="AG1182">
        <v>15310848000</v>
      </c>
    </row>
    <row r="1183" spans="29:33" customFormat="1" x14ac:dyDescent="0.25">
      <c r="AC1183" t="s">
        <v>124</v>
      </c>
      <c r="AD1183">
        <v>14.666353000000001</v>
      </c>
      <c r="AE1183">
        <v>6.8182999999999994E-2</v>
      </c>
      <c r="AF1183">
        <v>224554302012</v>
      </c>
      <c r="AG1183">
        <v>15310848000</v>
      </c>
    </row>
    <row r="1184" spans="29:33" customFormat="1" x14ac:dyDescent="0.25">
      <c r="AC1184" t="s">
        <v>125</v>
      </c>
      <c r="AD1184">
        <v>14.638445000000001</v>
      </c>
      <c r="AE1184">
        <v>6.8312999999999999E-2</v>
      </c>
      <c r="AF1184">
        <v>224127001723</v>
      </c>
      <c r="AG1184">
        <v>15310848000</v>
      </c>
    </row>
    <row r="1185" spans="29:33" customFormat="1" x14ac:dyDescent="0.25">
      <c r="AC1185" t="s">
        <v>126</v>
      </c>
      <c r="AD1185">
        <v>15.6335</v>
      </c>
      <c r="AE1185">
        <v>6.3964999999999994E-2</v>
      </c>
      <c r="AF1185">
        <v>239362149805</v>
      </c>
      <c r="AG1185">
        <v>15310848000</v>
      </c>
    </row>
    <row r="1186" spans="29:33" customFormat="1" x14ac:dyDescent="0.25">
      <c r="AC1186" t="s">
        <v>127</v>
      </c>
      <c r="AD1186">
        <v>13.994125</v>
      </c>
      <c r="AE1186">
        <v>7.1458999999999995E-2</v>
      </c>
      <c r="AF1186">
        <v>214261926712</v>
      </c>
      <c r="AG1186">
        <v>15310848000</v>
      </c>
    </row>
    <row r="1187" spans="29:33" customFormat="1" x14ac:dyDescent="0.25">
      <c r="AC1187" t="s">
        <v>128</v>
      </c>
      <c r="AD1187">
        <v>13.929477</v>
      </c>
      <c r="AE1187">
        <v>7.1790000000000007E-2</v>
      </c>
      <c r="AF1187">
        <v>213272100142</v>
      </c>
      <c r="AG1187">
        <v>15310848000</v>
      </c>
    </row>
    <row r="1188" spans="29:33" customFormat="1" x14ac:dyDescent="0.25">
      <c r="AC1188" t="s">
        <v>129</v>
      </c>
      <c r="AD1188">
        <v>14.259433</v>
      </c>
      <c r="AE1188">
        <v>7.0128999999999997E-2</v>
      </c>
      <c r="AF1188">
        <v>218324014372</v>
      </c>
      <c r="AG1188">
        <v>15310848000</v>
      </c>
    </row>
    <row r="1189" spans="29:33" customFormat="1" x14ac:dyDescent="0.25">
      <c r="AC1189" t="s">
        <v>130</v>
      </c>
      <c r="AD1189">
        <v>14.659214</v>
      </c>
      <c r="AE1189">
        <v>6.8215999999999999E-2</v>
      </c>
      <c r="AF1189">
        <v>224445000139</v>
      </c>
      <c r="AG1189">
        <v>15310848000</v>
      </c>
    </row>
    <row r="1190" spans="29:33" customFormat="1" x14ac:dyDescent="0.25">
      <c r="AC1190" t="s">
        <v>131</v>
      </c>
      <c r="AD1190">
        <v>15.574229000000001</v>
      </c>
      <c r="AE1190">
        <v>6.4209000000000002E-2</v>
      </c>
      <c r="AF1190">
        <v>238454658914</v>
      </c>
      <c r="AG1190">
        <v>15310848000</v>
      </c>
    </row>
    <row r="1191" spans="29:33" customFormat="1" x14ac:dyDescent="0.25">
      <c r="AC1191" t="s">
        <v>132</v>
      </c>
      <c r="AD1191">
        <v>14.595768</v>
      </c>
      <c r="AE1191">
        <v>6.8513000000000004E-2</v>
      </c>
      <c r="AF1191">
        <v>223473592878</v>
      </c>
      <c r="AG1191">
        <v>15310848000</v>
      </c>
    </row>
    <row r="1192" spans="29:33" customFormat="1" x14ac:dyDescent="0.25">
      <c r="AC1192" t="s">
        <v>133</v>
      </c>
      <c r="AD1192">
        <v>14.511982</v>
      </c>
      <c r="AE1192">
        <v>6.8908999999999998E-2</v>
      </c>
      <c r="AF1192">
        <v>222190752617</v>
      </c>
      <c r="AG1192">
        <v>15310848000</v>
      </c>
    </row>
    <row r="1193" spans="29:33" customFormat="1" x14ac:dyDescent="0.25">
      <c r="AC1193" t="s">
        <v>134</v>
      </c>
      <c r="AD1193">
        <v>15.459751000000001</v>
      </c>
      <c r="AE1193">
        <v>6.4684000000000005E-2</v>
      </c>
      <c r="AF1193">
        <v>236701902826</v>
      </c>
      <c r="AG1193">
        <v>15310848000</v>
      </c>
    </row>
    <row r="1194" spans="29:33" customFormat="1" x14ac:dyDescent="0.25"/>
    <row r="1195" spans="29:33" customFormat="1" x14ac:dyDescent="0.25">
      <c r="AC1195" t="s">
        <v>96</v>
      </c>
    </row>
    <row r="1196" spans="29:33" customFormat="1" x14ac:dyDescent="0.25"/>
    <row r="1197" spans="29:33" customFormat="1" x14ac:dyDescent="0.25">
      <c r="AC1197" t="s">
        <v>115</v>
      </c>
      <c r="AD1197">
        <v>14.489617000000001</v>
      </c>
      <c r="AE1197">
        <v>6.9015000000000007E-2</v>
      </c>
      <c r="AF1197">
        <v>221848324959</v>
      </c>
      <c r="AG1197">
        <v>15310848000</v>
      </c>
    </row>
    <row r="1198" spans="29:33" customFormat="1" x14ac:dyDescent="0.25">
      <c r="AC1198" t="s">
        <v>116</v>
      </c>
      <c r="AD1198">
        <v>14.387195999999999</v>
      </c>
      <c r="AE1198">
        <v>6.9505999999999998E-2</v>
      </c>
      <c r="AF1198">
        <v>220280166912</v>
      </c>
      <c r="AG1198">
        <v>15310848000</v>
      </c>
    </row>
    <row r="1199" spans="29:33" customFormat="1" x14ac:dyDescent="0.25">
      <c r="AC1199" t="s">
        <v>117</v>
      </c>
      <c r="AD1199">
        <v>14.115038</v>
      </c>
      <c r="AE1199">
        <v>7.0846000000000006E-2</v>
      </c>
      <c r="AF1199">
        <v>216113202144</v>
      </c>
      <c r="AG1199">
        <v>15310848000</v>
      </c>
    </row>
    <row r="1200" spans="29:33" customFormat="1" x14ac:dyDescent="0.25">
      <c r="AC1200" t="s">
        <v>118</v>
      </c>
      <c r="AD1200">
        <v>15.894666000000001</v>
      </c>
      <c r="AE1200">
        <v>6.2913999999999998E-2</v>
      </c>
      <c r="AF1200">
        <v>243360821317</v>
      </c>
      <c r="AG1200">
        <v>15310848000</v>
      </c>
    </row>
    <row r="1201" spans="29:33" customFormat="1" x14ac:dyDescent="0.25">
      <c r="AC1201" t="s">
        <v>119</v>
      </c>
      <c r="AD1201">
        <v>14.161789000000001</v>
      </c>
      <c r="AE1201">
        <v>7.0612999999999995E-2</v>
      </c>
      <c r="AF1201">
        <v>216829001130</v>
      </c>
      <c r="AG1201">
        <v>15310848000</v>
      </c>
    </row>
    <row r="1202" spans="29:33" customFormat="1" x14ac:dyDescent="0.25">
      <c r="AC1202" t="s">
        <v>120</v>
      </c>
      <c r="AD1202">
        <v>14.893894</v>
      </c>
      <c r="AE1202">
        <v>6.7141999999999993E-2</v>
      </c>
      <c r="AF1202">
        <v>228038144393</v>
      </c>
      <c r="AG1202">
        <v>15310848000</v>
      </c>
    </row>
    <row r="1203" spans="29:33" customFormat="1" x14ac:dyDescent="0.25">
      <c r="AC1203" t="s">
        <v>121</v>
      </c>
      <c r="AD1203">
        <v>14.812771</v>
      </c>
      <c r="AE1203">
        <v>6.7509E-2</v>
      </c>
      <c r="AF1203">
        <v>226796085827</v>
      </c>
      <c r="AG1203">
        <v>15310848000</v>
      </c>
    </row>
    <row r="1204" spans="29:33" customFormat="1" x14ac:dyDescent="0.25">
      <c r="AC1204" t="s">
        <v>122</v>
      </c>
      <c r="AD1204">
        <v>14.648898000000001</v>
      </c>
      <c r="AE1204">
        <v>6.8265000000000006E-2</v>
      </c>
      <c r="AF1204">
        <v>224287047034</v>
      </c>
      <c r="AG1204">
        <v>15310848000</v>
      </c>
    </row>
    <row r="1205" spans="29:33" customFormat="1" x14ac:dyDescent="0.25">
      <c r="AC1205" t="s">
        <v>123</v>
      </c>
      <c r="AD1205">
        <v>14.143960999999999</v>
      </c>
      <c r="AE1205">
        <v>7.0702000000000001E-2</v>
      </c>
      <c r="AF1205">
        <v>216556033212</v>
      </c>
      <c r="AG1205">
        <v>15310848000</v>
      </c>
    </row>
    <row r="1206" spans="29:33" customFormat="1" x14ac:dyDescent="0.25">
      <c r="AC1206" t="s">
        <v>124</v>
      </c>
      <c r="AD1206">
        <v>14.610246</v>
      </c>
      <c r="AE1206">
        <v>6.8445000000000006E-2</v>
      </c>
      <c r="AF1206">
        <v>223695262496</v>
      </c>
      <c r="AG1206">
        <v>15310848000</v>
      </c>
    </row>
    <row r="1207" spans="29:33" customFormat="1" x14ac:dyDescent="0.25">
      <c r="AC1207" t="s">
        <v>125</v>
      </c>
      <c r="AD1207">
        <v>14.515091</v>
      </c>
      <c r="AE1207">
        <v>6.8893999999999997E-2</v>
      </c>
      <c r="AF1207">
        <v>222238357739</v>
      </c>
      <c r="AG1207">
        <v>15310848000</v>
      </c>
    </row>
    <row r="1208" spans="29:33" customFormat="1" x14ac:dyDescent="0.25">
      <c r="AC1208" t="s">
        <v>126</v>
      </c>
      <c r="AD1208">
        <v>15.616958</v>
      </c>
      <c r="AE1208">
        <v>6.4033000000000007E-2</v>
      </c>
      <c r="AF1208">
        <v>239108872010</v>
      </c>
      <c r="AG1208">
        <v>15310848000</v>
      </c>
    </row>
    <row r="1209" spans="29:33" customFormat="1" x14ac:dyDescent="0.25">
      <c r="AC1209" t="s">
        <v>127</v>
      </c>
      <c r="AD1209">
        <v>14.011246</v>
      </c>
      <c r="AE1209">
        <v>7.1371000000000004E-2</v>
      </c>
      <c r="AF1209">
        <v>214524057288</v>
      </c>
      <c r="AG1209">
        <v>15310848000</v>
      </c>
    </row>
    <row r="1210" spans="29:33" customFormat="1" x14ac:dyDescent="0.25">
      <c r="AC1210" t="s">
        <v>128</v>
      </c>
      <c r="AD1210">
        <v>14.0078</v>
      </c>
      <c r="AE1210">
        <v>7.1388999999999994E-2</v>
      </c>
      <c r="AF1210">
        <v>214471292124</v>
      </c>
      <c r="AG1210">
        <v>15310848000</v>
      </c>
    </row>
    <row r="1211" spans="29:33" customFormat="1" x14ac:dyDescent="0.25">
      <c r="AC1211" t="s">
        <v>129</v>
      </c>
      <c r="AD1211">
        <v>14.066706</v>
      </c>
      <c r="AE1211">
        <v>7.109E-2</v>
      </c>
      <c r="AF1211">
        <v>215373204246</v>
      </c>
      <c r="AG1211">
        <v>15310848000</v>
      </c>
    </row>
    <row r="1212" spans="29:33" customFormat="1" x14ac:dyDescent="0.25">
      <c r="AC1212" t="s">
        <v>130</v>
      </c>
      <c r="AD1212">
        <v>14.733048999999999</v>
      </c>
      <c r="AE1212">
        <v>6.7875000000000005E-2</v>
      </c>
      <c r="AF1212">
        <v>225575468078</v>
      </c>
      <c r="AG1212">
        <v>15310848000</v>
      </c>
    </row>
    <row r="1213" spans="29:33" customFormat="1" x14ac:dyDescent="0.25">
      <c r="AC1213" t="s">
        <v>131</v>
      </c>
      <c r="AD1213">
        <v>15.834752</v>
      </c>
      <c r="AE1213">
        <v>6.3152E-2</v>
      </c>
      <c r="AF1213">
        <v>242443477087</v>
      </c>
      <c r="AG1213">
        <v>15310848000</v>
      </c>
    </row>
    <row r="1214" spans="29:33" customFormat="1" x14ac:dyDescent="0.25">
      <c r="AC1214" t="s">
        <v>132</v>
      </c>
      <c r="AD1214">
        <v>14.831618000000001</v>
      </c>
      <c r="AE1214">
        <v>6.7423999999999998E-2</v>
      </c>
      <c r="AF1214">
        <v>227084648459</v>
      </c>
      <c r="AG1214">
        <v>15310848000</v>
      </c>
    </row>
    <row r="1215" spans="29:33" customFormat="1" x14ac:dyDescent="0.25">
      <c r="AC1215" t="s">
        <v>133</v>
      </c>
      <c r="AD1215">
        <v>14.874394000000001</v>
      </c>
      <c r="AE1215">
        <v>6.7229999999999998E-2</v>
      </c>
      <c r="AF1215">
        <v>227739591285</v>
      </c>
      <c r="AG1215">
        <v>15310848000</v>
      </c>
    </row>
    <row r="1216" spans="29:33" customFormat="1" x14ac:dyDescent="0.25">
      <c r="AC1216" t="s">
        <v>134</v>
      </c>
      <c r="AD1216">
        <v>15.638101000000001</v>
      </c>
      <c r="AE1216">
        <v>6.3946000000000003E-2</v>
      </c>
      <c r="AF1216">
        <v>239432591306</v>
      </c>
      <c r="AG1216">
        <v>15310848000</v>
      </c>
    </row>
    <row r="1217" spans="29:33" customFormat="1" x14ac:dyDescent="0.25"/>
    <row r="1218" spans="29:33" customFormat="1" x14ac:dyDescent="0.25">
      <c r="AC1218" t="s">
        <v>97</v>
      </c>
    </row>
    <row r="1219" spans="29:33" customFormat="1" x14ac:dyDescent="0.25"/>
    <row r="1220" spans="29:33" customFormat="1" x14ac:dyDescent="0.25">
      <c r="AC1220" t="s">
        <v>94</v>
      </c>
    </row>
    <row r="1221" spans="29:33" customFormat="1" x14ac:dyDescent="0.25"/>
    <row r="1222" spans="29:33" customFormat="1" x14ac:dyDescent="0.25">
      <c r="AC1222" t="s">
        <v>115</v>
      </c>
      <c r="AD1222">
        <v>1.1345799999999999</v>
      </c>
      <c r="AE1222">
        <v>0.88138300000000003</v>
      </c>
      <c r="AF1222">
        <v>17371386611</v>
      </c>
      <c r="AG1222">
        <v>15310848000</v>
      </c>
    </row>
    <row r="1223" spans="29:33" customFormat="1" x14ac:dyDescent="0.25">
      <c r="AC1223" t="s">
        <v>116</v>
      </c>
      <c r="AD1223">
        <v>1.005781</v>
      </c>
      <c r="AE1223">
        <v>0.99425300000000005</v>
      </c>
      <c r="AF1223">
        <v>15399354966</v>
      </c>
      <c r="AG1223">
        <v>15310848000</v>
      </c>
    </row>
    <row r="1224" spans="29:33" customFormat="1" x14ac:dyDescent="0.25">
      <c r="AC1224" t="s">
        <v>117</v>
      </c>
      <c r="AD1224">
        <v>0.60071099999999999</v>
      </c>
      <c r="AE1224">
        <v>1.664695</v>
      </c>
      <c r="AF1224">
        <v>9197388789</v>
      </c>
      <c r="AG1224">
        <v>15310848000</v>
      </c>
    </row>
    <row r="1225" spans="29:33" customFormat="1" x14ac:dyDescent="0.25">
      <c r="AC1225" t="s">
        <v>118</v>
      </c>
      <c r="AD1225">
        <v>0.69446699999999995</v>
      </c>
      <c r="AE1225">
        <v>1.439953</v>
      </c>
      <c r="AF1225">
        <v>10632882327</v>
      </c>
      <c r="AG1225">
        <v>15310848000</v>
      </c>
    </row>
    <row r="1226" spans="29:33" customFormat="1" x14ac:dyDescent="0.25">
      <c r="AC1226" t="s">
        <v>119</v>
      </c>
      <c r="AD1226">
        <v>0.67451099999999997</v>
      </c>
      <c r="AE1226">
        <v>1.482556</v>
      </c>
      <c r="AF1226">
        <v>10327328766</v>
      </c>
      <c r="AG1226">
        <v>15310848000</v>
      </c>
    </row>
    <row r="1227" spans="29:33" customFormat="1" x14ac:dyDescent="0.25">
      <c r="AC1227" t="s">
        <v>120</v>
      </c>
      <c r="AD1227">
        <v>0.68076700000000001</v>
      </c>
      <c r="AE1227">
        <v>1.468931</v>
      </c>
      <c r="AF1227">
        <v>10423120655</v>
      </c>
      <c r="AG1227">
        <v>15310848000</v>
      </c>
    </row>
    <row r="1228" spans="29:33" customFormat="1" x14ac:dyDescent="0.25">
      <c r="AC1228" t="s">
        <v>121</v>
      </c>
      <c r="AD1228">
        <v>0.691276</v>
      </c>
      <c r="AE1228">
        <v>1.446601</v>
      </c>
      <c r="AF1228">
        <v>10584017852</v>
      </c>
      <c r="AG1228">
        <v>15310848000</v>
      </c>
    </row>
    <row r="1229" spans="29:33" customFormat="1" x14ac:dyDescent="0.25">
      <c r="AC1229" t="s">
        <v>122</v>
      </c>
      <c r="AD1229">
        <v>0.63111600000000001</v>
      </c>
      <c r="AE1229">
        <v>1.5844940000000001</v>
      </c>
      <c r="AF1229">
        <v>9662928265</v>
      </c>
      <c r="AG1229">
        <v>15310848000</v>
      </c>
    </row>
    <row r="1230" spans="29:33" customFormat="1" x14ac:dyDescent="0.25">
      <c r="AC1230" t="s">
        <v>123</v>
      </c>
      <c r="AD1230">
        <v>0.65487499999999998</v>
      </c>
      <c r="AE1230">
        <v>1.52701</v>
      </c>
      <c r="AF1230">
        <v>10026686421</v>
      </c>
      <c r="AG1230">
        <v>15310848000</v>
      </c>
    </row>
    <row r="1231" spans="29:33" customFormat="1" x14ac:dyDescent="0.25">
      <c r="AC1231" t="s">
        <v>124</v>
      </c>
      <c r="AD1231">
        <v>0.69128100000000003</v>
      </c>
      <c r="AE1231">
        <v>1.4465889999999999</v>
      </c>
      <c r="AF1231">
        <v>10584100943</v>
      </c>
      <c r="AG1231">
        <v>15310848000</v>
      </c>
    </row>
    <row r="1232" spans="29:33" customFormat="1" x14ac:dyDescent="0.25">
      <c r="AC1232" t="s">
        <v>125</v>
      </c>
      <c r="AD1232">
        <v>0.71915099999999998</v>
      </c>
      <c r="AE1232">
        <v>1.3905289999999999</v>
      </c>
      <c r="AF1232">
        <v>11010805695</v>
      </c>
      <c r="AG1232">
        <v>15310848000</v>
      </c>
    </row>
    <row r="1233" spans="29:33" customFormat="1" x14ac:dyDescent="0.25">
      <c r="AC1233" t="s">
        <v>126</v>
      </c>
      <c r="AD1233">
        <v>0.58081300000000002</v>
      </c>
      <c r="AE1233">
        <v>1.7217229999999999</v>
      </c>
      <c r="AF1233">
        <v>8892747020</v>
      </c>
      <c r="AG1233">
        <v>15310848000</v>
      </c>
    </row>
    <row r="1234" spans="29:33" customFormat="1" x14ac:dyDescent="0.25">
      <c r="AC1234" t="s">
        <v>127</v>
      </c>
      <c r="AD1234">
        <v>0.72460999999999998</v>
      </c>
      <c r="AE1234">
        <v>1.380053</v>
      </c>
      <c r="AF1234">
        <v>11094392101</v>
      </c>
      <c r="AG1234">
        <v>15310848000</v>
      </c>
    </row>
    <row r="1235" spans="29:33" customFormat="1" x14ac:dyDescent="0.25">
      <c r="AC1235" t="s">
        <v>128</v>
      </c>
      <c r="AD1235">
        <v>0.59687100000000004</v>
      </c>
      <c r="AE1235">
        <v>1.675403</v>
      </c>
      <c r="AF1235">
        <v>9138606286</v>
      </c>
      <c r="AG1235">
        <v>15310848000</v>
      </c>
    </row>
    <row r="1236" spans="29:33" customFormat="1" x14ac:dyDescent="0.25">
      <c r="AC1236" t="s">
        <v>129</v>
      </c>
      <c r="AD1236">
        <v>0.73916300000000001</v>
      </c>
      <c r="AE1236">
        <v>1.352881</v>
      </c>
      <c r="AF1236">
        <v>11317215079</v>
      </c>
      <c r="AG1236">
        <v>15310848000</v>
      </c>
    </row>
    <row r="1237" spans="29:33" customFormat="1" x14ac:dyDescent="0.25">
      <c r="AC1237" t="s">
        <v>130</v>
      </c>
      <c r="AD1237">
        <v>0.65517800000000004</v>
      </c>
      <c r="AE1237">
        <v>1.526303</v>
      </c>
      <c r="AF1237">
        <v>10031331450</v>
      </c>
      <c r="AG1237">
        <v>15310848000</v>
      </c>
    </row>
    <row r="1238" spans="29:33" customFormat="1" x14ac:dyDescent="0.25">
      <c r="AC1238" t="s">
        <v>131</v>
      </c>
      <c r="AD1238">
        <v>0.60155000000000003</v>
      </c>
      <c r="AE1238">
        <v>1.662371</v>
      </c>
      <c r="AF1238">
        <v>9210247231</v>
      </c>
      <c r="AG1238">
        <v>15310848000</v>
      </c>
    </row>
    <row r="1239" spans="29:33" customFormat="1" x14ac:dyDescent="0.25">
      <c r="AC1239" t="s">
        <v>132</v>
      </c>
      <c r="AD1239">
        <v>0.62402500000000005</v>
      </c>
      <c r="AE1239">
        <v>1.6025</v>
      </c>
      <c r="AF1239">
        <v>9554350897</v>
      </c>
      <c r="AG1239">
        <v>15310848000</v>
      </c>
    </row>
    <row r="1240" spans="29:33" customFormat="1" x14ac:dyDescent="0.25">
      <c r="AC1240" t="s">
        <v>133</v>
      </c>
      <c r="AD1240">
        <v>0.63137799999999999</v>
      </c>
      <c r="AE1240">
        <v>1.5838369999999999</v>
      </c>
      <c r="AF1240">
        <v>9666934474</v>
      </c>
      <c r="AG1240">
        <v>15310848000</v>
      </c>
    </row>
    <row r="1241" spans="29:33" customFormat="1" x14ac:dyDescent="0.25">
      <c r="AC1241" t="s">
        <v>134</v>
      </c>
      <c r="AD1241">
        <v>0.61035700000000004</v>
      </c>
      <c r="AE1241">
        <v>1.6383859999999999</v>
      </c>
      <c r="AF1241">
        <v>9345081732</v>
      </c>
      <c r="AG1241">
        <v>15310848000</v>
      </c>
    </row>
    <row r="1242" spans="29:33" customFormat="1" x14ac:dyDescent="0.25"/>
    <row r="1243" spans="29:33" customFormat="1" x14ac:dyDescent="0.25">
      <c r="AC1243" t="s">
        <v>95</v>
      </c>
    </row>
    <row r="1244" spans="29:33" customFormat="1" x14ac:dyDescent="0.25"/>
    <row r="1245" spans="29:33" customFormat="1" x14ac:dyDescent="0.25">
      <c r="AC1245" t="s">
        <v>115</v>
      </c>
      <c r="AD1245">
        <v>1.906226</v>
      </c>
      <c r="AE1245">
        <v>0.52459699999999998</v>
      </c>
      <c r="AF1245">
        <v>29185937559</v>
      </c>
      <c r="AG1245">
        <v>15310848000</v>
      </c>
    </row>
    <row r="1246" spans="29:33" customFormat="1" x14ac:dyDescent="0.25">
      <c r="AC1246" t="s">
        <v>116</v>
      </c>
      <c r="AD1246">
        <v>1.115194</v>
      </c>
      <c r="AE1246">
        <v>0.89670499999999997</v>
      </c>
      <c r="AF1246">
        <v>17074563631</v>
      </c>
      <c r="AG1246">
        <v>15310848000</v>
      </c>
    </row>
    <row r="1247" spans="29:33" customFormat="1" x14ac:dyDescent="0.25">
      <c r="AC1247" t="s">
        <v>117</v>
      </c>
      <c r="AD1247">
        <v>0.79460399999999998</v>
      </c>
      <c r="AE1247">
        <v>1.2584880000000001</v>
      </c>
      <c r="AF1247">
        <v>12166067006</v>
      </c>
      <c r="AG1247">
        <v>15310848000</v>
      </c>
    </row>
    <row r="1248" spans="29:33" customFormat="1" x14ac:dyDescent="0.25">
      <c r="AC1248" t="s">
        <v>118</v>
      </c>
      <c r="AD1248">
        <v>0.91621900000000001</v>
      </c>
      <c r="AE1248">
        <v>1.091442</v>
      </c>
      <c r="AF1248">
        <v>14028096882</v>
      </c>
      <c r="AG1248">
        <v>15310848000</v>
      </c>
    </row>
    <row r="1249" spans="29:33" customFormat="1" x14ac:dyDescent="0.25">
      <c r="AC1249" t="s">
        <v>119</v>
      </c>
      <c r="AD1249">
        <v>0.90834999999999999</v>
      </c>
      <c r="AE1249">
        <v>1.100897</v>
      </c>
      <c r="AF1249">
        <v>13907610541</v>
      </c>
      <c r="AG1249">
        <v>15310848000</v>
      </c>
    </row>
    <row r="1250" spans="29:33" customFormat="1" x14ac:dyDescent="0.25">
      <c r="AC1250" t="s">
        <v>120</v>
      </c>
      <c r="AD1250">
        <v>0.92506699999999997</v>
      </c>
      <c r="AE1250">
        <v>1.0810029999999999</v>
      </c>
      <c r="AF1250">
        <v>14163560554</v>
      </c>
      <c r="AG1250">
        <v>15310848000</v>
      </c>
    </row>
    <row r="1251" spans="29:33" customFormat="1" x14ac:dyDescent="0.25">
      <c r="AC1251" t="s">
        <v>121</v>
      </c>
      <c r="AD1251">
        <v>0.91871100000000006</v>
      </c>
      <c r="AE1251">
        <v>1.0884819999999999</v>
      </c>
      <c r="AF1251">
        <v>14066240781</v>
      </c>
      <c r="AG1251">
        <v>15310848000</v>
      </c>
    </row>
    <row r="1252" spans="29:33" customFormat="1" x14ac:dyDescent="0.25">
      <c r="AC1252" t="s">
        <v>122</v>
      </c>
      <c r="AD1252">
        <v>0.82802799999999999</v>
      </c>
      <c r="AE1252">
        <v>1.207689</v>
      </c>
      <c r="AF1252">
        <v>12677807670</v>
      </c>
      <c r="AG1252">
        <v>15310848000</v>
      </c>
    </row>
    <row r="1253" spans="29:33" customFormat="1" x14ac:dyDescent="0.25">
      <c r="AC1253" t="s">
        <v>123</v>
      </c>
      <c r="AD1253">
        <v>0.79492600000000002</v>
      </c>
      <c r="AE1253">
        <v>1.257979</v>
      </c>
      <c r="AF1253">
        <v>12170991883</v>
      </c>
      <c r="AG1253">
        <v>15310848000</v>
      </c>
    </row>
    <row r="1254" spans="29:33" customFormat="1" x14ac:dyDescent="0.25">
      <c r="AC1254" t="s">
        <v>124</v>
      </c>
      <c r="AD1254">
        <v>0.96203300000000003</v>
      </c>
      <c r="AE1254">
        <v>1.0394650000000001</v>
      </c>
      <c r="AF1254">
        <v>14729540834</v>
      </c>
      <c r="AG1254">
        <v>15310848000</v>
      </c>
    </row>
    <row r="1255" spans="29:33" customFormat="1" x14ac:dyDescent="0.25">
      <c r="AC1255" t="s">
        <v>125</v>
      </c>
      <c r="AD1255">
        <v>0.923593</v>
      </c>
      <c r="AE1255">
        <v>1.0827279999999999</v>
      </c>
      <c r="AF1255">
        <v>14140998328</v>
      </c>
      <c r="AG1255">
        <v>15310848000</v>
      </c>
    </row>
    <row r="1256" spans="29:33" customFormat="1" x14ac:dyDescent="0.25">
      <c r="AC1256" t="s">
        <v>126</v>
      </c>
      <c r="AD1256">
        <v>0.91539400000000004</v>
      </c>
      <c r="AE1256">
        <v>1.0924259999999999</v>
      </c>
      <c r="AF1256">
        <v>14015451481</v>
      </c>
      <c r="AG1256">
        <v>15310848000</v>
      </c>
    </row>
    <row r="1257" spans="29:33" customFormat="1" x14ac:dyDescent="0.25">
      <c r="AC1257" t="s">
        <v>127</v>
      </c>
      <c r="AD1257">
        <v>0.935608</v>
      </c>
      <c r="AE1257">
        <v>1.0688230000000001</v>
      </c>
      <c r="AF1257">
        <v>14324956524</v>
      </c>
      <c r="AG1257">
        <v>15310848000</v>
      </c>
    </row>
    <row r="1258" spans="29:33" customFormat="1" x14ac:dyDescent="0.25">
      <c r="AC1258" t="s">
        <v>128</v>
      </c>
      <c r="AD1258">
        <v>0.76698900000000003</v>
      </c>
      <c r="AE1258">
        <v>1.3038000000000001</v>
      </c>
      <c r="AF1258">
        <v>11743247251</v>
      </c>
      <c r="AG1258">
        <v>15310848000</v>
      </c>
    </row>
    <row r="1259" spans="29:33" customFormat="1" x14ac:dyDescent="0.25">
      <c r="AC1259" t="s">
        <v>129</v>
      </c>
      <c r="AD1259">
        <v>0.92506100000000002</v>
      </c>
      <c r="AE1259">
        <v>1.08101</v>
      </c>
      <c r="AF1259">
        <v>14163463068</v>
      </c>
      <c r="AG1259">
        <v>15310848000</v>
      </c>
    </row>
    <row r="1260" spans="29:33" customFormat="1" x14ac:dyDescent="0.25">
      <c r="AC1260" t="s">
        <v>130</v>
      </c>
      <c r="AD1260">
        <v>0.92838799999999999</v>
      </c>
      <c r="AE1260">
        <v>1.0771360000000001</v>
      </c>
      <c r="AF1260">
        <v>14214401096</v>
      </c>
      <c r="AG1260">
        <v>15310848000</v>
      </c>
    </row>
    <row r="1261" spans="29:33" customFormat="1" x14ac:dyDescent="0.25">
      <c r="AC1261" t="s">
        <v>131</v>
      </c>
      <c r="AD1261">
        <v>0.91184200000000004</v>
      </c>
      <c r="AE1261">
        <v>1.096681</v>
      </c>
      <c r="AF1261">
        <v>13961074467</v>
      </c>
      <c r="AG1261">
        <v>15310848000</v>
      </c>
    </row>
    <row r="1262" spans="29:33" customFormat="1" x14ac:dyDescent="0.25">
      <c r="AC1262" t="s">
        <v>132</v>
      </c>
      <c r="AD1262">
        <v>0.87700800000000001</v>
      </c>
      <c r="AE1262">
        <v>1.1402399999999999</v>
      </c>
      <c r="AF1262">
        <v>13427741660</v>
      </c>
      <c r="AG1262">
        <v>15310848000</v>
      </c>
    </row>
    <row r="1263" spans="29:33" customFormat="1" x14ac:dyDescent="0.25">
      <c r="AC1263" t="s">
        <v>133</v>
      </c>
      <c r="AD1263">
        <v>0.89812800000000004</v>
      </c>
      <c r="AE1263">
        <v>1.113426</v>
      </c>
      <c r="AF1263">
        <v>13751108140</v>
      </c>
      <c r="AG1263">
        <v>15310848000</v>
      </c>
    </row>
    <row r="1264" spans="29:33" customFormat="1" x14ac:dyDescent="0.25">
      <c r="AC1264" t="s">
        <v>134</v>
      </c>
      <c r="AD1264">
        <v>0.93958399999999997</v>
      </c>
      <c r="AE1264">
        <v>1.0643009999999999</v>
      </c>
      <c r="AF1264">
        <v>14385827786</v>
      </c>
      <c r="AG1264">
        <v>15310848000</v>
      </c>
    </row>
    <row r="1265" spans="29:33" customFormat="1" x14ac:dyDescent="0.25"/>
    <row r="1266" spans="29:33" customFormat="1" x14ac:dyDescent="0.25">
      <c r="AC1266" t="s">
        <v>96</v>
      </c>
    </row>
    <row r="1267" spans="29:33" customFormat="1" x14ac:dyDescent="0.25"/>
    <row r="1268" spans="29:33" customFormat="1" x14ac:dyDescent="0.25">
      <c r="AC1268" t="s">
        <v>115</v>
      </c>
      <c r="AD1268">
        <v>1.9124559999999999</v>
      </c>
      <c r="AE1268">
        <v>0.52288800000000002</v>
      </c>
      <c r="AF1268">
        <v>29281329602</v>
      </c>
      <c r="AG1268">
        <v>15310848000</v>
      </c>
    </row>
    <row r="1269" spans="29:33" customFormat="1" x14ac:dyDescent="0.25">
      <c r="AC1269" t="s">
        <v>116</v>
      </c>
      <c r="AD1269">
        <v>1.1882569999999999</v>
      </c>
      <c r="AE1269">
        <v>0.84156900000000001</v>
      </c>
      <c r="AF1269">
        <v>18193221970</v>
      </c>
      <c r="AG1269">
        <v>15310848000</v>
      </c>
    </row>
    <row r="1270" spans="29:33" customFormat="1" x14ac:dyDescent="0.25">
      <c r="AC1270" t="s">
        <v>117</v>
      </c>
      <c r="AD1270">
        <v>0.77166000000000001</v>
      </c>
      <c r="AE1270">
        <v>1.2959080000000001</v>
      </c>
      <c r="AF1270">
        <v>11814766788</v>
      </c>
      <c r="AG1270">
        <v>15310848000</v>
      </c>
    </row>
    <row r="1271" spans="29:33" customFormat="1" x14ac:dyDescent="0.25">
      <c r="AC1271" t="s">
        <v>118</v>
      </c>
      <c r="AD1271">
        <v>0.90213600000000005</v>
      </c>
      <c r="AE1271">
        <v>1.108481</v>
      </c>
      <c r="AF1271">
        <v>13812461405</v>
      </c>
      <c r="AG1271">
        <v>15310848000</v>
      </c>
    </row>
    <row r="1272" spans="29:33" customFormat="1" x14ac:dyDescent="0.25">
      <c r="AC1272" t="s">
        <v>119</v>
      </c>
      <c r="AD1272">
        <v>0.83617799999999998</v>
      </c>
      <c r="AE1272">
        <v>1.195918</v>
      </c>
      <c r="AF1272">
        <v>12802587634</v>
      </c>
      <c r="AG1272">
        <v>15310848000</v>
      </c>
    </row>
    <row r="1273" spans="29:33" customFormat="1" x14ac:dyDescent="0.25">
      <c r="AC1273" t="s">
        <v>120</v>
      </c>
      <c r="AD1273">
        <v>0.934728</v>
      </c>
      <c r="AE1273">
        <v>1.0698300000000001</v>
      </c>
      <c r="AF1273">
        <v>14311472877</v>
      </c>
      <c r="AG1273">
        <v>15310848000</v>
      </c>
    </row>
    <row r="1274" spans="29:33" customFormat="1" x14ac:dyDescent="0.25">
      <c r="AC1274" t="s">
        <v>121</v>
      </c>
      <c r="AD1274">
        <v>0.89477499999999999</v>
      </c>
      <c r="AE1274">
        <v>1.1175999999999999</v>
      </c>
      <c r="AF1274">
        <v>13699762640</v>
      </c>
      <c r="AG1274">
        <v>15310848000</v>
      </c>
    </row>
    <row r="1275" spans="29:33" customFormat="1" x14ac:dyDescent="0.25">
      <c r="AC1275" t="s">
        <v>122</v>
      </c>
      <c r="AD1275">
        <v>0.80546600000000002</v>
      </c>
      <c r="AE1275">
        <v>1.241517</v>
      </c>
      <c r="AF1275">
        <v>12332366153</v>
      </c>
      <c r="AG1275">
        <v>15310848000</v>
      </c>
    </row>
    <row r="1276" spans="29:33" customFormat="1" x14ac:dyDescent="0.25">
      <c r="AC1276" t="s">
        <v>123</v>
      </c>
      <c r="AD1276">
        <v>0.792628</v>
      </c>
      <c r="AE1276">
        <v>1.2616259999999999</v>
      </c>
      <c r="AF1276">
        <v>12135803587</v>
      </c>
      <c r="AG1276">
        <v>15310848000</v>
      </c>
    </row>
    <row r="1277" spans="29:33" customFormat="1" x14ac:dyDescent="0.25">
      <c r="AC1277" t="s">
        <v>124</v>
      </c>
      <c r="AD1277">
        <v>0.91031099999999998</v>
      </c>
      <c r="AE1277">
        <v>1.0985259999999999</v>
      </c>
      <c r="AF1277">
        <v>13937633271</v>
      </c>
      <c r="AG1277">
        <v>15310848000</v>
      </c>
    </row>
    <row r="1278" spans="29:33" customFormat="1" x14ac:dyDescent="0.25">
      <c r="AC1278" t="s">
        <v>125</v>
      </c>
      <c r="AD1278">
        <v>0.91499699999999995</v>
      </c>
      <c r="AE1278">
        <v>1.0929</v>
      </c>
      <c r="AF1278">
        <v>14009376675</v>
      </c>
      <c r="AG1278">
        <v>15310848000</v>
      </c>
    </row>
    <row r="1279" spans="29:33" customFormat="1" x14ac:dyDescent="0.25">
      <c r="AC1279" t="s">
        <v>126</v>
      </c>
      <c r="AD1279">
        <v>0.93930999999999998</v>
      </c>
      <c r="AE1279">
        <v>1.064611</v>
      </c>
      <c r="AF1279">
        <v>14381629442</v>
      </c>
      <c r="AG1279">
        <v>15310848000</v>
      </c>
    </row>
    <row r="1280" spans="29:33" customFormat="1" x14ac:dyDescent="0.25">
      <c r="AC1280" t="s">
        <v>127</v>
      </c>
      <c r="AD1280">
        <v>0.95801000000000003</v>
      </c>
      <c r="AE1280">
        <v>1.043831</v>
      </c>
      <c r="AF1280">
        <v>14667943958</v>
      </c>
      <c r="AG1280">
        <v>15310848000</v>
      </c>
    </row>
    <row r="1281" spans="29:33" customFormat="1" x14ac:dyDescent="0.25">
      <c r="AC1281" t="s">
        <v>128</v>
      </c>
      <c r="AD1281">
        <v>0.78554500000000005</v>
      </c>
      <c r="AE1281">
        <v>1.273001</v>
      </c>
      <c r="AF1281">
        <v>12027365068</v>
      </c>
      <c r="AG1281">
        <v>15310848000</v>
      </c>
    </row>
    <row r="1282" spans="29:33" customFormat="1" x14ac:dyDescent="0.25">
      <c r="AC1282" t="s">
        <v>129</v>
      </c>
      <c r="AD1282">
        <v>0.975715</v>
      </c>
      <c r="AE1282">
        <v>1.0248900000000001</v>
      </c>
      <c r="AF1282">
        <v>14939017460</v>
      </c>
      <c r="AG1282">
        <v>15310848000</v>
      </c>
    </row>
    <row r="1283" spans="29:33" customFormat="1" x14ac:dyDescent="0.25">
      <c r="AC1283" t="s">
        <v>130</v>
      </c>
      <c r="AD1283">
        <v>0.95410300000000003</v>
      </c>
      <c r="AE1283">
        <v>1.0481039999999999</v>
      </c>
      <c r="AF1283">
        <v>14608132658</v>
      </c>
      <c r="AG1283">
        <v>15310848000</v>
      </c>
    </row>
    <row r="1284" spans="29:33" customFormat="1" x14ac:dyDescent="0.25">
      <c r="AC1284" t="s">
        <v>131</v>
      </c>
      <c r="AD1284">
        <v>0.93450599999999995</v>
      </c>
      <c r="AE1284">
        <v>1.070084</v>
      </c>
      <c r="AF1284">
        <v>14308076948</v>
      </c>
      <c r="AG1284">
        <v>15310848000</v>
      </c>
    </row>
    <row r="1285" spans="29:33" customFormat="1" x14ac:dyDescent="0.25">
      <c r="AC1285" t="s">
        <v>132</v>
      </c>
      <c r="AD1285">
        <v>0.88948799999999995</v>
      </c>
      <c r="AE1285">
        <v>1.1242430000000001</v>
      </c>
      <c r="AF1285">
        <v>13618810988</v>
      </c>
      <c r="AG1285">
        <v>15310848000</v>
      </c>
    </row>
    <row r="1286" spans="29:33" customFormat="1" x14ac:dyDescent="0.25">
      <c r="AC1286" t="s">
        <v>133</v>
      </c>
      <c r="AD1286">
        <v>0.89426700000000003</v>
      </c>
      <c r="AE1286">
        <v>1.1182350000000001</v>
      </c>
      <c r="AF1286">
        <v>13691978474</v>
      </c>
      <c r="AG1286">
        <v>15310848000</v>
      </c>
    </row>
    <row r="1287" spans="29:33" customFormat="1" x14ac:dyDescent="0.25">
      <c r="AC1287" t="s">
        <v>134</v>
      </c>
      <c r="AD1287">
        <v>0.97049200000000002</v>
      </c>
      <c r="AE1287">
        <v>1.030405</v>
      </c>
      <c r="AF1287">
        <v>14859059461</v>
      </c>
      <c r="AG1287">
        <v>15310848000</v>
      </c>
    </row>
    <row r="1288" spans="29:33" customFormat="1" x14ac:dyDescent="0.25"/>
    <row r="1289" spans="29:33" customFormat="1" x14ac:dyDescent="0.25">
      <c r="AC1289" t="s">
        <v>106</v>
      </c>
    </row>
    <row r="1290" spans="29:33" customFormat="1" x14ac:dyDescent="0.25"/>
    <row r="1291" spans="29:33" customFormat="1" x14ac:dyDescent="0.25">
      <c r="AC1291" t="s">
        <v>94</v>
      </c>
    </row>
    <row r="1292" spans="29:33" customFormat="1" x14ac:dyDescent="0.25"/>
    <row r="1293" spans="29:33" customFormat="1" x14ac:dyDescent="0.25">
      <c r="AC1293" t="s">
        <v>115</v>
      </c>
      <c r="AD1293">
        <v>11.733677999999999</v>
      </c>
      <c r="AE1293">
        <v>8.5224999999999995E-2</v>
      </c>
      <c r="AF1293">
        <v>200703347027</v>
      </c>
      <c r="AG1293">
        <v>17104896000</v>
      </c>
    </row>
    <row r="1294" spans="29:33" customFormat="1" x14ac:dyDescent="0.25">
      <c r="AC1294" t="s">
        <v>116</v>
      </c>
      <c r="AD1294">
        <v>11.559329999999999</v>
      </c>
      <c r="AE1294">
        <v>8.6510000000000004E-2</v>
      </c>
      <c r="AF1294">
        <v>197721132909</v>
      </c>
      <c r="AG1294">
        <v>17104896000</v>
      </c>
    </row>
    <row r="1295" spans="29:33" customFormat="1" x14ac:dyDescent="0.25">
      <c r="AC1295" t="s">
        <v>117</v>
      </c>
      <c r="AD1295">
        <v>11.404508</v>
      </c>
      <c r="AE1295">
        <v>8.7684999999999999E-2</v>
      </c>
      <c r="AF1295">
        <v>195072924756</v>
      </c>
      <c r="AG1295">
        <v>17104896000</v>
      </c>
    </row>
    <row r="1296" spans="29:33" customFormat="1" x14ac:dyDescent="0.25">
      <c r="AC1296" t="s">
        <v>118</v>
      </c>
      <c r="AD1296">
        <v>11.334325</v>
      </c>
      <c r="AE1296">
        <v>8.8228000000000001E-2</v>
      </c>
      <c r="AF1296">
        <v>193872452596</v>
      </c>
      <c r="AG1296">
        <v>17104896000</v>
      </c>
    </row>
    <row r="1297" spans="29:33" customFormat="1" x14ac:dyDescent="0.25">
      <c r="AC1297" t="s">
        <v>119</v>
      </c>
      <c r="AD1297">
        <v>11.351799</v>
      </c>
      <c r="AE1297">
        <v>8.8092000000000004E-2</v>
      </c>
      <c r="AF1297">
        <v>194171346429</v>
      </c>
      <c r="AG1297">
        <v>17104896000</v>
      </c>
    </row>
    <row r="1298" spans="29:33" customFormat="1" x14ac:dyDescent="0.25">
      <c r="AC1298" t="s">
        <v>120</v>
      </c>
      <c r="AD1298">
        <v>11.298351</v>
      </c>
      <c r="AE1298">
        <v>8.8508000000000003E-2</v>
      </c>
      <c r="AF1298">
        <v>193257111733</v>
      </c>
      <c r="AG1298">
        <v>17104896000</v>
      </c>
    </row>
    <row r="1299" spans="29:33" customFormat="1" x14ac:dyDescent="0.25">
      <c r="AC1299" t="s">
        <v>121</v>
      </c>
      <c r="AD1299">
        <v>11.290213</v>
      </c>
      <c r="AE1299">
        <v>8.8571999999999998E-2</v>
      </c>
      <c r="AF1299">
        <v>193117926470</v>
      </c>
      <c r="AG1299">
        <v>17104896000</v>
      </c>
    </row>
    <row r="1300" spans="29:33" customFormat="1" x14ac:dyDescent="0.25">
      <c r="AC1300" t="s">
        <v>122</v>
      </c>
      <c r="AD1300">
        <v>11.898999</v>
      </c>
      <c r="AE1300">
        <v>8.4041000000000005E-2</v>
      </c>
      <c r="AF1300">
        <v>203531137662</v>
      </c>
      <c r="AG1300">
        <v>17104896000</v>
      </c>
    </row>
    <row r="1301" spans="29:33" customFormat="1" x14ac:dyDescent="0.25">
      <c r="AC1301" t="s">
        <v>123</v>
      </c>
      <c r="AD1301">
        <v>11.405837999999999</v>
      </c>
      <c r="AE1301">
        <v>8.7674000000000002E-2</v>
      </c>
      <c r="AF1301">
        <v>195095664878</v>
      </c>
      <c r="AG1301">
        <v>17104896000</v>
      </c>
    </row>
    <row r="1302" spans="29:33" customFormat="1" x14ac:dyDescent="0.25">
      <c r="AC1302" t="s">
        <v>124</v>
      </c>
      <c r="AD1302">
        <v>11.233504</v>
      </c>
      <c r="AE1302">
        <v>8.9019000000000001E-2</v>
      </c>
      <c r="AF1302">
        <v>192147909790</v>
      </c>
      <c r="AG1302">
        <v>17104896000</v>
      </c>
    </row>
    <row r="1303" spans="29:33" customFormat="1" x14ac:dyDescent="0.25">
      <c r="AC1303" t="s">
        <v>125</v>
      </c>
      <c r="AD1303">
        <v>11.256841</v>
      </c>
      <c r="AE1303">
        <v>8.8834999999999997E-2</v>
      </c>
      <c r="AF1303">
        <v>192547100302</v>
      </c>
      <c r="AG1303">
        <v>17104896000</v>
      </c>
    </row>
    <row r="1304" spans="29:33" customFormat="1" x14ac:dyDescent="0.25">
      <c r="AC1304" t="s">
        <v>126</v>
      </c>
      <c r="AD1304">
        <v>11.302654</v>
      </c>
      <c r="AE1304">
        <v>8.8474999999999998E-2</v>
      </c>
      <c r="AF1304">
        <v>193330717945</v>
      </c>
      <c r="AG1304">
        <v>17104896000</v>
      </c>
    </row>
    <row r="1305" spans="29:33" customFormat="1" x14ac:dyDescent="0.25">
      <c r="AC1305" t="s">
        <v>127</v>
      </c>
      <c r="AD1305">
        <v>11.470783000000001</v>
      </c>
      <c r="AE1305">
        <v>8.7178000000000005E-2</v>
      </c>
      <c r="AF1305">
        <v>196206552472</v>
      </c>
      <c r="AG1305">
        <v>17104896000</v>
      </c>
    </row>
    <row r="1306" spans="29:33" customFormat="1" x14ac:dyDescent="0.25">
      <c r="AC1306" t="s">
        <v>128</v>
      </c>
      <c r="AD1306">
        <v>11.375468</v>
      </c>
      <c r="AE1306">
        <v>8.7908E-2</v>
      </c>
      <c r="AF1306">
        <v>194576204865</v>
      </c>
      <c r="AG1306">
        <v>17104896000</v>
      </c>
    </row>
    <row r="1307" spans="29:33" customFormat="1" x14ac:dyDescent="0.25">
      <c r="AC1307" t="s">
        <v>129</v>
      </c>
      <c r="AD1307">
        <v>11.510956</v>
      </c>
      <c r="AE1307">
        <v>8.6874000000000007E-2</v>
      </c>
      <c r="AF1307">
        <v>196893702702</v>
      </c>
      <c r="AG1307">
        <v>17104896000</v>
      </c>
    </row>
    <row r="1308" spans="29:33" customFormat="1" x14ac:dyDescent="0.25">
      <c r="AC1308" t="s">
        <v>130</v>
      </c>
      <c r="AD1308">
        <v>11.275608</v>
      </c>
      <c r="AE1308">
        <v>8.8687000000000002E-2</v>
      </c>
      <c r="AF1308">
        <v>192868106908</v>
      </c>
      <c r="AG1308">
        <v>17104896000</v>
      </c>
    </row>
    <row r="1309" spans="29:33" customFormat="1" x14ac:dyDescent="0.25">
      <c r="AC1309" t="s">
        <v>131</v>
      </c>
      <c r="AD1309">
        <v>11.291579</v>
      </c>
      <c r="AE1309">
        <v>8.8562000000000002E-2</v>
      </c>
      <c r="AF1309">
        <v>193141286983</v>
      </c>
      <c r="AG1309">
        <v>17104896000</v>
      </c>
    </row>
    <row r="1310" spans="29:33" customFormat="1" x14ac:dyDescent="0.25">
      <c r="AC1310" t="s">
        <v>132</v>
      </c>
      <c r="AD1310">
        <v>11.83929</v>
      </c>
      <c r="AE1310">
        <v>8.4464999999999998E-2</v>
      </c>
      <c r="AF1310">
        <v>202509825250</v>
      </c>
      <c r="AG1310">
        <v>17104896000</v>
      </c>
    </row>
    <row r="1311" spans="29:33" customFormat="1" x14ac:dyDescent="0.25">
      <c r="AC1311" t="s">
        <v>133</v>
      </c>
      <c r="AD1311">
        <v>11.260828</v>
      </c>
      <c r="AE1311">
        <v>8.8803000000000007E-2</v>
      </c>
      <c r="AF1311">
        <v>192615296056</v>
      </c>
      <c r="AG1311">
        <v>17104896000</v>
      </c>
    </row>
    <row r="1312" spans="29:33" customFormat="1" x14ac:dyDescent="0.25">
      <c r="AC1312" t="s">
        <v>134</v>
      </c>
      <c r="AD1312">
        <v>11.350215</v>
      </c>
      <c r="AE1312">
        <v>8.8104000000000002E-2</v>
      </c>
      <c r="AF1312">
        <v>194144243470</v>
      </c>
      <c r="AG1312">
        <v>17104896000</v>
      </c>
    </row>
    <row r="1313" spans="29:33" customFormat="1" x14ac:dyDescent="0.25"/>
    <row r="1314" spans="29:33" customFormat="1" x14ac:dyDescent="0.25">
      <c r="AC1314" t="s">
        <v>95</v>
      </c>
    </row>
    <row r="1315" spans="29:33" customFormat="1" x14ac:dyDescent="0.25"/>
    <row r="1316" spans="29:33" customFormat="1" x14ac:dyDescent="0.25">
      <c r="AC1316" t="s">
        <v>115</v>
      </c>
      <c r="AD1316">
        <v>12.612347</v>
      </c>
      <c r="AE1316">
        <v>7.9286999999999996E-2</v>
      </c>
      <c r="AF1316">
        <v>215732891581</v>
      </c>
      <c r="AG1316">
        <v>17104896000</v>
      </c>
    </row>
    <row r="1317" spans="29:33" customFormat="1" x14ac:dyDescent="0.25">
      <c r="AC1317" t="s">
        <v>116</v>
      </c>
      <c r="AD1317">
        <v>15.223898999999999</v>
      </c>
      <c r="AE1317">
        <v>6.5685999999999994E-2</v>
      </c>
      <c r="AF1317">
        <v>260403211848</v>
      </c>
      <c r="AG1317">
        <v>17104896000</v>
      </c>
    </row>
    <row r="1318" spans="29:33" customFormat="1" x14ac:dyDescent="0.25">
      <c r="AC1318" t="s">
        <v>117</v>
      </c>
      <c r="AD1318">
        <v>12.657578000000001</v>
      </c>
      <c r="AE1318">
        <v>7.9004000000000005E-2</v>
      </c>
      <c r="AF1318">
        <v>216506555378</v>
      </c>
      <c r="AG1318">
        <v>17104896000</v>
      </c>
    </row>
    <row r="1319" spans="29:33" customFormat="1" x14ac:dyDescent="0.25">
      <c r="AC1319" t="s">
        <v>118</v>
      </c>
      <c r="AD1319">
        <v>14.879417</v>
      </c>
      <c r="AE1319">
        <v>6.7207000000000003E-2</v>
      </c>
      <c r="AF1319">
        <v>254510873015</v>
      </c>
      <c r="AG1319">
        <v>17104896000</v>
      </c>
    </row>
    <row r="1320" spans="29:33" customFormat="1" x14ac:dyDescent="0.25">
      <c r="AC1320" t="s">
        <v>119</v>
      </c>
      <c r="AD1320">
        <v>12.705551</v>
      </c>
      <c r="AE1320">
        <v>7.8705999999999998E-2</v>
      </c>
      <c r="AF1320">
        <v>217327129605</v>
      </c>
      <c r="AG1320">
        <v>17104896000</v>
      </c>
    </row>
    <row r="1321" spans="29:33" customFormat="1" x14ac:dyDescent="0.25">
      <c r="AC1321" t="s">
        <v>120</v>
      </c>
      <c r="AD1321">
        <v>14.680196</v>
      </c>
      <c r="AE1321">
        <v>6.8118999999999999E-2</v>
      </c>
      <c r="AF1321">
        <v>251103229872</v>
      </c>
      <c r="AG1321">
        <v>17104896000</v>
      </c>
    </row>
    <row r="1322" spans="29:33" customFormat="1" x14ac:dyDescent="0.25">
      <c r="AC1322" t="s">
        <v>121</v>
      </c>
      <c r="AD1322">
        <v>14.468843</v>
      </c>
      <c r="AE1322">
        <v>6.9113999999999995E-2</v>
      </c>
      <c r="AF1322">
        <v>247488056875</v>
      </c>
      <c r="AG1322">
        <v>17104896000</v>
      </c>
    </row>
    <row r="1323" spans="29:33" customFormat="1" x14ac:dyDescent="0.25">
      <c r="AC1323" t="s">
        <v>122</v>
      </c>
      <c r="AD1323">
        <v>13.521513000000001</v>
      </c>
      <c r="AE1323">
        <v>7.3955999999999994E-2</v>
      </c>
      <c r="AF1323">
        <v>231284076637</v>
      </c>
      <c r="AG1323">
        <v>17104896000</v>
      </c>
    </row>
    <row r="1324" spans="29:33" customFormat="1" x14ac:dyDescent="0.25">
      <c r="AC1324" t="s">
        <v>123</v>
      </c>
      <c r="AD1324">
        <v>12.468814999999999</v>
      </c>
      <c r="AE1324">
        <v>8.0199999999999994E-2</v>
      </c>
      <c r="AF1324">
        <v>213277780060</v>
      </c>
      <c r="AG1324">
        <v>17104896000</v>
      </c>
    </row>
    <row r="1325" spans="29:33" customFormat="1" x14ac:dyDescent="0.25">
      <c r="AC1325" t="s">
        <v>124</v>
      </c>
      <c r="AD1325">
        <v>14.626549000000001</v>
      </c>
      <c r="AE1325">
        <v>6.8368999999999999E-2</v>
      </c>
      <c r="AF1325">
        <v>250185602140</v>
      </c>
      <c r="AG1325">
        <v>17104896000</v>
      </c>
    </row>
    <row r="1326" spans="29:33" customFormat="1" x14ac:dyDescent="0.25">
      <c r="AC1326" t="s">
        <v>125</v>
      </c>
      <c r="AD1326">
        <v>14.605387</v>
      </c>
      <c r="AE1326">
        <v>6.8468000000000001E-2</v>
      </c>
      <c r="AF1326">
        <v>249823625519</v>
      </c>
      <c r="AG1326">
        <v>17104896000</v>
      </c>
    </row>
    <row r="1327" spans="29:33" customFormat="1" x14ac:dyDescent="0.25">
      <c r="AC1327" t="s">
        <v>126</v>
      </c>
      <c r="AD1327">
        <v>14.408341</v>
      </c>
      <c r="AE1327">
        <v>6.9403999999999993E-2</v>
      </c>
      <c r="AF1327">
        <v>246453167212</v>
      </c>
      <c r="AG1327">
        <v>17104896000</v>
      </c>
    </row>
    <row r="1328" spans="29:33" customFormat="1" x14ac:dyDescent="0.25">
      <c r="AC1328" t="s">
        <v>127</v>
      </c>
      <c r="AD1328">
        <v>12.334762</v>
      </c>
      <c r="AE1328">
        <v>8.1072000000000005E-2</v>
      </c>
      <c r="AF1328">
        <v>210984816003</v>
      </c>
      <c r="AG1328">
        <v>17104896000</v>
      </c>
    </row>
    <row r="1329" spans="29:33" customFormat="1" x14ac:dyDescent="0.25">
      <c r="AC1329" t="s">
        <v>128</v>
      </c>
      <c r="AD1329">
        <v>12.335317</v>
      </c>
      <c r="AE1329">
        <v>8.1068000000000001E-2</v>
      </c>
      <c r="AF1329">
        <v>210994307764</v>
      </c>
      <c r="AG1329">
        <v>17104896000</v>
      </c>
    </row>
    <row r="1330" spans="29:33" customFormat="1" x14ac:dyDescent="0.25">
      <c r="AC1330" t="s">
        <v>129</v>
      </c>
      <c r="AD1330">
        <v>12.345751</v>
      </c>
      <c r="AE1330">
        <v>8.1000000000000003E-2</v>
      </c>
      <c r="AF1330">
        <v>211172781433</v>
      </c>
      <c r="AG1330">
        <v>17104896000</v>
      </c>
    </row>
    <row r="1331" spans="29:33" customFormat="1" x14ac:dyDescent="0.25">
      <c r="AC1331" t="s">
        <v>130</v>
      </c>
      <c r="AD1331">
        <v>14.467502</v>
      </c>
      <c r="AE1331">
        <v>6.9120000000000001E-2</v>
      </c>
      <c r="AF1331">
        <v>247465118954</v>
      </c>
      <c r="AG1331">
        <v>17104896000</v>
      </c>
    </row>
    <row r="1332" spans="29:33" customFormat="1" x14ac:dyDescent="0.25">
      <c r="AC1332" t="s">
        <v>131</v>
      </c>
      <c r="AD1332">
        <v>14.425494</v>
      </c>
      <c r="AE1332">
        <v>6.9321999999999995E-2</v>
      </c>
      <c r="AF1332">
        <v>246746574653</v>
      </c>
      <c r="AG1332">
        <v>17104896000</v>
      </c>
    </row>
    <row r="1333" spans="29:33" customFormat="1" x14ac:dyDescent="0.25">
      <c r="AC1333" t="s">
        <v>132</v>
      </c>
      <c r="AD1333">
        <v>12.833788999999999</v>
      </c>
      <c r="AE1333">
        <v>7.7919000000000002E-2</v>
      </c>
      <c r="AF1333">
        <v>219520634105</v>
      </c>
      <c r="AG1333">
        <v>17104896000</v>
      </c>
    </row>
    <row r="1334" spans="29:33" customFormat="1" x14ac:dyDescent="0.25">
      <c r="AC1334" t="s">
        <v>133</v>
      </c>
      <c r="AD1334">
        <v>14.364169</v>
      </c>
      <c r="AE1334">
        <v>6.9617999999999999E-2</v>
      </c>
      <c r="AF1334">
        <v>245697624043</v>
      </c>
      <c r="AG1334">
        <v>17104896000</v>
      </c>
    </row>
    <row r="1335" spans="29:33" customFormat="1" x14ac:dyDescent="0.25">
      <c r="AC1335" t="s">
        <v>134</v>
      </c>
      <c r="AD1335">
        <v>14.249333999999999</v>
      </c>
      <c r="AE1335">
        <v>7.0179000000000005E-2</v>
      </c>
      <c r="AF1335">
        <v>243733381442</v>
      </c>
      <c r="AG1335">
        <v>17104896000</v>
      </c>
    </row>
    <row r="1336" spans="29:33" customFormat="1" x14ac:dyDescent="0.25"/>
    <row r="1337" spans="29:33" customFormat="1" x14ac:dyDescent="0.25">
      <c r="AC1337" t="s">
        <v>96</v>
      </c>
    </row>
    <row r="1338" spans="29:33" customFormat="1" x14ac:dyDescent="0.25"/>
    <row r="1339" spans="29:33" customFormat="1" x14ac:dyDescent="0.25">
      <c r="AC1339" t="s">
        <v>115</v>
      </c>
      <c r="AD1339">
        <v>12.538724999999999</v>
      </c>
      <c r="AE1339">
        <v>7.9753000000000004E-2</v>
      </c>
      <c r="AF1339">
        <v>214473579818</v>
      </c>
      <c r="AG1339">
        <v>17104896000</v>
      </c>
    </row>
    <row r="1340" spans="29:33" customFormat="1" x14ac:dyDescent="0.25">
      <c r="AC1340" t="s">
        <v>116</v>
      </c>
      <c r="AD1340">
        <v>14.704878000000001</v>
      </c>
      <c r="AE1340">
        <v>6.8004999999999996E-2</v>
      </c>
      <c r="AF1340">
        <v>251525415296</v>
      </c>
      <c r="AG1340">
        <v>17104896000</v>
      </c>
    </row>
    <row r="1341" spans="29:33" customFormat="1" x14ac:dyDescent="0.25">
      <c r="AC1341" t="s">
        <v>117</v>
      </c>
      <c r="AD1341">
        <v>12.407662</v>
      </c>
      <c r="AE1341">
        <v>8.0595E-2</v>
      </c>
      <c r="AF1341">
        <v>212231776640</v>
      </c>
      <c r="AG1341">
        <v>17104896000</v>
      </c>
    </row>
    <row r="1342" spans="29:33" customFormat="1" x14ac:dyDescent="0.25">
      <c r="AC1342" t="s">
        <v>118</v>
      </c>
      <c r="AD1342">
        <v>14.606325</v>
      </c>
      <c r="AE1342">
        <v>6.8462999999999996E-2</v>
      </c>
      <c r="AF1342">
        <v>249839663287</v>
      </c>
      <c r="AG1342">
        <v>17104896000</v>
      </c>
    </row>
    <row r="1343" spans="29:33" customFormat="1" x14ac:dyDescent="0.25">
      <c r="AC1343" t="s">
        <v>119</v>
      </c>
      <c r="AD1343">
        <v>12.493081999999999</v>
      </c>
      <c r="AE1343">
        <v>8.0044000000000004E-2</v>
      </c>
      <c r="AF1343">
        <v>213692863400</v>
      </c>
      <c r="AG1343">
        <v>17104896000</v>
      </c>
    </row>
    <row r="1344" spans="29:33" customFormat="1" x14ac:dyDescent="0.25">
      <c r="AC1344" t="s">
        <v>120</v>
      </c>
      <c r="AD1344">
        <v>14.552160000000001</v>
      </c>
      <c r="AE1344">
        <v>6.8718000000000001E-2</v>
      </c>
      <c r="AF1344">
        <v>248913186465</v>
      </c>
      <c r="AG1344">
        <v>17104896000</v>
      </c>
    </row>
    <row r="1345" spans="29:33" customFormat="1" x14ac:dyDescent="0.25">
      <c r="AC1345" t="s">
        <v>121</v>
      </c>
      <c r="AD1345">
        <v>14.433593</v>
      </c>
      <c r="AE1345">
        <v>6.9282999999999997E-2</v>
      </c>
      <c r="AF1345">
        <v>246885114396</v>
      </c>
      <c r="AG1345">
        <v>17104896000</v>
      </c>
    </row>
    <row r="1346" spans="29:33" customFormat="1" x14ac:dyDescent="0.25">
      <c r="AC1346" t="s">
        <v>122</v>
      </c>
      <c r="AD1346">
        <v>12.853376000000001</v>
      </c>
      <c r="AE1346">
        <v>7.7800999999999995E-2</v>
      </c>
      <c r="AF1346">
        <v>219855664200</v>
      </c>
      <c r="AG1346">
        <v>17104896000</v>
      </c>
    </row>
    <row r="1347" spans="29:33" customFormat="1" x14ac:dyDescent="0.25">
      <c r="AC1347" t="s">
        <v>123</v>
      </c>
      <c r="AD1347">
        <v>12.370547</v>
      </c>
      <c r="AE1347">
        <v>8.0837000000000006E-2</v>
      </c>
      <c r="AF1347">
        <v>211596924697</v>
      </c>
      <c r="AG1347">
        <v>17104896000</v>
      </c>
    </row>
    <row r="1348" spans="29:33" customFormat="1" x14ac:dyDescent="0.25">
      <c r="AC1348" t="s">
        <v>124</v>
      </c>
      <c r="AD1348">
        <v>14.506283</v>
      </c>
      <c r="AE1348">
        <v>6.8935999999999997E-2</v>
      </c>
      <c r="AF1348">
        <v>248128466192</v>
      </c>
      <c r="AG1348">
        <v>17104896000</v>
      </c>
    </row>
    <row r="1349" spans="29:33" customFormat="1" x14ac:dyDescent="0.25">
      <c r="AC1349" t="s">
        <v>125</v>
      </c>
      <c r="AD1349">
        <v>14.641197</v>
      </c>
      <c r="AE1349">
        <v>6.83E-2</v>
      </c>
      <c r="AF1349">
        <v>250436147559</v>
      </c>
      <c r="AG1349">
        <v>17104896000</v>
      </c>
    </row>
    <row r="1350" spans="29:33" customFormat="1" x14ac:dyDescent="0.25">
      <c r="AC1350" t="s">
        <v>126</v>
      </c>
      <c r="AD1350">
        <v>14.585418000000001</v>
      </c>
      <c r="AE1350">
        <v>6.8561999999999998E-2</v>
      </c>
      <c r="AF1350">
        <v>249482064996</v>
      </c>
      <c r="AG1350">
        <v>17104896000</v>
      </c>
    </row>
    <row r="1351" spans="29:33" customFormat="1" x14ac:dyDescent="0.25">
      <c r="AC1351" t="s">
        <v>127</v>
      </c>
      <c r="AD1351">
        <v>12.469569999999999</v>
      </c>
      <c r="AE1351">
        <v>8.0195000000000002E-2</v>
      </c>
      <c r="AF1351">
        <v>213290697220</v>
      </c>
      <c r="AG1351">
        <v>17104896000</v>
      </c>
    </row>
    <row r="1352" spans="29:33" customFormat="1" x14ac:dyDescent="0.25">
      <c r="AC1352" t="s">
        <v>128</v>
      </c>
      <c r="AD1352">
        <v>12.549109</v>
      </c>
      <c r="AE1352">
        <v>7.9686999999999994E-2</v>
      </c>
      <c r="AF1352">
        <v>214651206468</v>
      </c>
      <c r="AG1352">
        <v>17104896000</v>
      </c>
    </row>
    <row r="1353" spans="29:33" customFormat="1" x14ac:dyDescent="0.25">
      <c r="AC1353" t="s">
        <v>129</v>
      </c>
      <c r="AD1353">
        <v>12.583636</v>
      </c>
      <c r="AE1353">
        <v>7.9467999999999997E-2</v>
      </c>
      <c r="AF1353">
        <v>215241776972</v>
      </c>
      <c r="AG1353">
        <v>17104896000</v>
      </c>
    </row>
    <row r="1354" spans="29:33" customFormat="1" x14ac:dyDescent="0.25">
      <c r="AC1354" t="s">
        <v>130</v>
      </c>
      <c r="AD1354">
        <v>14.747178999999999</v>
      </c>
      <c r="AE1354">
        <v>6.7809999999999995E-2</v>
      </c>
      <c r="AF1354">
        <v>252248959562</v>
      </c>
      <c r="AG1354">
        <v>17104896000</v>
      </c>
    </row>
    <row r="1355" spans="29:33" customFormat="1" x14ac:dyDescent="0.25">
      <c r="AC1355" t="s">
        <v>131</v>
      </c>
      <c r="AD1355">
        <v>14.85759</v>
      </c>
      <c r="AE1355">
        <v>6.7306000000000005E-2</v>
      </c>
      <c r="AF1355">
        <v>254137530087</v>
      </c>
      <c r="AG1355">
        <v>17104896000</v>
      </c>
    </row>
    <row r="1356" spans="29:33" customFormat="1" x14ac:dyDescent="0.25">
      <c r="AC1356" t="s">
        <v>132</v>
      </c>
      <c r="AD1356">
        <v>13.276236000000001</v>
      </c>
      <c r="AE1356">
        <v>7.5323000000000001E-2</v>
      </c>
      <c r="AF1356">
        <v>227088636927</v>
      </c>
      <c r="AG1356">
        <v>17104896000</v>
      </c>
    </row>
    <row r="1357" spans="29:33" customFormat="1" x14ac:dyDescent="0.25">
      <c r="AC1357" t="s">
        <v>133</v>
      </c>
      <c r="AD1357">
        <v>14.827639</v>
      </c>
      <c r="AE1357">
        <v>6.7442000000000002E-2</v>
      </c>
      <c r="AF1357">
        <v>253625222431</v>
      </c>
      <c r="AG1357">
        <v>17104896000</v>
      </c>
    </row>
    <row r="1358" spans="29:33" customFormat="1" x14ac:dyDescent="0.25">
      <c r="AC1358" t="s">
        <v>134</v>
      </c>
      <c r="AD1358">
        <v>14.522098</v>
      </c>
      <c r="AE1358">
        <v>6.8861000000000006E-2</v>
      </c>
      <c r="AF1358">
        <v>248398976675</v>
      </c>
      <c r="AG1358">
        <v>17104896000</v>
      </c>
    </row>
    <row r="1359" spans="29:33" customFormat="1" x14ac:dyDescent="0.25"/>
    <row r="1360" spans="29:33" customFormat="1" x14ac:dyDescent="0.25">
      <c r="AC1360" t="s">
        <v>97</v>
      </c>
    </row>
    <row r="1361" spans="29:33" customFormat="1" x14ac:dyDescent="0.25"/>
    <row r="1362" spans="29:33" customFormat="1" x14ac:dyDescent="0.25">
      <c r="AC1362" t="s">
        <v>94</v>
      </c>
    </row>
    <row r="1363" spans="29:33" customFormat="1" x14ac:dyDescent="0.25"/>
    <row r="1364" spans="29:33" customFormat="1" x14ac:dyDescent="0.25">
      <c r="AC1364" t="s">
        <v>115</v>
      </c>
      <c r="AD1364">
        <v>1.01597</v>
      </c>
      <c r="AE1364">
        <v>0.98428099999999996</v>
      </c>
      <c r="AF1364">
        <v>17378052941</v>
      </c>
      <c r="AG1364">
        <v>17104896000</v>
      </c>
    </row>
    <row r="1365" spans="29:33" customFormat="1" x14ac:dyDescent="0.25">
      <c r="AC1365" t="s">
        <v>116</v>
      </c>
      <c r="AD1365">
        <v>1.0025850000000001</v>
      </c>
      <c r="AE1365">
        <v>0.99742200000000003</v>
      </c>
      <c r="AF1365">
        <v>17149104063</v>
      </c>
      <c r="AG1365">
        <v>17104896000</v>
      </c>
    </row>
    <row r="1366" spans="29:33" customFormat="1" x14ac:dyDescent="0.25">
      <c r="AC1366" t="s">
        <v>117</v>
      </c>
      <c r="AD1366">
        <v>0.57515899999999998</v>
      </c>
      <c r="AE1366">
        <v>1.7386490000000001</v>
      </c>
      <c r="AF1366">
        <v>9838037811</v>
      </c>
      <c r="AG1366">
        <v>17104896000</v>
      </c>
    </row>
    <row r="1367" spans="29:33" customFormat="1" x14ac:dyDescent="0.25">
      <c r="AC1367" t="s">
        <v>118</v>
      </c>
      <c r="AD1367">
        <v>0.60114400000000001</v>
      </c>
      <c r="AE1367">
        <v>1.6634949999999999</v>
      </c>
      <c r="AF1367">
        <v>10282503592</v>
      </c>
      <c r="AG1367">
        <v>17104896000</v>
      </c>
    </row>
    <row r="1368" spans="29:33" customFormat="1" x14ac:dyDescent="0.25">
      <c r="AC1368" t="s">
        <v>119</v>
      </c>
      <c r="AD1368">
        <v>0.60182400000000003</v>
      </c>
      <c r="AE1368">
        <v>1.661616</v>
      </c>
      <c r="AF1368">
        <v>10294133065</v>
      </c>
      <c r="AG1368">
        <v>17104896000</v>
      </c>
    </row>
    <row r="1369" spans="29:33" customFormat="1" x14ac:dyDescent="0.25">
      <c r="AC1369" t="s">
        <v>120</v>
      </c>
      <c r="AD1369">
        <v>0.53696500000000003</v>
      </c>
      <c r="AE1369">
        <v>1.86232</v>
      </c>
      <c r="AF1369">
        <v>9184726813</v>
      </c>
      <c r="AG1369">
        <v>17104896000</v>
      </c>
    </row>
    <row r="1370" spans="29:33" customFormat="1" x14ac:dyDescent="0.25">
      <c r="AC1370" t="s">
        <v>121</v>
      </c>
      <c r="AD1370">
        <v>0.55065799999999998</v>
      </c>
      <c r="AE1370">
        <v>1.8160099999999999</v>
      </c>
      <c r="AF1370">
        <v>9418944970</v>
      </c>
      <c r="AG1370">
        <v>17104896000</v>
      </c>
    </row>
    <row r="1371" spans="29:33" customFormat="1" x14ac:dyDescent="0.25">
      <c r="AC1371" t="s">
        <v>122</v>
      </c>
      <c r="AD1371">
        <v>0.54536099999999998</v>
      </c>
      <c r="AE1371">
        <v>1.8336460000000001</v>
      </c>
      <c r="AF1371">
        <v>9328351514</v>
      </c>
      <c r="AG1371">
        <v>17104896000</v>
      </c>
    </row>
    <row r="1372" spans="29:33" customFormat="1" x14ac:dyDescent="0.25">
      <c r="AC1372" t="s">
        <v>123</v>
      </c>
      <c r="AD1372">
        <v>0.56006299999999998</v>
      </c>
      <c r="AE1372">
        <v>1.785512</v>
      </c>
      <c r="AF1372">
        <v>9579827194</v>
      </c>
      <c r="AG1372">
        <v>17104896000</v>
      </c>
    </row>
    <row r="1373" spans="29:33" customFormat="1" x14ac:dyDescent="0.25">
      <c r="AC1373" t="s">
        <v>124</v>
      </c>
      <c r="AD1373">
        <v>0.54838699999999996</v>
      </c>
      <c r="AE1373">
        <v>1.823531</v>
      </c>
      <c r="AF1373">
        <v>9380097344</v>
      </c>
      <c r="AG1373">
        <v>17104896000</v>
      </c>
    </row>
    <row r="1374" spans="29:33" customFormat="1" x14ac:dyDescent="0.25">
      <c r="AC1374" t="s">
        <v>125</v>
      </c>
      <c r="AD1374">
        <v>0.53813599999999995</v>
      </c>
      <c r="AE1374">
        <v>1.8582669999999999</v>
      </c>
      <c r="AF1374">
        <v>9204756823</v>
      </c>
      <c r="AG1374">
        <v>17104896000</v>
      </c>
    </row>
    <row r="1375" spans="29:33" customFormat="1" x14ac:dyDescent="0.25">
      <c r="AC1375" t="s">
        <v>126</v>
      </c>
      <c r="AD1375">
        <v>0.55205700000000002</v>
      </c>
      <c r="AE1375">
        <v>1.811407</v>
      </c>
      <c r="AF1375">
        <v>9442877685</v>
      </c>
      <c r="AG1375">
        <v>17104896000</v>
      </c>
    </row>
    <row r="1376" spans="29:33" customFormat="1" x14ac:dyDescent="0.25">
      <c r="AC1376" t="s">
        <v>127</v>
      </c>
      <c r="AD1376">
        <v>0.69297699999999995</v>
      </c>
      <c r="AE1376">
        <v>1.443049</v>
      </c>
      <c r="AF1376">
        <v>11853305120</v>
      </c>
      <c r="AG1376">
        <v>17104896000</v>
      </c>
    </row>
    <row r="1377" spans="29:33" customFormat="1" x14ac:dyDescent="0.25">
      <c r="AC1377" t="s">
        <v>128</v>
      </c>
      <c r="AD1377">
        <v>0.58492599999999995</v>
      </c>
      <c r="AE1377">
        <v>1.709619</v>
      </c>
      <c r="AF1377">
        <v>10005094577</v>
      </c>
      <c r="AG1377">
        <v>17104896000</v>
      </c>
    </row>
    <row r="1378" spans="29:33" customFormat="1" x14ac:dyDescent="0.25">
      <c r="AC1378" t="s">
        <v>129</v>
      </c>
      <c r="AD1378">
        <v>0.71297600000000005</v>
      </c>
      <c r="AE1378">
        <v>1.4025719999999999</v>
      </c>
      <c r="AF1378">
        <v>12195377115</v>
      </c>
      <c r="AG1378">
        <v>17104896000</v>
      </c>
    </row>
    <row r="1379" spans="29:33" customFormat="1" x14ac:dyDescent="0.25">
      <c r="AC1379" t="s">
        <v>130</v>
      </c>
      <c r="AD1379">
        <v>0.57889800000000002</v>
      </c>
      <c r="AE1379">
        <v>1.727419</v>
      </c>
      <c r="AF1379">
        <v>9901993470</v>
      </c>
      <c r="AG1379">
        <v>17104896000</v>
      </c>
    </row>
    <row r="1380" spans="29:33" customFormat="1" x14ac:dyDescent="0.25">
      <c r="AC1380" t="s">
        <v>131</v>
      </c>
      <c r="AD1380">
        <v>0.57302500000000001</v>
      </c>
      <c r="AE1380">
        <v>1.745126</v>
      </c>
      <c r="AF1380">
        <v>9801524932</v>
      </c>
      <c r="AG1380">
        <v>17104896000</v>
      </c>
    </row>
    <row r="1381" spans="29:33" customFormat="1" x14ac:dyDescent="0.25">
      <c r="AC1381" t="s">
        <v>132</v>
      </c>
      <c r="AD1381">
        <v>0.57344799999999996</v>
      </c>
      <c r="AE1381">
        <v>1.743838</v>
      </c>
      <c r="AF1381">
        <v>9808764301</v>
      </c>
      <c r="AG1381">
        <v>17104896000</v>
      </c>
    </row>
    <row r="1382" spans="29:33" customFormat="1" x14ac:dyDescent="0.25">
      <c r="AC1382" t="s">
        <v>133</v>
      </c>
      <c r="AD1382">
        <v>0.59906300000000001</v>
      </c>
      <c r="AE1382">
        <v>1.6692739999999999</v>
      </c>
      <c r="AF1382">
        <v>10246909142</v>
      </c>
      <c r="AG1382">
        <v>17104896000</v>
      </c>
    </row>
    <row r="1383" spans="29:33" customFormat="1" x14ac:dyDescent="0.25">
      <c r="AC1383" t="s">
        <v>134</v>
      </c>
      <c r="AD1383">
        <v>0.60139600000000004</v>
      </c>
      <c r="AE1383">
        <v>1.6627970000000001</v>
      </c>
      <c r="AF1383">
        <v>10286819253</v>
      </c>
      <c r="AG1383">
        <v>17104896000</v>
      </c>
    </row>
    <row r="1384" spans="29:33" customFormat="1" x14ac:dyDescent="0.25"/>
    <row r="1385" spans="29:33" customFormat="1" x14ac:dyDescent="0.25">
      <c r="AC1385" t="s">
        <v>95</v>
      </c>
    </row>
    <row r="1386" spans="29:33" customFormat="1" x14ac:dyDescent="0.25"/>
    <row r="1387" spans="29:33" customFormat="1" x14ac:dyDescent="0.25">
      <c r="AC1387" t="s">
        <v>115</v>
      </c>
      <c r="AD1387">
        <v>1.7976780000000001</v>
      </c>
      <c r="AE1387">
        <v>0.55627300000000002</v>
      </c>
      <c r="AF1387">
        <v>30749091445</v>
      </c>
      <c r="AG1387">
        <v>17104896000</v>
      </c>
    </row>
    <row r="1388" spans="29:33" customFormat="1" x14ac:dyDescent="0.25">
      <c r="AC1388" t="s">
        <v>116</v>
      </c>
      <c r="AD1388">
        <v>1.240604</v>
      </c>
      <c r="AE1388">
        <v>0.80605899999999997</v>
      </c>
      <c r="AF1388">
        <v>21220403271</v>
      </c>
      <c r="AG1388">
        <v>17104896000</v>
      </c>
    </row>
    <row r="1389" spans="29:33" customFormat="1" x14ac:dyDescent="0.25">
      <c r="AC1389" t="s">
        <v>117</v>
      </c>
      <c r="AD1389">
        <v>0.79416799999999999</v>
      </c>
      <c r="AE1389">
        <v>1.259179</v>
      </c>
      <c r="AF1389">
        <v>13584166522</v>
      </c>
      <c r="AG1389">
        <v>17104896000</v>
      </c>
    </row>
    <row r="1390" spans="29:33" customFormat="1" x14ac:dyDescent="0.25">
      <c r="AC1390" t="s">
        <v>118</v>
      </c>
      <c r="AD1390">
        <v>0.980267</v>
      </c>
      <c r="AE1390">
        <v>1.02013</v>
      </c>
      <c r="AF1390">
        <v>16767369536</v>
      </c>
      <c r="AG1390">
        <v>17104896000</v>
      </c>
    </row>
    <row r="1391" spans="29:33" customFormat="1" x14ac:dyDescent="0.25">
      <c r="AC1391" t="s">
        <v>119</v>
      </c>
      <c r="AD1391">
        <v>0.84664799999999996</v>
      </c>
      <c r="AE1391">
        <v>1.181128</v>
      </c>
      <c r="AF1391">
        <v>14481825638</v>
      </c>
      <c r="AG1391">
        <v>17104896000</v>
      </c>
    </row>
    <row r="1392" spans="29:33" customFormat="1" x14ac:dyDescent="0.25">
      <c r="AC1392" t="s">
        <v>120</v>
      </c>
      <c r="AD1392">
        <v>0.88957900000000001</v>
      </c>
      <c r="AE1392">
        <v>1.124128</v>
      </c>
      <c r="AF1392">
        <v>15216148589</v>
      </c>
      <c r="AG1392">
        <v>17104896000</v>
      </c>
    </row>
    <row r="1393" spans="29:33" customFormat="1" x14ac:dyDescent="0.25">
      <c r="AC1393" t="s">
        <v>121</v>
      </c>
      <c r="AD1393">
        <v>0.88498299999999996</v>
      </c>
      <c r="AE1393">
        <v>1.1299650000000001</v>
      </c>
      <c r="AF1393">
        <v>15137546679</v>
      </c>
      <c r="AG1393">
        <v>17104896000</v>
      </c>
    </row>
    <row r="1394" spans="29:33" customFormat="1" x14ac:dyDescent="0.25">
      <c r="AC1394" t="s">
        <v>122</v>
      </c>
      <c r="AD1394">
        <v>0.79035299999999997</v>
      </c>
      <c r="AE1394">
        <v>1.2652570000000001</v>
      </c>
      <c r="AF1394">
        <v>13518913627</v>
      </c>
      <c r="AG1394">
        <v>17104896000</v>
      </c>
    </row>
    <row r="1395" spans="29:33" customFormat="1" x14ac:dyDescent="0.25">
      <c r="AC1395" t="s">
        <v>123</v>
      </c>
      <c r="AD1395">
        <v>0.77413799999999999</v>
      </c>
      <c r="AE1395">
        <v>1.2917590000000001</v>
      </c>
      <c r="AF1395">
        <v>13241552082</v>
      </c>
      <c r="AG1395">
        <v>17104896000</v>
      </c>
    </row>
    <row r="1396" spans="29:33" customFormat="1" x14ac:dyDescent="0.25">
      <c r="AC1396" t="s">
        <v>124</v>
      </c>
      <c r="AD1396">
        <v>0.91725299999999999</v>
      </c>
      <c r="AE1396">
        <v>1.090211</v>
      </c>
      <c r="AF1396">
        <v>15689523857</v>
      </c>
      <c r="AG1396">
        <v>17104896000</v>
      </c>
    </row>
    <row r="1397" spans="29:33" customFormat="1" x14ac:dyDescent="0.25">
      <c r="AC1397" t="s">
        <v>125</v>
      </c>
      <c r="AD1397">
        <v>0.93885799999999997</v>
      </c>
      <c r="AE1397">
        <v>1.065124</v>
      </c>
      <c r="AF1397">
        <v>16059062874</v>
      </c>
      <c r="AG1397">
        <v>17104896000</v>
      </c>
    </row>
    <row r="1398" spans="29:33" customFormat="1" x14ac:dyDescent="0.25">
      <c r="AC1398" t="s">
        <v>126</v>
      </c>
      <c r="AD1398">
        <v>0.92331700000000005</v>
      </c>
      <c r="AE1398">
        <v>1.0830519999999999</v>
      </c>
      <c r="AF1398">
        <v>15793242882</v>
      </c>
      <c r="AG1398">
        <v>17104896000</v>
      </c>
    </row>
    <row r="1399" spans="29:33" customFormat="1" x14ac:dyDescent="0.25">
      <c r="AC1399" t="s">
        <v>127</v>
      </c>
      <c r="AD1399">
        <v>0.89390999999999998</v>
      </c>
      <c r="AE1399">
        <v>1.118681</v>
      </c>
      <c r="AF1399">
        <v>15290237897</v>
      </c>
      <c r="AG1399">
        <v>17104896000</v>
      </c>
    </row>
    <row r="1400" spans="29:33" customFormat="1" x14ac:dyDescent="0.25">
      <c r="AC1400" t="s">
        <v>128</v>
      </c>
      <c r="AD1400">
        <v>0.77227299999999999</v>
      </c>
      <c r="AE1400">
        <v>1.294878</v>
      </c>
      <c r="AF1400">
        <v>13209657405</v>
      </c>
      <c r="AG1400">
        <v>17104896000</v>
      </c>
    </row>
    <row r="1401" spans="29:33" customFormat="1" x14ac:dyDescent="0.25">
      <c r="AC1401" t="s">
        <v>129</v>
      </c>
      <c r="AD1401">
        <v>0.89400900000000005</v>
      </c>
      <c r="AE1401">
        <v>1.118557</v>
      </c>
      <c r="AF1401">
        <v>15291935822</v>
      </c>
      <c r="AG1401">
        <v>17104896000</v>
      </c>
    </row>
    <row r="1402" spans="29:33" customFormat="1" x14ac:dyDescent="0.25">
      <c r="AC1402" t="s">
        <v>130</v>
      </c>
      <c r="AD1402">
        <v>0.91462100000000002</v>
      </c>
      <c r="AE1402">
        <v>1.0933489999999999</v>
      </c>
      <c r="AF1402">
        <v>15644500776</v>
      </c>
      <c r="AG1402">
        <v>17104896000</v>
      </c>
    </row>
    <row r="1403" spans="29:33" customFormat="1" x14ac:dyDescent="0.25">
      <c r="AC1403" t="s">
        <v>131</v>
      </c>
      <c r="AD1403">
        <v>0.91270600000000002</v>
      </c>
      <c r="AE1403">
        <v>1.0956440000000001</v>
      </c>
      <c r="AF1403">
        <v>15611734629</v>
      </c>
      <c r="AG1403">
        <v>17104896000</v>
      </c>
    </row>
    <row r="1404" spans="29:33" customFormat="1" x14ac:dyDescent="0.25">
      <c r="AC1404" t="s">
        <v>132</v>
      </c>
      <c r="AD1404">
        <v>0.83756799999999998</v>
      </c>
      <c r="AE1404">
        <v>1.1939329999999999</v>
      </c>
      <c r="AF1404">
        <v>14326508494</v>
      </c>
      <c r="AG1404">
        <v>17104896000</v>
      </c>
    </row>
    <row r="1405" spans="29:33" customFormat="1" x14ac:dyDescent="0.25">
      <c r="AC1405" t="s">
        <v>133</v>
      </c>
      <c r="AD1405">
        <v>0.89660200000000001</v>
      </c>
      <c r="AE1405">
        <v>1.1153219999999999</v>
      </c>
      <c r="AF1405">
        <v>15336283926</v>
      </c>
      <c r="AG1405">
        <v>17104896000</v>
      </c>
    </row>
    <row r="1406" spans="29:33" customFormat="1" x14ac:dyDescent="0.25">
      <c r="AC1406" t="s">
        <v>134</v>
      </c>
      <c r="AD1406">
        <v>1.0184260000000001</v>
      </c>
      <c r="AE1406">
        <v>0.98190699999999997</v>
      </c>
      <c r="AF1406">
        <v>17420070057</v>
      </c>
      <c r="AG1406">
        <v>17104896000</v>
      </c>
    </row>
    <row r="1407" spans="29:33" customFormat="1" x14ac:dyDescent="0.25"/>
    <row r="1408" spans="29:33" customFormat="1" x14ac:dyDescent="0.25">
      <c r="AC1408" t="s">
        <v>96</v>
      </c>
    </row>
    <row r="1409" spans="29:33" customFormat="1" x14ac:dyDescent="0.25"/>
    <row r="1410" spans="29:33" customFormat="1" x14ac:dyDescent="0.25">
      <c r="AC1410" t="s">
        <v>115</v>
      </c>
      <c r="AD1410">
        <v>1.821947</v>
      </c>
      <c r="AE1410">
        <v>0.54886299999999999</v>
      </c>
      <c r="AF1410">
        <v>31164216198</v>
      </c>
      <c r="AG1410">
        <v>17104896000</v>
      </c>
    </row>
    <row r="1411" spans="29:33" customFormat="1" x14ac:dyDescent="0.25">
      <c r="AC1411" t="s">
        <v>116</v>
      </c>
      <c r="AD1411">
        <v>1.2177960000000001</v>
      </c>
      <c r="AE1411">
        <v>0.82115499999999997</v>
      </c>
      <c r="AF1411">
        <v>20830277981</v>
      </c>
      <c r="AG1411">
        <v>17104896000</v>
      </c>
    </row>
    <row r="1412" spans="29:33" customFormat="1" x14ac:dyDescent="0.25">
      <c r="AC1412" t="s">
        <v>117</v>
      </c>
      <c r="AD1412">
        <v>0.78319499999999997</v>
      </c>
      <c r="AE1412">
        <v>1.276821</v>
      </c>
      <c r="AF1412">
        <v>13396469328</v>
      </c>
      <c r="AG1412">
        <v>17104896000</v>
      </c>
    </row>
    <row r="1413" spans="29:33" customFormat="1" x14ac:dyDescent="0.25">
      <c r="AC1413" t="s">
        <v>118</v>
      </c>
      <c r="AD1413">
        <v>0.97618199999999999</v>
      </c>
      <c r="AE1413">
        <v>1.0243990000000001</v>
      </c>
      <c r="AF1413">
        <v>16697490687</v>
      </c>
      <c r="AG1413">
        <v>17104896000</v>
      </c>
    </row>
    <row r="1414" spans="29:33" customFormat="1" x14ac:dyDescent="0.25">
      <c r="AC1414" t="s">
        <v>119</v>
      </c>
      <c r="AD1414">
        <v>0.80728699999999998</v>
      </c>
      <c r="AE1414">
        <v>1.2387170000000001</v>
      </c>
      <c r="AF1414">
        <v>13808563432</v>
      </c>
      <c r="AG1414">
        <v>17104896000</v>
      </c>
    </row>
    <row r="1415" spans="29:33" customFormat="1" x14ac:dyDescent="0.25">
      <c r="AC1415" t="s">
        <v>120</v>
      </c>
      <c r="AD1415">
        <v>0.92740100000000003</v>
      </c>
      <c r="AE1415">
        <v>1.078282</v>
      </c>
      <c r="AF1415">
        <v>15863093699</v>
      </c>
      <c r="AG1415">
        <v>17104896000</v>
      </c>
    </row>
    <row r="1416" spans="29:33" customFormat="1" x14ac:dyDescent="0.25">
      <c r="AC1416" t="s">
        <v>121</v>
      </c>
      <c r="AD1416">
        <v>0.92184900000000003</v>
      </c>
      <c r="AE1416">
        <v>1.084776</v>
      </c>
      <c r="AF1416">
        <v>15768139052</v>
      </c>
      <c r="AG1416">
        <v>17104896000</v>
      </c>
    </row>
    <row r="1417" spans="29:33" customFormat="1" x14ac:dyDescent="0.25">
      <c r="AC1417" t="s">
        <v>122</v>
      </c>
      <c r="AD1417">
        <v>0.819191</v>
      </c>
      <c r="AE1417">
        <v>1.2207170000000001</v>
      </c>
      <c r="AF1417">
        <v>14012171854</v>
      </c>
      <c r="AG1417">
        <v>17104896000</v>
      </c>
    </row>
    <row r="1418" spans="29:33" customFormat="1" x14ac:dyDescent="0.25">
      <c r="AC1418" t="s">
        <v>123</v>
      </c>
      <c r="AD1418">
        <v>0.79405300000000001</v>
      </c>
      <c r="AE1418">
        <v>1.2593620000000001</v>
      </c>
      <c r="AF1418">
        <v>13582186681</v>
      </c>
      <c r="AG1418">
        <v>17104896000</v>
      </c>
    </row>
    <row r="1419" spans="29:33" customFormat="1" x14ac:dyDescent="0.25">
      <c r="AC1419" t="s">
        <v>124</v>
      </c>
      <c r="AD1419">
        <v>0.92837800000000004</v>
      </c>
      <c r="AE1419">
        <v>1.077148</v>
      </c>
      <c r="AF1419">
        <v>15879808075</v>
      </c>
      <c r="AG1419">
        <v>17104896000</v>
      </c>
    </row>
    <row r="1420" spans="29:33" customFormat="1" x14ac:dyDescent="0.25">
      <c r="AC1420" t="s">
        <v>125</v>
      </c>
      <c r="AD1420">
        <v>0.94049300000000002</v>
      </c>
      <c r="AE1420">
        <v>1.063272</v>
      </c>
      <c r="AF1420">
        <v>16087039021</v>
      </c>
      <c r="AG1420">
        <v>17104896000</v>
      </c>
    </row>
    <row r="1421" spans="29:33" customFormat="1" x14ac:dyDescent="0.25">
      <c r="AC1421" t="s">
        <v>126</v>
      </c>
      <c r="AD1421">
        <v>0.93757100000000004</v>
      </c>
      <c r="AE1421">
        <v>1.066586</v>
      </c>
      <c r="AF1421">
        <v>16037053910</v>
      </c>
      <c r="AG1421">
        <v>17104896000</v>
      </c>
    </row>
    <row r="1422" spans="29:33" customFormat="1" x14ac:dyDescent="0.25">
      <c r="AC1422" t="s">
        <v>127</v>
      </c>
      <c r="AD1422">
        <v>0.96759899999999999</v>
      </c>
      <c r="AE1422">
        <v>1.033485</v>
      </c>
      <c r="AF1422">
        <v>16550688294</v>
      </c>
      <c r="AG1422">
        <v>17104896000</v>
      </c>
    </row>
    <row r="1423" spans="29:33" customFormat="1" x14ac:dyDescent="0.25">
      <c r="AC1423" t="s">
        <v>128</v>
      </c>
      <c r="AD1423">
        <v>0.82035100000000005</v>
      </c>
      <c r="AE1423">
        <v>1.21899</v>
      </c>
      <c r="AF1423">
        <v>14032025796</v>
      </c>
      <c r="AG1423">
        <v>17104896000</v>
      </c>
    </row>
    <row r="1424" spans="29:33" customFormat="1" x14ac:dyDescent="0.25">
      <c r="AC1424" t="s">
        <v>129</v>
      </c>
      <c r="AD1424">
        <v>0.91949599999999998</v>
      </c>
      <c r="AE1424">
        <v>1.087553</v>
      </c>
      <c r="AF1424">
        <v>15727877955</v>
      </c>
      <c r="AG1424">
        <v>17104896000</v>
      </c>
    </row>
    <row r="1425" spans="29:33" customFormat="1" x14ac:dyDescent="0.25">
      <c r="AC1425" t="s">
        <v>130</v>
      </c>
      <c r="AD1425">
        <v>0.92938100000000001</v>
      </c>
      <c r="AE1425">
        <v>1.075985</v>
      </c>
      <c r="AF1425">
        <v>15896963958</v>
      </c>
      <c r="AG1425">
        <v>17104896000</v>
      </c>
    </row>
    <row r="1426" spans="29:33" customFormat="1" x14ac:dyDescent="0.25">
      <c r="AC1426" t="s">
        <v>131</v>
      </c>
      <c r="AD1426">
        <v>0.93420599999999998</v>
      </c>
      <c r="AE1426">
        <v>1.0704279999999999</v>
      </c>
      <c r="AF1426">
        <v>15979489271</v>
      </c>
      <c r="AG1426">
        <v>17104896000</v>
      </c>
    </row>
    <row r="1427" spans="29:33" customFormat="1" x14ac:dyDescent="0.25">
      <c r="AC1427" t="s">
        <v>132</v>
      </c>
      <c r="AD1427">
        <v>0.863653</v>
      </c>
      <c r="AE1427">
        <v>1.157872</v>
      </c>
      <c r="AF1427">
        <v>14772699557</v>
      </c>
      <c r="AG1427">
        <v>17104896000</v>
      </c>
    </row>
    <row r="1428" spans="29:33" customFormat="1" x14ac:dyDescent="0.25">
      <c r="AC1428" t="s">
        <v>133</v>
      </c>
      <c r="AD1428">
        <v>0.92819200000000002</v>
      </c>
      <c r="AE1428">
        <v>1.0773630000000001</v>
      </c>
      <c r="AF1428">
        <v>15876625933</v>
      </c>
      <c r="AG1428">
        <v>17104896000</v>
      </c>
    </row>
    <row r="1429" spans="29:33" customFormat="1" x14ac:dyDescent="0.25">
      <c r="AC1429" t="s">
        <v>134</v>
      </c>
      <c r="AD1429">
        <v>0.91798800000000003</v>
      </c>
      <c r="AE1429">
        <v>1.0893390000000001</v>
      </c>
      <c r="AF1429">
        <v>15702091239</v>
      </c>
      <c r="AG1429">
        <v>17104896000</v>
      </c>
    </row>
    <row r="1430" spans="29:33" customFormat="1" x14ac:dyDescent="0.25"/>
    <row r="1431" spans="29:33" customFormat="1" x14ac:dyDescent="0.25">
      <c r="AC1431" t="s">
        <v>107</v>
      </c>
    </row>
    <row r="1432" spans="29:33" customFormat="1" x14ac:dyDescent="0.25"/>
    <row r="1433" spans="29:33" customFormat="1" x14ac:dyDescent="0.25">
      <c r="AC1433" t="s">
        <v>94</v>
      </c>
    </row>
    <row r="1434" spans="29:33" customFormat="1" x14ac:dyDescent="0.25"/>
    <row r="1435" spans="29:33" customFormat="1" x14ac:dyDescent="0.25">
      <c r="AC1435" t="s">
        <v>115</v>
      </c>
      <c r="AD1435">
        <v>9.5638129999999997</v>
      </c>
      <c r="AE1435">
        <v>0.104561</v>
      </c>
      <c r="AF1435">
        <v>199784223115</v>
      </c>
      <c r="AG1435">
        <v>20889600000</v>
      </c>
    </row>
    <row r="1436" spans="29:33" customFormat="1" x14ac:dyDescent="0.25">
      <c r="AC1436" t="s">
        <v>116</v>
      </c>
      <c r="AD1436">
        <v>9.8742719999999995</v>
      </c>
      <c r="AE1436">
        <v>0.101273</v>
      </c>
      <c r="AF1436">
        <v>206269591350</v>
      </c>
      <c r="AG1436">
        <v>20889600000</v>
      </c>
    </row>
    <row r="1437" spans="29:33" customFormat="1" x14ac:dyDescent="0.25">
      <c r="AC1437" t="s">
        <v>117</v>
      </c>
      <c r="AD1437">
        <v>10.066699</v>
      </c>
      <c r="AE1437">
        <v>9.9336999999999995E-2</v>
      </c>
      <c r="AF1437">
        <v>210289323354</v>
      </c>
      <c r="AG1437">
        <v>20889600000</v>
      </c>
    </row>
    <row r="1438" spans="29:33" customFormat="1" x14ac:dyDescent="0.25">
      <c r="AC1438" t="s">
        <v>118</v>
      </c>
      <c r="AD1438">
        <v>9.8733529999999998</v>
      </c>
      <c r="AE1438">
        <v>0.101283</v>
      </c>
      <c r="AF1438">
        <v>206250393452</v>
      </c>
      <c r="AG1438">
        <v>20889600000</v>
      </c>
    </row>
    <row r="1439" spans="29:33" customFormat="1" x14ac:dyDescent="0.25">
      <c r="AC1439" t="s">
        <v>119</v>
      </c>
      <c r="AD1439">
        <v>10.07804</v>
      </c>
      <c r="AE1439">
        <v>9.9225999999999995E-2</v>
      </c>
      <c r="AF1439">
        <v>210526220234</v>
      </c>
      <c r="AG1439">
        <v>20889600000</v>
      </c>
    </row>
    <row r="1440" spans="29:33" customFormat="1" x14ac:dyDescent="0.25">
      <c r="AC1440" t="s">
        <v>120</v>
      </c>
      <c r="AD1440">
        <v>10.890269</v>
      </c>
      <c r="AE1440">
        <v>9.1825000000000004E-2</v>
      </c>
      <c r="AF1440">
        <v>227493360154</v>
      </c>
      <c r="AG1440">
        <v>20889600000</v>
      </c>
    </row>
    <row r="1441" spans="29:33" customFormat="1" x14ac:dyDescent="0.25">
      <c r="AC1441" t="s">
        <v>121</v>
      </c>
      <c r="AD1441">
        <v>10.800927</v>
      </c>
      <c r="AE1441">
        <v>9.2585000000000001E-2</v>
      </c>
      <c r="AF1441">
        <v>225627048644</v>
      </c>
      <c r="AG1441">
        <v>20889600000</v>
      </c>
    </row>
    <row r="1442" spans="29:33" customFormat="1" x14ac:dyDescent="0.25">
      <c r="AC1442" t="s">
        <v>122</v>
      </c>
      <c r="AD1442">
        <v>10.002466999999999</v>
      </c>
      <c r="AE1442">
        <v>9.9974999999999994E-2</v>
      </c>
      <c r="AF1442">
        <v>208947539304</v>
      </c>
      <c r="AG1442">
        <v>20889600000</v>
      </c>
    </row>
    <row r="1443" spans="29:33" customFormat="1" x14ac:dyDescent="0.25">
      <c r="AC1443" t="s">
        <v>123</v>
      </c>
      <c r="AD1443">
        <v>10.061526000000001</v>
      </c>
      <c r="AE1443">
        <v>9.9389000000000005E-2</v>
      </c>
      <c r="AF1443">
        <v>210181246986</v>
      </c>
      <c r="AG1443">
        <v>20889600000</v>
      </c>
    </row>
    <row r="1444" spans="29:33" customFormat="1" x14ac:dyDescent="0.25">
      <c r="AC1444" t="s">
        <v>124</v>
      </c>
      <c r="AD1444">
        <v>9.6949190000000005</v>
      </c>
      <c r="AE1444">
        <v>0.103147</v>
      </c>
      <c r="AF1444">
        <v>202522981123</v>
      </c>
      <c r="AG1444">
        <v>20889600000</v>
      </c>
    </row>
    <row r="1445" spans="29:33" customFormat="1" x14ac:dyDescent="0.25">
      <c r="AC1445" t="s">
        <v>125</v>
      </c>
      <c r="AD1445">
        <v>10.875733</v>
      </c>
      <c r="AE1445">
        <v>9.1948000000000002E-2</v>
      </c>
      <c r="AF1445">
        <v>227189718067</v>
      </c>
      <c r="AG1445">
        <v>20889600000</v>
      </c>
    </row>
    <row r="1446" spans="29:33" customFormat="1" x14ac:dyDescent="0.25">
      <c r="AC1446" t="s">
        <v>126</v>
      </c>
      <c r="AD1446">
        <v>9.8284300000000009</v>
      </c>
      <c r="AE1446">
        <v>0.101746</v>
      </c>
      <c r="AF1446">
        <v>205311969957</v>
      </c>
      <c r="AG1446">
        <v>20889600000</v>
      </c>
    </row>
    <row r="1447" spans="29:33" customFormat="1" x14ac:dyDescent="0.25">
      <c r="AC1447" t="s">
        <v>127</v>
      </c>
      <c r="AD1447">
        <v>9.5650080000000006</v>
      </c>
      <c r="AE1447">
        <v>0.104548</v>
      </c>
      <c r="AF1447">
        <v>199809196245</v>
      </c>
      <c r="AG1447">
        <v>20889600000</v>
      </c>
    </row>
    <row r="1448" spans="29:33" customFormat="1" x14ac:dyDescent="0.25">
      <c r="AC1448" t="s">
        <v>128</v>
      </c>
      <c r="AD1448">
        <v>9.9552650000000007</v>
      </c>
      <c r="AE1448">
        <v>0.100449</v>
      </c>
      <c r="AF1448">
        <v>207961513957</v>
      </c>
      <c r="AG1448">
        <v>20889600000</v>
      </c>
    </row>
    <row r="1449" spans="29:33" customFormat="1" x14ac:dyDescent="0.25">
      <c r="AC1449" t="s">
        <v>129</v>
      </c>
      <c r="AD1449">
        <v>9.8926730000000003</v>
      </c>
      <c r="AE1449">
        <v>0.10108499999999999</v>
      </c>
      <c r="AF1449">
        <v>206653985386</v>
      </c>
      <c r="AG1449">
        <v>20889600000</v>
      </c>
    </row>
    <row r="1450" spans="29:33" customFormat="1" x14ac:dyDescent="0.25">
      <c r="AC1450" t="s">
        <v>130</v>
      </c>
      <c r="AD1450">
        <v>9.8190109999999997</v>
      </c>
      <c r="AE1450">
        <v>0.101843</v>
      </c>
      <c r="AF1450">
        <v>205115210639</v>
      </c>
      <c r="AG1450">
        <v>20889600000</v>
      </c>
    </row>
    <row r="1451" spans="29:33" customFormat="1" x14ac:dyDescent="0.25">
      <c r="AC1451" t="s">
        <v>131</v>
      </c>
      <c r="AD1451">
        <v>10.589567000000001</v>
      </c>
      <c r="AE1451">
        <v>9.4433000000000003E-2</v>
      </c>
      <c r="AF1451">
        <v>221211817070</v>
      </c>
      <c r="AG1451">
        <v>20889600000</v>
      </c>
    </row>
    <row r="1452" spans="29:33" customFormat="1" x14ac:dyDescent="0.25">
      <c r="AC1452" t="s">
        <v>132</v>
      </c>
      <c r="AD1452">
        <v>9.5049469999999996</v>
      </c>
      <c r="AE1452">
        <v>0.105208</v>
      </c>
      <c r="AF1452">
        <v>198554549438</v>
      </c>
      <c r="AG1452">
        <v>20889600000</v>
      </c>
    </row>
    <row r="1453" spans="29:33" customFormat="1" x14ac:dyDescent="0.25">
      <c r="AC1453" t="s">
        <v>133</v>
      </c>
      <c r="AD1453">
        <v>9.6337290000000007</v>
      </c>
      <c r="AE1453">
        <v>0.10380200000000001</v>
      </c>
      <c r="AF1453">
        <v>201244750376</v>
      </c>
      <c r="AG1453">
        <v>20889600000</v>
      </c>
    </row>
    <row r="1454" spans="29:33" customFormat="1" x14ac:dyDescent="0.25">
      <c r="AC1454" t="s">
        <v>134</v>
      </c>
      <c r="AD1454">
        <v>9.7799549999999993</v>
      </c>
      <c r="AE1454">
        <v>0.10224999999999999</v>
      </c>
      <c r="AF1454">
        <v>204299350229</v>
      </c>
      <c r="AG1454">
        <v>20889600000</v>
      </c>
    </row>
    <row r="1455" spans="29:33" customFormat="1" x14ac:dyDescent="0.25"/>
    <row r="1456" spans="29:33" customFormat="1" x14ac:dyDescent="0.25">
      <c r="AC1456" t="s">
        <v>95</v>
      </c>
    </row>
    <row r="1457" spans="29:33" customFormat="1" x14ac:dyDescent="0.25"/>
    <row r="1458" spans="29:33" customFormat="1" x14ac:dyDescent="0.25">
      <c r="AC1458" t="s">
        <v>115</v>
      </c>
      <c r="AD1458">
        <v>9.9985199999999992</v>
      </c>
      <c r="AE1458">
        <v>0.10001500000000001</v>
      </c>
      <c r="AF1458">
        <v>208865083725</v>
      </c>
      <c r="AG1458">
        <v>20889600000</v>
      </c>
    </row>
    <row r="1459" spans="29:33" customFormat="1" x14ac:dyDescent="0.25">
      <c r="AC1459" t="s">
        <v>116</v>
      </c>
      <c r="AD1459">
        <v>10.342421</v>
      </c>
      <c r="AE1459">
        <v>9.6688999999999997E-2</v>
      </c>
      <c r="AF1459">
        <v>216049044924</v>
      </c>
      <c r="AG1459">
        <v>20889600000</v>
      </c>
    </row>
    <row r="1460" spans="29:33" customFormat="1" x14ac:dyDescent="0.25">
      <c r="AC1460" t="s">
        <v>117</v>
      </c>
      <c r="AD1460">
        <v>9.9342799999999993</v>
      </c>
      <c r="AE1460">
        <v>0.100662</v>
      </c>
      <c r="AF1460">
        <v>207523133570</v>
      </c>
      <c r="AG1460">
        <v>20889600000</v>
      </c>
    </row>
    <row r="1461" spans="29:33" customFormat="1" x14ac:dyDescent="0.25">
      <c r="AC1461" t="s">
        <v>118</v>
      </c>
      <c r="AD1461">
        <v>9.7209339999999997</v>
      </c>
      <c r="AE1461">
        <v>0.102871</v>
      </c>
      <c r="AF1461">
        <v>203066424679</v>
      </c>
      <c r="AG1461">
        <v>20889600000</v>
      </c>
    </row>
    <row r="1462" spans="29:33" customFormat="1" x14ac:dyDescent="0.25">
      <c r="AC1462" t="s">
        <v>119</v>
      </c>
      <c r="AD1462">
        <v>9.6971530000000001</v>
      </c>
      <c r="AE1462">
        <v>0.10312300000000001</v>
      </c>
      <c r="AF1462">
        <v>202569642837</v>
      </c>
      <c r="AG1462">
        <v>20889600000</v>
      </c>
    </row>
    <row r="1463" spans="29:33" customFormat="1" x14ac:dyDescent="0.25">
      <c r="AC1463" t="s">
        <v>120</v>
      </c>
      <c r="AD1463">
        <v>9.9265760000000007</v>
      </c>
      <c r="AE1463">
        <v>0.10074</v>
      </c>
      <c r="AF1463">
        <v>207362193384</v>
      </c>
      <c r="AG1463">
        <v>20889600000</v>
      </c>
    </row>
    <row r="1464" spans="29:33" customFormat="1" x14ac:dyDescent="0.25">
      <c r="AC1464" t="s">
        <v>121</v>
      </c>
      <c r="AD1464">
        <v>9.8866289999999992</v>
      </c>
      <c r="AE1464">
        <v>0.101147</v>
      </c>
      <c r="AF1464">
        <v>206527726094</v>
      </c>
      <c r="AG1464">
        <v>20889600000</v>
      </c>
    </row>
    <row r="1465" spans="29:33" customFormat="1" x14ac:dyDescent="0.25">
      <c r="AC1465" t="s">
        <v>122</v>
      </c>
      <c r="AD1465">
        <v>9.8538689999999995</v>
      </c>
      <c r="AE1465">
        <v>0.101483</v>
      </c>
      <c r="AF1465">
        <v>205843375799</v>
      </c>
      <c r="AG1465">
        <v>20889600000</v>
      </c>
    </row>
    <row r="1466" spans="29:33" customFormat="1" x14ac:dyDescent="0.25">
      <c r="AC1466" t="s">
        <v>123</v>
      </c>
      <c r="AD1466">
        <v>9.8658560000000008</v>
      </c>
      <c r="AE1466">
        <v>0.10136000000000001</v>
      </c>
      <c r="AF1466">
        <v>206093791286</v>
      </c>
      <c r="AG1466">
        <v>20889600000</v>
      </c>
    </row>
    <row r="1467" spans="29:33" customFormat="1" x14ac:dyDescent="0.25">
      <c r="AC1467" t="s">
        <v>124</v>
      </c>
      <c r="AD1467">
        <v>10.119873999999999</v>
      </c>
      <c r="AE1467">
        <v>9.8815E-2</v>
      </c>
      <c r="AF1467">
        <v>211400109745</v>
      </c>
      <c r="AG1467">
        <v>20889600000</v>
      </c>
    </row>
    <row r="1468" spans="29:33" customFormat="1" x14ac:dyDescent="0.25">
      <c r="AC1468" t="s">
        <v>125</v>
      </c>
      <c r="AD1468">
        <v>9.9756579999999992</v>
      </c>
      <c r="AE1468">
        <v>0.100244</v>
      </c>
      <c r="AF1468">
        <v>208387513224</v>
      </c>
      <c r="AG1468">
        <v>20889600000</v>
      </c>
    </row>
    <row r="1469" spans="29:33" customFormat="1" x14ac:dyDescent="0.25">
      <c r="AC1469" t="s">
        <v>126</v>
      </c>
      <c r="AD1469">
        <v>9.8088990000000003</v>
      </c>
      <c r="AE1469">
        <v>0.101948</v>
      </c>
      <c r="AF1469">
        <v>204903969164</v>
      </c>
      <c r="AG1469">
        <v>20889600000</v>
      </c>
    </row>
    <row r="1470" spans="29:33" customFormat="1" x14ac:dyDescent="0.25">
      <c r="AC1470" t="s">
        <v>127</v>
      </c>
      <c r="AD1470">
        <v>10.024478999999999</v>
      </c>
      <c r="AE1470">
        <v>9.9755999999999997E-2</v>
      </c>
      <c r="AF1470">
        <v>209407362426</v>
      </c>
      <c r="AG1470">
        <v>20889600000</v>
      </c>
    </row>
    <row r="1471" spans="29:33" customFormat="1" x14ac:dyDescent="0.25">
      <c r="AC1471" t="s">
        <v>128</v>
      </c>
      <c r="AD1471">
        <v>9.8380200000000002</v>
      </c>
      <c r="AE1471">
        <v>0.101646</v>
      </c>
      <c r="AF1471">
        <v>205512307395</v>
      </c>
      <c r="AG1471">
        <v>20889600000</v>
      </c>
    </row>
    <row r="1472" spans="29:33" customFormat="1" x14ac:dyDescent="0.25">
      <c r="AC1472" t="s">
        <v>129</v>
      </c>
      <c r="AD1472">
        <v>9.7754849999999998</v>
      </c>
      <c r="AE1472">
        <v>0.102297</v>
      </c>
      <c r="AF1472">
        <v>204205970860</v>
      </c>
      <c r="AG1472">
        <v>20889600000</v>
      </c>
    </row>
    <row r="1473" spans="29:33" customFormat="1" x14ac:dyDescent="0.25">
      <c r="AC1473" t="s">
        <v>130</v>
      </c>
      <c r="AD1473">
        <v>9.7252489999999998</v>
      </c>
      <c r="AE1473">
        <v>0.102825</v>
      </c>
      <c r="AF1473">
        <v>203156553770</v>
      </c>
      <c r="AG1473">
        <v>20889600000</v>
      </c>
    </row>
    <row r="1474" spans="29:33" customFormat="1" x14ac:dyDescent="0.25">
      <c r="AC1474" t="s">
        <v>131</v>
      </c>
      <c r="AD1474">
        <v>9.8599329999999998</v>
      </c>
      <c r="AE1474">
        <v>0.101421</v>
      </c>
      <c r="AF1474">
        <v>205970053239</v>
      </c>
      <c r="AG1474">
        <v>20889600000</v>
      </c>
    </row>
    <row r="1475" spans="29:33" customFormat="1" x14ac:dyDescent="0.25">
      <c r="AC1475" t="s">
        <v>132</v>
      </c>
      <c r="AD1475">
        <v>9.7141420000000007</v>
      </c>
      <c r="AE1475">
        <v>0.10294300000000001</v>
      </c>
      <c r="AF1475">
        <v>202924534281</v>
      </c>
      <c r="AG1475">
        <v>20889600000</v>
      </c>
    </row>
    <row r="1476" spans="29:33" customFormat="1" x14ac:dyDescent="0.25">
      <c r="AC1476" t="s">
        <v>133</v>
      </c>
      <c r="AD1476">
        <v>9.7823960000000003</v>
      </c>
      <c r="AE1476">
        <v>0.102224</v>
      </c>
      <c r="AF1476">
        <v>204350334662</v>
      </c>
      <c r="AG1476">
        <v>20889600000</v>
      </c>
    </row>
    <row r="1477" spans="29:33" customFormat="1" x14ac:dyDescent="0.25">
      <c r="AC1477" t="s">
        <v>134</v>
      </c>
      <c r="AD1477">
        <v>9.9575180000000003</v>
      </c>
      <c r="AE1477">
        <v>0.100427</v>
      </c>
      <c r="AF1477">
        <v>208008559917</v>
      </c>
      <c r="AG1477">
        <v>20889600000</v>
      </c>
    </row>
    <row r="1478" spans="29:33" customFormat="1" x14ac:dyDescent="0.25"/>
    <row r="1479" spans="29:33" customFormat="1" x14ac:dyDescent="0.25">
      <c r="AC1479" t="s">
        <v>96</v>
      </c>
    </row>
    <row r="1480" spans="29:33" customFormat="1" x14ac:dyDescent="0.25"/>
    <row r="1481" spans="29:33" customFormat="1" x14ac:dyDescent="0.25">
      <c r="AC1481" t="s">
        <v>115</v>
      </c>
      <c r="AD1481">
        <v>10.016145</v>
      </c>
      <c r="AE1481">
        <v>9.9838999999999997E-2</v>
      </c>
      <c r="AF1481">
        <v>209233259976</v>
      </c>
      <c r="AG1481">
        <v>20889600000</v>
      </c>
    </row>
    <row r="1482" spans="29:33" customFormat="1" x14ac:dyDescent="0.25">
      <c r="AC1482" t="s">
        <v>116</v>
      </c>
      <c r="AD1482">
        <v>10.189776</v>
      </c>
      <c r="AE1482">
        <v>9.8138000000000003E-2</v>
      </c>
      <c r="AF1482">
        <v>212860347373</v>
      </c>
      <c r="AG1482">
        <v>20889600000</v>
      </c>
    </row>
    <row r="1483" spans="29:33" customFormat="1" x14ac:dyDescent="0.25">
      <c r="AC1483" t="s">
        <v>117</v>
      </c>
      <c r="AD1483">
        <v>10.061593999999999</v>
      </c>
      <c r="AE1483">
        <v>9.9388000000000004E-2</v>
      </c>
      <c r="AF1483">
        <v>210182683880</v>
      </c>
      <c r="AG1483">
        <v>20889600000</v>
      </c>
    </row>
    <row r="1484" spans="29:33" customFormat="1" x14ac:dyDescent="0.25">
      <c r="AC1484" t="s">
        <v>118</v>
      </c>
      <c r="AD1484">
        <v>10.017538999999999</v>
      </c>
      <c r="AE1484">
        <v>9.9824999999999997E-2</v>
      </c>
      <c r="AF1484">
        <v>209262376431</v>
      </c>
      <c r="AG1484">
        <v>20889600000</v>
      </c>
    </row>
    <row r="1485" spans="29:33" customFormat="1" x14ac:dyDescent="0.25">
      <c r="AC1485" t="s">
        <v>119</v>
      </c>
      <c r="AD1485">
        <v>9.9757829999999998</v>
      </c>
      <c r="AE1485">
        <v>0.100243</v>
      </c>
      <c r="AF1485">
        <v>208390114441</v>
      </c>
      <c r="AG1485">
        <v>20889600000</v>
      </c>
    </row>
    <row r="1486" spans="29:33" customFormat="1" x14ac:dyDescent="0.25">
      <c r="AC1486" t="s">
        <v>120</v>
      </c>
      <c r="AD1486">
        <v>10.133528999999999</v>
      </c>
      <c r="AE1486">
        <v>9.8682000000000006E-2</v>
      </c>
      <c r="AF1486">
        <v>211685358900</v>
      </c>
      <c r="AG1486">
        <v>20889600000</v>
      </c>
    </row>
    <row r="1487" spans="29:33" customFormat="1" x14ac:dyDescent="0.25">
      <c r="AC1487" t="s">
        <v>121</v>
      </c>
      <c r="AD1487">
        <v>10.200972999999999</v>
      </c>
      <c r="AE1487">
        <v>9.8030000000000006E-2</v>
      </c>
      <c r="AF1487">
        <v>213094249235</v>
      </c>
      <c r="AG1487">
        <v>20889600000</v>
      </c>
    </row>
    <row r="1488" spans="29:33" customFormat="1" x14ac:dyDescent="0.25">
      <c r="AC1488" t="s">
        <v>122</v>
      </c>
      <c r="AD1488">
        <v>10.215476000000001</v>
      </c>
      <c r="AE1488">
        <v>9.7891000000000006E-2</v>
      </c>
      <c r="AF1488">
        <v>213397199016</v>
      </c>
      <c r="AG1488">
        <v>20889600000</v>
      </c>
    </row>
    <row r="1489" spans="29:33" customFormat="1" x14ac:dyDescent="0.25">
      <c r="AC1489" t="s">
        <v>123</v>
      </c>
      <c r="AD1489">
        <v>10.039875</v>
      </c>
      <c r="AE1489">
        <v>9.9602999999999997E-2</v>
      </c>
      <c r="AF1489">
        <v>209728973737</v>
      </c>
      <c r="AG1489">
        <v>20889600000</v>
      </c>
    </row>
    <row r="1490" spans="29:33" customFormat="1" x14ac:dyDescent="0.25">
      <c r="AC1490" t="s">
        <v>124</v>
      </c>
      <c r="AD1490">
        <v>9.9578659999999992</v>
      </c>
      <c r="AE1490">
        <v>0.100423</v>
      </c>
      <c r="AF1490">
        <v>208015828848</v>
      </c>
      <c r="AG1490">
        <v>20889600000</v>
      </c>
    </row>
    <row r="1491" spans="29:33" customFormat="1" x14ac:dyDescent="0.25">
      <c r="AC1491" t="s">
        <v>125</v>
      </c>
      <c r="AD1491">
        <v>10.125261</v>
      </c>
      <c r="AE1491">
        <v>9.8763000000000004E-2</v>
      </c>
      <c r="AF1491">
        <v>211512662602</v>
      </c>
      <c r="AG1491">
        <v>20889600000</v>
      </c>
    </row>
    <row r="1492" spans="29:33" customFormat="1" x14ac:dyDescent="0.25">
      <c r="AC1492" t="s">
        <v>126</v>
      </c>
      <c r="AD1492">
        <v>9.8351839999999999</v>
      </c>
      <c r="AE1492">
        <v>0.101676</v>
      </c>
      <c r="AF1492">
        <v>205453052026</v>
      </c>
      <c r="AG1492">
        <v>20889600000</v>
      </c>
    </row>
    <row r="1493" spans="29:33" customFormat="1" x14ac:dyDescent="0.25">
      <c r="AC1493" t="s">
        <v>127</v>
      </c>
      <c r="AD1493">
        <v>10.126211</v>
      </c>
      <c r="AE1493">
        <v>9.8753999999999995E-2</v>
      </c>
      <c r="AF1493">
        <v>211532503511</v>
      </c>
      <c r="AG1493">
        <v>20889600000</v>
      </c>
    </row>
    <row r="1494" spans="29:33" customFormat="1" x14ac:dyDescent="0.25">
      <c r="AC1494" t="s">
        <v>128</v>
      </c>
      <c r="AD1494">
        <v>9.9730380000000007</v>
      </c>
      <c r="AE1494">
        <v>0.10027</v>
      </c>
      <c r="AF1494">
        <v>208332777246</v>
      </c>
      <c r="AG1494">
        <v>20889600000</v>
      </c>
    </row>
    <row r="1495" spans="29:33" customFormat="1" x14ac:dyDescent="0.25">
      <c r="AC1495" t="s">
        <v>129</v>
      </c>
      <c r="AD1495">
        <v>9.9494679999999995</v>
      </c>
      <c r="AE1495">
        <v>0.100508</v>
      </c>
      <c r="AF1495">
        <v>207840414580</v>
      </c>
      <c r="AG1495">
        <v>20889600000</v>
      </c>
    </row>
    <row r="1496" spans="29:33" customFormat="1" x14ac:dyDescent="0.25">
      <c r="AC1496" t="s">
        <v>130</v>
      </c>
      <c r="AD1496">
        <v>9.9780060000000006</v>
      </c>
      <c r="AE1496">
        <v>0.10022</v>
      </c>
      <c r="AF1496">
        <v>208436550619</v>
      </c>
      <c r="AG1496">
        <v>20889600000</v>
      </c>
    </row>
    <row r="1497" spans="29:33" customFormat="1" x14ac:dyDescent="0.25">
      <c r="AC1497" t="s">
        <v>131</v>
      </c>
      <c r="AD1497">
        <v>10.046187</v>
      </c>
      <c r="AE1497">
        <v>9.9540000000000003E-2</v>
      </c>
      <c r="AF1497">
        <v>209860826711</v>
      </c>
      <c r="AG1497">
        <v>20889600000</v>
      </c>
    </row>
    <row r="1498" spans="29:33" customFormat="1" x14ac:dyDescent="0.25">
      <c r="AC1498" t="s">
        <v>132</v>
      </c>
      <c r="AD1498">
        <v>10.044988999999999</v>
      </c>
      <c r="AE1498">
        <v>9.9552000000000002E-2</v>
      </c>
      <c r="AF1498">
        <v>209835805986</v>
      </c>
      <c r="AG1498">
        <v>20889600000</v>
      </c>
    </row>
    <row r="1499" spans="29:33" customFormat="1" x14ac:dyDescent="0.25">
      <c r="AC1499" t="s">
        <v>133</v>
      </c>
      <c r="AD1499">
        <v>10.075303</v>
      </c>
      <c r="AE1499">
        <v>9.9252999999999994E-2</v>
      </c>
      <c r="AF1499">
        <v>210469058385</v>
      </c>
      <c r="AG1499">
        <v>20889600000</v>
      </c>
    </row>
    <row r="1500" spans="29:33" customFormat="1" x14ac:dyDescent="0.25">
      <c r="AC1500" t="s">
        <v>134</v>
      </c>
      <c r="AD1500">
        <v>10.074369000000001</v>
      </c>
      <c r="AE1500">
        <v>9.9262000000000003E-2</v>
      </c>
      <c r="AF1500">
        <v>210449546366</v>
      </c>
      <c r="AG1500">
        <v>20889600000</v>
      </c>
    </row>
    <row r="1501" spans="29:33" customFormat="1" x14ac:dyDescent="0.25"/>
    <row r="1502" spans="29:33" customFormat="1" x14ac:dyDescent="0.25">
      <c r="AC1502" t="s">
        <v>97</v>
      </c>
    </row>
    <row r="1503" spans="29:33" customFormat="1" x14ac:dyDescent="0.25"/>
    <row r="1504" spans="29:33" customFormat="1" x14ac:dyDescent="0.25">
      <c r="AC1504" t="s">
        <v>94</v>
      </c>
    </row>
    <row r="1505" spans="29:33" customFormat="1" x14ac:dyDescent="0.25"/>
    <row r="1506" spans="29:33" customFormat="1" x14ac:dyDescent="0.25">
      <c r="AC1506" t="s">
        <v>115</v>
      </c>
      <c r="AD1506">
        <v>0.85584000000000005</v>
      </c>
      <c r="AE1506">
        <v>1.1684429999999999</v>
      </c>
      <c r="AF1506">
        <v>17878153762</v>
      </c>
      <c r="AG1506">
        <v>20889600000</v>
      </c>
    </row>
    <row r="1507" spans="29:33" customFormat="1" x14ac:dyDescent="0.25">
      <c r="AC1507" t="s">
        <v>116</v>
      </c>
      <c r="AD1507">
        <v>0.82465999999999995</v>
      </c>
      <c r="AE1507">
        <v>1.2126209999999999</v>
      </c>
      <c r="AF1507">
        <v>17226810929</v>
      </c>
      <c r="AG1507">
        <v>20889600000</v>
      </c>
    </row>
    <row r="1508" spans="29:33" customFormat="1" x14ac:dyDescent="0.25">
      <c r="AC1508" t="s">
        <v>117</v>
      </c>
      <c r="AD1508">
        <v>0.73892400000000003</v>
      </c>
      <c r="AE1508">
        <v>1.3533200000000001</v>
      </c>
      <c r="AF1508">
        <v>15435818894</v>
      </c>
      <c r="AG1508">
        <v>20889600000</v>
      </c>
    </row>
    <row r="1509" spans="29:33" customFormat="1" x14ac:dyDescent="0.25">
      <c r="AC1509" t="s">
        <v>118</v>
      </c>
      <c r="AD1509">
        <v>0.737286</v>
      </c>
      <c r="AE1509">
        <v>1.3563259999999999</v>
      </c>
      <c r="AF1509">
        <v>15401601535</v>
      </c>
      <c r="AG1509">
        <v>20889600000</v>
      </c>
    </row>
    <row r="1510" spans="29:33" customFormat="1" x14ac:dyDescent="0.25">
      <c r="AC1510" t="s">
        <v>119</v>
      </c>
      <c r="AD1510">
        <v>0.768895</v>
      </c>
      <c r="AE1510">
        <v>1.300567</v>
      </c>
      <c r="AF1510">
        <v>16061915035</v>
      </c>
      <c r="AG1510">
        <v>20889600000</v>
      </c>
    </row>
    <row r="1511" spans="29:33" customFormat="1" x14ac:dyDescent="0.25">
      <c r="AC1511" t="s">
        <v>120</v>
      </c>
      <c r="AD1511">
        <v>0.63417000000000001</v>
      </c>
      <c r="AE1511">
        <v>1.5768629999999999</v>
      </c>
      <c r="AF1511">
        <v>13247566843</v>
      </c>
      <c r="AG1511">
        <v>20889600000</v>
      </c>
    </row>
    <row r="1512" spans="29:33" customFormat="1" x14ac:dyDescent="0.25">
      <c r="AC1512" t="s">
        <v>121</v>
      </c>
      <c r="AD1512">
        <v>0.63985499999999995</v>
      </c>
      <c r="AE1512">
        <v>1.562854</v>
      </c>
      <c r="AF1512">
        <v>13366317932</v>
      </c>
      <c r="AG1512">
        <v>20889600000</v>
      </c>
    </row>
    <row r="1513" spans="29:33" customFormat="1" x14ac:dyDescent="0.25">
      <c r="AC1513" t="s">
        <v>122</v>
      </c>
      <c r="AD1513">
        <v>0.741811</v>
      </c>
      <c r="AE1513">
        <v>1.348052</v>
      </c>
      <c r="AF1513">
        <v>15496138502</v>
      </c>
      <c r="AG1513">
        <v>20889600000</v>
      </c>
    </row>
    <row r="1514" spans="29:33" customFormat="1" x14ac:dyDescent="0.25">
      <c r="AC1514" t="s">
        <v>123</v>
      </c>
      <c r="AD1514">
        <v>0.73316899999999996</v>
      </c>
      <c r="AE1514">
        <v>1.3639429999999999</v>
      </c>
      <c r="AF1514">
        <v>15315599853</v>
      </c>
      <c r="AG1514">
        <v>20889600000</v>
      </c>
    </row>
    <row r="1515" spans="29:33" customFormat="1" x14ac:dyDescent="0.25">
      <c r="AC1515" t="s">
        <v>124</v>
      </c>
      <c r="AD1515">
        <v>0.59253999999999996</v>
      </c>
      <c r="AE1515">
        <v>1.687649</v>
      </c>
      <c r="AF1515">
        <v>12377926609</v>
      </c>
      <c r="AG1515">
        <v>20889600000</v>
      </c>
    </row>
    <row r="1516" spans="29:33" customFormat="1" x14ac:dyDescent="0.25">
      <c r="AC1516" t="s">
        <v>125</v>
      </c>
      <c r="AD1516">
        <v>0.62732299999999996</v>
      </c>
      <c r="AE1516">
        <v>1.594076</v>
      </c>
      <c r="AF1516">
        <v>13104520636</v>
      </c>
      <c r="AG1516">
        <v>20889600000</v>
      </c>
    </row>
    <row r="1517" spans="29:33" customFormat="1" x14ac:dyDescent="0.25">
      <c r="AC1517" t="s">
        <v>126</v>
      </c>
      <c r="AD1517">
        <v>0.65607499999999996</v>
      </c>
      <c r="AE1517">
        <v>1.5242150000000001</v>
      </c>
      <c r="AF1517">
        <v>13705150735</v>
      </c>
      <c r="AG1517">
        <v>20889600000</v>
      </c>
    </row>
    <row r="1518" spans="29:33" customFormat="1" x14ac:dyDescent="0.25">
      <c r="AC1518" t="s">
        <v>127</v>
      </c>
      <c r="AD1518">
        <v>0.64953000000000005</v>
      </c>
      <c r="AE1518">
        <v>1.5395749999999999</v>
      </c>
      <c r="AF1518">
        <v>13568421621</v>
      </c>
      <c r="AG1518">
        <v>20889600000</v>
      </c>
    </row>
    <row r="1519" spans="29:33" customFormat="1" x14ac:dyDescent="0.25">
      <c r="AC1519" t="s">
        <v>128</v>
      </c>
      <c r="AD1519">
        <v>0.73526199999999997</v>
      </c>
      <c r="AE1519">
        <v>1.3600589999999999</v>
      </c>
      <c r="AF1519">
        <v>15359328049</v>
      </c>
      <c r="AG1519">
        <v>20889600000</v>
      </c>
    </row>
    <row r="1520" spans="29:33" customFormat="1" x14ac:dyDescent="0.25">
      <c r="AC1520" t="s">
        <v>129</v>
      </c>
      <c r="AD1520">
        <v>0.52412000000000003</v>
      </c>
      <c r="AE1520">
        <v>1.907961</v>
      </c>
      <c r="AF1520">
        <v>10948653837</v>
      </c>
      <c r="AG1520">
        <v>20889600000</v>
      </c>
    </row>
    <row r="1521" spans="29:33" customFormat="1" x14ac:dyDescent="0.25">
      <c r="AC1521" t="s">
        <v>130</v>
      </c>
      <c r="AD1521">
        <v>0.54485399999999995</v>
      </c>
      <c r="AE1521">
        <v>1.8353539999999999</v>
      </c>
      <c r="AF1521">
        <v>11381781047</v>
      </c>
      <c r="AG1521">
        <v>20889600000</v>
      </c>
    </row>
    <row r="1522" spans="29:33" customFormat="1" x14ac:dyDescent="0.25">
      <c r="AC1522" t="s">
        <v>131</v>
      </c>
      <c r="AD1522">
        <v>0.60990200000000006</v>
      </c>
      <c r="AE1522">
        <v>1.639607</v>
      </c>
      <c r="AF1522">
        <v>12740617787</v>
      </c>
      <c r="AG1522">
        <v>20889600000</v>
      </c>
    </row>
    <row r="1523" spans="29:33" customFormat="1" x14ac:dyDescent="0.25">
      <c r="AC1523" t="s">
        <v>132</v>
      </c>
      <c r="AD1523">
        <v>0.512042</v>
      </c>
      <c r="AE1523">
        <v>1.952966</v>
      </c>
      <c r="AF1523">
        <v>10696344870</v>
      </c>
      <c r="AG1523">
        <v>20889600000</v>
      </c>
    </row>
    <row r="1524" spans="29:33" customFormat="1" x14ac:dyDescent="0.25">
      <c r="AC1524" t="s">
        <v>133</v>
      </c>
      <c r="AD1524">
        <v>0.55574000000000001</v>
      </c>
      <c r="AE1524">
        <v>1.7994030000000001</v>
      </c>
      <c r="AF1524">
        <v>11609182898</v>
      </c>
      <c r="AG1524">
        <v>20889600000</v>
      </c>
    </row>
    <row r="1525" spans="29:33" customFormat="1" x14ac:dyDescent="0.25">
      <c r="AC1525" t="s">
        <v>134</v>
      </c>
      <c r="AD1525">
        <v>0.709901</v>
      </c>
      <c r="AE1525">
        <v>1.4086460000000001</v>
      </c>
      <c r="AF1525">
        <v>14829555057</v>
      </c>
      <c r="AG1525">
        <v>20889600000</v>
      </c>
    </row>
    <row r="1526" spans="29:33" customFormat="1" x14ac:dyDescent="0.25"/>
    <row r="1527" spans="29:33" customFormat="1" x14ac:dyDescent="0.25">
      <c r="AC1527" t="s">
        <v>95</v>
      </c>
    </row>
    <row r="1528" spans="29:33" customFormat="1" x14ac:dyDescent="0.25"/>
    <row r="1529" spans="29:33" customFormat="1" x14ac:dyDescent="0.25">
      <c r="AC1529" t="s">
        <v>115</v>
      </c>
      <c r="AD1529">
        <v>1.4446509999999999</v>
      </c>
      <c r="AE1529">
        <v>0.69220899999999996</v>
      </c>
      <c r="AF1529">
        <v>30178185025</v>
      </c>
      <c r="AG1529">
        <v>20889600000</v>
      </c>
    </row>
    <row r="1530" spans="29:33" customFormat="1" x14ac:dyDescent="0.25">
      <c r="AC1530" t="s">
        <v>116</v>
      </c>
      <c r="AD1530">
        <v>0.86116300000000001</v>
      </c>
      <c r="AE1530">
        <v>1.1612199999999999</v>
      </c>
      <c r="AF1530">
        <v>17989352898</v>
      </c>
      <c r="AG1530">
        <v>20889600000</v>
      </c>
    </row>
    <row r="1531" spans="29:33" customFormat="1" x14ac:dyDescent="0.25">
      <c r="AC1531" t="s">
        <v>117</v>
      </c>
      <c r="AD1531">
        <v>0.69084900000000005</v>
      </c>
      <c r="AE1531">
        <v>1.447495</v>
      </c>
      <c r="AF1531">
        <v>14431552566</v>
      </c>
      <c r="AG1531">
        <v>20889600000</v>
      </c>
    </row>
    <row r="1532" spans="29:33" customFormat="1" x14ac:dyDescent="0.25">
      <c r="AC1532" t="s">
        <v>118</v>
      </c>
      <c r="AD1532">
        <v>0.73778500000000002</v>
      </c>
      <c r="AE1532">
        <v>1.3554079999999999</v>
      </c>
      <c r="AF1532">
        <v>15412035113</v>
      </c>
      <c r="AG1532">
        <v>20889600000</v>
      </c>
    </row>
    <row r="1533" spans="29:33" customFormat="1" x14ac:dyDescent="0.25">
      <c r="AC1533" t="s">
        <v>119</v>
      </c>
      <c r="AD1533">
        <v>0.74522200000000005</v>
      </c>
      <c r="AE1533">
        <v>1.341882</v>
      </c>
      <c r="AF1533">
        <v>15567395018</v>
      </c>
      <c r="AG1533">
        <v>20889600000</v>
      </c>
    </row>
    <row r="1534" spans="29:33" customFormat="1" x14ac:dyDescent="0.25">
      <c r="AC1534" t="s">
        <v>120</v>
      </c>
      <c r="AD1534">
        <v>0.66967600000000005</v>
      </c>
      <c r="AE1534">
        <v>1.49326</v>
      </c>
      <c r="AF1534">
        <v>13989257034</v>
      </c>
      <c r="AG1534">
        <v>20889600000</v>
      </c>
    </row>
    <row r="1535" spans="29:33" customFormat="1" x14ac:dyDescent="0.25">
      <c r="AC1535" t="s">
        <v>121</v>
      </c>
      <c r="AD1535">
        <v>0.658918</v>
      </c>
      <c r="AE1535">
        <v>1.517638</v>
      </c>
      <c r="AF1535">
        <v>13764543254</v>
      </c>
      <c r="AG1535">
        <v>20889600000</v>
      </c>
    </row>
    <row r="1536" spans="29:33" customFormat="1" x14ac:dyDescent="0.25">
      <c r="AC1536" t="s">
        <v>122</v>
      </c>
      <c r="AD1536">
        <v>0.66925299999999999</v>
      </c>
      <c r="AE1536">
        <v>1.4942029999999999</v>
      </c>
      <c r="AF1536">
        <v>13980434113</v>
      </c>
      <c r="AG1536">
        <v>20889600000</v>
      </c>
    </row>
    <row r="1537" spans="29:33" customFormat="1" x14ac:dyDescent="0.25">
      <c r="AC1537" t="s">
        <v>123</v>
      </c>
      <c r="AD1537">
        <v>0.68389599999999995</v>
      </c>
      <c r="AE1537">
        <v>1.46221</v>
      </c>
      <c r="AF1537">
        <v>14286318281</v>
      </c>
      <c r="AG1537">
        <v>20889600000</v>
      </c>
    </row>
    <row r="1538" spans="29:33" customFormat="1" x14ac:dyDescent="0.25">
      <c r="AC1538" t="s">
        <v>124</v>
      </c>
      <c r="AD1538">
        <v>0.63862799999999997</v>
      </c>
      <c r="AE1538">
        <v>1.565858</v>
      </c>
      <c r="AF1538">
        <v>13340674122</v>
      </c>
      <c r="AG1538">
        <v>20889600000</v>
      </c>
    </row>
    <row r="1539" spans="29:33" customFormat="1" x14ac:dyDescent="0.25">
      <c r="AC1539" t="s">
        <v>125</v>
      </c>
      <c r="AD1539">
        <v>0.65725199999999995</v>
      </c>
      <c r="AE1539">
        <v>1.521487</v>
      </c>
      <c r="AF1539">
        <v>13729722798</v>
      </c>
      <c r="AG1539">
        <v>20889600000</v>
      </c>
    </row>
    <row r="1540" spans="29:33" customFormat="1" x14ac:dyDescent="0.25">
      <c r="AC1540" t="s">
        <v>126</v>
      </c>
      <c r="AD1540">
        <v>0.63634999999999997</v>
      </c>
      <c r="AE1540">
        <v>1.5714619999999999</v>
      </c>
      <c r="AF1540">
        <v>13293103219</v>
      </c>
      <c r="AG1540">
        <v>20889600000</v>
      </c>
    </row>
    <row r="1541" spans="29:33" customFormat="1" x14ac:dyDescent="0.25">
      <c r="AC1541" t="s">
        <v>127</v>
      </c>
      <c r="AD1541">
        <v>0.76499700000000004</v>
      </c>
      <c r="AE1541">
        <v>1.307194</v>
      </c>
      <c r="AF1541">
        <v>15980485646</v>
      </c>
      <c r="AG1541">
        <v>20889600000</v>
      </c>
    </row>
    <row r="1542" spans="29:33" customFormat="1" x14ac:dyDescent="0.25">
      <c r="AC1542" t="s">
        <v>128</v>
      </c>
      <c r="AD1542">
        <v>0.70184599999999997</v>
      </c>
      <c r="AE1542">
        <v>1.4248149999999999</v>
      </c>
      <c r="AF1542">
        <v>14661271903</v>
      </c>
      <c r="AG1542">
        <v>20889600000</v>
      </c>
    </row>
    <row r="1543" spans="29:33" customFormat="1" x14ac:dyDescent="0.25">
      <c r="AC1543" t="s">
        <v>129</v>
      </c>
      <c r="AD1543">
        <v>0.60450999999999999</v>
      </c>
      <c r="AE1543">
        <v>1.6542330000000001</v>
      </c>
      <c r="AF1543">
        <v>12627967251</v>
      </c>
      <c r="AG1543">
        <v>20889600000</v>
      </c>
    </row>
    <row r="1544" spans="29:33" customFormat="1" x14ac:dyDescent="0.25">
      <c r="AC1544" t="s">
        <v>130</v>
      </c>
      <c r="AD1544">
        <v>0.79847699999999999</v>
      </c>
      <c r="AE1544">
        <v>1.2523839999999999</v>
      </c>
      <c r="AF1544">
        <v>16679862831</v>
      </c>
      <c r="AG1544">
        <v>20889600000</v>
      </c>
    </row>
    <row r="1545" spans="29:33" customFormat="1" x14ac:dyDescent="0.25">
      <c r="AC1545" t="s">
        <v>131</v>
      </c>
      <c r="AD1545">
        <v>0.71872999999999998</v>
      </c>
      <c r="AE1545">
        <v>1.3913439999999999</v>
      </c>
      <c r="AF1545">
        <v>15013972841</v>
      </c>
      <c r="AG1545">
        <v>20889600000</v>
      </c>
    </row>
    <row r="1546" spans="29:33" customFormat="1" x14ac:dyDescent="0.25">
      <c r="AC1546" t="s">
        <v>132</v>
      </c>
      <c r="AD1546">
        <v>0.77452500000000002</v>
      </c>
      <c r="AE1546">
        <v>1.291115</v>
      </c>
      <c r="AF1546">
        <v>16179507271</v>
      </c>
      <c r="AG1546">
        <v>20889600000</v>
      </c>
    </row>
    <row r="1547" spans="29:33" customFormat="1" x14ac:dyDescent="0.25">
      <c r="AC1547" t="s">
        <v>133</v>
      </c>
      <c r="AD1547">
        <v>0.71733899999999995</v>
      </c>
      <c r="AE1547">
        <v>1.3940410000000001</v>
      </c>
      <c r="AF1547">
        <v>14984928548</v>
      </c>
      <c r="AG1547">
        <v>20889600000</v>
      </c>
    </row>
    <row r="1548" spans="29:33" customFormat="1" x14ac:dyDescent="0.25">
      <c r="AC1548" t="s">
        <v>134</v>
      </c>
      <c r="AD1548">
        <v>0.840472</v>
      </c>
      <c r="AE1548">
        <v>1.1898070000000001</v>
      </c>
      <c r="AF1548">
        <v>17557129304</v>
      </c>
      <c r="AG1548">
        <v>20889600000</v>
      </c>
    </row>
    <row r="1549" spans="29:33" customFormat="1" x14ac:dyDescent="0.25"/>
    <row r="1550" spans="29:33" customFormat="1" x14ac:dyDescent="0.25">
      <c r="AC1550" t="s">
        <v>96</v>
      </c>
    </row>
    <row r="1551" spans="29:33" customFormat="1" x14ac:dyDescent="0.25"/>
    <row r="1552" spans="29:33" customFormat="1" x14ac:dyDescent="0.25">
      <c r="AC1552" t="s">
        <v>115</v>
      </c>
      <c r="AD1552">
        <v>1.509949</v>
      </c>
      <c r="AE1552">
        <v>0.66227400000000003</v>
      </c>
      <c r="AF1552">
        <v>31542228690</v>
      </c>
      <c r="AG1552">
        <v>20889600000</v>
      </c>
    </row>
    <row r="1553" spans="29:33" customFormat="1" x14ac:dyDescent="0.25">
      <c r="AC1553" t="s">
        <v>116</v>
      </c>
      <c r="AD1553">
        <v>0.86833199999999999</v>
      </c>
      <c r="AE1553">
        <v>1.1516329999999999</v>
      </c>
      <c r="AF1553">
        <v>18139105982</v>
      </c>
      <c r="AG1553">
        <v>20889600000</v>
      </c>
    </row>
    <row r="1554" spans="29:33" customFormat="1" x14ac:dyDescent="0.25">
      <c r="AC1554" t="s">
        <v>117</v>
      </c>
      <c r="AD1554">
        <v>0.691971</v>
      </c>
      <c r="AE1554">
        <v>1.445147</v>
      </c>
      <c r="AF1554">
        <v>14454999656</v>
      </c>
      <c r="AG1554">
        <v>20889600000</v>
      </c>
    </row>
    <row r="1555" spans="29:33" customFormat="1" x14ac:dyDescent="0.25">
      <c r="AC1555" t="s">
        <v>118</v>
      </c>
      <c r="AD1555">
        <v>0.73428599999999999</v>
      </c>
      <c r="AE1555">
        <v>1.3618669999999999</v>
      </c>
      <c r="AF1555">
        <v>15338944931</v>
      </c>
      <c r="AG1555">
        <v>20889600000</v>
      </c>
    </row>
    <row r="1556" spans="29:33" customFormat="1" x14ac:dyDescent="0.25">
      <c r="AC1556" t="s">
        <v>119</v>
      </c>
      <c r="AD1556">
        <v>0.71023400000000003</v>
      </c>
      <c r="AE1556">
        <v>1.4079870000000001</v>
      </c>
      <c r="AF1556">
        <v>14836499442</v>
      </c>
      <c r="AG1556">
        <v>20889600000</v>
      </c>
    </row>
    <row r="1557" spans="29:33" customFormat="1" x14ac:dyDescent="0.25">
      <c r="AC1557" t="s">
        <v>120</v>
      </c>
      <c r="AD1557">
        <v>0.63964299999999996</v>
      </c>
      <c r="AE1557">
        <v>1.5633729999999999</v>
      </c>
      <c r="AF1557">
        <v>13361880985</v>
      </c>
      <c r="AG1557">
        <v>20889600000</v>
      </c>
    </row>
    <row r="1558" spans="29:33" customFormat="1" x14ac:dyDescent="0.25">
      <c r="AC1558" t="s">
        <v>121</v>
      </c>
      <c r="AD1558">
        <v>0.65576199999999996</v>
      </c>
      <c r="AE1558">
        <v>1.5249429999999999</v>
      </c>
      <c r="AF1558">
        <v>13698606859</v>
      </c>
      <c r="AG1558">
        <v>20889600000</v>
      </c>
    </row>
    <row r="1559" spans="29:33" customFormat="1" x14ac:dyDescent="0.25">
      <c r="AC1559" t="s">
        <v>122</v>
      </c>
      <c r="AD1559">
        <v>0.68227599999999999</v>
      </c>
      <c r="AE1559">
        <v>1.4656819999999999</v>
      </c>
      <c r="AF1559">
        <v>14252477734</v>
      </c>
      <c r="AG1559">
        <v>20889600000</v>
      </c>
    </row>
    <row r="1560" spans="29:33" customFormat="1" x14ac:dyDescent="0.25">
      <c r="AC1560" t="s">
        <v>123</v>
      </c>
      <c r="AD1560">
        <v>0.68026299999999995</v>
      </c>
      <c r="AE1560">
        <v>1.4700200000000001</v>
      </c>
      <c r="AF1560">
        <v>14210421276</v>
      </c>
      <c r="AG1560">
        <v>20889600000</v>
      </c>
    </row>
    <row r="1561" spans="29:33" customFormat="1" x14ac:dyDescent="0.25">
      <c r="AC1561" t="s">
        <v>124</v>
      </c>
      <c r="AD1561">
        <v>0.63812500000000005</v>
      </c>
      <c r="AE1561">
        <v>1.5670919999999999</v>
      </c>
      <c r="AF1561">
        <v>13330169036</v>
      </c>
      <c r="AG1561">
        <v>20889600000</v>
      </c>
    </row>
    <row r="1562" spans="29:33" customFormat="1" x14ac:dyDescent="0.25">
      <c r="AC1562" t="s">
        <v>125</v>
      </c>
      <c r="AD1562">
        <v>0.67914799999999997</v>
      </c>
      <c r="AE1562">
        <v>1.4724330000000001</v>
      </c>
      <c r="AF1562">
        <v>14187135625</v>
      </c>
      <c r="AG1562">
        <v>20889600000</v>
      </c>
    </row>
    <row r="1563" spans="29:33" customFormat="1" x14ac:dyDescent="0.25">
      <c r="AC1563" t="s">
        <v>126</v>
      </c>
      <c r="AD1563">
        <v>0.65915599999999996</v>
      </c>
      <c r="AE1563">
        <v>1.5170920000000001</v>
      </c>
      <c r="AF1563">
        <v>13769500229</v>
      </c>
      <c r="AG1563">
        <v>20889600000</v>
      </c>
    </row>
    <row r="1564" spans="29:33" customFormat="1" x14ac:dyDescent="0.25">
      <c r="AC1564" t="s">
        <v>127</v>
      </c>
      <c r="AD1564">
        <v>0.75873400000000002</v>
      </c>
      <c r="AE1564">
        <v>1.317985</v>
      </c>
      <c r="AF1564">
        <v>15849653113</v>
      </c>
      <c r="AG1564">
        <v>20889600000</v>
      </c>
    </row>
    <row r="1565" spans="29:33" customFormat="1" x14ac:dyDescent="0.25">
      <c r="AC1565" t="s">
        <v>128</v>
      </c>
      <c r="AD1565">
        <v>0.68691400000000002</v>
      </c>
      <c r="AE1565">
        <v>1.4557850000000001</v>
      </c>
      <c r="AF1565">
        <v>14349367204</v>
      </c>
      <c r="AG1565">
        <v>20889600000</v>
      </c>
    </row>
    <row r="1566" spans="29:33" customFormat="1" x14ac:dyDescent="0.25">
      <c r="AC1566" t="s">
        <v>129</v>
      </c>
      <c r="AD1566">
        <v>0.63015699999999997</v>
      </c>
      <c r="AE1566">
        <v>1.586905</v>
      </c>
      <c r="AF1566">
        <v>13163737925</v>
      </c>
      <c r="AG1566">
        <v>20889600000</v>
      </c>
    </row>
    <row r="1567" spans="29:33" customFormat="1" x14ac:dyDescent="0.25">
      <c r="AC1567" t="s">
        <v>130</v>
      </c>
      <c r="AD1567">
        <v>0.64582300000000004</v>
      </c>
      <c r="AE1567">
        <v>1.5484119999999999</v>
      </c>
      <c r="AF1567">
        <v>13490987203</v>
      </c>
      <c r="AG1567">
        <v>20889600000</v>
      </c>
    </row>
    <row r="1568" spans="29:33" customFormat="1" x14ac:dyDescent="0.25">
      <c r="AC1568" t="s">
        <v>131</v>
      </c>
      <c r="AD1568">
        <v>0.67184699999999997</v>
      </c>
      <c r="AE1568">
        <v>1.488435</v>
      </c>
      <c r="AF1568">
        <v>14034610486</v>
      </c>
      <c r="AG1568">
        <v>20889600000</v>
      </c>
    </row>
    <row r="1569" spans="29:33" customFormat="1" x14ac:dyDescent="0.25">
      <c r="AC1569" t="s">
        <v>132</v>
      </c>
      <c r="AD1569">
        <v>0.62877400000000006</v>
      </c>
      <c r="AE1569">
        <v>1.5903970000000001</v>
      </c>
      <c r="AF1569">
        <v>13134830462</v>
      </c>
      <c r="AG1569">
        <v>20889600000</v>
      </c>
    </row>
    <row r="1570" spans="29:33" customFormat="1" x14ac:dyDescent="0.25">
      <c r="AC1570" t="s">
        <v>133</v>
      </c>
      <c r="AD1570">
        <v>0.64100500000000005</v>
      </c>
      <c r="AE1570">
        <v>1.5600510000000001</v>
      </c>
      <c r="AF1570">
        <v>13390328310</v>
      </c>
      <c r="AG1570">
        <v>20889600000</v>
      </c>
    </row>
    <row r="1571" spans="29:33" customFormat="1" x14ac:dyDescent="0.25">
      <c r="AC1571" t="s">
        <v>134</v>
      </c>
      <c r="AD1571">
        <v>0.74316599999999999</v>
      </c>
      <c r="AE1571">
        <v>1.345594</v>
      </c>
      <c r="AF1571">
        <v>15524445875</v>
      </c>
      <c r="AG1571">
        <v>20889600000</v>
      </c>
    </row>
    <row r="1572" spans="29:33" customFormat="1" x14ac:dyDescent="0.25"/>
    <row r="1573" spans="29:33" customFormat="1" x14ac:dyDescent="0.25">
      <c r="AC1573" t="s">
        <v>108</v>
      </c>
    </row>
    <row r="1574" spans="29:33" customFormat="1" x14ac:dyDescent="0.25"/>
    <row r="1575" spans="29:33" customFormat="1" x14ac:dyDescent="0.25">
      <c r="AC1575" t="s">
        <v>94</v>
      </c>
    </row>
    <row r="1576" spans="29:33" customFormat="1" x14ac:dyDescent="0.25"/>
    <row r="1577" spans="29:33" customFormat="1" x14ac:dyDescent="0.25">
      <c r="AC1577" t="s">
        <v>115</v>
      </c>
      <c r="AD1577">
        <v>8.1261849999999995</v>
      </c>
      <c r="AE1577">
        <v>0.123059</v>
      </c>
      <c r="AF1577">
        <v>198910281491</v>
      </c>
      <c r="AG1577">
        <v>24477696000</v>
      </c>
    </row>
    <row r="1578" spans="29:33" customFormat="1" x14ac:dyDescent="0.25">
      <c r="AC1578" t="s">
        <v>116</v>
      </c>
      <c r="AD1578">
        <v>8.1670669999999994</v>
      </c>
      <c r="AE1578">
        <v>0.122443</v>
      </c>
      <c r="AF1578">
        <v>199910992498</v>
      </c>
      <c r="AG1578">
        <v>24477696000</v>
      </c>
    </row>
    <row r="1579" spans="29:33" customFormat="1" x14ac:dyDescent="0.25">
      <c r="AC1579" t="s">
        <v>117</v>
      </c>
      <c r="AD1579">
        <v>8.1587309999999995</v>
      </c>
      <c r="AE1579">
        <v>0.122568</v>
      </c>
      <c r="AF1579">
        <v>199706935757</v>
      </c>
      <c r="AG1579">
        <v>24477696000</v>
      </c>
    </row>
    <row r="1580" spans="29:33" customFormat="1" x14ac:dyDescent="0.25">
      <c r="AC1580" t="s">
        <v>118</v>
      </c>
      <c r="AD1580">
        <v>8.0740820000000006</v>
      </c>
      <c r="AE1580">
        <v>0.123853</v>
      </c>
      <c r="AF1580">
        <v>197634935846</v>
      </c>
      <c r="AG1580">
        <v>24477696000</v>
      </c>
    </row>
    <row r="1581" spans="29:33" customFormat="1" x14ac:dyDescent="0.25">
      <c r="AC1581" t="s">
        <v>119</v>
      </c>
      <c r="AD1581">
        <v>8.3776810000000008</v>
      </c>
      <c r="AE1581">
        <v>0.119365</v>
      </c>
      <c r="AF1581">
        <v>205066322307</v>
      </c>
      <c r="AG1581">
        <v>24477696000</v>
      </c>
    </row>
    <row r="1582" spans="29:33" customFormat="1" x14ac:dyDescent="0.25">
      <c r="AC1582" t="s">
        <v>120</v>
      </c>
      <c r="AD1582">
        <v>8.1797319999999996</v>
      </c>
      <c r="AE1582">
        <v>0.122253</v>
      </c>
      <c r="AF1582">
        <v>200220986035</v>
      </c>
      <c r="AG1582">
        <v>24477696000</v>
      </c>
    </row>
    <row r="1583" spans="29:33" customFormat="1" x14ac:dyDescent="0.25">
      <c r="AC1583" t="s">
        <v>121</v>
      </c>
      <c r="AD1583">
        <v>8.1422550000000005</v>
      </c>
      <c r="AE1583">
        <v>0.12281599999999999</v>
      </c>
      <c r="AF1583">
        <v>199303647450</v>
      </c>
      <c r="AG1583">
        <v>24477696000</v>
      </c>
    </row>
    <row r="1584" spans="29:33" customFormat="1" x14ac:dyDescent="0.25">
      <c r="AC1584" t="s">
        <v>122</v>
      </c>
      <c r="AD1584">
        <v>8.2321220000000004</v>
      </c>
      <c r="AE1584">
        <v>0.121475</v>
      </c>
      <c r="AF1584">
        <v>201503386467</v>
      </c>
      <c r="AG1584">
        <v>24477696000</v>
      </c>
    </row>
    <row r="1585" spans="29:33" customFormat="1" x14ac:dyDescent="0.25">
      <c r="AC1585" t="s">
        <v>123</v>
      </c>
      <c r="AD1585">
        <v>8.2546990000000005</v>
      </c>
      <c r="AE1585">
        <v>0.121143</v>
      </c>
      <c r="AF1585">
        <v>202056016197</v>
      </c>
      <c r="AG1585">
        <v>24477696000</v>
      </c>
    </row>
    <row r="1586" spans="29:33" customFormat="1" x14ac:dyDescent="0.25">
      <c r="AC1586" t="s">
        <v>124</v>
      </c>
      <c r="AD1586">
        <v>8.0361390000000004</v>
      </c>
      <c r="AE1586">
        <v>0.12443800000000001</v>
      </c>
      <c r="AF1586">
        <v>196706166533</v>
      </c>
      <c r="AG1586">
        <v>24477696000</v>
      </c>
    </row>
    <row r="1587" spans="29:33" customFormat="1" x14ac:dyDescent="0.25">
      <c r="AC1587" t="s">
        <v>125</v>
      </c>
      <c r="AD1587">
        <v>8.1601440000000007</v>
      </c>
      <c r="AE1587">
        <v>0.122547</v>
      </c>
      <c r="AF1587">
        <v>199741514560</v>
      </c>
      <c r="AG1587">
        <v>24477696000</v>
      </c>
    </row>
    <row r="1588" spans="29:33" customFormat="1" x14ac:dyDescent="0.25">
      <c r="AC1588" t="s">
        <v>126</v>
      </c>
      <c r="AD1588">
        <v>8.0652399999999993</v>
      </c>
      <c r="AE1588">
        <v>0.123989</v>
      </c>
      <c r="AF1588">
        <v>197418489899</v>
      </c>
      <c r="AG1588">
        <v>24477696000</v>
      </c>
    </row>
    <row r="1589" spans="29:33" customFormat="1" x14ac:dyDescent="0.25">
      <c r="AC1589" t="s">
        <v>127</v>
      </c>
      <c r="AD1589">
        <v>8.1147390000000001</v>
      </c>
      <c r="AE1589">
        <v>0.123233</v>
      </c>
      <c r="AF1589">
        <v>198630120418</v>
      </c>
      <c r="AG1589">
        <v>24477696000</v>
      </c>
    </row>
    <row r="1590" spans="29:33" customFormat="1" x14ac:dyDescent="0.25">
      <c r="AC1590" t="s">
        <v>128</v>
      </c>
      <c r="AD1590">
        <v>8.3338110000000007</v>
      </c>
      <c r="AE1590">
        <v>0.119993</v>
      </c>
      <c r="AF1590">
        <v>203992504177</v>
      </c>
      <c r="AG1590">
        <v>24477696000</v>
      </c>
    </row>
    <row r="1591" spans="29:33" customFormat="1" x14ac:dyDescent="0.25">
      <c r="AC1591" t="s">
        <v>129</v>
      </c>
      <c r="AD1591">
        <v>8.1939620000000009</v>
      </c>
      <c r="AE1591">
        <v>0.122041</v>
      </c>
      <c r="AF1591">
        <v>200569316172</v>
      </c>
      <c r="AG1591">
        <v>24477696000</v>
      </c>
    </row>
    <row r="1592" spans="29:33" customFormat="1" x14ac:dyDescent="0.25">
      <c r="AC1592" t="s">
        <v>130</v>
      </c>
      <c r="AD1592">
        <v>8.0760719999999999</v>
      </c>
      <c r="AE1592">
        <v>0.123823</v>
      </c>
      <c r="AF1592">
        <v>197683638361</v>
      </c>
      <c r="AG1592">
        <v>24477696000</v>
      </c>
    </row>
    <row r="1593" spans="29:33" customFormat="1" x14ac:dyDescent="0.25">
      <c r="AC1593" t="s">
        <v>131</v>
      </c>
      <c r="AD1593">
        <v>8.1536869999999997</v>
      </c>
      <c r="AE1593">
        <v>0.122644</v>
      </c>
      <c r="AF1593">
        <v>199583469505</v>
      </c>
      <c r="AG1593">
        <v>24477696000</v>
      </c>
    </row>
    <row r="1594" spans="29:33" customFormat="1" x14ac:dyDescent="0.25">
      <c r="AC1594" t="s">
        <v>132</v>
      </c>
      <c r="AD1594">
        <v>8.1354679999999995</v>
      </c>
      <c r="AE1594">
        <v>0.122919</v>
      </c>
      <c r="AF1594">
        <v>199137517835</v>
      </c>
      <c r="AG1594">
        <v>24477696000</v>
      </c>
    </row>
    <row r="1595" spans="29:33" customFormat="1" x14ac:dyDescent="0.25">
      <c r="AC1595" t="s">
        <v>133</v>
      </c>
      <c r="AD1595">
        <v>8.0875540000000008</v>
      </c>
      <c r="AE1595">
        <v>0.12364700000000001</v>
      </c>
      <c r="AF1595">
        <v>197964684050</v>
      </c>
      <c r="AG1595">
        <v>24477696000</v>
      </c>
    </row>
    <row r="1596" spans="29:33" customFormat="1" x14ac:dyDescent="0.25">
      <c r="AC1596" t="s">
        <v>134</v>
      </c>
      <c r="AD1596">
        <v>7.9825390000000001</v>
      </c>
      <c r="AE1596">
        <v>0.125273</v>
      </c>
      <c r="AF1596">
        <v>195394171755</v>
      </c>
      <c r="AG1596">
        <v>24477696000</v>
      </c>
    </row>
    <row r="1597" spans="29:33" customFormat="1" x14ac:dyDescent="0.25"/>
    <row r="1598" spans="29:33" customFormat="1" x14ac:dyDescent="0.25">
      <c r="AC1598" t="s">
        <v>95</v>
      </c>
    </row>
    <row r="1599" spans="29:33" customFormat="1" x14ac:dyDescent="0.25"/>
    <row r="1600" spans="29:33" customFormat="1" x14ac:dyDescent="0.25">
      <c r="AC1600" t="s">
        <v>115</v>
      </c>
      <c r="AD1600">
        <v>8.2180739999999997</v>
      </c>
      <c r="AE1600">
        <v>0.121683</v>
      </c>
      <c r="AF1600">
        <v>201159519681</v>
      </c>
      <c r="AG1600">
        <v>24477696000</v>
      </c>
    </row>
    <row r="1601" spans="29:33" customFormat="1" x14ac:dyDescent="0.25">
      <c r="AC1601" t="s">
        <v>116</v>
      </c>
      <c r="AD1601">
        <v>8.4167149999999999</v>
      </c>
      <c r="AE1601">
        <v>0.118811</v>
      </c>
      <c r="AF1601">
        <v>206021786260</v>
      </c>
      <c r="AG1601">
        <v>24477696000</v>
      </c>
    </row>
    <row r="1602" spans="29:33" customFormat="1" x14ac:dyDescent="0.25">
      <c r="AC1602" t="s">
        <v>117</v>
      </c>
      <c r="AD1602">
        <v>8.3737539999999999</v>
      </c>
      <c r="AE1602">
        <v>0.119421</v>
      </c>
      <c r="AF1602">
        <v>204970199567</v>
      </c>
      <c r="AG1602">
        <v>24477696000</v>
      </c>
    </row>
    <row r="1603" spans="29:33" customFormat="1" x14ac:dyDescent="0.25">
      <c r="AC1603" t="s">
        <v>118</v>
      </c>
      <c r="AD1603">
        <v>8.2704609999999992</v>
      </c>
      <c r="AE1603">
        <v>0.12091200000000001</v>
      </c>
      <c r="AF1603">
        <v>202441826013</v>
      </c>
      <c r="AG1603">
        <v>24477696000</v>
      </c>
    </row>
    <row r="1604" spans="29:33" customFormat="1" x14ac:dyDescent="0.25">
      <c r="AC1604" t="s">
        <v>119</v>
      </c>
      <c r="AD1604">
        <v>8.412547</v>
      </c>
      <c r="AE1604">
        <v>0.11887</v>
      </c>
      <c r="AF1604">
        <v>205919775198</v>
      </c>
      <c r="AG1604">
        <v>24477696000</v>
      </c>
    </row>
    <row r="1605" spans="29:33" customFormat="1" x14ac:dyDescent="0.25">
      <c r="AC1605" t="s">
        <v>120</v>
      </c>
      <c r="AD1605">
        <v>8.4851670000000006</v>
      </c>
      <c r="AE1605">
        <v>0.117853</v>
      </c>
      <c r="AF1605">
        <v>207697345887</v>
      </c>
      <c r="AG1605">
        <v>24477696000</v>
      </c>
    </row>
    <row r="1606" spans="29:33" customFormat="1" x14ac:dyDescent="0.25">
      <c r="AC1606" t="s">
        <v>121</v>
      </c>
      <c r="AD1606">
        <v>8.4613029999999991</v>
      </c>
      <c r="AE1606">
        <v>0.118185</v>
      </c>
      <c r="AF1606">
        <v>207113194018</v>
      </c>
      <c r="AG1606">
        <v>24477696000</v>
      </c>
    </row>
    <row r="1607" spans="29:33" customFormat="1" x14ac:dyDescent="0.25">
      <c r="AC1607" t="s">
        <v>122</v>
      </c>
      <c r="AD1607">
        <v>8.387162</v>
      </c>
      <c r="AE1607">
        <v>0.11923</v>
      </c>
      <c r="AF1607">
        <v>205298402758</v>
      </c>
      <c r="AG1607">
        <v>24477696000</v>
      </c>
    </row>
    <row r="1608" spans="29:33" customFormat="1" x14ac:dyDescent="0.25">
      <c r="AC1608" t="s">
        <v>123</v>
      </c>
      <c r="AD1608">
        <v>8.6542770000000004</v>
      </c>
      <c r="AE1608">
        <v>0.11555</v>
      </c>
      <c r="AF1608">
        <v>211836764044</v>
      </c>
      <c r="AG1608">
        <v>24477696000</v>
      </c>
    </row>
    <row r="1609" spans="29:33" customFormat="1" x14ac:dyDescent="0.25">
      <c r="AC1609" t="s">
        <v>124</v>
      </c>
      <c r="AD1609">
        <v>8.6547110000000007</v>
      </c>
      <c r="AE1609">
        <v>0.11554399999999999</v>
      </c>
      <c r="AF1609">
        <v>211847392781</v>
      </c>
      <c r="AG1609">
        <v>24477696000</v>
      </c>
    </row>
    <row r="1610" spans="29:33" customFormat="1" x14ac:dyDescent="0.25">
      <c r="AC1610" t="s">
        <v>125</v>
      </c>
      <c r="AD1610">
        <v>8.3373340000000002</v>
      </c>
      <c r="AE1610">
        <v>0.11994199999999999</v>
      </c>
      <c r="AF1610">
        <v>204078738330</v>
      </c>
      <c r="AG1610">
        <v>24477696000</v>
      </c>
    </row>
    <row r="1611" spans="29:33" customFormat="1" x14ac:dyDescent="0.25">
      <c r="AC1611" t="s">
        <v>126</v>
      </c>
      <c r="AD1611">
        <v>8.1038599999999992</v>
      </c>
      <c r="AE1611">
        <v>0.12339799999999999</v>
      </c>
      <c r="AF1611">
        <v>198363815150</v>
      </c>
      <c r="AG1611">
        <v>24477696000</v>
      </c>
    </row>
    <row r="1612" spans="29:33" customFormat="1" x14ac:dyDescent="0.25">
      <c r="AC1612" t="s">
        <v>127</v>
      </c>
      <c r="AD1612">
        <v>8.3619409999999998</v>
      </c>
      <c r="AE1612">
        <v>0.119589</v>
      </c>
      <c r="AF1612">
        <v>204681043842</v>
      </c>
      <c r="AG1612">
        <v>24477696000</v>
      </c>
    </row>
    <row r="1613" spans="29:33" customFormat="1" x14ac:dyDescent="0.25">
      <c r="AC1613" t="s">
        <v>128</v>
      </c>
      <c r="AD1613">
        <v>8.2610690000000009</v>
      </c>
      <c r="AE1613">
        <v>0.12105</v>
      </c>
      <c r="AF1613">
        <v>202211944023</v>
      </c>
      <c r="AG1613">
        <v>24477696000</v>
      </c>
    </row>
    <row r="1614" spans="29:33" customFormat="1" x14ac:dyDescent="0.25">
      <c r="AC1614" t="s">
        <v>129</v>
      </c>
      <c r="AD1614">
        <v>8.285005</v>
      </c>
      <c r="AE1614">
        <v>0.1207</v>
      </c>
      <c r="AF1614">
        <v>202797824461</v>
      </c>
      <c r="AG1614">
        <v>24477696000</v>
      </c>
    </row>
    <row r="1615" spans="29:33" customFormat="1" x14ac:dyDescent="0.25">
      <c r="AC1615" t="s">
        <v>130</v>
      </c>
      <c r="AD1615">
        <v>8.3275539999999992</v>
      </c>
      <c r="AE1615">
        <v>0.120083</v>
      </c>
      <c r="AF1615">
        <v>203839327933</v>
      </c>
      <c r="AG1615">
        <v>24477696000</v>
      </c>
    </row>
    <row r="1616" spans="29:33" customFormat="1" x14ac:dyDescent="0.25">
      <c r="AC1616" t="s">
        <v>131</v>
      </c>
      <c r="AD1616">
        <v>8.416461</v>
      </c>
      <c r="AE1616">
        <v>0.118815</v>
      </c>
      <c r="AF1616">
        <v>206015585505</v>
      </c>
      <c r="AG1616">
        <v>24477696000</v>
      </c>
    </row>
    <row r="1617" spans="29:33" customFormat="1" x14ac:dyDescent="0.25">
      <c r="AC1617" t="s">
        <v>132</v>
      </c>
      <c r="AD1617">
        <v>8.4462799999999998</v>
      </c>
      <c r="AE1617">
        <v>0.118395</v>
      </c>
      <c r="AF1617">
        <v>206745479034</v>
      </c>
      <c r="AG1617">
        <v>24477696000</v>
      </c>
    </row>
    <row r="1618" spans="29:33" customFormat="1" x14ac:dyDescent="0.25">
      <c r="AC1618" t="s">
        <v>133</v>
      </c>
      <c r="AD1618">
        <v>8.440963</v>
      </c>
      <c r="AE1618">
        <v>0.11847000000000001</v>
      </c>
      <c r="AF1618">
        <v>206615325746</v>
      </c>
      <c r="AG1618">
        <v>24477696000</v>
      </c>
    </row>
    <row r="1619" spans="29:33" customFormat="1" x14ac:dyDescent="0.25">
      <c r="AC1619" t="s">
        <v>134</v>
      </c>
      <c r="AD1619">
        <v>8.3513020000000004</v>
      </c>
      <c r="AE1619">
        <v>0.119742</v>
      </c>
      <c r="AF1619">
        <v>204420634715</v>
      </c>
      <c r="AG1619">
        <v>24477696000</v>
      </c>
    </row>
    <row r="1620" spans="29:33" customFormat="1" x14ac:dyDescent="0.25"/>
    <row r="1621" spans="29:33" customFormat="1" x14ac:dyDescent="0.25">
      <c r="AC1621" t="s">
        <v>96</v>
      </c>
    </row>
    <row r="1622" spans="29:33" customFormat="1" x14ac:dyDescent="0.25"/>
    <row r="1623" spans="29:33" customFormat="1" x14ac:dyDescent="0.25">
      <c r="AC1623" t="s">
        <v>115</v>
      </c>
      <c r="AD1623">
        <v>8.4794889999999992</v>
      </c>
      <c r="AE1623">
        <v>0.117932</v>
      </c>
      <c r="AF1623">
        <v>207558362277</v>
      </c>
      <c r="AG1623">
        <v>24477696000</v>
      </c>
    </row>
    <row r="1624" spans="29:33" customFormat="1" x14ac:dyDescent="0.25">
      <c r="AC1624" t="s">
        <v>116</v>
      </c>
      <c r="AD1624">
        <v>8.4979399999999998</v>
      </c>
      <c r="AE1624">
        <v>0.117676</v>
      </c>
      <c r="AF1624">
        <v>208010000739</v>
      </c>
      <c r="AG1624">
        <v>24477696000</v>
      </c>
    </row>
    <row r="1625" spans="29:33" customFormat="1" x14ac:dyDescent="0.25">
      <c r="AC1625" t="s">
        <v>117</v>
      </c>
      <c r="AD1625">
        <v>8.2777229999999999</v>
      </c>
      <c r="AE1625">
        <v>0.120806</v>
      </c>
      <c r="AF1625">
        <v>202619592614</v>
      </c>
      <c r="AG1625">
        <v>24477696000</v>
      </c>
    </row>
    <row r="1626" spans="29:33" customFormat="1" x14ac:dyDescent="0.25">
      <c r="AC1626" t="s">
        <v>118</v>
      </c>
      <c r="AD1626">
        <v>8.1364239999999999</v>
      </c>
      <c r="AE1626">
        <v>0.122904</v>
      </c>
      <c r="AF1626">
        <v>199160923618</v>
      </c>
      <c r="AG1626">
        <v>24477696000</v>
      </c>
    </row>
    <row r="1627" spans="29:33" customFormat="1" x14ac:dyDescent="0.25">
      <c r="AC1627" t="s">
        <v>119</v>
      </c>
      <c r="AD1627">
        <v>8.3903569999999998</v>
      </c>
      <c r="AE1627">
        <v>0.119184</v>
      </c>
      <c r="AF1627">
        <v>205376616910</v>
      </c>
      <c r="AG1627">
        <v>24477696000</v>
      </c>
    </row>
    <row r="1628" spans="29:33" customFormat="1" x14ac:dyDescent="0.25">
      <c r="AC1628" t="s">
        <v>120</v>
      </c>
      <c r="AD1628">
        <v>8.3295999999999992</v>
      </c>
      <c r="AE1628">
        <v>0.12005399999999999</v>
      </c>
      <c r="AF1628">
        <v>203889410881</v>
      </c>
      <c r="AG1628">
        <v>24477696000</v>
      </c>
    </row>
    <row r="1629" spans="29:33" customFormat="1" x14ac:dyDescent="0.25">
      <c r="AC1629" t="s">
        <v>121</v>
      </c>
      <c r="AD1629">
        <v>8.205368</v>
      </c>
      <c r="AE1629">
        <v>0.12187099999999999</v>
      </c>
      <c r="AF1629">
        <v>200848493806</v>
      </c>
      <c r="AG1629">
        <v>24477696000</v>
      </c>
    </row>
    <row r="1630" spans="29:33" customFormat="1" x14ac:dyDescent="0.25">
      <c r="AC1630" t="s">
        <v>122</v>
      </c>
      <c r="AD1630">
        <v>8.3429929999999999</v>
      </c>
      <c r="AE1630">
        <v>0.119861</v>
      </c>
      <c r="AF1630">
        <v>204217241718</v>
      </c>
      <c r="AG1630">
        <v>24477696000</v>
      </c>
    </row>
    <row r="1631" spans="29:33" customFormat="1" x14ac:dyDescent="0.25">
      <c r="AC1631" t="s">
        <v>123</v>
      </c>
      <c r="AD1631">
        <v>8.2868180000000002</v>
      </c>
      <c r="AE1631">
        <v>0.120674</v>
      </c>
      <c r="AF1631">
        <v>202842209992</v>
      </c>
      <c r="AG1631">
        <v>24477696000</v>
      </c>
    </row>
    <row r="1632" spans="29:33" customFormat="1" x14ac:dyDescent="0.25">
      <c r="AC1632" t="s">
        <v>124</v>
      </c>
      <c r="AD1632">
        <v>8.2155830000000005</v>
      </c>
      <c r="AE1632">
        <v>0.12171999999999999</v>
      </c>
      <c r="AF1632">
        <v>201098535600</v>
      </c>
      <c r="AG1632">
        <v>24477696000</v>
      </c>
    </row>
    <row r="1633" spans="29:33" customFormat="1" x14ac:dyDescent="0.25">
      <c r="AC1633" t="s">
        <v>125</v>
      </c>
      <c r="AD1633">
        <v>8.3961410000000001</v>
      </c>
      <c r="AE1633">
        <v>0.119102</v>
      </c>
      <c r="AF1633">
        <v>205518189799</v>
      </c>
      <c r="AG1633">
        <v>24477696000</v>
      </c>
    </row>
    <row r="1634" spans="29:33" customFormat="1" x14ac:dyDescent="0.25">
      <c r="AC1634" t="s">
        <v>126</v>
      </c>
      <c r="AD1634">
        <v>8.1275080000000006</v>
      </c>
      <c r="AE1634">
        <v>0.123039</v>
      </c>
      <c r="AF1634">
        <v>198942667164</v>
      </c>
      <c r="AG1634">
        <v>24477696000</v>
      </c>
    </row>
    <row r="1635" spans="29:33" customFormat="1" x14ac:dyDescent="0.25">
      <c r="AC1635" t="s">
        <v>127</v>
      </c>
      <c r="AD1635">
        <v>8.3197290000000006</v>
      </c>
      <c r="AE1635">
        <v>0.120196</v>
      </c>
      <c r="AF1635">
        <v>203647789191</v>
      </c>
      <c r="AG1635">
        <v>24477696000</v>
      </c>
    </row>
    <row r="1636" spans="29:33" customFormat="1" x14ac:dyDescent="0.25">
      <c r="AC1636" t="s">
        <v>128</v>
      </c>
      <c r="AD1636">
        <v>8.2652970000000003</v>
      </c>
      <c r="AE1636">
        <v>0.120988</v>
      </c>
      <c r="AF1636">
        <v>202315431254</v>
      </c>
      <c r="AG1636">
        <v>24477696000</v>
      </c>
    </row>
    <row r="1637" spans="29:33" customFormat="1" x14ac:dyDescent="0.25">
      <c r="AC1637" t="s">
        <v>129</v>
      </c>
      <c r="AD1637">
        <v>8.3604029999999998</v>
      </c>
      <c r="AE1637">
        <v>0.119611</v>
      </c>
      <c r="AF1637">
        <v>204643399242</v>
      </c>
      <c r="AG1637">
        <v>24477696000</v>
      </c>
    </row>
    <row r="1638" spans="29:33" customFormat="1" x14ac:dyDescent="0.25">
      <c r="AC1638" t="s">
        <v>130</v>
      </c>
      <c r="AD1638">
        <v>8.3782169999999994</v>
      </c>
      <c r="AE1638">
        <v>0.119357</v>
      </c>
      <c r="AF1638">
        <v>205079458422</v>
      </c>
      <c r="AG1638">
        <v>24477696000</v>
      </c>
    </row>
    <row r="1639" spans="29:33" customFormat="1" x14ac:dyDescent="0.25">
      <c r="AC1639" t="s">
        <v>131</v>
      </c>
      <c r="AD1639">
        <v>8.4255169999999993</v>
      </c>
      <c r="AE1639">
        <v>0.118687</v>
      </c>
      <c r="AF1639">
        <v>206237236961</v>
      </c>
      <c r="AG1639">
        <v>24477696000</v>
      </c>
    </row>
    <row r="1640" spans="29:33" customFormat="1" x14ac:dyDescent="0.25">
      <c r="AC1640" t="s">
        <v>132</v>
      </c>
      <c r="AD1640">
        <v>8.2942280000000004</v>
      </c>
      <c r="AE1640">
        <v>0.12056600000000001</v>
      </c>
      <c r="AF1640">
        <v>203023594162</v>
      </c>
      <c r="AG1640">
        <v>24477696000</v>
      </c>
    </row>
    <row r="1641" spans="29:33" customFormat="1" x14ac:dyDescent="0.25">
      <c r="AC1641" t="s">
        <v>133</v>
      </c>
      <c r="AD1641">
        <v>8.2881049999999998</v>
      </c>
      <c r="AE1641">
        <v>0.120655</v>
      </c>
      <c r="AF1641">
        <v>202873718697</v>
      </c>
      <c r="AG1641">
        <v>24477696000</v>
      </c>
    </row>
    <row r="1642" spans="29:33" customFormat="1" x14ac:dyDescent="0.25">
      <c r="AC1642" t="s">
        <v>134</v>
      </c>
      <c r="AD1642">
        <v>8.1346530000000001</v>
      </c>
      <c r="AE1642">
        <v>0.122931</v>
      </c>
      <c r="AF1642">
        <v>199117573851</v>
      </c>
      <c r="AG1642">
        <v>24477696000</v>
      </c>
    </row>
    <row r="1643" spans="29:33" customFormat="1" x14ac:dyDescent="0.25"/>
    <row r="1644" spans="29:33" customFormat="1" x14ac:dyDescent="0.25">
      <c r="AC1644" t="s">
        <v>97</v>
      </c>
    </row>
    <row r="1645" spans="29:33" customFormat="1" x14ac:dyDescent="0.25"/>
    <row r="1646" spans="29:33" customFormat="1" x14ac:dyDescent="0.25">
      <c r="AC1646" t="s">
        <v>94</v>
      </c>
    </row>
    <row r="1647" spans="29:33" customFormat="1" x14ac:dyDescent="0.25"/>
    <row r="1648" spans="29:33" customFormat="1" x14ac:dyDescent="0.25">
      <c r="AC1648" t="s">
        <v>115</v>
      </c>
      <c r="AD1648">
        <v>0.71654700000000005</v>
      </c>
      <c r="AE1648">
        <v>1.395581</v>
      </c>
      <c r="AF1648">
        <v>17539425943</v>
      </c>
      <c r="AG1648">
        <v>24477696000</v>
      </c>
    </row>
    <row r="1649" spans="29:33" customFormat="1" x14ac:dyDescent="0.25">
      <c r="AC1649" t="s">
        <v>116</v>
      </c>
      <c r="AD1649">
        <v>0.66988199999999998</v>
      </c>
      <c r="AE1649">
        <v>1.4927999999999999</v>
      </c>
      <c r="AF1649">
        <v>16397170001</v>
      </c>
      <c r="AG1649">
        <v>24477696000</v>
      </c>
    </row>
    <row r="1650" spans="29:33" customFormat="1" x14ac:dyDescent="0.25">
      <c r="AC1650" t="s">
        <v>117</v>
      </c>
      <c r="AD1650">
        <v>0.60489199999999999</v>
      </c>
      <c r="AE1650">
        <v>1.653187</v>
      </c>
      <c r="AF1650">
        <v>14806371131</v>
      </c>
      <c r="AG1650">
        <v>24477696000</v>
      </c>
    </row>
    <row r="1651" spans="29:33" customFormat="1" x14ac:dyDescent="0.25">
      <c r="AC1651" t="s">
        <v>118</v>
      </c>
      <c r="AD1651">
        <v>0.487788</v>
      </c>
      <c r="AE1651">
        <v>2.0500690000000001</v>
      </c>
      <c r="AF1651">
        <v>11939938367</v>
      </c>
      <c r="AG1651">
        <v>24477696000</v>
      </c>
    </row>
    <row r="1652" spans="29:33" customFormat="1" x14ac:dyDescent="0.25">
      <c r="AC1652" t="s">
        <v>119</v>
      </c>
      <c r="AD1652">
        <v>0.59387199999999996</v>
      </c>
      <c r="AE1652">
        <v>1.6838649999999999</v>
      </c>
      <c r="AF1652">
        <v>14536615538</v>
      </c>
      <c r="AG1652">
        <v>24477696000</v>
      </c>
    </row>
    <row r="1653" spans="29:33" customFormat="1" x14ac:dyDescent="0.25">
      <c r="AC1653" t="s">
        <v>120</v>
      </c>
      <c r="AD1653">
        <v>0.44811000000000001</v>
      </c>
      <c r="AE1653">
        <v>2.231595</v>
      </c>
      <c r="AF1653">
        <v>10968702384</v>
      </c>
      <c r="AG1653">
        <v>24477696000</v>
      </c>
    </row>
    <row r="1654" spans="29:33" customFormat="1" x14ac:dyDescent="0.25">
      <c r="AC1654" t="s">
        <v>121</v>
      </c>
      <c r="AD1654">
        <v>0.44792999999999999</v>
      </c>
      <c r="AE1654">
        <v>2.232491</v>
      </c>
      <c r="AF1654">
        <v>10964296424</v>
      </c>
      <c r="AG1654">
        <v>24477696000</v>
      </c>
    </row>
    <row r="1655" spans="29:33" customFormat="1" x14ac:dyDescent="0.25">
      <c r="AC1655" t="s">
        <v>122</v>
      </c>
      <c r="AD1655">
        <v>0.61485500000000004</v>
      </c>
      <c r="AE1655">
        <v>1.6264000000000001</v>
      </c>
      <c r="AF1655">
        <v>15050232043</v>
      </c>
      <c r="AG1655">
        <v>24477696000</v>
      </c>
    </row>
    <row r="1656" spans="29:33" customFormat="1" x14ac:dyDescent="0.25">
      <c r="AC1656" t="s">
        <v>123</v>
      </c>
      <c r="AD1656">
        <v>0.62158800000000003</v>
      </c>
      <c r="AE1656">
        <v>1.608784</v>
      </c>
      <c r="AF1656">
        <v>15215034040</v>
      </c>
      <c r="AG1656">
        <v>24477696000</v>
      </c>
    </row>
    <row r="1657" spans="29:33" customFormat="1" x14ac:dyDescent="0.25">
      <c r="AC1657" t="s">
        <v>124</v>
      </c>
      <c r="AD1657">
        <v>0.46917900000000001</v>
      </c>
      <c r="AE1657">
        <v>2.1313819999999999</v>
      </c>
      <c r="AF1657">
        <v>11484425795</v>
      </c>
      <c r="AG1657">
        <v>24477696000</v>
      </c>
    </row>
    <row r="1658" spans="29:33" customFormat="1" x14ac:dyDescent="0.25">
      <c r="AC1658" t="s">
        <v>125</v>
      </c>
      <c r="AD1658">
        <v>0.46490700000000001</v>
      </c>
      <c r="AE1658">
        <v>2.1509680000000002</v>
      </c>
      <c r="AF1658">
        <v>11379848894</v>
      </c>
      <c r="AG1658">
        <v>24477696000</v>
      </c>
    </row>
    <row r="1659" spans="29:33" customFormat="1" x14ac:dyDescent="0.25">
      <c r="AC1659" t="s">
        <v>126</v>
      </c>
      <c r="AD1659">
        <v>0.46167399999999997</v>
      </c>
      <c r="AE1659">
        <v>2.166032</v>
      </c>
      <c r="AF1659">
        <v>11300706361</v>
      </c>
      <c r="AG1659">
        <v>24477696000</v>
      </c>
    </row>
    <row r="1660" spans="29:33" customFormat="1" x14ac:dyDescent="0.25">
      <c r="AC1660" t="s">
        <v>127</v>
      </c>
      <c r="AD1660">
        <v>0.55026900000000001</v>
      </c>
      <c r="AE1660">
        <v>1.817294</v>
      </c>
      <c r="AF1660">
        <v>13469313044</v>
      </c>
      <c r="AG1660">
        <v>24477696000</v>
      </c>
    </row>
    <row r="1661" spans="29:33" customFormat="1" x14ac:dyDescent="0.25">
      <c r="AC1661" t="s">
        <v>128</v>
      </c>
      <c r="AD1661">
        <v>0.56926500000000002</v>
      </c>
      <c r="AE1661">
        <v>1.75665</v>
      </c>
      <c r="AF1661">
        <v>13934306639</v>
      </c>
      <c r="AG1661">
        <v>24477696000</v>
      </c>
    </row>
    <row r="1662" spans="29:33" customFormat="1" x14ac:dyDescent="0.25">
      <c r="AC1662" t="s">
        <v>129</v>
      </c>
      <c r="AD1662">
        <v>0.47059499999999999</v>
      </c>
      <c r="AE1662">
        <v>2.124968</v>
      </c>
      <c r="AF1662">
        <v>11519089639</v>
      </c>
      <c r="AG1662">
        <v>24477696000</v>
      </c>
    </row>
    <row r="1663" spans="29:33" customFormat="1" x14ac:dyDescent="0.25">
      <c r="AC1663" t="s">
        <v>130</v>
      </c>
      <c r="AD1663">
        <v>0.48269899999999999</v>
      </c>
      <c r="AE1663">
        <v>2.071685</v>
      </c>
      <c r="AF1663">
        <v>11815356908</v>
      </c>
      <c r="AG1663">
        <v>24477696000</v>
      </c>
    </row>
    <row r="1664" spans="29:33" customFormat="1" x14ac:dyDescent="0.25">
      <c r="AC1664" t="s">
        <v>131</v>
      </c>
      <c r="AD1664">
        <v>0.43265500000000001</v>
      </c>
      <c r="AE1664">
        <v>2.3113109999999999</v>
      </c>
      <c r="AF1664">
        <v>10590392966</v>
      </c>
      <c r="AG1664">
        <v>24477696000</v>
      </c>
    </row>
    <row r="1665" spans="29:33" customFormat="1" x14ac:dyDescent="0.25">
      <c r="AC1665" t="s">
        <v>132</v>
      </c>
      <c r="AD1665">
        <v>0.479412</v>
      </c>
      <c r="AE1665">
        <v>2.08589</v>
      </c>
      <c r="AF1665">
        <v>11734891005</v>
      </c>
      <c r="AG1665">
        <v>24477696000</v>
      </c>
    </row>
    <row r="1666" spans="29:33" customFormat="1" x14ac:dyDescent="0.25">
      <c r="AC1666" t="s">
        <v>133</v>
      </c>
      <c r="AD1666">
        <v>0.41972399999999999</v>
      </c>
      <c r="AE1666">
        <v>2.38252</v>
      </c>
      <c r="AF1666">
        <v>10273869259</v>
      </c>
      <c r="AG1666">
        <v>24477696000</v>
      </c>
    </row>
    <row r="1667" spans="29:33" customFormat="1" x14ac:dyDescent="0.25">
      <c r="AC1667" t="s">
        <v>134</v>
      </c>
      <c r="AD1667">
        <v>0.52294399999999996</v>
      </c>
      <c r="AE1667">
        <v>1.9122509999999999</v>
      </c>
      <c r="AF1667">
        <v>12800462732</v>
      </c>
      <c r="AG1667">
        <v>24477696000</v>
      </c>
    </row>
    <row r="1668" spans="29:33" customFormat="1" x14ac:dyDescent="0.25"/>
    <row r="1669" spans="29:33" customFormat="1" x14ac:dyDescent="0.25">
      <c r="AC1669" t="s">
        <v>95</v>
      </c>
    </row>
    <row r="1670" spans="29:33" customFormat="1" x14ac:dyDescent="0.25"/>
    <row r="1671" spans="29:33" customFormat="1" x14ac:dyDescent="0.25">
      <c r="AC1671" t="s">
        <v>115</v>
      </c>
      <c r="AD1671">
        <v>1.1980109999999999</v>
      </c>
      <c r="AE1671">
        <v>0.83471700000000004</v>
      </c>
      <c r="AF1671">
        <v>29324540803</v>
      </c>
      <c r="AG1671">
        <v>24477696000</v>
      </c>
    </row>
    <row r="1672" spans="29:33" customFormat="1" x14ac:dyDescent="0.25">
      <c r="AC1672" t="s">
        <v>116</v>
      </c>
      <c r="AD1672">
        <v>0.68911100000000003</v>
      </c>
      <c r="AE1672">
        <v>1.451144</v>
      </c>
      <c r="AF1672">
        <v>16867859388</v>
      </c>
      <c r="AG1672">
        <v>24477696000</v>
      </c>
    </row>
    <row r="1673" spans="29:33" customFormat="1" x14ac:dyDescent="0.25">
      <c r="AC1673" t="s">
        <v>117</v>
      </c>
      <c r="AD1673">
        <v>0.53325699999999998</v>
      </c>
      <c r="AE1673">
        <v>1.87527</v>
      </c>
      <c r="AF1673">
        <v>13052893285</v>
      </c>
      <c r="AG1673">
        <v>24477696000</v>
      </c>
    </row>
    <row r="1674" spans="29:33" customFormat="1" x14ac:dyDescent="0.25">
      <c r="AC1674" t="s">
        <v>118</v>
      </c>
      <c r="AD1674">
        <v>0.54371899999999995</v>
      </c>
      <c r="AE1674">
        <v>1.8391850000000001</v>
      </c>
      <c r="AF1674">
        <v>13308992888</v>
      </c>
      <c r="AG1674">
        <v>24477696000</v>
      </c>
    </row>
    <row r="1675" spans="29:33" customFormat="1" x14ac:dyDescent="0.25">
      <c r="AC1675" t="s">
        <v>119</v>
      </c>
      <c r="AD1675">
        <v>0.54356000000000004</v>
      </c>
      <c r="AE1675">
        <v>1.8397239999999999</v>
      </c>
      <c r="AF1675">
        <v>13305095012</v>
      </c>
      <c r="AG1675">
        <v>24477696000</v>
      </c>
    </row>
    <row r="1676" spans="29:33" customFormat="1" x14ac:dyDescent="0.25">
      <c r="AC1676" t="s">
        <v>120</v>
      </c>
      <c r="AD1676">
        <v>0.45883499999999999</v>
      </c>
      <c r="AE1676">
        <v>2.1794349999999998</v>
      </c>
      <c r="AF1676">
        <v>11231213070</v>
      </c>
      <c r="AG1676">
        <v>24477696000</v>
      </c>
    </row>
    <row r="1677" spans="29:33" customFormat="1" x14ac:dyDescent="0.25">
      <c r="AC1677" t="s">
        <v>121</v>
      </c>
      <c r="AD1677">
        <v>0.47046199999999999</v>
      </c>
      <c r="AE1677">
        <v>2.1255679999999999</v>
      </c>
      <c r="AF1677">
        <v>11515836143</v>
      </c>
      <c r="AG1677">
        <v>24477696000</v>
      </c>
    </row>
    <row r="1678" spans="29:33" customFormat="1" x14ac:dyDescent="0.25">
      <c r="AC1678" t="s">
        <v>122</v>
      </c>
      <c r="AD1678">
        <v>0.49418400000000001</v>
      </c>
      <c r="AE1678">
        <v>2.023539</v>
      </c>
      <c r="AF1678">
        <v>12096477075</v>
      </c>
      <c r="AG1678">
        <v>24477696000</v>
      </c>
    </row>
    <row r="1679" spans="29:33" customFormat="1" x14ac:dyDescent="0.25">
      <c r="AC1679" t="s">
        <v>123</v>
      </c>
      <c r="AD1679">
        <v>0.54262200000000005</v>
      </c>
      <c r="AE1679">
        <v>1.842902</v>
      </c>
      <c r="AF1679">
        <v>13282145395</v>
      </c>
      <c r="AG1679">
        <v>24477696000</v>
      </c>
    </row>
    <row r="1680" spans="29:33" customFormat="1" x14ac:dyDescent="0.25">
      <c r="AC1680" t="s">
        <v>124</v>
      </c>
      <c r="AD1680">
        <v>0.52326700000000004</v>
      </c>
      <c r="AE1680">
        <v>1.9110720000000001</v>
      </c>
      <c r="AF1680">
        <v>12808362060</v>
      </c>
      <c r="AG1680">
        <v>24477696000</v>
      </c>
    </row>
    <row r="1681" spans="29:33" customFormat="1" x14ac:dyDescent="0.25">
      <c r="AC1681" t="s">
        <v>125</v>
      </c>
      <c r="AD1681">
        <v>0.49073899999999998</v>
      </c>
      <c r="AE1681">
        <v>2.0377429999999999</v>
      </c>
      <c r="AF1681">
        <v>12012158649</v>
      </c>
      <c r="AG1681">
        <v>24477696000</v>
      </c>
    </row>
    <row r="1682" spans="29:33" customFormat="1" x14ac:dyDescent="0.25">
      <c r="AC1682" t="s">
        <v>126</v>
      </c>
      <c r="AD1682">
        <v>0.49161100000000002</v>
      </c>
      <c r="AE1682">
        <v>2.0341269999999998</v>
      </c>
      <c r="AF1682">
        <v>12033511370</v>
      </c>
      <c r="AG1682">
        <v>24477696000</v>
      </c>
    </row>
    <row r="1683" spans="29:33" customFormat="1" x14ac:dyDescent="0.25">
      <c r="AC1683" t="s">
        <v>127</v>
      </c>
      <c r="AD1683">
        <v>0.62455499999999997</v>
      </c>
      <c r="AE1683">
        <v>1.6011409999999999</v>
      </c>
      <c r="AF1683">
        <v>15287656014</v>
      </c>
      <c r="AG1683">
        <v>24477696000</v>
      </c>
    </row>
    <row r="1684" spans="29:33" customFormat="1" x14ac:dyDescent="0.25">
      <c r="AC1684" t="s">
        <v>128</v>
      </c>
      <c r="AD1684">
        <v>0.53573300000000001</v>
      </c>
      <c r="AE1684">
        <v>1.866601</v>
      </c>
      <c r="AF1684">
        <v>13113510453</v>
      </c>
      <c r="AG1684">
        <v>24477696000</v>
      </c>
    </row>
    <row r="1685" spans="29:33" customFormat="1" x14ac:dyDescent="0.25">
      <c r="AC1685" t="s">
        <v>129</v>
      </c>
      <c r="AD1685">
        <v>0.47362700000000002</v>
      </c>
      <c r="AE1685">
        <v>2.111367</v>
      </c>
      <c r="AF1685">
        <v>11593295481</v>
      </c>
      <c r="AG1685">
        <v>24477696000</v>
      </c>
    </row>
    <row r="1686" spans="29:33" customFormat="1" x14ac:dyDescent="0.25">
      <c r="AC1686" t="s">
        <v>130</v>
      </c>
      <c r="AD1686">
        <v>0.473387</v>
      </c>
      <c r="AE1686">
        <v>2.112438</v>
      </c>
      <c r="AF1686">
        <v>11587413305</v>
      </c>
      <c r="AG1686">
        <v>24477696000</v>
      </c>
    </row>
    <row r="1687" spans="29:33" customFormat="1" x14ac:dyDescent="0.25">
      <c r="AC1687" t="s">
        <v>131</v>
      </c>
      <c r="AD1687">
        <v>0.47653099999999998</v>
      </c>
      <c r="AE1687">
        <v>2.0984980000000002</v>
      </c>
      <c r="AF1687">
        <v>11664390665</v>
      </c>
      <c r="AG1687">
        <v>24477696000</v>
      </c>
    </row>
    <row r="1688" spans="29:33" customFormat="1" x14ac:dyDescent="0.25">
      <c r="AC1688" t="s">
        <v>132</v>
      </c>
      <c r="AD1688">
        <v>0.48882799999999998</v>
      </c>
      <c r="AE1688">
        <v>2.0457070000000002</v>
      </c>
      <c r="AF1688">
        <v>11965394386</v>
      </c>
      <c r="AG1688">
        <v>24477696000</v>
      </c>
    </row>
    <row r="1689" spans="29:33" customFormat="1" x14ac:dyDescent="0.25">
      <c r="AC1689" t="s">
        <v>133</v>
      </c>
      <c r="AD1689">
        <v>0.44509500000000002</v>
      </c>
      <c r="AE1689">
        <v>2.2467090000000001</v>
      </c>
      <c r="AF1689">
        <v>10894912018</v>
      </c>
      <c r="AG1689">
        <v>24477696000</v>
      </c>
    </row>
    <row r="1690" spans="29:33" customFormat="1" x14ac:dyDescent="0.25">
      <c r="AC1690" t="s">
        <v>134</v>
      </c>
      <c r="AD1690">
        <v>0.52806600000000004</v>
      </c>
      <c r="AE1690">
        <v>1.8937029999999999</v>
      </c>
      <c r="AF1690">
        <v>12925833882</v>
      </c>
      <c r="AG1690">
        <v>24477696000</v>
      </c>
    </row>
    <row r="1691" spans="29:33" customFormat="1" x14ac:dyDescent="0.25"/>
    <row r="1692" spans="29:33" customFormat="1" x14ac:dyDescent="0.25">
      <c r="AC1692" t="s">
        <v>96</v>
      </c>
    </row>
    <row r="1693" spans="29:33" customFormat="1" x14ac:dyDescent="0.25"/>
    <row r="1694" spans="29:33" customFormat="1" x14ac:dyDescent="0.25">
      <c r="AC1694" t="s">
        <v>115</v>
      </c>
      <c r="AD1694">
        <v>1.148517</v>
      </c>
      <c r="AE1694">
        <v>0.87068800000000002</v>
      </c>
      <c r="AF1694">
        <v>28113061488</v>
      </c>
      <c r="AG1694">
        <v>24477696000</v>
      </c>
    </row>
    <row r="1695" spans="29:33" customFormat="1" x14ac:dyDescent="0.25">
      <c r="AC1695" t="s">
        <v>116</v>
      </c>
      <c r="AD1695">
        <v>0.65326300000000004</v>
      </c>
      <c r="AE1695">
        <v>1.5307759999999999</v>
      </c>
      <c r="AF1695">
        <v>15990381149</v>
      </c>
      <c r="AG1695">
        <v>24477696000</v>
      </c>
    </row>
    <row r="1696" spans="29:33" customFormat="1" x14ac:dyDescent="0.25">
      <c r="AC1696" t="s">
        <v>117</v>
      </c>
      <c r="AD1696">
        <v>0.50442600000000004</v>
      </c>
      <c r="AE1696">
        <v>1.982453</v>
      </c>
      <c r="AF1696">
        <v>12347174695</v>
      </c>
      <c r="AG1696">
        <v>24477696000</v>
      </c>
    </row>
    <row r="1697" spans="29:33" customFormat="1" x14ac:dyDescent="0.25">
      <c r="AC1697" t="s">
        <v>118</v>
      </c>
      <c r="AD1697">
        <v>0.51753199999999999</v>
      </c>
      <c r="AE1697">
        <v>1.932248</v>
      </c>
      <c r="AF1697">
        <v>12667990906</v>
      </c>
      <c r="AG1697">
        <v>24477696000</v>
      </c>
    </row>
    <row r="1698" spans="29:33" customFormat="1" x14ac:dyDescent="0.25">
      <c r="AC1698" t="s">
        <v>119</v>
      </c>
      <c r="AD1698">
        <v>0.54322099999999995</v>
      </c>
      <c r="AE1698">
        <v>1.8408709999999999</v>
      </c>
      <c r="AF1698">
        <v>13296798403</v>
      </c>
      <c r="AG1698">
        <v>24477696000</v>
      </c>
    </row>
    <row r="1699" spans="29:33" customFormat="1" x14ac:dyDescent="0.25">
      <c r="AC1699" t="s">
        <v>120</v>
      </c>
      <c r="AD1699">
        <v>0.456484</v>
      </c>
      <c r="AE1699">
        <v>2.190655</v>
      </c>
      <c r="AF1699">
        <v>11173688017</v>
      </c>
      <c r="AG1699">
        <v>24477696000</v>
      </c>
    </row>
    <row r="1700" spans="29:33" customFormat="1" x14ac:dyDescent="0.25">
      <c r="AC1700" t="s">
        <v>121</v>
      </c>
      <c r="AD1700">
        <v>0.46309800000000001</v>
      </c>
      <c r="AE1700">
        <v>2.1593689999999999</v>
      </c>
      <c r="AF1700">
        <v>11335578238</v>
      </c>
      <c r="AG1700">
        <v>24477696000</v>
      </c>
    </row>
    <row r="1701" spans="29:33" customFormat="1" x14ac:dyDescent="0.25">
      <c r="AC1701" t="s">
        <v>122</v>
      </c>
      <c r="AD1701">
        <v>0.53862900000000002</v>
      </c>
      <c r="AE1701">
        <v>1.8565659999999999</v>
      </c>
      <c r="AF1701">
        <v>13184394581</v>
      </c>
      <c r="AG1701">
        <v>24477696000</v>
      </c>
    </row>
    <row r="1702" spans="29:33" customFormat="1" x14ac:dyDescent="0.25">
      <c r="AC1702" t="s">
        <v>123</v>
      </c>
      <c r="AD1702">
        <v>0.57170399999999999</v>
      </c>
      <c r="AE1702">
        <v>1.7491570000000001</v>
      </c>
      <c r="AF1702">
        <v>13993996420</v>
      </c>
      <c r="AG1702">
        <v>24477696000</v>
      </c>
    </row>
    <row r="1703" spans="29:33" customFormat="1" x14ac:dyDescent="0.25">
      <c r="AC1703" t="s">
        <v>124</v>
      </c>
      <c r="AD1703">
        <v>0.53121399999999996</v>
      </c>
      <c r="AE1703">
        <v>1.882482</v>
      </c>
      <c r="AF1703">
        <v>13002885150</v>
      </c>
      <c r="AG1703">
        <v>24477696000</v>
      </c>
    </row>
    <row r="1704" spans="29:33" customFormat="1" x14ac:dyDescent="0.25">
      <c r="AC1704" t="s">
        <v>125</v>
      </c>
      <c r="AD1704">
        <v>0.51123600000000002</v>
      </c>
      <c r="AE1704">
        <v>1.956045</v>
      </c>
      <c r="AF1704">
        <v>12513871953</v>
      </c>
      <c r="AG1704">
        <v>24477696000</v>
      </c>
    </row>
    <row r="1705" spans="29:33" customFormat="1" x14ac:dyDescent="0.25">
      <c r="AC1705" t="s">
        <v>126</v>
      </c>
      <c r="AD1705">
        <v>0.51870799999999995</v>
      </c>
      <c r="AE1705">
        <v>1.927867</v>
      </c>
      <c r="AF1705">
        <v>12696779074</v>
      </c>
      <c r="AG1705">
        <v>24477696000</v>
      </c>
    </row>
    <row r="1706" spans="29:33" customFormat="1" x14ac:dyDescent="0.25">
      <c r="AC1706" t="s">
        <v>127</v>
      </c>
      <c r="AD1706">
        <v>0.63718699999999995</v>
      </c>
      <c r="AE1706">
        <v>1.5693980000000001</v>
      </c>
      <c r="AF1706">
        <v>15596871370</v>
      </c>
      <c r="AG1706">
        <v>24477696000</v>
      </c>
    </row>
    <row r="1707" spans="29:33" customFormat="1" x14ac:dyDescent="0.25">
      <c r="AC1707" t="s">
        <v>128</v>
      </c>
      <c r="AD1707">
        <v>0.54558099999999998</v>
      </c>
      <c r="AE1707">
        <v>1.832908</v>
      </c>
      <c r="AF1707">
        <v>13354566461</v>
      </c>
      <c r="AG1707">
        <v>24477696000</v>
      </c>
    </row>
    <row r="1708" spans="29:33" customFormat="1" x14ac:dyDescent="0.25">
      <c r="AC1708" t="s">
        <v>129</v>
      </c>
      <c r="AD1708">
        <v>0.50871100000000002</v>
      </c>
      <c r="AE1708">
        <v>1.965751</v>
      </c>
      <c r="AF1708">
        <v>12452082222</v>
      </c>
      <c r="AG1708">
        <v>24477696000</v>
      </c>
    </row>
    <row r="1709" spans="29:33" customFormat="1" x14ac:dyDescent="0.25">
      <c r="AC1709" t="s">
        <v>130</v>
      </c>
      <c r="AD1709">
        <v>0.46659600000000001</v>
      </c>
      <c r="AE1709">
        <v>2.1431830000000001</v>
      </c>
      <c r="AF1709">
        <v>11421190002</v>
      </c>
      <c r="AG1709">
        <v>24477696000</v>
      </c>
    </row>
    <row r="1710" spans="29:33" customFormat="1" x14ac:dyDescent="0.25">
      <c r="AC1710" t="s">
        <v>131</v>
      </c>
      <c r="AD1710">
        <v>0.45236599999999999</v>
      </c>
      <c r="AE1710">
        <v>2.210601</v>
      </c>
      <c r="AF1710">
        <v>11072870619</v>
      </c>
      <c r="AG1710">
        <v>24477696000</v>
      </c>
    </row>
    <row r="1711" spans="29:33" customFormat="1" x14ac:dyDescent="0.25">
      <c r="AC1711" t="s">
        <v>132</v>
      </c>
      <c r="AD1711">
        <v>0.45639999999999997</v>
      </c>
      <c r="AE1711">
        <v>2.1910609999999999</v>
      </c>
      <c r="AF1711">
        <v>11171616554</v>
      </c>
      <c r="AG1711">
        <v>24477696000</v>
      </c>
    </row>
    <row r="1712" spans="29:33" customFormat="1" x14ac:dyDescent="0.25">
      <c r="AC1712" t="s">
        <v>133</v>
      </c>
      <c r="AD1712">
        <v>0.44104199999999999</v>
      </c>
      <c r="AE1712">
        <v>2.2673570000000001</v>
      </c>
      <c r="AF1712">
        <v>10795696660</v>
      </c>
      <c r="AG1712">
        <v>24477696000</v>
      </c>
    </row>
    <row r="1713" spans="29:33" customFormat="1" x14ac:dyDescent="0.25">
      <c r="AC1713" t="s">
        <v>134</v>
      </c>
      <c r="AD1713">
        <v>0.51023499999999999</v>
      </c>
      <c r="AE1713">
        <v>1.9598800000000001</v>
      </c>
      <c r="AF1713">
        <v>12489386183</v>
      </c>
      <c r="AG1713">
        <v>24477696000</v>
      </c>
    </row>
    <row r="1714" spans="29:33" customFormat="1" x14ac:dyDescent="0.25"/>
    <row r="1715" spans="29:33" customFormat="1" x14ac:dyDescent="0.25">
      <c r="AC1715" t="s">
        <v>109</v>
      </c>
    </row>
    <row r="1716" spans="29:33" customFormat="1" x14ac:dyDescent="0.25"/>
    <row r="1717" spans="29:33" customFormat="1" x14ac:dyDescent="0.25">
      <c r="AC1717" t="s">
        <v>94</v>
      </c>
    </row>
    <row r="1718" spans="29:33" customFormat="1" x14ac:dyDescent="0.25"/>
    <row r="1719" spans="29:33" customFormat="1" x14ac:dyDescent="0.25">
      <c r="AC1719" t="s">
        <v>115</v>
      </c>
      <c r="AD1719">
        <v>6.8211259999999996</v>
      </c>
      <c r="AE1719">
        <v>0.14660300000000001</v>
      </c>
      <c r="AF1719">
        <v>190099218753</v>
      </c>
      <c r="AG1719">
        <v>27869184000</v>
      </c>
    </row>
    <row r="1720" spans="29:33" customFormat="1" x14ac:dyDescent="0.25">
      <c r="AC1720" t="s">
        <v>116</v>
      </c>
      <c r="AD1720">
        <v>6.7888080000000004</v>
      </c>
      <c r="AE1720">
        <v>0.14730099999999999</v>
      </c>
      <c r="AF1720">
        <v>189198551189</v>
      </c>
      <c r="AG1720">
        <v>27869184000</v>
      </c>
    </row>
    <row r="1721" spans="29:33" customFormat="1" x14ac:dyDescent="0.25">
      <c r="AC1721" t="s">
        <v>117</v>
      </c>
      <c r="AD1721">
        <v>6.9257720000000003</v>
      </c>
      <c r="AE1721">
        <v>0.14438799999999999</v>
      </c>
      <c r="AF1721">
        <v>193015626038</v>
      </c>
      <c r="AG1721">
        <v>27869184000</v>
      </c>
    </row>
    <row r="1722" spans="29:33" customFormat="1" x14ac:dyDescent="0.25">
      <c r="AC1722" t="s">
        <v>118</v>
      </c>
      <c r="AD1722">
        <v>6.992</v>
      </c>
      <c r="AE1722">
        <v>0.14302100000000001</v>
      </c>
      <c r="AF1722">
        <v>194861337600</v>
      </c>
      <c r="AG1722">
        <v>27869184000</v>
      </c>
    </row>
    <row r="1723" spans="29:33" customFormat="1" x14ac:dyDescent="0.25">
      <c r="AC1723" t="s">
        <v>119</v>
      </c>
      <c r="AD1723">
        <v>7.0708849999999996</v>
      </c>
      <c r="AE1723">
        <v>0.141425</v>
      </c>
      <c r="AF1723">
        <v>197059789275</v>
      </c>
      <c r="AG1723">
        <v>27869184000</v>
      </c>
    </row>
    <row r="1724" spans="29:33" customFormat="1" x14ac:dyDescent="0.25">
      <c r="AC1724" t="s">
        <v>120</v>
      </c>
      <c r="AD1724">
        <v>6.9261020000000002</v>
      </c>
      <c r="AE1724">
        <v>0.14438100000000001</v>
      </c>
      <c r="AF1724">
        <v>193024807767</v>
      </c>
      <c r="AG1724">
        <v>27869184000</v>
      </c>
    </row>
    <row r="1725" spans="29:33" customFormat="1" x14ac:dyDescent="0.25">
      <c r="AC1725" t="s">
        <v>121</v>
      </c>
      <c r="AD1725">
        <v>6.9213950000000004</v>
      </c>
      <c r="AE1725">
        <v>0.14448</v>
      </c>
      <c r="AF1725">
        <v>192893626442</v>
      </c>
      <c r="AG1725">
        <v>27869184000</v>
      </c>
    </row>
    <row r="1726" spans="29:33" customFormat="1" x14ac:dyDescent="0.25">
      <c r="AC1726" t="s">
        <v>122</v>
      </c>
      <c r="AD1726">
        <v>6.9951629999999998</v>
      </c>
      <c r="AE1726">
        <v>0.142956</v>
      </c>
      <c r="AF1726">
        <v>194949498180</v>
      </c>
      <c r="AG1726">
        <v>27869184000</v>
      </c>
    </row>
    <row r="1727" spans="29:33" customFormat="1" x14ac:dyDescent="0.25">
      <c r="AC1727" t="s">
        <v>123</v>
      </c>
      <c r="AD1727">
        <v>7.0120319999999996</v>
      </c>
      <c r="AE1727">
        <v>0.14261199999999999</v>
      </c>
      <c r="AF1727">
        <v>195419611160</v>
      </c>
      <c r="AG1727">
        <v>27869184000</v>
      </c>
    </row>
    <row r="1728" spans="29:33" customFormat="1" x14ac:dyDescent="0.25">
      <c r="AC1728" t="s">
        <v>124</v>
      </c>
      <c r="AD1728">
        <v>6.882358</v>
      </c>
      <c r="AE1728">
        <v>0.14529900000000001</v>
      </c>
      <c r="AF1728">
        <v>191805711629</v>
      </c>
      <c r="AG1728">
        <v>27869184000</v>
      </c>
    </row>
    <row r="1729" spans="29:33" customFormat="1" x14ac:dyDescent="0.25">
      <c r="AC1729" t="s">
        <v>125</v>
      </c>
      <c r="AD1729">
        <v>6.9756910000000003</v>
      </c>
      <c r="AE1729">
        <v>0.14335500000000001</v>
      </c>
      <c r="AF1729">
        <v>194406803330</v>
      </c>
      <c r="AG1729">
        <v>27869184000</v>
      </c>
    </row>
    <row r="1730" spans="29:33" customFormat="1" x14ac:dyDescent="0.25">
      <c r="AC1730" t="s">
        <v>126</v>
      </c>
      <c r="AD1730">
        <v>6.8942379999999996</v>
      </c>
      <c r="AE1730">
        <v>0.14504900000000001</v>
      </c>
      <c r="AF1730">
        <v>192136785193</v>
      </c>
      <c r="AG1730">
        <v>27869184000</v>
      </c>
    </row>
    <row r="1731" spans="29:33" customFormat="1" x14ac:dyDescent="0.25">
      <c r="AC1731" t="s">
        <v>127</v>
      </c>
      <c r="AD1731">
        <v>6.8219880000000002</v>
      </c>
      <c r="AE1731">
        <v>0.14658499999999999</v>
      </c>
      <c r="AF1731">
        <v>190123251808</v>
      </c>
      <c r="AG1731">
        <v>27869184000</v>
      </c>
    </row>
    <row r="1732" spans="29:33" customFormat="1" x14ac:dyDescent="0.25">
      <c r="AC1732" t="s">
        <v>128</v>
      </c>
      <c r="AD1732">
        <v>6.9629019999999997</v>
      </c>
      <c r="AE1732">
        <v>0.143618</v>
      </c>
      <c r="AF1732">
        <v>194050406722</v>
      </c>
      <c r="AG1732">
        <v>27869184000</v>
      </c>
    </row>
    <row r="1733" spans="29:33" customFormat="1" x14ac:dyDescent="0.25">
      <c r="AC1733" t="s">
        <v>129</v>
      </c>
      <c r="AD1733">
        <v>6.8505770000000004</v>
      </c>
      <c r="AE1733">
        <v>0.14597299999999999</v>
      </c>
      <c r="AF1733">
        <v>190919996549</v>
      </c>
      <c r="AG1733">
        <v>27869184000</v>
      </c>
    </row>
    <row r="1734" spans="29:33" customFormat="1" x14ac:dyDescent="0.25">
      <c r="AC1734" t="s">
        <v>130</v>
      </c>
      <c r="AD1734">
        <v>6.7579399999999996</v>
      </c>
      <c r="AE1734">
        <v>0.14797399999999999</v>
      </c>
      <c r="AF1734">
        <v>188338260595</v>
      </c>
      <c r="AG1734">
        <v>27869184000</v>
      </c>
    </row>
    <row r="1735" spans="29:33" customFormat="1" x14ac:dyDescent="0.25">
      <c r="AC1735" t="s">
        <v>131</v>
      </c>
      <c r="AD1735">
        <v>6.8548559999999998</v>
      </c>
      <c r="AE1735">
        <v>0.14588200000000001</v>
      </c>
      <c r="AF1735">
        <v>191039248839</v>
      </c>
      <c r="AG1735">
        <v>27869184000</v>
      </c>
    </row>
    <row r="1736" spans="29:33" customFormat="1" x14ac:dyDescent="0.25">
      <c r="AC1736" t="s">
        <v>132</v>
      </c>
      <c r="AD1736">
        <v>6.8952330000000002</v>
      </c>
      <c r="AE1736">
        <v>0.14502799999999999</v>
      </c>
      <c r="AF1736">
        <v>192164505869</v>
      </c>
      <c r="AG1736">
        <v>27869184000</v>
      </c>
    </row>
    <row r="1737" spans="29:33" customFormat="1" x14ac:dyDescent="0.25">
      <c r="AC1737" t="s">
        <v>133</v>
      </c>
      <c r="AD1737">
        <v>6.863416</v>
      </c>
      <c r="AE1737">
        <v>0.1457</v>
      </c>
      <c r="AF1737">
        <v>191277817152</v>
      </c>
      <c r="AG1737">
        <v>27869184000</v>
      </c>
    </row>
    <row r="1738" spans="29:33" customFormat="1" x14ac:dyDescent="0.25">
      <c r="AC1738" t="s">
        <v>134</v>
      </c>
      <c r="AD1738">
        <v>6.9971500000000004</v>
      </c>
      <c r="AE1738">
        <v>0.14291499999999999</v>
      </c>
      <c r="AF1738">
        <v>195004848336</v>
      </c>
      <c r="AG1738">
        <v>27869184000</v>
      </c>
    </row>
    <row r="1739" spans="29:33" customFormat="1" x14ac:dyDescent="0.25"/>
    <row r="1740" spans="29:33" customFormat="1" x14ac:dyDescent="0.25">
      <c r="AC1740" t="s">
        <v>95</v>
      </c>
    </row>
    <row r="1741" spans="29:33" customFormat="1" x14ac:dyDescent="0.25"/>
    <row r="1742" spans="29:33" customFormat="1" x14ac:dyDescent="0.25">
      <c r="AC1742" t="s">
        <v>115</v>
      </c>
      <c r="AD1742">
        <v>7.2602789999999997</v>
      </c>
      <c r="AE1742">
        <v>0.137736</v>
      </c>
      <c r="AF1742">
        <v>202338059781</v>
      </c>
      <c r="AG1742">
        <v>27869184000</v>
      </c>
    </row>
    <row r="1743" spans="29:33" customFormat="1" x14ac:dyDescent="0.25">
      <c r="AC1743" t="s">
        <v>116</v>
      </c>
      <c r="AD1743">
        <v>7.498367</v>
      </c>
      <c r="AE1743">
        <v>0.13336200000000001</v>
      </c>
      <c r="AF1743">
        <v>208973379808</v>
      </c>
      <c r="AG1743">
        <v>27869184000</v>
      </c>
    </row>
    <row r="1744" spans="29:33" customFormat="1" x14ac:dyDescent="0.25">
      <c r="AC1744" t="s">
        <v>117</v>
      </c>
      <c r="AD1744">
        <v>7.1706329999999996</v>
      </c>
      <c r="AE1744">
        <v>0.139458</v>
      </c>
      <c r="AF1744">
        <v>199839690644</v>
      </c>
      <c r="AG1744">
        <v>27869184000</v>
      </c>
    </row>
    <row r="1745" spans="29:33" customFormat="1" x14ac:dyDescent="0.25">
      <c r="AC1745" t="s">
        <v>118</v>
      </c>
      <c r="AD1745">
        <v>7.1986730000000003</v>
      </c>
      <c r="AE1745">
        <v>0.13891400000000001</v>
      </c>
      <c r="AF1745">
        <v>200621150915</v>
      </c>
      <c r="AG1745">
        <v>27869184000</v>
      </c>
    </row>
    <row r="1746" spans="29:33" customFormat="1" x14ac:dyDescent="0.25">
      <c r="AC1746" t="s">
        <v>119</v>
      </c>
      <c r="AD1746">
        <v>7.2204899999999999</v>
      </c>
      <c r="AE1746">
        <v>0.13849500000000001</v>
      </c>
      <c r="AF1746">
        <v>201229159751</v>
      </c>
      <c r="AG1746">
        <v>27869184000</v>
      </c>
    </row>
    <row r="1747" spans="29:33" customFormat="1" x14ac:dyDescent="0.25">
      <c r="AC1747" t="s">
        <v>120</v>
      </c>
      <c r="AD1747">
        <v>7.2927229999999996</v>
      </c>
      <c r="AE1747">
        <v>0.13712299999999999</v>
      </c>
      <c r="AF1747">
        <v>203242230968</v>
      </c>
      <c r="AG1747">
        <v>27869184000</v>
      </c>
    </row>
    <row r="1748" spans="29:33" customFormat="1" x14ac:dyDescent="0.25">
      <c r="AC1748" t="s">
        <v>121</v>
      </c>
      <c r="AD1748">
        <v>7.2425230000000003</v>
      </c>
      <c r="AE1748">
        <v>0.138073</v>
      </c>
      <c r="AF1748">
        <v>201843205605</v>
      </c>
      <c r="AG1748">
        <v>27869184000</v>
      </c>
    </row>
    <row r="1749" spans="29:33" customFormat="1" x14ac:dyDescent="0.25">
      <c r="AC1749" t="s">
        <v>122</v>
      </c>
      <c r="AD1749">
        <v>7.2699590000000001</v>
      </c>
      <c r="AE1749">
        <v>0.13755200000000001</v>
      </c>
      <c r="AF1749">
        <v>202607822528</v>
      </c>
      <c r="AG1749">
        <v>27869184000</v>
      </c>
    </row>
    <row r="1750" spans="29:33" customFormat="1" x14ac:dyDescent="0.25">
      <c r="AC1750" t="s">
        <v>123</v>
      </c>
      <c r="AD1750">
        <v>7.198601</v>
      </c>
      <c r="AE1750">
        <v>0.13891600000000001</v>
      </c>
      <c r="AF1750">
        <v>200619135592</v>
      </c>
      <c r="AG1750">
        <v>27869184000</v>
      </c>
    </row>
    <row r="1751" spans="29:33" customFormat="1" x14ac:dyDescent="0.25">
      <c r="AC1751" t="s">
        <v>124</v>
      </c>
      <c r="AD1751">
        <v>7.307893</v>
      </c>
      <c r="AE1751">
        <v>0.13683799999999999</v>
      </c>
      <c r="AF1751">
        <v>203665004572</v>
      </c>
      <c r="AG1751">
        <v>27869184000</v>
      </c>
    </row>
    <row r="1752" spans="29:33" customFormat="1" x14ac:dyDescent="0.25">
      <c r="AC1752" t="s">
        <v>125</v>
      </c>
      <c r="AD1752">
        <v>7.3329690000000003</v>
      </c>
      <c r="AE1752">
        <v>0.13636999999999999</v>
      </c>
      <c r="AF1752">
        <v>204363867422</v>
      </c>
      <c r="AG1752">
        <v>27869184000</v>
      </c>
    </row>
    <row r="1753" spans="29:33" customFormat="1" x14ac:dyDescent="0.25">
      <c r="AC1753" t="s">
        <v>126</v>
      </c>
      <c r="AD1753">
        <v>7.2355450000000001</v>
      </c>
      <c r="AE1753">
        <v>0.138207</v>
      </c>
      <c r="AF1753">
        <v>201648744112</v>
      </c>
      <c r="AG1753">
        <v>27869184000</v>
      </c>
    </row>
    <row r="1754" spans="29:33" customFormat="1" x14ac:dyDescent="0.25">
      <c r="AC1754" t="s">
        <v>127</v>
      </c>
      <c r="AD1754">
        <v>7.1573359999999999</v>
      </c>
      <c r="AE1754">
        <v>0.13971700000000001</v>
      </c>
      <c r="AF1754">
        <v>199469125006</v>
      </c>
      <c r="AG1754">
        <v>27869184000</v>
      </c>
    </row>
    <row r="1755" spans="29:33" customFormat="1" x14ac:dyDescent="0.25">
      <c r="AC1755" t="s">
        <v>128</v>
      </c>
      <c r="AD1755">
        <v>6.9347719999999997</v>
      </c>
      <c r="AE1755">
        <v>0.144201</v>
      </c>
      <c r="AF1755">
        <v>193266436741</v>
      </c>
      <c r="AG1755">
        <v>27869184000</v>
      </c>
    </row>
    <row r="1756" spans="29:33" customFormat="1" x14ac:dyDescent="0.25">
      <c r="AC1756" t="s">
        <v>129</v>
      </c>
      <c r="AD1756">
        <v>7.0674960000000002</v>
      </c>
      <c r="AE1756">
        <v>0.14149300000000001</v>
      </c>
      <c r="AF1756">
        <v>196965343316</v>
      </c>
      <c r="AG1756">
        <v>27869184000</v>
      </c>
    </row>
    <row r="1757" spans="29:33" customFormat="1" x14ac:dyDescent="0.25">
      <c r="AC1757" t="s">
        <v>130</v>
      </c>
      <c r="AD1757">
        <v>7.0293029999999996</v>
      </c>
      <c r="AE1757">
        <v>0.142262</v>
      </c>
      <c r="AF1757">
        <v>195900946665</v>
      </c>
      <c r="AG1757">
        <v>27869184000</v>
      </c>
    </row>
    <row r="1758" spans="29:33" customFormat="1" x14ac:dyDescent="0.25">
      <c r="AC1758" t="s">
        <v>131</v>
      </c>
      <c r="AD1758">
        <v>7.0984319999999999</v>
      </c>
      <c r="AE1758">
        <v>0.140876</v>
      </c>
      <c r="AF1758">
        <v>197827495792</v>
      </c>
      <c r="AG1758">
        <v>27869184000</v>
      </c>
    </row>
    <row r="1759" spans="29:33" customFormat="1" x14ac:dyDescent="0.25">
      <c r="AC1759" t="s">
        <v>132</v>
      </c>
      <c r="AD1759">
        <v>7.3086219999999997</v>
      </c>
      <c r="AE1759">
        <v>0.136825</v>
      </c>
      <c r="AF1759">
        <v>203685336737</v>
      </c>
      <c r="AG1759">
        <v>27869184000</v>
      </c>
    </row>
    <row r="1760" spans="29:33" customFormat="1" x14ac:dyDescent="0.25">
      <c r="AC1760" t="s">
        <v>133</v>
      </c>
      <c r="AD1760">
        <v>7.4171630000000004</v>
      </c>
      <c r="AE1760">
        <v>0.134822</v>
      </c>
      <c r="AF1760">
        <v>206710271681</v>
      </c>
      <c r="AG1760">
        <v>27869184000</v>
      </c>
    </row>
    <row r="1761" spans="29:33" customFormat="1" x14ac:dyDescent="0.25">
      <c r="AC1761" t="s">
        <v>134</v>
      </c>
      <c r="AD1761">
        <v>7.4251399999999999</v>
      </c>
      <c r="AE1761">
        <v>0.13467799999999999</v>
      </c>
      <c r="AF1761">
        <v>206932605069</v>
      </c>
      <c r="AG1761">
        <v>27869184000</v>
      </c>
    </row>
    <row r="1762" spans="29:33" customFormat="1" x14ac:dyDescent="0.25"/>
    <row r="1763" spans="29:33" customFormat="1" x14ac:dyDescent="0.25">
      <c r="AC1763" t="s">
        <v>96</v>
      </c>
    </row>
    <row r="1764" spans="29:33" customFormat="1" x14ac:dyDescent="0.25"/>
    <row r="1765" spans="29:33" customFormat="1" x14ac:dyDescent="0.25">
      <c r="AC1765" t="s">
        <v>115</v>
      </c>
      <c r="AD1765">
        <v>7.4492609999999999</v>
      </c>
      <c r="AE1765">
        <v>0.134242</v>
      </c>
      <c r="AF1765">
        <v>207604824570</v>
      </c>
      <c r="AG1765">
        <v>27869184000</v>
      </c>
    </row>
    <row r="1766" spans="29:33" customFormat="1" x14ac:dyDescent="0.25">
      <c r="AC1766" t="s">
        <v>116</v>
      </c>
      <c r="AD1766">
        <v>7.5829649999999997</v>
      </c>
      <c r="AE1766">
        <v>0.13187499999999999</v>
      </c>
      <c r="AF1766">
        <v>211331035581</v>
      </c>
      <c r="AG1766">
        <v>27869184000</v>
      </c>
    </row>
    <row r="1767" spans="29:33" customFormat="1" x14ac:dyDescent="0.25">
      <c r="AC1767" t="s">
        <v>117</v>
      </c>
      <c r="AD1767">
        <v>7.3864340000000004</v>
      </c>
      <c r="AE1767">
        <v>0.135383</v>
      </c>
      <c r="AF1767">
        <v>205853875017</v>
      </c>
      <c r="AG1767">
        <v>27869184000</v>
      </c>
    </row>
    <row r="1768" spans="29:33" customFormat="1" x14ac:dyDescent="0.25">
      <c r="AC1768" t="s">
        <v>118</v>
      </c>
      <c r="AD1768">
        <v>7.4714450000000001</v>
      </c>
      <c r="AE1768">
        <v>0.13384299999999999</v>
      </c>
      <c r="AF1768">
        <v>208223071341</v>
      </c>
      <c r="AG1768">
        <v>27869184000</v>
      </c>
    </row>
    <row r="1769" spans="29:33" customFormat="1" x14ac:dyDescent="0.25">
      <c r="AC1769" t="s">
        <v>119</v>
      </c>
      <c r="AD1769">
        <v>7.3550409999999999</v>
      </c>
      <c r="AE1769">
        <v>0.135961</v>
      </c>
      <c r="AF1769">
        <v>204978983859</v>
      </c>
      <c r="AG1769">
        <v>27869184000</v>
      </c>
    </row>
    <row r="1770" spans="29:33" customFormat="1" x14ac:dyDescent="0.25">
      <c r="AC1770" t="s">
        <v>120</v>
      </c>
      <c r="AD1770">
        <v>7.3045369999999998</v>
      </c>
      <c r="AE1770">
        <v>0.13690099999999999</v>
      </c>
      <c r="AF1770">
        <v>203571480872</v>
      </c>
      <c r="AG1770">
        <v>27869184000</v>
      </c>
    </row>
    <row r="1771" spans="29:33" customFormat="1" x14ac:dyDescent="0.25">
      <c r="AC1771" t="s">
        <v>121</v>
      </c>
      <c r="AD1771">
        <v>7.2640459999999996</v>
      </c>
      <c r="AE1771">
        <v>0.13766400000000001</v>
      </c>
      <c r="AF1771">
        <v>202443040940</v>
      </c>
      <c r="AG1771">
        <v>27869184000</v>
      </c>
    </row>
    <row r="1772" spans="29:33" customFormat="1" x14ac:dyDescent="0.25">
      <c r="AC1772" t="s">
        <v>122</v>
      </c>
      <c r="AD1772">
        <v>7.4052569999999998</v>
      </c>
      <c r="AE1772">
        <v>0.13503899999999999</v>
      </c>
      <c r="AF1772">
        <v>206378458033</v>
      </c>
      <c r="AG1772">
        <v>27869184000</v>
      </c>
    </row>
    <row r="1773" spans="29:33" customFormat="1" x14ac:dyDescent="0.25">
      <c r="AC1773" t="s">
        <v>123</v>
      </c>
      <c r="AD1773">
        <v>7.3917979999999996</v>
      </c>
      <c r="AE1773">
        <v>0.13528499999999999</v>
      </c>
      <c r="AF1773">
        <v>206003391759</v>
      </c>
      <c r="AG1773">
        <v>27869184000</v>
      </c>
    </row>
    <row r="1774" spans="29:33" customFormat="1" x14ac:dyDescent="0.25">
      <c r="AC1774" t="s">
        <v>124</v>
      </c>
      <c r="AD1774">
        <v>7.4822879999999996</v>
      </c>
      <c r="AE1774">
        <v>0.13364899999999999</v>
      </c>
      <c r="AF1774">
        <v>208525273637</v>
      </c>
      <c r="AG1774">
        <v>27869184000</v>
      </c>
    </row>
    <row r="1775" spans="29:33" customFormat="1" x14ac:dyDescent="0.25">
      <c r="AC1775" t="s">
        <v>125</v>
      </c>
      <c r="AD1775">
        <v>7.4422160000000002</v>
      </c>
      <c r="AE1775">
        <v>0.13436899999999999</v>
      </c>
      <c r="AF1775">
        <v>207408488010</v>
      </c>
      <c r="AG1775">
        <v>27869184000</v>
      </c>
    </row>
    <row r="1776" spans="29:33" customFormat="1" x14ac:dyDescent="0.25">
      <c r="AC1776" t="s">
        <v>126</v>
      </c>
      <c r="AD1776">
        <v>7.408118</v>
      </c>
      <c r="AE1776">
        <v>0.134987</v>
      </c>
      <c r="AF1776">
        <v>206458203481</v>
      </c>
      <c r="AG1776">
        <v>27869184000</v>
      </c>
    </row>
    <row r="1777" spans="29:33" customFormat="1" x14ac:dyDescent="0.25">
      <c r="AC1777" t="s">
        <v>127</v>
      </c>
      <c r="AD1777">
        <v>7.5029579999999996</v>
      </c>
      <c r="AE1777">
        <v>0.13328100000000001</v>
      </c>
      <c r="AF1777">
        <v>209101310750</v>
      </c>
      <c r="AG1777">
        <v>27869184000</v>
      </c>
    </row>
    <row r="1778" spans="29:33" customFormat="1" x14ac:dyDescent="0.25">
      <c r="AC1778" t="s">
        <v>128</v>
      </c>
      <c r="AD1778">
        <v>7.379461</v>
      </c>
      <c r="AE1778">
        <v>0.13551099999999999</v>
      </c>
      <c r="AF1778">
        <v>205659563174</v>
      </c>
      <c r="AG1778">
        <v>27869184000</v>
      </c>
    </row>
    <row r="1779" spans="29:33" customFormat="1" x14ac:dyDescent="0.25">
      <c r="AC1779" t="s">
        <v>129</v>
      </c>
      <c r="AD1779">
        <v>7.4714939999999999</v>
      </c>
      <c r="AE1779">
        <v>0.13384199999999999</v>
      </c>
      <c r="AF1779">
        <v>208224436270</v>
      </c>
      <c r="AG1779">
        <v>27869184000</v>
      </c>
    </row>
    <row r="1780" spans="29:33" customFormat="1" x14ac:dyDescent="0.25">
      <c r="AC1780" t="s">
        <v>130</v>
      </c>
      <c r="AD1780">
        <v>7.3383469999999997</v>
      </c>
      <c r="AE1780">
        <v>0.13627</v>
      </c>
      <c r="AF1780">
        <v>204513734520</v>
      </c>
      <c r="AG1780">
        <v>27869184000</v>
      </c>
    </row>
    <row r="1781" spans="29:33" customFormat="1" x14ac:dyDescent="0.25">
      <c r="AC1781" t="s">
        <v>131</v>
      </c>
      <c r="AD1781">
        <v>7.4861430000000002</v>
      </c>
      <c r="AE1781">
        <v>0.13358</v>
      </c>
      <c r="AF1781">
        <v>208632684848</v>
      </c>
      <c r="AG1781">
        <v>27869184000</v>
      </c>
    </row>
    <row r="1782" spans="29:33" customFormat="1" x14ac:dyDescent="0.25">
      <c r="AC1782" t="s">
        <v>132</v>
      </c>
      <c r="AD1782">
        <v>7.5466480000000002</v>
      </c>
      <c r="AE1782">
        <v>0.13250899999999999</v>
      </c>
      <c r="AF1782">
        <v>210318909053</v>
      </c>
      <c r="AG1782">
        <v>27869184000</v>
      </c>
    </row>
    <row r="1783" spans="29:33" customFormat="1" x14ac:dyDescent="0.25">
      <c r="AC1783" t="s">
        <v>133</v>
      </c>
      <c r="AD1783">
        <v>7.4202079999999997</v>
      </c>
      <c r="AE1783">
        <v>0.134767</v>
      </c>
      <c r="AF1783">
        <v>206795151449</v>
      </c>
      <c r="AG1783">
        <v>27869184000</v>
      </c>
    </row>
    <row r="1784" spans="29:33" customFormat="1" x14ac:dyDescent="0.25">
      <c r="AC1784" t="s">
        <v>134</v>
      </c>
      <c r="AD1784">
        <v>7.6627619999999999</v>
      </c>
      <c r="AE1784">
        <v>0.13050100000000001</v>
      </c>
      <c r="AF1784">
        <v>213554934625</v>
      </c>
      <c r="AG1784">
        <v>27869184000</v>
      </c>
    </row>
    <row r="1785" spans="29:33" customFormat="1" x14ac:dyDescent="0.25"/>
    <row r="1786" spans="29:33" customFormat="1" x14ac:dyDescent="0.25">
      <c r="AC1786" t="s">
        <v>97</v>
      </c>
    </row>
    <row r="1787" spans="29:33" customFormat="1" x14ac:dyDescent="0.25"/>
    <row r="1788" spans="29:33" customFormat="1" x14ac:dyDescent="0.25">
      <c r="AC1788" t="s">
        <v>94</v>
      </c>
    </row>
    <row r="1789" spans="29:33" customFormat="1" x14ac:dyDescent="0.25"/>
    <row r="1790" spans="29:33" customFormat="1" x14ac:dyDescent="0.25">
      <c r="AC1790" t="s">
        <v>115</v>
      </c>
      <c r="AD1790">
        <v>0.67628100000000002</v>
      </c>
      <c r="AE1790">
        <v>1.4786760000000001</v>
      </c>
      <c r="AF1790">
        <v>18847387549</v>
      </c>
      <c r="AG1790">
        <v>27869184000</v>
      </c>
    </row>
    <row r="1791" spans="29:33" customFormat="1" x14ac:dyDescent="0.25">
      <c r="AC1791" t="s">
        <v>116</v>
      </c>
      <c r="AD1791">
        <v>0.61676299999999995</v>
      </c>
      <c r="AE1791">
        <v>1.621367</v>
      </c>
      <c r="AF1791">
        <v>17188692712</v>
      </c>
      <c r="AG1791">
        <v>27869184000</v>
      </c>
    </row>
    <row r="1792" spans="29:33" customFormat="1" x14ac:dyDescent="0.25">
      <c r="AC1792" t="s">
        <v>117</v>
      </c>
      <c r="AD1792">
        <v>0.56039000000000005</v>
      </c>
      <c r="AE1792">
        <v>1.7844709999999999</v>
      </c>
      <c r="AF1792">
        <v>15617617313</v>
      </c>
      <c r="AG1792">
        <v>27869184000</v>
      </c>
    </row>
    <row r="1793" spans="29:33" customFormat="1" x14ac:dyDescent="0.25">
      <c r="AC1793" t="s">
        <v>118</v>
      </c>
      <c r="AD1793">
        <v>0.50796200000000002</v>
      </c>
      <c r="AE1793">
        <v>1.96865</v>
      </c>
      <c r="AF1793">
        <v>14156497921</v>
      </c>
      <c r="AG1793">
        <v>27869184000</v>
      </c>
    </row>
    <row r="1794" spans="29:33" customFormat="1" x14ac:dyDescent="0.25">
      <c r="AC1794" t="s">
        <v>119</v>
      </c>
      <c r="AD1794">
        <v>0.58498300000000003</v>
      </c>
      <c r="AE1794">
        <v>1.7094529999999999</v>
      </c>
      <c r="AF1794">
        <v>16302986787</v>
      </c>
      <c r="AG1794">
        <v>27869184000</v>
      </c>
    </row>
    <row r="1795" spans="29:33" customFormat="1" x14ac:dyDescent="0.25">
      <c r="AC1795" t="s">
        <v>120</v>
      </c>
      <c r="AD1795">
        <v>0.557311</v>
      </c>
      <c r="AE1795">
        <v>1.7943290000000001</v>
      </c>
      <c r="AF1795">
        <v>15531812025</v>
      </c>
      <c r="AG1795">
        <v>27869184000</v>
      </c>
    </row>
    <row r="1796" spans="29:33" customFormat="1" x14ac:dyDescent="0.25">
      <c r="AC1796" t="s">
        <v>121</v>
      </c>
      <c r="AD1796">
        <v>0.58052499999999996</v>
      </c>
      <c r="AE1796">
        <v>1.7225779999999999</v>
      </c>
      <c r="AF1796">
        <v>16178763254</v>
      </c>
      <c r="AG1796">
        <v>27869184000</v>
      </c>
    </row>
    <row r="1797" spans="29:33" customFormat="1" x14ac:dyDescent="0.25">
      <c r="AC1797" t="s">
        <v>122</v>
      </c>
      <c r="AD1797">
        <v>0.59923999999999999</v>
      </c>
      <c r="AE1797">
        <v>1.6687810000000001</v>
      </c>
      <c r="AF1797">
        <v>16700325362</v>
      </c>
      <c r="AG1797">
        <v>27869184000</v>
      </c>
    </row>
    <row r="1798" spans="29:33" customFormat="1" x14ac:dyDescent="0.25">
      <c r="AC1798" t="s">
        <v>123</v>
      </c>
      <c r="AD1798">
        <v>0.592584</v>
      </c>
      <c r="AE1798">
        <v>1.687524</v>
      </c>
      <c r="AF1798">
        <v>16514836021</v>
      </c>
      <c r="AG1798">
        <v>27869184000</v>
      </c>
    </row>
    <row r="1799" spans="29:33" customFormat="1" x14ac:dyDescent="0.25">
      <c r="AC1799" t="s">
        <v>124</v>
      </c>
      <c r="AD1799">
        <v>0.420014</v>
      </c>
      <c r="AE1799">
        <v>2.3808739999999999</v>
      </c>
      <c r="AF1799">
        <v>11705444361</v>
      </c>
      <c r="AG1799">
        <v>27869184000</v>
      </c>
    </row>
    <row r="1800" spans="29:33" customFormat="1" x14ac:dyDescent="0.25">
      <c r="AC1800" t="s">
        <v>125</v>
      </c>
      <c r="AD1800">
        <v>0.43131000000000003</v>
      </c>
      <c r="AE1800">
        <v>2.3185169999999999</v>
      </c>
      <c r="AF1800">
        <v>12020264114</v>
      </c>
      <c r="AG1800">
        <v>27869184000</v>
      </c>
    </row>
    <row r="1801" spans="29:33" customFormat="1" x14ac:dyDescent="0.25">
      <c r="AC1801" t="s">
        <v>126</v>
      </c>
      <c r="AD1801">
        <v>0.48575299999999999</v>
      </c>
      <c r="AE1801">
        <v>2.0586600000000002</v>
      </c>
      <c r="AF1801">
        <v>13537537541</v>
      </c>
      <c r="AG1801">
        <v>27869184000</v>
      </c>
    </row>
    <row r="1802" spans="29:33" customFormat="1" x14ac:dyDescent="0.25">
      <c r="AC1802" t="s">
        <v>127</v>
      </c>
      <c r="AD1802">
        <v>0.52188199999999996</v>
      </c>
      <c r="AE1802">
        <v>1.916142</v>
      </c>
      <c r="AF1802">
        <v>14544425067</v>
      </c>
      <c r="AG1802">
        <v>27869184000</v>
      </c>
    </row>
    <row r="1803" spans="29:33" customFormat="1" x14ac:dyDescent="0.25">
      <c r="AC1803" t="s">
        <v>128</v>
      </c>
      <c r="AD1803">
        <v>0.58976600000000001</v>
      </c>
      <c r="AE1803">
        <v>1.695589</v>
      </c>
      <c r="AF1803">
        <v>16436284231</v>
      </c>
      <c r="AG1803">
        <v>27869184000</v>
      </c>
    </row>
    <row r="1804" spans="29:33" customFormat="1" x14ac:dyDescent="0.25">
      <c r="AC1804" t="s">
        <v>129</v>
      </c>
      <c r="AD1804">
        <v>0.44700600000000001</v>
      </c>
      <c r="AE1804">
        <v>2.237107</v>
      </c>
      <c r="AF1804">
        <v>12457689931</v>
      </c>
      <c r="AG1804">
        <v>27869184000</v>
      </c>
    </row>
    <row r="1805" spans="29:33" customFormat="1" x14ac:dyDescent="0.25">
      <c r="AC1805" t="s">
        <v>130</v>
      </c>
      <c r="AD1805">
        <v>0.47021099999999999</v>
      </c>
      <c r="AE1805">
        <v>2.1267049999999998</v>
      </c>
      <c r="AF1805">
        <v>13104393891</v>
      </c>
      <c r="AG1805">
        <v>27869184000</v>
      </c>
    </row>
    <row r="1806" spans="29:33" customFormat="1" x14ac:dyDescent="0.25">
      <c r="AC1806" t="s">
        <v>131</v>
      </c>
      <c r="AD1806">
        <v>0.46687299999999998</v>
      </c>
      <c r="AE1806">
        <v>2.1419109999999999</v>
      </c>
      <c r="AF1806">
        <v>13011365711</v>
      </c>
      <c r="AG1806">
        <v>27869184000</v>
      </c>
    </row>
    <row r="1807" spans="29:33" customFormat="1" x14ac:dyDescent="0.25">
      <c r="AC1807" t="s">
        <v>132</v>
      </c>
      <c r="AD1807">
        <v>0.46917199999999998</v>
      </c>
      <c r="AE1807">
        <v>2.1314120000000001</v>
      </c>
      <c r="AF1807">
        <v>13075454718</v>
      </c>
      <c r="AG1807">
        <v>27869184000</v>
      </c>
    </row>
    <row r="1808" spans="29:33" customFormat="1" x14ac:dyDescent="0.25">
      <c r="AC1808" t="s">
        <v>133</v>
      </c>
      <c r="AD1808">
        <v>0.472719</v>
      </c>
      <c r="AE1808">
        <v>2.1154199999999999</v>
      </c>
      <c r="AF1808">
        <v>13174301140</v>
      </c>
      <c r="AG1808">
        <v>27869184000</v>
      </c>
    </row>
    <row r="1809" spans="29:33" customFormat="1" x14ac:dyDescent="0.25">
      <c r="AC1809" t="s">
        <v>134</v>
      </c>
      <c r="AD1809">
        <v>0.53123100000000001</v>
      </c>
      <c r="AE1809">
        <v>1.8824190000000001</v>
      </c>
      <c r="AF1809">
        <v>14804982268</v>
      </c>
      <c r="AG1809">
        <v>27869184000</v>
      </c>
    </row>
    <row r="1810" spans="29:33" customFormat="1" x14ac:dyDescent="0.25"/>
    <row r="1811" spans="29:33" customFormat="1" x14ac:dyDescent="0.25">
      <c r="AC1811" t="s">
        <v>95</v>
      </c>
    </row>
    <row r="1812" spans="29:33" customFormat="1" x14ac:dyDescent="0.25"/>
    <row r="1813" spans="29:33" customFormat="1" x14ac:dyDescent="0.25">
      <c r="AC1813" t="s">
        <v>115</v>
      </c>
      <c r="AD1813">
        <v>1.131869</v>
      </c>
      <c r="AE1813">
        <v>0.88349500000000003</v>
      </c>
      <c r="AF1813">
        <v>31544262698</v>
      </c>
      <c r="AG1813">
        <v>27869184000</v>
      </c>
    </row>
    <row r="1814" spans="29:33" customFormat="1" x14ac:dyDescent="0.25">
      <c r="AC1814" t="s">
        <v>116</v>
      </c>
      <c r="AD1814">
        <v>0.68521600000000005</v>
      </c>
      <c r="AE1814">
        <v>1.4593929999999999</v>
      </c>
      <c r="AF1814">
        <v>19096422495</v>
      </c>
      <c r="AG1814">
        <v>27869184000</v>
      </c>
    </row>
    <row r="1815" spans="29:33" customFormat="1" x14ac:dyDescent="0.25">
      <c r="AC1815" t="s">
        <v>117</v>
      </c>
      <c r="AD1815">
        <v>0.82069899999999996</v>
      </c>
      <c r="AE1815">
        <v>1.2184729999999999</v>
      </c>
      <c r="AF1815">
        <v>22872213213</v>
      </c>
      <c r="AG1815">
        <v>27869184000</v>
      </c>
    </row>
    <row r="1816" spans="29:33" customFormat="1" x14ac:dyDescent="0.25">
      <c r="AC1816" t="s">
        <v>118</v>
      </c>
      <c r="AD1816">
        <v>0.57348399999999999</v>
      </c>
      <c r="AE1816">
        <v>1.7437279999999999</v>
      </c>
      <c r="AF1816">
        <v>15982525623</v>
      </c>
      <c r="AG1816">
        <v>27869184000</v>
      </c>
    </row>
    <row r="1817" spans="29:33" customFormat="1" x14ac:dyDescent="0.25">
      <c r="AC1817" t="s">
        <v>119</v>
      </c>
      <c r="AD1817">
        <v>0.93790300000000004</v>
      </c>
      <c r="AE1817">
        <v>1.066208</v>
      </c>
      <c r="AF1817">
        <v>26138599939</v>
      </c>
      <c r="AG1817">
        <v>27869184000</v>
      </c>
    </row>
    <row r="1818" spans="29:33" customFormat="1" x14ac:dyDescent="0.25">
      <c r="AC1818" t="s">
        <v>120</v>
      </c>
      <c r="AD1818">
        <v>0.953148</v>
      </c>
      <c r="AE1818">
        <v>1.0491550000000001</v>
      </c>
      <c r="AF1818">
        <v>26563445198</v>
      </c>
      <c r="AG1818">
        <v>27869184000</v>
      </c>
    </row>
    <row r="1819" spans="29:33" customFormat="1" x14ac:dyDescent="0.25">
      <c r="AC1819" t="s">
        <v>121</v>
      </c>
      <c r="AD1819">
        <v>0.94771399999999995</v>
      </c>
      <c r="AE1819">
        <v>1.0551710000000001</v>
      </c>
      <c r="AF1819">
        <v>26412005057</v>
      </c>
      <c r="AG1819">
        <v>27869184000</v>
      </c>
    </row>
    <row r="1820" spans="29:33" customFormat="1" x14ac:dyDescent="0.25">
      <c r="AC1820" t="s">
        <v>122</v>
      </c>
      <c r="AD1820">
        <v>0.89929599999999998</v>
      </c>
      <c r="AE1820">
        <v>1.1119810000000001</v>
      </c>
      <c r="AF1820">
        <v>25062639950</v>
      </c>
      <c r="AG1820">
        <v>27869184000</v>
      </c>
    </row>
    <row r="1821" spans="29:33" customFormat="1" x14ac:dyDescent="0.25">
      <c r="AC1821" t="s">
        <v>123</v>
      </c>
      <c r="AD1821">
        <v>0.90309300000000003</v>
      </c>
      <c r="AE1821">
        <v>1.1073059999999999</v>
      </c>
      <c r="AF1821">
        <v>25168455898</v>
      </c>
      <c r="AG1821">
        <v>27869184000</v>
      </c>
    </row>
    <row r="1822" spans="29:33" customFormat="1" x14ac:dyDescent="0.25">
      <c r="AC1822" t="s">
        <v>124</v>
      </c>
      <c r="AD1822">
        <v>0.58877199999999996</v>
      </c>
      <c r="AE1822">
        <v>1.6984509999999999</v>
      </c>
      <c r="AF1822">
        <v>16408593532</v>
      </c>
      <c r="AG1822">
        <v>27869184000</v>
      </c>
    </row>
    <row r="1823" spans="29:33" customFormat="1" x14ac:dyDescent="0.25">
      <c r="AC1823" t="s">
        <v>125</v>
      </c>
      <c r="AD1823">
        <v>0.59053500000000003</v>
      </c>
      <c r="AE1823">
        <v>1.6933800000000001</v>
      </c>
      <c r="AF1823">
        <v>16457726546</v>
      </c>
      <c r="AG1823">
        <v>27869184000</v>
      </c>
    </row>
    <row r="1824" spans="29:33" customFormat="1" x14ac:dyDescent="0.25">
      <c r="AC1824" t="s">
        <v>126</v>
      </c>
      <c r="AD1824">
        <v>0.57017899999999999</v>
      </c>
      <c r="AE1824">
        <v>1.7538339999999999</v>
      </c>
      <c r="AF1824">
        <v>15890435729</v>
      </c>
      <c r="AG1824">
        <v>27869184000</v>
      </c>
    </row>
    <row r="1825" spans="29:33" customFormat="1" x14ac:dyDescent="0.25">
      <c r="AC1825" t="s">
        <v>127</v>
      </c>
      <c r="AD1825">
        <v>0.62468599999999996</v>
      </c>
      <c r="AE1825">
        <v>1.6008039999999999</v>
      </c>
      <c r="AF1825">
        <v>17409488117</v>
      </c>
      <c r="AG1825">
        <v>27869184000</v>
      </c>
    </row>
    <row r="1826" spans="29:33" customFormat="1" x14ac:dyDescent="0.25">
      <c r="AC1826" t="s">
        <v>128</v>
      </c>
      <c r="AD1826">
        <v>0.86864799999999998</v>
      </c>
      <c r="AE1826">
        <v>1.1512150000000001</v>
      </c>
      <c r="AF1826">
        <v>24208501621</v>
      </c>
      <c r="AG1826">
        <v>27869184000</v>
      </c>
    </row>
    <row r="1827" spans="29:33" customFormat="1" x14ac:dyDescent="0.25">
      <c r="AC1827" t="s">
        <v>129</v>
      </c>
      <c r="AD1827">
        <v>0.57489199999999996</v>
      </c>
      <c r="AE1827">
        <v>1.7394559999999999</v>
      </c>
      <c r="AF1827">
        <v>16021781423</v>
      </c>
      <c r="AG1827">
        <v>27869184000</v>
      </c>
    </row>
    <row r="1828" spans="29:33" customFormat="1" x14ac:dyDescent="0.25">
      <c r="AC1828" t="s">
        <v>130</v>
      </c>
      <c r="AD1828">
        <v>0.55117499999999997</v>
      </c>
      <c r="AE1828">
        <v>1.8143039999999999</v>
      </c>
      <c r="AF1828">
        <v>15360810992</v>
      </c>
      <c r="AG1828">
        <v>27869184000</v>
      </c>
    </row>
    <row r="1829" spans="29:33" customFormat="1" x14ac:dyDescent="0.25">
      <c r="AC1829" t="s">
        <v>131</v>
      </c>
      <c r="AD1829">
        <v>0.54510199999999998</v>
      </c>
      <c r="AE1829">
        <v>1.8345180000000001</v>
      </c>
      <c r="AF1829">
        <v>15191554386</v>
      </c>
      <c r="AG1829">
        <v>27869184000</v>
      </c>
    </row>
    <row r="1830" spans="29:33" customFormat="1" x14ac:dyDescent="0.25">
      <c r="AC1830" t="s">
        <v>132</v>
      </c>
      <c r="AD1830">
        <v>0.56117899999999998</v>
      </c>
      <c r="AE1830">
        <v>1.781962</v>
      </c>
      <c r="AF1830">
        <v>15639606987</v>
      </c>
      <c r="AG1830">
        <v>27869184000</v>
      </c>
    </row>
    <row r="1831" spans="29:33" customFormat="1" x14ac:dyDescent="0.25">
      <c r="AC1831" t="s">
        <v>133</v>
      </c>
      <c r="AD1831">
        <v>0.57838400000000001</v>
      </c>
      <c r="AE1831">
        <v>1.7289540000000001</v>
      </c>
      <c r="AF1831">
        <v>16119099518</v>
      </c>
      <c r="AG1831">
        <v>27869184000</v>
      </c>
    </row>
    <row r="1832" spans="29:33" customFormat="1" x14ac:dyDescent="0.25">
      <c r="AC1832" t="s">
        <v>134</v>
      </c>
      <c r="AD1832">
        <v>0.60514500000000004</v>
      </c>
      <c r="AE1832">
        <v>1.6524970000000001</v>
      </c>
      <c r="AF1832">
        <v>16864888198</v>
      </c>
      <c r="AG1832">
        <v>27869184000</v>
      </c>
    </row>
    <row r="1833" spans="29:33" customFormat="1" x14ac:dyDescent="0.25"/>
    <row r="1834" spans="29:33" customFormat="1" x14ac:dyDescent="0.25">
      <c r="AC1834" t="s">
        <v>96</v>
      </c>
    </row>
    <row r="1835" spans="29:33" customFormat="1" x14ac:dyDescent="0.25"/>
    <row r="1836" spans="29:33" customFormat="1" x14ac:dyDescent="0.25">
      <c r="AC1836" t="s">
        <v>115</v>
      </c>
      <c r="AD1836">
        <v>1.1432389999999999</v>
      </c>
      <c r="AE1836">
        <v>0.87470800000000004</v>
      </c>
      <c r="AF1836">
        <v>31861141075</v>
      </c>
      <c r="AG1836">
        <v>27869184000</v>
      </c>
    </row>
    <row r="1837" spans="29:33" customFormat="1" x14ac:dyDescent="0.25">
      <c r="AC1837" t="s">
        <v>116</v>
      </c>
      <c r="AD1837">
        <v>0.71831299999999998</v>
      </c>
      <c r="AE1837">
        <v>1.3921509999999999</v>
      </c>
      <c r="AF1837">
        <v>20018793553</v>
      </c>
      <c r="AG1837">
        <v>27869184000</v>
      </c>
    </row>
    <row r="1838" spans="29:33" customFormat="1" x14ac:dyDescent="0.25">
      <c r="AC1838" t="s">
        <v>117</v>
      </c>
      <c r="AD1838">
        <v>0.87177800000000005</v>
      </c>
      <c r="AE1838">
        <v>1.147081</v>
      </c>
      <c r="AF1838">
        <v>24295741660</v>
      </c>
      <c r="AG1838">
        <v>27869184000</v>
      </c>
    </row>
    <row r="1839" spans="29:33" customFormat="1" x14ac:dyDescent="0.25">
      <c r="AC1839" t="s">
        <v>118</v>
      </c>
      <c r="AD1839">
        <v>0.59556100000000001</v>
      </c>
      <c r="AE1839">
        <v>1.6790890000000001</v>
      </c>
      <c r="AF1839">
        <v>16597796192</v>
      </c>
      <c r="AG1839">
        <v>27869184000</v>
      </c>
    </row>
    <row r="1840" spans="29:33" customFormat="1" x14ac:dyDescent="0.25">
      <c r="AC1840" t="s">
        <v>119</v>
      </c>
      <c r="AD1840">
        <v>1.363729</v>
      </c>
      <c r="AE1840">
        <v>0.73328400000000005</v>
      </c>
      <c r="AF1840">
        <v>38006011566</v>
      </c>
      <c r="AG1840">
        <v>27869184000</v>
      </c>
    </row>
    <row r="1841" spans="29:33" customFormat="1" x14ac:dyDescent="0.25">
      <c r="AC1841" t="s">
        <v>120</v>
      </c>
      <c r="AD1841">
        <v>1.276564</v>
      </c>
      <c r="AE1841">
        <v>0.78335299999999997</v>
      </c>
      <c r="AF1841">
        <v>35576784280</v>
      </c>
      <c r="AG1841">
        <v>27869184000</v>
      </c>
    </row>
    <row r="1842" spans="29:33" customFormat="1" x14ac:dyDescent="0.25">
      <c r="AC1842" t="s">
        <v>121</v>
      </c>
      <c r="AD1842">
        <v>1.3005059999999999</v>
      </c>
      <c r="AE1842">
        <v>0.76893100000000003</v>
      </c>
      <c r="AF1842">
        <v>36244049025</v>
      </c>
      <c r="AG1842">
        <v>27869184000</v>
      </c>
    </row>
    <row r="1843" spans="29:33" customFormat="1" x14ac:dyDescent="0.25">
      <c r="AC1843" t="s">
        <v>122</v>
      </c>
      <c r="AD1843">
        <v>0.90358499999999997</v>
      </c>
      <c r="AE1843">
        <v>1.106703</v>
      </c>
      <c r="AF1843">
        <v>25182180550</v>
      </c>
      <c r="AG1843">
        <v>27869184000</v>
      </c>
    </row>
    <row r="1844" spans="29:33" customFormat="1" x14ac:dyDescent="0.25">
      <c r="AC1844" t="s">
        <v>123</v>
      </c>
      <c r="AD1844">
        <v>0.88058599999999998</v>
      </c>
      <c r="AE1844">
        <v>1.135607</v>
      </c>
      <c r="AF1844">
        <v>24541226844</v>
      </c>
      <c r="AG1844">
        <v>27869184000</v>
      </c>
    </row>
    <row r="1845" spans="29:33" customFormat="1" x14ac:dyDescent="0.25">
      <c r="AC1845" t="s">
        <v>124</v>
      </c>
      <c r="AD1845">
        <v>0.55348299999999995</v>
      </c>
      <c r="AE1845">
        <v>1.80674</v>
      </c>
      <c r="AF1845">
        <v>15425122323</v>
      </c>
      <c r="AG1845">
        <v>27869184000</v>
      </c>
    </row>
    <row r="1846" spans="29:33" customFormat="1" x14ac:dyDescent="0.25">
      <c r="AC1846" t="s">
        <v>125</v>
      </c>
      <c r="AD1846">
        <v>0.54085000000000005</v>
      </c>
      <c r="AE1846">
        <v>1.848943</v>
      </c>
      <c r="AF1846">
        <v>15073038883</v>
      </c>
      <c r="AG1846">
        <v>27869184000</v>
      </c>
    </row>
    <row r="1847" spans="29:33" customFormat="1" x14ac:dyDescent="0.25">
      <c r="AC1847" t="s">
        <v>126</v>
      </c>
      <c r="AD1847">
        <v>0.57333299999999998</v>
      </c>
      <c r="AE1847">
        <v>1.7441869999999999</v>
      </c>
      <c r="AF1847">
        <v>15978324295</v>
      </c>
      <c r="AG1847">
        <v>27869184000</v>
      </c>
    </row>
    <row r="1848" spans="29:33" customFormat="1" x14ac:dyDescent="0.25">
      <c r="AC1848" t="s">
        <v>127</v>
      </c>
      <c r="AD1848">
        <v>0.71204900000000004</v>
      </c>
      <c r="AE1848">
        <v>1.404398</v>
      </c>
      <c r="AF1848">
        <v>19844216565</v>
      </c>
      <c r="AG1848">
        <v>27869184000</v>
      </c>
    </row>
    <row r="1849" spans="29:33" customFormat="1" x14ac:dyDescent="0.25">
      <c r="AC1849" t="s">
        <v>128</v>
      </c>
      <c r="AD1849">
        <v>0.85297100000000003</v>
      </c>
      <c r="AE1849">
        <v>1.172372</v>
      </c>
      <c r="AF1849">
        <v>23771618802</v>
      </c>
      <c r="AG1849">
        <v>27869184000</v>
      </c>
    </row>
    <row r="1850" spans="29:33" customFormat="1" x14ac:dyDescent="0.25">
      <c r="AC1850" t="s">
        <v>129</v>
      </c>
      <c r="AD1850">
        <v>0.477939</v>
      </c>
      <c r="AE1850">
        <v>2.0923189999999998</v>
      </c>
      <c r="AF1850">
        <v>13319759227</v>
      </c>
      <c r="AG1850">
        <v>27869184000</v>
      </c>
    </row>
    <row r="1851" spans="29:33" customFormat="1" x14ac:dyDescent="0.25">
      <c r="AC1851" t="s">
        <v>130</v>
      </c>
      <c r="AD1851">
        <v>0.46972399999999997</v>
      </c>
      <c r="AE1851">
        <v>2.1289120000000001</v>
      </c>
      <c r="AF1851">
        <v>13090813242</v>
      </c>
      <c r="AG1851">
        <v>27869184000</v>
      </c>
    </row>
    <row r="1852" spans="29:33" customFormat="1" x14ac:dyDescent="0.25">
      <c r="AC1852" t="s">
        <v>131</v>
      </c>
      <c r="AD1852">
        <v>0.469329</v>
      </c>
      <c r="AE1852">
        <v>2.1307019999999999</v>
      </c>
      <c r="AF1852">
        <v>13079815087</v>
      </c>
      <c r="AG1852">
        <v>27869184000</v>
      </c>
    </row>
    <row r="1853" spans="29:33" customFormat="1" x14ac:dyDescent="0.25">
      <c r="AC1853" t="s">
        <v>132</v>
      </c>
      <c r="AD1853">
        <v>0.45260800000000001</v>
      </c>
      <c r="AE1853">
        <v>2.209419</v>
      </c>
      <c r="AF1853">
        <v>12613806735</v>
      </c>
      <c r="AG1853">
        <v>27869184000</v>
      </c>
    </row>
    <row r="1854" spans="29:33" customFormat="1" x14ac:dyDescent="0.25">
      <c r="AC1854" t="s">
        <v>133</v>
      </c>
      <c r="AD1854">
        <v>0.47690399999999999</v>
      </c>
      <c r="AE1854">
        <v>2.0968580000000001</v>
      </c>
      <c r="AF1854">
        <v>13290928909</v>
      </c>
      <c r="AG1854">
        <v>27869184000</v>
      </c>
    </row>
    <row r="1855" spans="29:33" customFormat="1" x14ac:dyDescent="0.25">
      <c r="AC1855" t="s">
        <v>134</v>
      </c>
      <c r="AD1855">
        <v>0.488678</v>
      </c>
      <c r="AE1855">
        <v>2.0463369999999999</v>
      </c>
      <c r="AF1855">
        <v>13619061789</v>
      </c>
      <c r="AG1855">
        <v>27869184000</v>
      </c>
    </row>
    <row r="1856" spans="29:33" customFormat="1" x14ac:dyDescent="0.25"/>
    <row r="1857" spans="29:33" customFormat="1" x14ac:dyDescent="0.25">
      <c r="AC1857" t="s">
        <v>110</v>
      </c>
    </row>
    <row r="1858" spans="29:33" customFormat="1" x14ac:dyDescent="0.25"/>
    <row r="1859" spans="29:33" customFormat="1" x14ac:dyDescent="0.25">
      <c r="AC1859" t="s">
        <v>94</v>
      </c>
    </row>
    <row r="1860" spans="29:33" customFormat="1" x14ac:dyDescent="0.25"/>
    <row r="1861" spans="29:33" customFormat="1" x14ac:dyDescent="0.25">
      <c r="AC1861" t="s">
        <v>115</v>
      </c>
      <c r="AD1861">
        <v>5.9144829999999997</v>
      </c>
      <c r="AE1861">
        <v>0.169076</v>
      </c>
      <c r="AF1861">
        <v>183727863159</v>
      </c>
      <c r="AG1861">
        <v>31064064000</v>
      </c>
    </row>
    <row r="1862" spans="29:33" customFormat="1" x14ac:dyDescent="0.25">
      <c r="AC1862" t="s">
        <v>116</v>
      </c>
      <c r="AD1862">
        <v>5.9233409999999997</v>
      </c>
      <c r="AE1862">
        <v>0.168824</v>
      </c>
      <c r="AF1862">
        <v>184003050352</v>
      </c>
      <c r="AG1862">
        <v>31064064000</v>
      </c>
    </row>
    <row r="1863" spans="29:33" customFormat="1" x14ac:dyDescent="0.25">
      <c r="AC1863" t="s">
        <v>117</v>
      </c>
      <c r="AD1863">
        <v>5.863607</v>
      </c>
      <c r="AE1863">
        <v>0.170543</v>
      </c>
      <c r="AF1863">
        <v>182147459375</v>
      </c>
      <c r="AG1863">
        <v>31064064000</v>
      </c>
    </row>
    <row r="1864" spans="29:33" customFormat="1" x14ac:dyDescent="0.25">
      <c r="AC1864" t="s">
        <v>118</v>
      </c>
      <c r="AD1864">
        <v>5.8615769999999996</v>
      </c>
      <c r="AE1864">
        <v>0.170603</v>
      </c>
      <c r="AF1864">
        <v>182084400963</v>
      </c>
      <c r="AG1864">
        <v>31064064000</v>
      </c>
    </row>
    <row r="1865" spans="29:33" customFormat="1" x14ac:dyDescent="0.25">
      <c r="AC1865" t="s">
        <v>119</v>
      </c>
      <c r="AD1865">
        <v>5.8954820000000003</v>
      </c>
      <c r="AE1865">
        <v>0.16962099999999999</v>
      </c>
      <c r="AF1865">
        <v>183137616445</v>
      </c>
      <c r="AG1865">
        <v>31064064000</v>
      </c>
    </row>
    <row r="1866" spans="29:33" customFormat="1" x14ac:dyDescent="0.25">
      <c r="AC1866" t="s">
        <v>120</v>
      </c>
      <c r="AD1866">
        <v>5.8546519999999997</v>
      </c>
      <c r="AE1866">
        <v>0.17080400000000001</v>
      </c>
      <c r="AF1866">
        <v>181869287022</v>
      </c>
      <c r="AG1866">
        <v>31064064000</v>
      </c>
    </row>
    <row r="1867" spans="29:33" customFormat="1" x14ac:dyDescent="0.25">
      <c r="AC1867" t="s">
        <v>121</v>
      </c>
      <c r="AD1867">
        <v>5.8753659999999996</v>
      </c>
      <c r="AE1867">
        <v>0.17020199999999999</v>
      </c>
      <c r="AF1867">
        <v>182512749919</v>
      </c>
      <c r="AG1867">
        <v>31064064000</v>
      </c>
    </row>
    <row r="1868" spans="29:33" customFormat="1" x14ac:dyDescent="0.25">
      <c r="AC1868" t="s">
        <v>122</v>
      </c>
      <c r="AD1868">
        <v>5.8227510000000002</v>
      </c>
      <c r="AE1868">
        <v>0.17174</v>
      </c>
      <c r="AF1868">
        <v>180878321594</v>
      </c>
      <c r="AG1868">
        <v>31064064000</v>
      </c>
    </row>
    <row r="1869" spans="29:33" customFormat="1" x14ac:dyDescent="0.25">
      <c r="AC1869" t="s">
        <v>123</v>
      </c>
      <c r="AD1869">
        <v>5.8129429999999997</v>
      </c>
      <c r="AE1869">
        <v>0.17202999999999999</v>
      </c>
      <c r="AF1869">
        <v>180573629849</v>
      </c>
      <c r="AG1869">
        <v>31064064000</v>
      </c>
    </row>
    <row r="1870" spans="29:33" customFormat="1" x14ac:dyDescent="0.25">
      <c r="AC1870" t="s">
        <v>124</v>
      </c>
      <c r="AD1870">
        <v>5.8206490000000004</v>
      </c>
      <c r="AE1870">
        <v>0.17180200000000001</v>
      </c>
      <c r="AF1870">
        <v>180813024324</v>
      </c>
      <c r="AG1870">
        <v>31064064000</v>
      </c>
    </row>
    <row r="1871" spans="29:33" customFormat="1" x14ac:dyDescent="0.25">
      <c r="AC1871" t="s">
        <v>125</v>
      </c>
      <c r="AD1871">
        <v>5.8333009999999996</v>
      </c>
      <c r="AE1871">
        <v>0.17143</v>
      </c>
      <c r="AF1871">
        <v>181206026443</v>
      </c>
      <c r="AG1871">
        <v>31064064000</v>
      </c>
    </row>
    <row r="1872" spans="29:33" customFormat="1" x14ac:dyDescent="0.25">
      <c r="AC1872" t="s">
        <v>126</v>
      </c>
      <c r="AD1872">
        <v>5.8366290000000003</v>
      </c>
      <c r="AE1872">
        <v>0.17133200000000001</v>
      </c>
      <c r="AF1872">
        <v>181309429860</v>
      </c>
      <c r="AG1872">
        <v>31064064000</v>
      </c>
    </row>
    <row r="1873" spans="29:33" customFormat="1" x14ac:dyDescent="0.25">
      <c r="AC1873" t="s">
        <v>127</v>
      </c>
      <c r="AD1873">
        <v>5.9476190000000004</v>
      </c>
      <c r="AE1873">
        <v>0.16813500000000001</v>
      </c>
      <c r="AF1873">
        <v>184757208334</v>
      </c>
      <c r="AG1873">
        <v>31064064000</v>
      </c>
    </row>
    <row r="1874" spans="29:33" customFormat="1" x14ac:dyDescent="0.25">
      <c r="AC1874" t="s">
        <v>128</v>
      </c>
      <c r="AD1874">
        <v>5.8242269999999996</v>
      </c>
      <c r="AE1874">
        <v>0.17169699999999999</v>
      </c>
      <c r="AF1874">
        <v>180924159896</v>
      </c>
      <c r="AG1874">
        <v>31064064000</v>
      </c>
    </row>
    <row r="1875" spans="29:33" customFormat="1" x14ac:dyDescent="0.25">
      <c r="AC1875" t="s">
        <v>129</v>
      </c>
      <c r="AD1875">
        <v>5.9352119999999999</v>
      </c>
      <c r="AE1875">
        <v>0.168486</v>
      </c>
      <c r="AF1875">
        <v>184371812453</v>
      </c>
      <c r="AG1875">
        <v>31064064000</v>
      </c>
    </row>
    <row r="1876" spans="29:33" customFormat="1" x14ac:dyDescent="0.25">
      <c r="AC1876" t="s">
        <v>130</v>
      </c>
      <c r="AD1876">
        <v>5.8618829999999997</v>
      </c>
      <c r="AE1876">
        <v>0.170594</v>
      </c>
      <c r="AF1876">
        <v>182093906409</v>
      </c>
      <c r="AG1876">
        <v>31064064000</v>
      </c>
    </row>
    <row r="1877" spans="29:33" customFormat="1" x14ac:dyDescent="0.25">
      <c r="AC1877" t="s">
        <v>131</v>
      </c>
      <c r="AD1877">
        <v>5.8304510000000001</v>
      </c>
      <c r="AE1877">
        <v>0.171513</v>
      </c>
      <c r="AF1877">
        <v>181117515923</v>
      </c>
      <c r="AG1877">
        <v>31064064000</v>
      </c>
    </row>
    <row r="1878" spans="29:33" customFormat="1" x14ac:dyDescent="0.25">
      <c r="AC1878" t="s">
        <v>132</v>
      </c>
      <c r="AD1878">
        <v>5.8645969999999998</v>
      </c>
      <c r="AE1878">
        <v>0.170515</v>
      </c>
      <c r="AF1878">
        <v>182178206458</v>
      </c>
      <c r="AG1878">
        <v>31064064000</v>
      </c>
    </row>
    <row r="1879" spans="29:33" customFormat="1" x14ac:dyDescent="0.25">
      <c r="AC1879" t="s">
        <v>133</v>
      </c>
      <c r="AD1879">
        <v>5.8217629999999998</v>
      </c>
      <c r="AE1879">
        <v>0.17176900000000001</v>
      </c>
      <c r="AF1879">
        <v>180847609581</v>
      </c>
      <c r="AG1879">
        <v>31064064000</v>
      </c>
    </row>
    <row r="1880" spans="29:33" customFormat="1" x14ac:dyDescent="0.25">
      <c r="AC1880" t="s">
        <v>134</v>
      </c>
      <c r="AD1880">
        <v>5.8443860000000001</v>
      </c>
      <c r="AE1880">
        <v>0.17110400000000001</v>
      </c>
      <c r="AF1880">
        <v>181550375796</v>
      </c>
      <c r="AG1880">
        <v>31064064000</v>
      </c>
    </row>
    <row r="1881" spans="29:33" customFormat="1" x14ac:dyDescent="0.25"/>
    <row r="1882" spans="29:33" customFormat="1" x14ac:dyDescent="0.25">
      <c r="AC1882" t="s">
        <v>95</v>
      </c>
    </row>
    <row r="1883" spans="29:33" customFormat="1" x14ac:dyDescent="0.25"/>
    <row r="1884" spans="29:33" customFormat="1" x14ac:dyDescent="0.25">
      <c r="AC1884" t="s">
        <v>115</v>
      </c>
      <c r="AD1884">
        <v>6.2432369999999997</v>
      </c>
      <c r="AE1884">
        <v>0.16017300000000001</v>
      </c>
      <c r="AF1884">
        <v>193940320124</v>
      </c>
      <c r="AG1884">
        <v>31064064000</v>
      </c>
    </row>
    <row r="1885" spans="29:33" customFormat="1" x14ac:dyDescent="0.25">
      <c r="AC1885" t="s">
        <v>116</v>
      </c>
      <c r="AD1885">
        <v>6.3126090000000001</v>
      </c>
      <c r="AE1885">
        <v>0.158413</v>
      </c>
      <c r="AF1885">
        <v>196095289199</v>
      </c>
      <c r="AG1885">
        <v>31064064000</v>
      </c>
    </row>
    <row r="1886" spans="29:33" customFormat="1" x14ac:dyDescent="0.25">
      <c r="AC1886" t="s">
        <v>117</v>
      </c>
      <c r="AD1886">
        <v>6.18811</v>
      </c>
      <c r="AE1886">
        <v>0.16159999999999999</v>
      </c>
      <c r="AF1886">
        <v>192227830322</v>
      </c>
      <c r="AG1886">
        <v>31064064000</v>
      </c>
    </row>
    <row r="1887" spans="29:33" customFormat="1" x14ac:dyDescent="0.25">
      <c r="AC1887" t="s">
        <v>118</v>
      </c>
      <c r="AD1887">
        <v>6.3882770000000004</v>
      </c>
      <c r="AE1887">
        <v>0.15653700000000001</v>
      </c>
      <c r="AF1887">
        <v>198445836678</v>
      </c>
      <c r="AG1887">
        <v>31064064000</v>
      </c>
    </row>
    <row r="1888" spans="29:33" customFormat="1" x14ac:dyDescent="0.25">
      <c r="AC1888" t="s">
        <v>119</v>
      </c>
      <c r="AD1888">
        <v>6.2353500000000004</v>
      </c>
      <c r="AE1888">
        <v>0.16037599999999999</v>
      </c>
      <c r="AF1888">
        <v>193695318520</v>
      </c>
      <c r="AG1888">
        <v>31064064000</v>
      </c>
    </row>
    <row r="1889" spans="29:33" customFormat="1" x14ac:dyDescent="0.25">
      <c r="AC1889" t="s">
        <v>120</v>
      </c>
      <c r="AD1889">
        <v>6.1881170000000001</v>
      </c>
      <c r="AE1889">
        <v>0.16159999999999999</v>
      </c>
      <c r="AF1889">
        <v>192228076888</v>
      </c>
      <c r="AG1889">
        <v>31064064000</v>
      </c>
    </row>
    <row r="1890" spans="29:33" customFormat="1" x14ac:dyDescent="0.25">
      <c r="AC1890" t="s">
        <v>121</v>
      </c>
      <c r="AD1890">
        <v>6.2057039999999999</v>
      </c>
      <c r="AE1890">
        <v>0.16114200000000001</v>
      </c>
      <c r="AF1890">
        <v>192774391142</v>
      </c>
      <c r="AG1890">
        <v>31064064000</v>
      </c>
    </row>
    <row r="1891" spans="29:33" customFormat="1" x14ac:dyDescent="0.25">
      <c r="AC1891" t="s">
        <v>122</v>
      </c>
      <c r="AD1891">
        <v>6.1912370000000001</v>
      </c>
      <c r="AE1891">
        <v>0.161519</v>
      </c>
      <c r="AF1891">
        <v>192324993192</v>
      </c>
      <c r="AG1891">
        <v>31064064000</v>
      </c>
    </row>
    <row r="1892" spans="29:33" customFormat="1" x14ac:dyDescent="0.25">
      <c r="AC1892" t="s">
        <v>123</v>
      </c>
      <c r="AD1892">
        <v>6.2000789999999997</v>
      </c>
      <c r="AE1892">
        <v>0.16128799999999999</v>
      </c>
      <c r="AF1892">
        <v>192599643974</v>
      </c>
      <c r="AG1892">
        <v>31064064000</v>
      </c>
    </row>
    <row r="1893" spans="29:33" customFormat="1" x14ac:dyDescent="0.25">
      <c r="AC1893" t="s">
        <v>124</v>
      </c>
      <c r="AD1893">
        <v>6.4001359999999998</v>
      </c>
      <c r="AE1893">
        <v>0.156247</v>
      </c>
      <c r="AF1893">
        <v>198814221996</v>
      </c>
      <c r="AG1893">
        <v>31064064000</v>
      </c>
    </row>
    <row r="1894" spans="29:33" customFormat="1" x14ac:dyDescent="0.25">
      <c r="AC1894" t="s">
        <v>125</v>
      </c>
      <c r="AD1894">
        <v>6.3848219999999998</v>
      </c>
      <c r="AE1894">
        <v>0.15662100000000001</v>
      </c>
      <c r="AF1894">
        <v>198338514539</v>
      </c>
      <c r="AG1894">
        <v>31064064000</v>
      </c>
    </row>
    <row r="1895" spans="29:33" customFormat="1" x14ac:dyDescent="0.25">
      <c r="AC1895" t="s">
        <v>126</v>
      </c>
      <c r="AD1895">
        <v>6.3885969999999999</v>
      </c>
      <c r="AE1895">
        <v>0.156529</v>
      </c>
      <c r="AF1895">
        <v>198455774364</v>
      </c>
      <c r="AG1895">
        <v>31064064000</v>
      </c>
    </row>
    <row r="1896" spans="29:33" customFormat="1" x14ac:dyDescent="0.25">
      <c r="AC1896" t="s">
        <v>127</v>
      </c>
      <c r="AD1896">
        <v>6.3490190000000002</v>
      </c>
      <c r="AE1896">
        <v>0.15750500000000001</v>
      </c>
      <c r="AF1896">
        <v>197226325639</v>
      </c>
      <c r="AG1896">
        <v>31064064000</v>
      </c>
    </row>
    <row r="1897" spans="29:33" customFormat="1" x14ac:dyDescent="0.25">
      <c r="AC1897" t="s">
        <v>128</v>
      </c>
      <c r="AD1897">
        <v>6.1790859999999999</v>
      </c>
      <c r="AE1897">
        <v>0.16183600000000001</v>
      </c>
      <c r="AF1897">
        <v>191947526831</v>
      </c>
      <c r="AG1897">
        <v>31064064000</v>
      </c>
    </row>
    <row r="1898" spans="29:33" customFormat="1" x14ac:dyDescent="0.25">
      <c r="AC1898" t="s">
        <v>129</v>
      </c>
      <c r="AD1898">
        <v>6.3330390000000003</v>
      </c>
      <c r="AE1898">
        <v>0.15790199999999999</v>
      </c>
      <c r="AF1898">
        <v>196729927520</v>
      </c>
      <c r="AG1898">
        <v>31064064000</v>
      </c>
    </row>
    <row r="1899" spans="29:33" customFormat="1" x14ac:dyDescent="0.25">
      <c r="AC1899" t="s">
        <v>130</v>
      </c>
      <c r="AD1899">
        <v>6.2754250000000003</v>
      </c>
      <c r="AE1899">
        <v>0.15935199999999999</v>
      </c>
      <c r="AF1899">
        <v>194940197628</v>
      </c>
      <c r="AG1899">
        <v>31064064000</v>
      </c>
    </row>
    <row r="1900" spans="29:33" customFormat="1" x14ac:dyDescent="0.25">
      <c r="AC1900" t="s">
        <v>131</v>
      </c>
      <c r="AD1900">
        <v>6.3863459999999996</v>
      </c>
      <c r="AE1900">
        <v>0.156584</v>
      </c>
      <c r="AF1900">
        <v>198385848870</v>
      </c>
      <c r="AG1900">
        <v>31064064000</v>
      </c>
    </row>
    <row r="1901" spans="29:33" customFormat="1" x14ac:dyDescent="0.25">
      <c r="AC1901" t="s">
        <v>132</v>
      </c>
      <c r="AD1901">
        <v>6.2892460000000003</v>
      </c>
      <c r="AE1901">
        <v>0.159002</v>
      </c>
      <c r="AF1901">
        <v>195369548529</v>
      </c>
      <c r="AG1901">
        <v>31064064000</v>
      </c>
    </row>
    <row r="1902" spans="29:33" customFormat="1" x14ac:dyDescent="0.25">
      <c r="AC1902" t="s">
        <v>133</v>
      </c>
      <c r="AD1902">
        <v>6.3843439999999996</v>
      </c>
      <c r="AE1902">
        <v>0.15663299999999999</v>
      </c>
      <c r="AF1902">
        <v>198323671224</v>
      </c>
      <c r="AG1902">
        <v>31064064000</v>
      </c>
    </row>
    <row r="1903" spans="29:33" customFormat="1" x14ac:dyDescent="0.25">
      <c r="AC1903" t="s">
        <v>134</v>
      </c>
      <c r="AD1903">
        <v>6.3911749999999996</v>
      </c>
      <c r="AE1903">
        <v>0.15646599999999999</v>
      </c>
      <c r="AF1903">
        <v>198535868879</v>
      </c>
      <c r="AG1903">
        <v>31064064000</v>
      </c>
    </row>
    <row r="1904" spans="29:33" customFormat="1" x14ac:dyDescent="0.25"/>
    <row r="1905" spans="29:33" customFormat="1" x14ac:dyDescent="0.25">
      <c r="AC1905" t="s">
        <v>96</v>
      </c>
    </row>
    <row r="1906" spans="29:33" customFormat="1" x14ac:dyDescent="0.25"/>
    <row r="1907" spans="29:33" customFormat="1" x14ac:dyDescent="0.25">
      <c r="AC1907" t="s">
        <v>115</v>
      </c>
      <c r="AD1907">
        <v>6.3122879999999997</v>
      </c>
      <c r="AE1907">
        <v>0.15842100000000001</v>
      </c>
      <c r="AF1907">
        <v>196085312132</v>
      </c>
      <c r="AG1907">
        <v>31064064000</v>
      </c>
    </row>
    <row r="1908" spans="29:33" customFormat="1" x14ac:dyDescent="0.25">
      <c r="AC1908" t="s">
        <v>116</v>
      </c>
      <c r="AD1908">
        <v>6.4190480000000001</v>
      </c>
      <c r="AE1908">
        <v>0.15578600000000001</v>
      </c>
      <c r="AF1908">
        <v>199401718323</v>
      </c>
      <c r="AG1908">
        <v>31064064000</v>
      </c>
    </row>
    <row r="1909" spans="29:33" customFormat="1" x14ac:dyDescent="0.25">
      <c r="AC1909" t="s">
        <v>117</v>
      </c>
      <c r="AD1909">
        <v>6.2632830000000004</v>
      </c>
      <c r="AE1909">
        <v>0.159661</v>
      </c>
      <c r="AF1909">
        <v>194563030721</v>
      </c>
      <c r="AG1909">
        <v>31064064000</v>
      </c>
    </row>
    <row r="1910" spans="29:33" customFormat="1" x14ac:dyDescent="0.25">
      <c r="AC1910" t="s">
        <v>118</v>
      </c>
      <c r="AD1910">
        <v>6.3818739999999998</v>
      </c>
      <c r="AE1910">
        <v>0.156694</v>
      </c>
      <c r="AF1910">
        <v>198246943747</v>
      </c>
      <c r="AG1910">
        <v>31064064000</v>
      </c>
    </row>
    <row r="1911" spans="29:33" customFormat="1" x14ac:dyDescent="0.25">
      <c r="AC1911" t="s">
        <v>119</v>
      </c>
      <c r="AD1911">
        <v>6.2838589999999996</v>
      </c>
      <c r="AE1911">
        <v>0.159138</v>
      </c>
      <c r="AF1911">
        <v>195202189256</v>
      </c>
      <c r="AG1911">
        <v>31064064000</v>
      </c>
    </row>
    <row r="1912" spans="29:33" customFormat="1" x14ac:dyDescent="0.25">
      <c r="AC1912" t="s">
        <v>120</v>
      </c>
      <c r="AD1912">
        <v>6.1909729999999996</v>
      </c>
      <c r="AE1912">
        <v>0.161526</v>
      </c>
      <c r="AF1912">
        <v>192316771595</v>
      </c>
      <c r="AG1912">
        <v>31064064000</v>
      </c>
    </row>
    <row r="1913" spans="29:33" customFormat="1" x14ac:dyDescent="0.25">
      <c r="AC1913" t="s">
        <v>121</v>
      </c>
      <c r="AD1913">
        <v>6.1975069999999999</v>
      </c>
      <c r="AE1913">
        <v>0.161355</v>
      </c>
      <c r="AF1913">
        <v>192519745479</v>
      </c>
      <c r="AG1913">
        <v>31064064000</v>
      </c>
    </row>
    <row r="1914" spans="29:33" customFormat="1" x14ac:dyDescent="0.25">
      <c r="AC1914" t="s">
        <v>122</v>
      </c>
      <c r="AD1914">
        <v>6.2535889999999998</v>
      </c>
      <c r="AE1914">
        <v>0.15990799999999999</v>
      </c>
      <c r="AF1914">
        <v>194261888598</v>
      </c>
      <c r="AG1914">
        <v>31064064000</v>
      </c>
    </row>
    <row r="1915" spans="29:33" customFormat="1" x14ac:dyDescent="0.25">
      <c r="AC1915" t="s">
        <v>123</v>
      </c>
      <c r="AD1915">
        <v>6.2591840000000003</v>
      </c>
      <c r="AE1915">
        <v>0.15976499999999999</v>
      </c>
      <c r="AF1915">
        <v>194435679995</v>
      </c>
      <c r="AG1915">
        <v>31064064000</v>
      </c>
    </row>
    <row r="1916" spans="29:33" customFormat="1" x14ac:dyDescent="0.25">
      <c r="AC1916" t="s">
        <v>124</v>
      </c>
      <c r="AD1916">
        <v>6.3739509999999999</v>
      </c>
      <c r="AE1916">
        <v>0.156889</v>
      </c>
      <c r="AF1916">
        <v>198000822463</v>
      </c>
      <c r="AG1916">
        <v>31064064000</v>
      </c>
    </row>
    <row r="1917" spans="29:33" customFormat="1" x14ac:dyDescent="0.25">
      <c r="AC1917" t="s">
        <v>125</v>
      </c>
      <c r="AD1917">
        <v>6.3682270000000001</v>
      </c>
      <c r="AE1917">
        <v>0.15703</v>
      </c>
      <c r="AF1917">
        <v>197823012956</v>
      </c>
      <c r="AG1917">
        <v>31064064000</v>
      </c>
    </row>
    <row r="1918" spans="29:33" customFormat="1" x14ac:dyDescent="0.25">
      <c r="AC1918" t="s">
        <v>126</v>
      </c>
      <c r="AD1918">
        <v>6.3781319999999999</v>
      </c>
      <c r="AE1918">
        <v>0.15678600000000001</v>
      </c>
      <c r="AF1918">
        <v>198130715656</v>
      </c>
      <c r="AG1918">
        <v>31064064000</v>
      </c>
    </row>
    <row r="1919" spans="29:33" customFormat="1" x14ac:dyDescent="0.25">
      <c r="AC1919" t="s">
        <v>127</v>
      </c>
      <c r="AD1919">
        <v>6.3526660000000001</v>
      </c>
      <c r="AE1919">
        <v>0.157414</v>
      </c>
      <c r="AF1919">
        <v>197339609902</v>
      </c>
      <c r="AG1919">
        <v>31064064000</v>
      </c>
    </row>
    <row r="1920" spans="29:33" customFormat="1" x14ac:dyDescent="0.25">
      <c r="AC1920" t="s">
        <v>128</v>
      </c>
      <c r="AD1920">
        <v>6.2613000000000003</v>
      </c>
      <c r="AE1920">
        <v>0.15971099999999999</v>
      </c>
      <c r="AF1920">
        <v>194501423409</v>
      </c>
      <c r="AG1920">
        <v>31064064000</v>
      </c>
    </row>
    <row r="1921" spans="29:33" customFormat="1" x14ac:dyDescent="0.25">
      <c r="AC1921" t="s">
        <v>129</v>
      </c>
      <c r="AD1921">
        <v>6.342454</v>
      </c>
      <c r="AE1921">
        <v>0.157668</v>
      </c>
      <c r="AF1921">
        <v>197022387095</v>
      </c>
      <c r="AG1921">
        <v>31064064000</v>
      </c>
    </row>
    <row r="1922" spans="29:33" customFormat="1" x14ac:dyDescent="0.25">
      <c r="AC1922" t="s">
        <v>130</v>
      </c>
      <c r="AD1922">
        <v>6.2650119999999996</v>
      </c>
      <c r="AE1922">
        <v>0.15961700000000001</v>
      </c>
      <c r="AF1922">
        <v>194616748608</v>
      </c>
      <c r="AG1922">
        <v>31064064000</v>
      </c>
    </row>
    <row r="1923" spans="29:33" customFormat="1" x14ac:dyDescent="0.25">
      <c r="AC1923" t="s">
        <v>131</v>
      </c>
      <c r="AD1923">
        <v>6.363772</v>
      </c>
      <c r="AE1923">
        <v>0.15714</v>
      </c>
      <c r="AF1923">
        <v>197684614590</v>
      </c>
      <c r="AG1923">
        <v>31064064000</v>
      </c>
    </row>
    <row r="1924" spans="29:33" customFormat="1" x14ac:dyDescent="0.25">
      <c r="AC1924" t="s">
        <v>132</v>
      </c>
      <c r="AD1924">
        <v>6.3081620000000003</v>
      </c>
      <c r="AE1924">
        <v>0.158525</v>
      </c>
      <c r="AF1924">
        <v>195957139096</v>
      </c>
      <c r="AG1924">
        <v>31064064000</v>
      </c>
    </row>
    <row r="1925" spans="29:33" customFormat="1" x14ac:dyDescent="0.25">
      <c r="AC1925" t="s">
        <v>133</v>
      </c>
      <c r="AD1925">
        <v>6.3823829999999999</v>
      </c>
      <c r="AE1925">
        <v>0.15668099999999999</v>
      </c>
      <c r="AF1925">
        <v>198262764832</v>
      </c>
      <c r="AG1925">
        <v>31064064000</v>
      </c>
    </row>
    <row r="1926" spans="29:33" customFormat="1" x14ac:dyDescent="0.25">
      <c r="AC1926" t="s">
        <v>134</v>
      </c>
      <c r="AD1926">
        <v>6.3968470000000002</v>
      </c>
      <c r="AE1926">
        <v>0.15632699999999999</v>
      </c>
      <c r="AF1926">
        <v>198712054090</v>
      </c>
      <c r="AG1926">
        <v>31064064000</v>
      </c>
    </row>
    <row r="1927" spans="29:33" customFormat="1" x14ac:dyDescent="0.25"/>
    <row r="1928" spans="29:33" customFormat="1" x14ac:dyDescent="0.25">
      <c r="AC1928" t="s">
        <v>97</v>
      </c>
    </row>
    <row r="1929" spans="29:33" customFormat="1" x14ac:dyDescent="0.25"/>
    <row r="1930" spans="29:33" customFormat="1" x14ac:dyDescent="0.25">
      <c r="AC1930" t="s">
        <v>94</v>
      </c>
    </row>
    <row r="1931" spans="29:33" customFormat="1" x14ac:dyDescent="0.25"/>
    <row r="1932" spans="29:33" customFormat="1" x14ac:dyDescent="0.25">
      <c r="AC1932" t="s">
        <v>115</v>
      </c>
      <c r="AD1932">
        <v>0.50653199999999998</v>
      </c>
      <c r="AE1932">
        <v>1.9742090000000001</v>
      </c>
      <c r="AF1932">
        <v>15734943817</v>
      </c>
      <c r="AG1932">
        <v>31064064000</v>
      </c>
    </row>
    <row r="1933" spans="29:33" customFormat="1" x14ac:dyDescent="0.25">
      <c r="AC1933" t="s">
        <v>116</v>
      </c>
      <c r="AD1933">
        <v>0.46124399999999999</v>
      </c>
      <c r="AE1933">
        <v>2.1680480000000002</v>
      </c>
      <c r="AF1933">
        <v>14328126600</v>
      </c>
      <c r="AG1933">
        <v>31064064000</v>
      </c>
    </row>
    <row r="1934" spans="29:33" customFormat="1" x14ac:dyDescent="0.25">
      <c r="AC1934" t="s">
        <v>117</v>
      </c>
      <c r="AD1934">
        <v>0.48061599999999999</v>
      </c>
      <c r="AE1934">
        <v>2.0806650000000002</v>
      </c>
      <c r="AF1934">
        <v>14929876300</v>
      </c>
      <c r="AG1934">
        <v>31064064000</v>
      </c>
    </row>
    <row r="1935" spans="29:33" customFormat="1" x14ac:dyDescent="0.25">
      <c r="AC1935" t="s">
        <v>118</v>
      </c>
      <c r="AD1935">
        <v>0.35153099999999998</v>
      </c>
      <c r="AE1935">
        <v>2.8446989999999999</v>
      </c>
      <c r="AF1935">
        <v>10919984311</v>
      </c>
      <c r="AG1935">
        <v>31064064000</v>
      </c>
    </row>
    <row r="1936" spans="29:33" customFormat="1" x14ac:dyDescent="0.25">
      <c r="AC1936" t="s">
        <v>119</v>
      </c>
      <c r="AD1936">
        <v>0.49737100000000001</v>
      </c>
      <c r="AE1936">
        <v>2.0105729999999999</v>
      </c>
      <c r="AF1936">
        <v>15450351924</v>
      </c>
      <c r="AG1936">
        <v>31064064000</v>
      </c>
    </row>
    <row r="1937" spans="29:33" customFormat="1" x14ac:dyDescent="0.25">
      <c r="AC1937" t="s">
        <v>120</v>
      </c>
      <c r="AD1937">
        <v>0.493782</v>
      </c>
      <c r="AE1937">
        <v>2.025185</v>
      </c>
      <c r="AF1937">
        <v>15338876978</v>
      </c>
      <c r="AG1937">
        <v>31064064000</v>
      </c>
    </row>
    <row r="1938" spans="29:33" customFormat="1" x14ac:dyDescent="0.25">
      <c r="AC1938" t="s">
        <v>121</v>
      </c>
      <c r="AD1938">
        <v>0.49668200000000001</v>
      </c>
      <c r="AE1938">
        <v>2.0133619999999999</v>
      </c>
      <c r="AF1938">
        <v>15428951263</v>
      </c>
      <c r="AG1938">
        <v>31064064000</v>
      </c>
    </row>
    <row r="1939" spans="29:33" customFormat="1" x14ac:dyDescent="0.25">
      <c r="AC1939" t="s">
        <v>122</v>
      </c>
      <c r="AD1939">
        <v>0.44059999999999999</v>
      </c>
      <c r="AE1939">
        <v>2.2696339999999999</v>
      </c>
      <c r="AF1939">
        <v>13686816015</v>
      </c>
      <c r="AG1939">
        <v>31064064000</v>
      </c>
    </row>
    <row r="1940" spans="29:33" customFormat="1" x14ac:dyDescent="0.25">
      <c r="AC1940" t="s">
        <v>123</v>
      </c>
      <c r="AD1940">
        <v>0.44192799999999999</v>
      </c>
      <c r="AE1940">
        <v>2.2628119999999998</v>
      </c>
      <c r="AF1940">
        <v>13728078731</v>
      </c>
      <c r="AG1940">
        <v>31064064000</v>
      </c>
    </row>
    <row r="1941" spans="29:33" customFormat="1" x14ac:dyDescent="0.25">
      <c r="AC1941" t="s">
        <v>124</v>
      </c>
      <c r="AD1941">
        <v>0.28123300000000001</v>
      </c>
      <c r="AE1941">
        <v>3.5557729999999999</v>
      </c>
      <c r="AF1941">
        <v>8736234376</v>
      </c>
      <c r="AG1941">
        <v>31064064000</v>
      </c>
    </row>
    <row r="1942" spans="29:33" customFormat="1" x14ac:dyDescent="0.25">
      <c r="AC1942" t="s">
        <v>125</v>
      </c>
      <c r="AD1942">
        <v>0.29737400000000003</v>
      </c>
      <c r="AE1942">
        <v>3.3627720000000001</v>
      </c>
      <c r="AF1942">
        <v>9237635137</v>
      </c>
      <c r="AG1942">
        <v>31064064000</v>
      </c>
    </row>
    <row r="1943" spans="29:33" customFormat="1" x14ac:dyDescent="0.25">
      <c r="AC1943" t="s">
        <v>126</v>
      </c>
      <c r="AD1943">
        <v>0.28118799999999999</v>
      </c>
      <c r="AE1943">
        <v>3.5563389999999999</v>
      </c>
      <c r="AF1943">
        <v>8734842160</v>
      </c>
      <c r="AG1943">
        <v>31064064000</v>
      </c>
    </row>
    <row r="1944" spans="29:33" customFormat="1" x14ac:dyDescent="0.25">
      <c r="AC1944" t="s">
        <v>127</v>
      </c>
      <c r="AD1944">
        <v>0.36822199999999999</v>
      </c>
      <c r="AE1944">
        <v>2.7157550000000001</v>
      </c>
      <c r="AF1944">
        <v>11438461617</v>
      </c>
      <c r="AG1944">
        <v>31064064000</v>
      </c>
    </row>
    <row r="1945" spans="29:33" customFormat="1" x14ac:dyDescent="0.25">
      <c r="AC1945" t="s">
        <v>128</v>
      </c>
      <c r="AD1945">
        <v>0.44590800000000003</v>
      </c>
      <c r="AE1945">
        <v>2.2426149999999998</v>
      </c>
      <c r="AF1945">
        <v>13851713561</v>
      </c>
      <c r="AG1945">
        <v>31064064000</v>
      </c>
    </row>
    <row r="1946" spans="29:33" customFormat="1" x14ac:dyDescent="0.25">
      <c r="AC1946" t="s">
        <v>129</v>
      </c>
      <c r="AD1946">
        <v>0.29493200000000003</v>
      </c>
      <c r="AE1946">
        <v>3.390612</v>
      </c>
      <c r="AF1946">
        <v>9161786838</v>
      </c>
      <c r="AG1946">
        <v>31064064000</v>
      </c>
    </row>
    <row r="1947" spans="29:33" customFormat="1" x14ac:dyDescent="0.25">
      <c r="AC1947" t="s">
        <v>130</v>
      </c>
      <c r="AD1947">
        <v>0.30180800000000002</v>
      </c>
      <c r="AE1947">
        <v>3.313364</v>
      </c>
      <c r="AF1947">
        <v>9375385683</v>
      </c>
      <c r="AG1947">
        <v>31064064000</v>
      </c>
    </row>
    <row r="1948" spans="29:33" customFormat="1" x14ac:dyDescent="0.25">
      <c r="AC1948" t="s">
        <v>131</v>
      </c>
      <c r="AD1948">
        <v>0.31128099999999997</v>
      </c>
      <c r="AE1948">
        <v>3.212529</v>
      </c>
      <c r="AF1948">
        <v>9669658756</v>
      </c>
      <c r="AG1948">
        <v>31064064000</v>
      </c>
    </row>
    <row r="1949" spans="29:33" customFormat="1" x14ac:dyDescent="0.25">
      <c r="AC1949" t="s">
        <v>132</v>
      </c>
      <c r="AD1949">
        <v>0.332621</v>
      </c>
      <c r="AE1949">
        <v>3.006424</v>
      </c>
      <c r="AF1949">
        <v>10332561303</v>
      </c>
      <c r="AG1949">
        <v>31064064000</v>
      </c>
    </row>
    <row r="1950" spans="29:33" customFormat="1" x14ac:dyDescent="0.25">
      <c r="AC1950" t="s">
        <v>133</v>
      </c>
      <c r="AD1950">
        <v>0.30782100000000001</v>
      </c>
      <c r="AE1950">
        <v>3.2486389999999998</v>
      </c>
      <c r="AF1950">
        <v>9562177692</v>
      </c>
      <c r="AG1950">
        <v>31064064000</v>
      </c>
    </row>
    <row r="1951" spans="29:33" customFormat="1" x14ac:dyDescent="0.25">
      <c r="AC1951" t="s">
        <v>134</v>
      </c>
      <c r="AD1951">
        <v>0.35970200000000002</v>
      </c>
      <c r="AE1951">
        <v>2.780081</v>
      </c>
      <c r="AF1951">
        <v>11173797777</v>
      </c>
      <c r="AG1951">
        <v>31064064000</v>
      </c>
    </row>
    <row r="1952" spans="29:33" customFormat="1" x14ac:dyDescent="0.25"/>
    <row r="1953" spans="29:33" customFormat="1" x14ac:dyDescent="0.25">
      <c r="AC1953" t="s">
        <v>95</v>
      </c>
    </row>
    <row r="1954" spans="29:33" customFormat="1" x14ac:dyDescent="0.25"/>
    <row r="1955" spans="29:33" customFormat="1" x14ac:dyDescent="0.25">
      <c r="AC1955" t="s">
        <v>115</v>
      </c>
      <c r="AD1955">
        <v>0.91163300000000003</v>
      </c>
      <c r="AE1955">
        <v>1.0969329999999999</v>
      </c>
      <c r="AF1955">
        <v>28319015775</v>
      </c>
      <c r="AG1955">
        <v>31064064000</v>
      </c>
    </row>
    <row r="1956" spans="29:33" customFormat="1" x14ac:dyDescent="0.25">
      <c r="AC1956" t="s">
        <v>116</v>
      </c>
      <c r="AD1956">
        <v>0.85517699999999996</v>
      </c>
      <c r="AE1956">
        <v>1.1693480000000001</v>
      </c>
      <c r="AF1956">
        <v>26565283204</v>
      </c>
      <c r="AG1956">
        <v>31064064000</v>
      </c>
    </row>
    <row r="1957" spans="29:33" customFormat="1" x14ac:dyDescent="0.25">
      <c r="AC1957" t="s">
        <v>117</v>
      </c>
      <c r="AD1957">
        <v>0.67630599999999996</v>
      </c>
      <c r="AE1957">
        <v>1.478621</v>
      </c>
      <c r="AF1957">
        <v>21008808110</v>
      </c>
      <c r="AG1957">
        <v>31064064000</v>
      </c>
    </row>
    <row r="1958" spans="29:33" customFormat="1" x14ac:dyDescent="0.25">
      <c r="AC1958" t="s">
        <v>118</v>
      </c>
      <c r="AD1958">
        <v>0.47331400000000001</v>
      </c>
      <c r="AE1958">
        <v>2.1127639999999999</v>
      </c>
      <c r="AF1958">
        <v>14703042684</v>
      </c>
      <c r="AG1958">
        <v>31064064000</v>
      </c>
    </row>
    <row r="1959" spans="29:33" customFormat="1" x14ac:dyDescent="0.25">
      <c r="AC1959" t="s">
        <v>119</v>
      </c>
      <c r="AD1959">
        <v>0.72680299999999998</v>
      </c>
      <c r="AE1959">
        <v>1.375888</v>
      </c>
      <c r="AF1959">
        <v>22577466770</v>
      </c>
      <c r="AG1959">
        <v>31064064000</v>
      </c>
    </row>
    <row r="1960" spans="29:33" customFormat="1" x14ac:dyDescent="0.25">
      <c r="AC1960" t="s">
        <v>120</v>
      </c>
      <c r="AD1960">
        <v>0.70699500000000004</v>
      </c>
      <c r="AE1960">
        <v>1.4144369999999999</v>
      </c>
      <c r="AF1960">
        <v>21962144518</v>
      </c>
      <c r="AG1960">
        <v>31064064000</v>
      </c>
    </row>
    <row r="1961" spans="29:33" customFormat="1" x14ac:dyDescent="0.25">
      <c r="AC1961" t="s">
        <v>121</v>
      </c>
      <c r="AD1961">
        <v>0.72591899999999998</v>
      </c>
      <c r="AE1961">
        <v>1.3775649999999999</v>
      </c>
      <c r="AF1961">
        <v>22549980898</v>
      </c>
      <c r="AG1961">
        <v>31064064000</v>
      </c>
    </row>
    <row r="1962" spans="29:33" customFormat="1" x14ac:dyDescent="0.25">
      <c r="AC1962" t="s">
        <v>122</v>
      </c>
      <c r="AD1962">
        <v>0.69604999999999995</v>
      </c>
      <c r="AE1962">
        <v>1.4366779999999999</v>
      </c>
      <c r="AF1962">
        <v>21622147279</v>
      </c>
      <c r="AG1962">
        <v>31064064000</v>
      </c>
    </row>
    <row r="1963" spans="29:33" customFormat="1" x14ac:dyDescent="0.25">
      <c r="AC1963" t="s">
        <v>123</v>
      </c>
      <c r="AD1963">
        <v>0.69447800000000004</v>
      </c>
      <c r="AE1963">
        <v>1.4399299999999999</v>
      </c>
      <c r="AF1963">
        <v>21573317261</v>
      </c>
      <c r="AG1963">
        <v>31064064000</v>
      </c>
    </row>
    <row r="1964" spans="29:33" customFormat="1" x14ac:dyDescent="0.25">
      <c r="AC1964" t="s">
        <v>124</v>
      </c>
      <c r="AD1964">
        <v>0.434554</v>
      </c>
      <c r="AE1964">
        <v>2.3012079999999999</v>
      </c>
      <c r="AF1964">
        <v>13499025214</v>
      </c>
      <c r="AG1964">
        <v>31064064000</v>
      </c>
    </row>
    <row r="1965" spans="29:33" customFormat="1" x14ac:dyDescent="0.25">
      <c r="AC1965" t="s">
        <v>125</v>
      </c>
      <c r="AD1965">
        <v>0.43096499999999999</v>
      </c>
      <c r="AE1965">
        <v>2.3203719999999999</v>
      </c>
      <c r="AF1965">
        <v>13387535425</v>
      </c>
      <c r="AG1965">
        <v>31064064000</v>
      </c>
    </row>
    <row r="1966" spans="29:33" customFormat="1" x14ac:dyDescent="0.25">
      <c r="AC1966" t="s">
        <v>126</v>
      </c>
      <c r="AD1966">
        <v>0.44141200000000003</v>
      </c>
      <c r="AE1966">
        <v>2.2654559999999999</v>
      </c>
      <c r="AF1966">
        <v>13712055376</v>
      </c>
      <c r="AG1966">
        <v>31064064000</v>
      </c>
    </row>
    <row r="1967" spans="29:33" customFormat="1" x14ac:dyDescent="0.25">
      <c r="AC1967" t="s">
        <v>127</v>
      </c>
      <c r="AD1967">
        <v>0.45135700000000001</v>
      </c>
      <c r="AE1967">
        <v>2.215541</v>
      </c>
      <c r="AF1967">
        <v>14020985410</v>
      </c>
      <c r="AG1967">
        <v>31064064000</v>
      </c>
    </row>
    <row r="1968" spans="29:33" customFormat="1" x14ac:dyDescent="0.25">
      <c r="AC1968" t="s">
        <v>128</v>
      </c>
      <c r="AD1968">
        <v>0.68908400000000003</v>
      </c>
      <c r="AE1968">
        <v>1.4512020000000001</v>
      </c>
      <c r="AF1968">
        <v>21405742158</v>
      </c>
      <c r="AG1968">
        <v>31064064000</v>
      </c>
    </row>
    <row r="1969" spans="29:33" customFormat="1" x14ac:dyDescent="0.25">
      <c r="AC1969" t="s">
        <v>129</v>
      </c>
      <c r="AD1969">
        <v>0.46241900000000002</v>
      </c>
      <c r="AE1969">
        <v>2.1625429999999999</v>
      </c>
      <c r="AF1969">
        <v>14364602659</v>
      </c>
      <c r="AG1969">
        <v>31064064000</v>
      </c>
    </row>
    <row r="1970" spans="29:33" customFormat="1" x14ac:dyDescent="0.25">
      <c r="AC1970" t="s">
        <v>130</v>
      </c>
      <c r="AD1970">
        <v>0.42777500000000002</v>
      </c>
      <c r="AE1970">
        <v>2.3376779999999999</v>
      </c>
      <c r="AF1970">
        <v>13288427218</v>
      </c>
      <c r="AG1970">
        <v>31064064000</v>
      </c>
    </row>
    <row r="1971" spans="29:33" customFormat="1" x14ac:dyDescent="0.25">
      <c r="AC1971" t="s">
        <v>131</v>
      </c>
      <c r="AD1971">
        <v>0.45184200000000002</v>
      </c>
      <c r="AE1971">
        <v>2.2131620000000001</v>
      </c>
      <c r="AF1971">
        <v>14036053462</v>
      </c>
      <c r="AG1971">
        <v>31064064000</v>
      </c>
    </row>
    <row r="1972" spans="29:33" customFormat="1" x14ac:dyDescent="0.25">
      <c r="AC1972" t="s">
        <v>132</v>
      </c>
      <c r="AD1972">
        <v>0.42774000000000001</v>
      </c>
      <c r="AE1972">
        <v>2.3378709999999998</v>
      </c>
      <c r="AF1972">
        <v>13287329588</v>
      </c>
      <c r="AG1972">
        <v>31064064000</v>
      </c>
    </row>
    <row r="1973" spans="29:33" customFormat="1" x14ac:dyDescent="0.25">
      <c r="AC1973" t="s">
        <v>133</v>
      </c>
      <c r="AD1973">
        <v>0.44813799999999998</v>
      </c>
      <c r="AE1973">
        <v>2.231455</v>
      </c>
      <c r="AF1973">
        <v>13920989944</v>
      </c>
      <c r="AG1973">
        <v>31064064000</v>
      </c>
    </row>
    <row r="1974" spans="29:33" customFormat="1" x14ac:dyDescent="0.25">
      <c r="AC1974" t="s">
        <v>134</v>
      </c>
      <c r="AD1974">
        <v>0.458505</v>
      </c>
      <c r="AE1974">
        <v>2.1809989999999999</v>
      </c>
      <c r="AF1974">
        <v>14243042427</v>
      </c>
      <c r="AG1974">
        <v>31064064000</v>
      </c>
    </row>
    <row r="1975" spans="29:33" customFormat="1" x14ac:dyDescent="0.25"/>
    <row r="1976" spans="29:33" customFormat="1" x14ac:dyDescent="0.25">
      <c r="AC1976" t="s">
        <v>96</v>
      </c>
    </row>
    <row r="1977" spans="29:33" customFormat="1" x14ac:dyDescent="0.25"/>
    <row r="1978" spans="29:33" customFormat="1" x14ac:dyDescent="0.25">
      <c r="AC1978" t="s">
        <v>115</v>
      </c>
      <c r="AD1978">
        <v>0.91506399999999999</v>
      </c>
      <c r="AE1978">
        <v>1.092819</v>
      </c>
      <c r="AF1978">
        <v>28425615620</v>
      </c>
      <c r="AG1978">
        <v>31064064000</v>
      </c>
    </row>
    <row r="1979" spans="29:33" customFormat="1" x14ac:dyDescent="0.25">
      <c r="AC1979" t="s">
        <v>116</v>
      </c>
      <c r="AD1979">
        <v>0.92723900000000004</v>
      </c>
      <c r="AE1979">
        <v>1.078471</v>
      </c>
      <c r="AF1979">
        <v>28803797715</v>
      </c>
      <c r="AG1979">
        <v>31064064000</v>
      </c>
    </row>
    <row r="1980" spans="29:33" customFormat="1" x14ac:dyDescent="0.25">
      <c r="AC1980" t="s">
        <v>117</v>
      </c>
      <c r="AD1980">
        <v>0.71322399999999997</v>
      </c>
      <c r="AE1980">
        <v>1.402083</v>
      </c>
      <c r="AF1980">
        <v>22155646968</v>
      </c>
      <c r="AG1980">
        <v>31064064000</v>
      </c>
    </row>
    <row r="1981" spans="29:33" customFormat="1" x14ac:dyDescent="0.25">
      <c r="AC1981" t="s">
        <v>118</v>
      </c>
      <c r="AD1981">
        <v>0.473298</v>
      </c>
      <c r="AE1981">
        <v>2.112835</v>
      </c>
      <c r="AF1981">
        <v>14702547718</v>
      </c>
      <c r="AG1981">
        <v>31064064000</v>
      </c>
    </row>
    <row r="1982" spans="29:33" customFormat="1" x14ac:dyDescent="0.25">
      <c r="AC1982" t="s">
        <v>119</v>
      </c>
      <c r="AD1982">
        <v>1.048651</v>
      </c>
      <c r="AE1982">
        <v>0.95360599999999995</v>
      </c>
      <c r="AF1982">
        <v>32575370067</v>
      </c>
      <c r="AG1982">
        <v>31064064000</v>
      </c>
    </row>
    <row r="1983" spans="29:33" customFormat="1" x14ac:dyDescent="0.25">
      <c r="AC1983" t="s">
        <v>120</v>
      </c>
      <c r="AD1983">
        <v>0.99811399999999995</v>
      </c>
      <c r="AE1983">
        <v>1.0018899999999999</v>
      </c>
      <c r="AF1983">
        <v>31005464829</v>
      </c>
      <c r="AG1983">
        <v>31064064000</v>
      </c>
    </row>
    <row r="1984" spans="29:33" customFormat="1" x14ac:dyDescent="0.25">
      <c r="AC1984" t="s">
        <v>121</v>
      </c>
      <c r="AD1984">
        <v>1.105037</v>
      </c>
      <c r="AE1984">
        <v>0.90494699999999995</v>
      </c>
      <c r="AF1984">
        <v>34326941014</v>
      </c>
      <c r="AG1984">
        <v>31064064000</v>
      </c>
    </row>
    <row r="1985" spans="29:33" customFormat="1" x14ac:dyDescent="0.25">
      <c r="AC1985" t="s">
        <v>122</v>
      </c>
      <c r="AD1985">
        <v>0.733657</v>
      </c>
      <c r="AE1985">
        <v>1.363035</v>
      </c>
      <c r="AF1985">
        <v>22790362365</v>
      </c>
      <c r="AG1985">
        <v>31064064000</v>
      </c>
    </row>
    <row r="1986" spans="29:33" customFormat="1" x14ac:dyDescent="0.25">
      <c r="AC1986" t="s">
        <v>123</v>
      </c>
      <c r="AD1986">
        <v>0.73181600000000002</v>
      </c>
      <c r="AE1986">
        <v>1.366463</v>
      </c>
      <c r="AF1986">
        <v>22733186680</v>
      </c>
      <c r="AG1986">
        <v>31064064000</v>
      </c>
    </row>
    <row r="1987" spans="29:33" customFormat="1" x14ac:dyDescent="0.25">
      <c r="AC1987" t="s">
        <v>124</v>
      </c>
      <c r="AD1987">
        <v>0.43670900000000001</v>
      </c>
      <c r="AE1987">
        <v>2.2898559999999999</v>
      </c>
      <c r="AF1987">
        <v>13565945889</v>
      </c>
      <c r="AG1987">
        <v>31064064000</v>
      </c>
    </row>
    <row r="1988" spans="29:33" customFormat="1" x14ac:dyDescent="0.25">
      <c r="AC1988" t="s">
        <v>125</v>
      </c>
      <c r="AD1988">
        <v>0.43016300000000002</v>
      </c>
      <c r="AE1988">
        <v>2.3246989999999998</v>
      </c>
      <c r="AF1988">
        <v>13362616899</v>
      </c>
      <c r="AG1988">
        <v>31064064000</v>
      </c>
    </row>
    <row r="1989" spans="29:33" customFormat="1" x14ac:dyDescent="0.25">
      <c r="AC1989" t="s">
        <v>126</v>
      </c>
      <c r="AD1989">
        <v>0.442888</v>
      </c>
      <c r="AE1989">
        <v>2.2579099999999999</v>
      </c>
      <c r="AF1989">
        <v>13757885744</v>
      </c>
      <c r="AG1989">
        <v>31064064000</v>
      </c>
    </row>
    <row r="1990" spans="29:33" customFormat="1" x14ac:dyDescent="0.25">
      <c r="AC1990" t="s">
        <v>127</v>
      </c>
      <c r="AD1990">
        <v>0.45429999999999998</v>
      </c>
      <c r="AE1990">
        <v>2.20119</v>
      </c>
      <c r="AF1990">
        <v>14112395307</v>
      </c>
      <c r="AG1990">
        <v>31064064000</v>
      </c>
    </row>
    <row r="1991" spans="29:33" customFormat="1" x14ac:dyDescent="0.25">
      <c r="AC1991" t="s">
        <v>128</v>
      </c>
      <c r="AD1991">
        <v>0.73424</v>
      </c>
      <c r="AE1991">
        <v>1.361953</v>
      </c>
      <c r="AF1991">
        <v>22808468445</v>
      </c>
      <c r="AG1991">
        <v>31064064000</v>
      </c>
    </row>
    <row r="1992" spans="29:33" customFormat="1" x14ac:dyDescent="0.25">
      <c r="AC1992" t="s">
        <v>129</v>
      </c>
      <c r="AD1992">
        <v>0.46709200000000001</v>
      </c>
      <c r="AE1992">
        <v>2.1409060000000002</v>
      </c>
      <c r="AF1992">
        <v>14509775880</v>
      </c>
      <c r="AG1992">
        <v>31064064000</v>
      </c>
    </row>
    <row r="1993" spans="29:33" customFormat="1" x14ac:dyDescent="0.25">
      <c r="AC1993" t="s">
        <v>130</v>
      </c>
      <c r="AD1993">
        <v>0.43227300000000002</v>
      </c>
      <c r="AE1993">
        <v>2.3133550000000001</v>
      </c>
      <c r="AF1993">
        <v>13428146252</v>
      </c>
      <c r="AG1993">
        <v>31064064000</v>
      </c>
    </row>
    <row r="1994" spans="29:33" customFormat="1" x14ac:dyDescent="0.25">
      <c r="AC1994" t="s">
        <v>131</v>
      </c>
      <c r="AD1994">
        <v>0.46608899999999998</v>
      </c>
      <c r="AE1994">
        <v>2.1455109999999999</v>
      </c>
      <c r="AF1994">
        <v>14478632978</v>
      </c>
      <c r="AG1994">
        <v>31064064000</v>
      </c>
    </row>
    <row r="1995" spans="29:33" customFormat="1" x14ac:dyDescent="0.25">
      <c r="AC1995" t="s">
        <v>132</v>
      </c>
      <c r="AD1995">
        <v>0.43124000000000001</v>
      </c>
      <c r="AE1995">
        <v>2.3188930000000001</v>
      </c>
      <c r="AF1995">
        <v>13396073332</v>
      </c>
      <c r="AG1995">
        <v>31064064000</v>
      </c>
    </row>
    <row r="1996" spans="29:33" customFormat="1" x14ac:dyDescent="0.25">
      <c r="AC1996" t="s">
        <v>133</v>
      </c>
      <c r="AD1996">
        <v>0.457312</v>
      </c>
      <c r="AE1996">
        <v>2.1866919999999999</v>
      </c>
      <c r="AF1996">
        <v>14205960856</v>
      </c>
      <c r="AG1996">
        <v>31064064000</v>
      </c>
    </row>
    <row r="1997" spans="29:33" customFormat="1" x14ac:dyDescent="0.25">
      <c r="AC1997" t="s">
        <v>134</v>
      </c>
      <c r="AD1997">
        <v>0.46801300000000001</v>
      </c>
      <c r="AE1997">
        <v>2.1366909999999999</v>
      </c>
      <c r="AF1997">
        <v>14538396732</v>
      </c>
      <c r="AG1997">
        <v>31064064000</v>
      </c>
    </row>
    <row r="1998" spans="29:33" customFormat="1" x14ac:dyDescent="0.25"/>
    <row r="1999" spans="29:33" customFormat="1" x14ac:dyDescent="0.25">
      <c r="AC1999" t="s">
        <v>111</v>
      </c>
    </row>
    <row r="2000" spans="29:33" customFormat="1" x14ac:dyDescent="0.25"/>
    <row r="2001" spans="29:33" customFormat="1" x14ac:dyDescent="0.25">
      <c r="AC2001" t="s">
        <v>94</v>
      </c>
    </row>
    <row r="2002" spans="29:33" customFormat="1" x14ac:dyDescent="0.25"/>
    <row r="2003" spans="29:33" customFormat="1" x14ac:dyDescent="0.25">
      <c r="AC2003" t="s">
        <v>115</v>
      </c>
      <c r="AD2003">
        <v>5.4746110000000003</v>
      </c>
      <c r="AE2003">
        <v>0.18266099999999999</v>
      </c>
      <c r="AF2003">
        <v>184056236338</v>
      </c>
      <c r="AG2003">
        <v>33619968000</v>
      </c>
    </row>
    <row r="2004" spans="29:33" customFormat="1" x14ac:dyDescent="0.25">
      <c r="AC2004" t="s">
        <v>116</v>
      </c>
      <c r="AD2004">
        <v>5.4646660000000002</v>
      </c>
      <c r="AE2004">
        <v>0.18299399999999999</v>
      </c>
      <c r="AF2004">
        <v>183721882619</v>
      </c>
      <c r="AG2004">
        <v>33619968000</v>
      </c>
    </row>
    <row r="2005" spans="29:33" customFormat="1" x14ac:dyDescent="0.25">
      <c r="AC2005" t="s">
        <v>117</v>
      </c>
      <c r="AD2005">
        <v>5.417122</v>
      </c>
      <c r="AE2005">
        <v>0.18459999999999999</v>
      </c>
      <c r="AF2005">
        <v>182123478536</v>
      </c>
      <c r="AG2005">
        <v>33619968000</v>
      </c>
    </row>
    <row r="2006" spans="29:33" customFormat="1" x14ac:dyDescent="0.25">
      <c r="AC2006" t="s">
        <v>118</v>
      </c>
      <c r="AD2006">
        <v>5.6597189999999999</v>
      </c>
      <c r="AE2006">
        <v>0.17668700000000001</v>
      </c>
      <c r="AF2006">
        <v>190279574034</v>
      </c>
      <c r="AG2006">
        <v>33619968000</v>
      </c>
    </row>
    <row r="2007" spans="29:33" customFormat="1" x14ac:dyDescent="0.25">
      <c r="AC2007" t="s">
        <v>119</v>
      </c>
      <c r="AD2007">
        <v>5.6154999999999999</v>
      </c>
      <c r="AE2007">
        <v>0.17807899999999999</v>
      </c>
      <c r="AF2007">
        <v>188792914059</v>
      </c>
      <c r="AG2007">
        <v>33619968000</v>
      </c>
    </row>
    <row r="2008" spans="29:33" customFormat="1" x14ac:dyDescent="0.25">
      <c r="AC2008" t="s">
        <v>120</v>
      </c>
      <c r="AD2008">
        <v>5.429011</v>
      </c>
      <c r="AE2008">
        <v>0.184196</v>
      </c>
      <c r="AF2008">
        <v>182523162737</v>
      </c>
      <c r="AG2008">
        <v>33619968000</v>
      </c>
    </row>
    <row r="2009" spans="29:33" customFormat="1" x14ac:dyDescent="0.25">
      <c r="AC2009" t="s">
        <v>121</v>
      </c>
      <c r="AD2009">
        <v>5.4471030000000003</v>
      </c>
      <c r="AE2009">
        <v>0.183584</v>
      </c>
      <c r="AF2009">
        <v>183131412926</v>
      </c>
      <c r="AG2009">
        <v>33619968000</v>
      </c>
    </row>
    <row r="2010" spans="29:33" customFormat="1" x14ac:dyDescent="0.25">
      <c r="AC2010" t="s">
        <v>122</v>
      </c>
      <c r="AD2010">
        <v>5.4224500000000004</v>
      </c>
      <c r="AE2010">
        <v>0.184418</v>
      </c>
      <c r="AF2010">
        <v>182302596607</v>
      </c>
      <c r="AG2010">
        <v>33619968000</v>
      </c>
    </row>
    <row r="2011" spans="29:33" customFormat="1" x14ac:dyDescent="0.25">
      <c r="AC2011" t="s">
        <v>123</v>
      </c>
      <c r="AD2011">
        <v>5.4347640000000004</v>
      </c>
      <c r="AE2011">
        <v>0.184001</v>
      </c>
      <c r="AF2011">
        <v>182716608295</v>
      </c>
      <c r="AG2011">
        <v>33619968000</v>
      </c>
    </row>
    <row r="2012" spans="29:33" customFormat="1" x14ac:dyDescent="0.25">
      <c r="AC2012" t="s">
        <v>124</v>
      </c>
      <c r="AD2012">
        <v>5.5619209999999999</v>
      </c>
      <c r="AE2012">
        <v>0.17979400000000001</v>
      </c>
      <c r="AF2012">
        <v>186991604430</v>
      </c>
      <c r="AG2012">
        <v>33619968000</v>
      </c>
    </row>
    <row r="2013" spans="29:33" customFormat="1" x14ac:dyDescent="0.25">
      <c r="AC2013" t="s">
        <v>125</v>
      </c>
      <c r="AD2013">
        <v>5.5752170000000003</v>
      </c>
      <c r="AE2013">
        <v>0.179365</v>
      </c>
      <c r="AF2013">
        <v>187438625520</v>
      </c>
      <c r="AG2013">
        <v>33619968000</v>
      </c>
    </row>
    <row r="2014" spans="29:33" customFormat="1" x14ac:dyDescent="0.25">
      <c r="AC2014" t="s">
        <v>126</v>
      </c>
      <c r="AD2014">
        <v>5.5636429999999999</v>
      </c>
      <c r="AE2014">
        <v>0.17973800000000001</v>
      </c>
      <c r="AF2014">
        <v>187049499149</v>
      </c>
      <c r="AG2014">
        <v>33619968000</v>
      </c>
    </row>
    <row r="2015" spans="29:33" customFormat="1" x14ac:dyDescent="0.25">
      <c r="AC2015" t="s">
        <v>127</v>
      </c>
      <c r="AD2015">
        <v>5.42943</v>
      </c>
      <c r="AE2015">
        <v>0.18418100000000001</v>
      </c>
      <c r="AF2015">
        <v>182537271446</v>
      </c>
      <c r="AG2015">
        <v>33619968000</v>
      </c>
    </row>
    <row r="2016" spans="29:33" customFormat="1" x14ac:dyDescent="0.25">
      <c r="AC2016" t="s">
        <v>128</v>
      </c>
      <c r="AD2016">
        <v>5.4368650000000001</v>
      </c>
      <c r="AE2016">
        <v>0.18393000000000001</v>
      </c>
      <c r="AF2016">
        <v>182787238907</v>
      </c>
      <c r="AG2016">
        <v>33619968000</v>
      </c>
    </row>
    <row r="2017" spans="29:33" customFormat="1" x14ac:dyDescent="0.25">
      <c r="AC2017" t="s">
        <v>129</v>
      </c>
      <c r="AD2017">
        <v>5.4956630000000004</v>
      </c>
      <c r="AE2017">
        <v>0.18196200000000001</v>
      </c>
      <c r="AF2017">
        <v>184764000422</v>
      </c>
      <c r="AG2017">
        <v>33619968000</v>
      </c>
    </row>
    <row r="2018" spans="29:33" customFormat="1" x14ac:dyDescent="0.25">
      <c r="AC2018" t="s">
        <v>130</v>
      </c>
      <c r="AD2018">
        <v>5.4332859999999998</v>
      </c>
      <c r="AE2018">
        <v>0.18405099999999999</v>
      </c>
      <c r="AF2018">
        <v>182666899119</v>
      </c>
      <c r="AG2018">
        <v>33619968000</v>
      </c>
    </row>
    <row r="2019" spans="29:33" customFormat="1" x14ac:dyDescent="0.25">
      <c r="AC2019" t="s">
        <v>131</v>
      </c>
      <c r="AD2019">
        <v>5.5423020000000003</v>
      </c>
      <c r="AE2019">
        <v>0.18043000000000001</v>
      </c>
      <c r="AF2019">
        <v>186332023443</v>
      </c>
      <c r="AG2019">
        <v>33619968000</v>
      </c>
    </row>
    <row r="2020" spans="29:33" customFormat="1" x14ac:dyDescent="0.25">
      <c r="AC2020" t="s">
        <v>132</v>
      </c>
      <c r="AD2020">
        <v>5.4810990000000004</v>
      </c>
      <c r="AE2020">
        <v>0.182445</v>
      </c>
      <c r="AF2020">
        <v>184274373098</v>
      </c>
      <c r="AG2020">
        <v>33619968000</v>
      </c>
    </row>
    <row r="2021" spans="29:33" customFormat="1" x14ac:dyDescent="0.25">
      <c r="AC2021" t="s">
        <v>133</v>
      </c>
      <c r="AD2021">
        <v>5.4249599999999996</v>
      </c>
      <c r="AE2021">
        <v>0.184333</v>
      </c>
      <c r="AF2021">
        <v>182386975745</v>
      </c>
      <c r="AG2021">
        <v>33619968000</v>
      </c>
    </row>
    <row r="2022" spans="29:33" customFormat="1" x14ac:dyDescent="0.25">
      <c r="AC2022" t="s">
        <v>134</v>
      </c>
      <c r="AD2022">
        <v>5.6621509999999997</v>
      </c>
      <c r="AE2022">
        <v>0.17661099999999999</v>
      </c>
      <c r="AF2022">
        <v>190361342065</v>
      </c>
      <c r="AG2022">
        <v>33619968000</v>
      </c>
    </row>
    <row r="2023" spans="29:33" customFormat="1" x14ac:dyDescent="0.25"/>
    <row r="2024" spans="29:33" customFormat="1" x14ac:dyDescent="0.25">
      <c r="AC2024" t="s">
        <v>95</v>
      </c>
    </row>
    <row r="2025" spans="29:33" customFormat="1" x14ac:dyDescent="0.25"/>
    <row r="2026" spans="29:33" customFormat="1" x14ac:dyDescent="0.25">
      <c r="AC2026" t="s">
        <v>115</v>
      </c>
      <c r="AD2026">
        <v>5.5601690000000001</v>
      </c>
      <c r="AE2026">
        <v>0.17985100000000001</v>
      </c>
      <c r="AF2026">
        <v>186932708884</v>
      </c>
      <c r="AG2026">
        <v>33619968000</v>
      </c>
    </row>
    <row r="2027" spans="29:33" customFormat="1" x14ac:dyDescent="0.25">
      <c r="AC2027" t="s">
        <v>116</v>
      </c>
      <c r="AD2027">
        <v>5.6196669999999997</v>
      </c>
      <c r="AE2027">
        <v>0.17794599999999999</v>
      </c>
      <c r="AF2027">
        <v>188933027412</v>
      </c>
      <c r="AG2027">
        <v>33619968000</v>
      </c>
    </row>
    <row r="2028" spans="29:33" customFormat="1" x14ac:dyDescent="0.25">
      <c r="AC2028" t="s">
        <v>117</v>
      </c>
      <c r="AD2028">
        <v>5.4960170000000002</v>
      </c>
      <c r="AE2028">
        <v>0.18195</v>
      </c>
      <c r="AF2028">
        <v>184775912325</v>
      </c>
      <c r="AG2028">
        <v>33619968000</v>
      </c>
    </row>
    <row r="2029" spans="29:33" customFormat="1" x14ac:dyDescent="0.25">
      <c r="AC2029" t="s">
        <v>118</v>
      </c>
      <c r="AD2029">
        <v>5.6414660000000003</v>
      </c>
      <c r="AE2029">
        <v>0.177259</v>
      </c>
      <c r="AF2029">
        <v>189665913013</v>
      </c>
      <c r="AG2029">
        <v>33619968000</v>
      </c>
    </row>
    <row r="2030" spans="29:33" customFormat="1" x14ac:dyDescent="0.25">
      <c r="AC2030" t="s">
        <v>119</v>
      </c>
      <c r="AD2030">
        <v>5.539714</v>
      </c>
      <c r="AE2030">
        <v>0.18051500000000001</v>
      </c>
      <c r="AF2030">
        <v>186245004709</v>
      </c>
      <c r="AG2030">
        <v>33619968000</v>
      </c>
    </row>
    <row r="2031" spans="29:33" customFormat="1" x14ac:dyDescent="0.25">
      <c r="AC2031" t="s">
        <v>120</v>
      </c>
      <c r="AD2031">
        <v>5.4840660000000003</v>
      </c>
      <c r="AE2031">
        <v>0.18234600000000001</v>
      </c>
      <c r="AF2031">
        <v>184374127259</v>
      </c>
      <c r="AG2031">
        <v>33619968000</v>
      </c>
    </row>
    <row r="2032" spans="29:33" customFormat="1" x14ac:dyDescent="0.25">
      <c r="AC2032" t="s">
        <v>121</v>
      </c>
      <c r="AD2032">
        <v>5.4994529999999999</v>
      </c>
      <c r="AE2032">
        <v>0.181836</v>
      </c>
      <c r="AF2032">
        <v>184891429826</v>
      </c>
      <c r="AG2032">
        <v>33619968000</v>
      </c>
    </row>
    <row r="2033" spans="29:33" customFormat="1" x14ac:dyDescent="0.25">
      <c r="AC2033" t="s">
        <v>122</v>
      </c>
      <c r="AD2033">
        <v>5.498176</v>
      </c>
      <c r="AE2033">
        <v>0.18187900000000001</v>
      </c>
      <c r="AF2033">
        <v>184848491629</v>
      </c>
      <c r="AG2033">
        <v>33619968000</v>
      </c>
    </row>
    <row r="2034" spans="29:33" customFormat="1" x14ac:dyDescent="0.25">
      <c r="AC2034" t="s">
        <v>123</v>
      </c>
      <c r="AD2034">
        <v>5.4912460000000003</v>
      </c>
      <c r="AE2034">
        <v>0.18210799999999999</v>
      </c>
      <c r="AF2034">
        <v>184615504452</v>
      </c>
      <c r="AG2034">
        <v>33619968000</v>
      </c>
    </row>
    <row r="2035" spans="29:33" customFormat="1" x14ac:dyDescent="0.25">
      <c r="AC2035" t="s">
        <v>124</v>
      </c>
      <c r="AD2035">
        <v>5.4794890000000001</v>
      </c>
      <c r="AE2035">
        <v>0.18249899999999999</v>
      </c>
      <c r="AF2035">
        <v>184220256719</v>
      </c>
      <c r="AG2035">
        <v>33619968000</v>
      </c>
    </row>
    <row r="2036" spans="29:33" customFormat="1" x14ac:dyDescent="0.25">
      <c r="AC2036" t="s">
        <v>125</v>
      </c>
      <c r="AD2036">
        <v>5.6167699999999998</v>
      </c>
      <c r="AE2036">
        <v>0.178038</v>
      </c>
      <c r="AF2036">
        <v>188835615291</v>
      </c>
      <c r="AG2036">
        <v>33619968000</v>
      </c>
    </row>
    <row r="2037" spans="29:33" customFormat="1" x14ac:dyDescent="0.25">
      <c r="AC2037" t="s">
        <v>126</v>
      </c>
      <c r="AD2037">
        <v>5.4892519999999996</v>
      </c>
      <c r="AE2037">
        <v>0.182174</v>
      </c>
      <c r="AF2037">
        <v>184548469414</v>
      </c>
      <c r="AG2037">
        <v>33619968000</v>
      </c>
    </row>
    <row r="2038" spans="29:33" customFormat="1" x14ac:dyDescent="0.25">
      <c r="AC2038" t="s">
        <v>127</v>
      </c>
      <c r="AD2038">
        <v>5.4758469999999999</v>
      </c>
      <c r="AE2038">
        <v>0.18262</v>
      </c>
      <c r="AF2038">
        <v>184097796499</v>
      </c>
      <c r="AG2038">
        <v>33619968000</v>
      </c>
    </row>
    <row r="2039" spans="29:33" customFormat="1" x14ac:dyDescent="0.25">
      <c r="AC2039" t="s">
        <v>128</v>
      </c>
      <c r="AD2039">
        <v>5.483403</v>
      </c>
      <c r="AE2039">
        <v>0.182368</v>
      </c>
      <c r="AF2039">
        <v>184351848990</v>
      </c>
      <c r="AG2039">
        <v>33619968000</v>
      </c>
    </row>
    <row r="2040" spans="29:33" customFormat="1" x14ac:dyDescent="0.25">
      <c r="AC2040" t="s">
        <v>129</v>
      </c>
      <c r="AD2040">
        <v>5.6353359999999997</v>
      </c>
      <c r="AE2040">
        <v>0.177452</v>
      </c>
      <c r="AF2040">
        <v>189459808578</v>
      </c>
      <c r="AG2040">
        <v>33619968000</v>
      </c>
    </row>
    <row r="2041" spans="29:33" customFormat="1" x14ac:dyDescent="0.25">
      <c r="AC2041" t="s">
        <v>130</v>
      </c>
      <c r="AD2041">
        <v>5.610169</v>
      </c>
      <c r="AE2041">
        <v>0.17824799999999999</v>
      </c>
      <c r="AF2041">
        <v>188613686332</v>
      </c>
      <c r="AG2041">
        <v>33619968000</v>
      </c>
    </row>
    <row r="2042" spans="29:33" customFormat="1" x14ac:dyDescent="0.25">
      <c r="AC2042" t="s">
        <v>131</v>
      </c>
      <c r="AD2042">
        <v>5.5903010000000002</v>
      </c>
      <c r="AE2042">
        <v>0.17888100000000001</v>
      </c>
      <c r="AF2042">
        <v>187945736072</v>
      </c>
      <c r="AG2042">
        <v>33619968000</v>
      </c>
    </row>
    <row r="2043" spans="29:33" customFormat="1" x14ac:dyDescent="0.25">
      <c r="AC2043" t="s">
        <v>132</v>
      </c>
      <c r="AD2043">
        <v>5.6676529999999996</v>
      </c>
      <c r="AE2043">
        <v>0.17644000000000001</v>
      </c>
      <c r="AF2043">
        <v>190546313320</v>
      </c>
      <c r="AG2043">
        <v>33619968000</v>
      </c>
    </row>
    <row r="2044" spans="29:33" customFormat="1" x14ac:dyDescent="0.25">
      <c r="AC2044" t="s">
        <v>133</v>
      </c>
      <c r="AD2044">
        <v>5.6512700000000002</v>
      </c>
      <c r="AE2044">
        <v>0.176951</v>
      </c>
      <c r="AF2044">
        <v>189995519830</v>
      </c>
      <c r="AG2044">
        <v>33619968000</v>
      </c>
    </row>
    <row r="2045" spans="29:33" customFormat="1" x14ac:dyDescent="0.25">
      <c r="AC2045" t="s">
        <v>134</v>
      </c>
      <c r="AD2045">
        <v>5.6458019999999998</v>
      </c>
      <c r="AE2045">
        <v>0.177123</v>
      </c>
      <c r="AF2045">
        <v>189811682184</v>
      </c>
      <c r="AG2045">
        <v>33619968000</v>
      </c>
    </row>
    <row r="2046" spans="29:33" customFormat="1" x14ac:dyDescent="0.25"/>
    <row r="2047" spans="29:33" customFormat="1" x14ac:dyDescent="0.25">
      <c r="AC2047" t="s">
        <v>96</v>
      </c>
    </row>
    <row r="2048" spans="29:33" customFormat="1" x14ac:dyDescent="0.25"/>
    <row r="2049" spans="29:33" customFormat="1" x14ac:dyDescent="0.25">
      <c r="AC2049" t="s">
        <v>115</v>
      </c>
      <c r="AD2049">
        <v>5.6106290000000003</v>
      </c>
      <c r="AE2049">
        <v>0.178233</v>
      </c>
      <c r="AF2049">
        <v>188629175454</v>
      </c>
      <c r="AG2049">
        <v>33619968000</v>
      </c>
    </row>
    <row r="2050" spans="29:33" customFormat="1" x14ac:dyDescent="0.25">
      <c r="AC2050" t="s">
        <v>116</v>
      </c>
      <c r="AD2050">
        <v>5.7285279999999998</v>
      </c>
      <c r="AE2050">
        <v>0.174565</v>
      </c>
      <c r="AF2050">
        <v>192592936424</v>
      </c>
      <c r="AG2050">
        <v>33619968000</v>
      </c>
    </row>
    <row r="2051" spans="29:33" customFormat="1" x14ac:dyDescent="0.25">
      <c r="AC2051" t="s">
        <v>117</v>
      </c>
      <c r="AD2051">
        <v>5.5989339999999999</v>
      </c>
      <c r="AE2051">
        <v>0.17860500000000001</v>
      </c>
      <c r="AF2051">
        <v>188235996536</v>
      </c>
      <c r="AG2051">
        <v>33619968000</v>
      </c>
    </row>
    <row r="2052" spans="29:33" customFormat="1" x14ac:dyDescent="0.25">
      <c r="AC2052" t="s">
        <v>118</v>
      </c>
      <c r="AD2052">
        <v>5.6440440000000001</v>
      </c>
      <c r="AE2052">
        <v>0.177178</v>
      </c>
      <c r="AF2052">
        <v>189752562112</v>
      </c>
      <c r="AG2052">
        <v>33619968000</v>
      </c>
    </row>
    <row r="2053" spans="29:33" customFormat="1" x14ac:dyDescent="0.25">
      <c r="AC2053" t="s">
        <v>119</v>
      </c>
      <c r="AD2053">
        <v>5.5398899999999998</v>
      </c>
      <c r="AE2053">
        <v>0.180509</v>
      </c>
      <c r="AF2053">
        <v>186250926412</v>
      </c>
      <c r="AG2053">
        <v>33619968000</v>
      </c>
    </row>
    <row r="2054" spans="29:33" customFormat="1" x14ac:dyDescent="0.25">
      <c r="AC2054" t="s">
        <v>120</v>
      </c>
      <c r="AD2054">
        <v>5.4844710000000001</v>
      </c>
      <c r="AE2054">
        <v>0.182333</v>
      </c>
      <c r="AF2054">
        <v>184387732368</v>
      </c>
      <c r="AG2054">
        <v>33619968000</v>
      </c>
    </row>
    <row r="2055" spans="29:33" customFormat="1" x14ac:dyDescent="0.25">
      <c r="AC2055" t="s">
        <v>121</v>
      </c>
      <c r="AD2055">
        <v>5.494745</v>
      </c>
      <c r="AE2055">
        <v>0.18199199999999999</v>
      </c>
      <c r="AF2055">
        <v>184733140426</v>
      </c>
      <c r="AG2055">
        <v>33619968000</v>
      </c>
    </row>
    <row r="2056" spans="29:33" customFormat="1" x14ac:dyDescent="0.25">
      <c r="AC2056" t="s">
        <v>122</v>
      </c>
      <c r="AD2056">
        <v>5.5961259999999999</v>
      </c>
      <c r="AE2056">
        <v>0.17869499999999999</v>
      </c>
      <c r="AF2056">
        <v>188141586825</v>
      </c>
      <c r="AG2056">
        <v>33619968000</v>
      </c>
    </row>
    <row r="2057" spans="29:33" customFormat="1" x14ac:dyDescent="0.25">
      <c r="AC2057" t="s">
        <v>123</v>
      </c>
      <c r="AD2057">
        <v>5.5894120000000003</v>
      </c>
      <c r="AE2057">
        <v>0.17891000000000001</v>
      </c>
      <c r="AF2057">
        <v>187915851719</v>
      </c>
      <c r="AG2057">
        <v>33619968000</v>
      </c>
    </row>
    <row r="2058" spans="29:33" customFormat="1" x14ac:dyDescent="0.25">
      <c r="AC2058" t="s">
        <v>124</v>
      </c>
      <c r="AD2058">
        <v>5.55124</v>
      </c>
      <c r="AE2058">
        <v>0.18013999999999999</v>
      </c>
      <c r="AF2058">
        <v>186632517669</v>
      </c>
      <c r="AG2058">
        <v>33619968000</v>
      </c>
    </row>
    <row r="2059" spans="29:33" customFormat="1" x14ac:dyDescent="0.25">
      <c r="AC2059" t="s">
        <v>125</v>
      </c>
      <c r="AD2059">
        <v>5.6282439999999996</v>
      </c>
      <c r="AE2059">
        <v>0.177675</v>
      </c>
      <c r="AF2059">
        <v>189221398249</v>
      </c>
      <c r="AG2059">
        <v>33619968000</v>
      </c>
    </row>
    <row r="2060" spans="29:33" customFormat="1" x14ac:dyDescent="0.25">
      <c r="AC2060" t="s">
        <v>126</v>
      </c>
      <c r="AD2060">
        <v>5.5624549999999999</v>
      </c>
      <c r="AE2060">
        <v>0.17977699999999999</v>
      </c>
      <c r="AF2060">
        <v>187009552404</v>
      </c>
      <c r="AG2060">
        <v>33619968000</v>
      </c>
    </row>
    <row r="2061" spans="29:33" customFormat="1" x14ac:dyDescent="0.25">
      <c r="AC2061" t="s">
        <v>127</v>
      </c>
      <c r="AD2061">
        <v>5.5532500000000002</v>
      </c>
      <c r="AE2061">
        <v>0.18007500000000001</v>
      </c>
      <c r="AF2061">
        <v>186700070966</v>
      </c>
      <c r="AG2061">
        <v>33619968000</v>
      </c>
    </row>
    <row r="2062" spans="29:33" customFormat="1" x14ac:dyDescent="0.25">
      <c r="AC2062" t="s">
        <v>128</v>
      </c>
      <c r="AD2062">
        <v>5.5940649999999996</v>
      </c>
      <c r="AE2062">
        <v>0.178761</v>
      </c>
      <c r="AF2062">
        <v>188072299118</v>
      </c>
      <c r="AG2062">
        <v>33619968000</v>
      </c>
    </row>
    <row r="2063" spans="29:33" customFormat="1" x14ac:dyDescent="0.25">
      <c r="AC2063" t="s">
        <v>129</v>
      </c>
      <c r="AD2063">
        <v>5.6292720000000003</v>
      </c>
      <c r="AE2063">
        <v>0.177643</v>
      </c>
      <c r="AF2063">
        <v>189255954284</v>
      </c>
      <c r="AG2063">
        <v>33619968000</v>
      </c>
    </row>
    <row r="2064" spans="29:33" customFormat="1" x14ac:dyDescent="0.25">
      <c r="AC2064" t="s">
        <v>130</v>
      </c>
      <c r="AD2064">
        <v>5.6002190000000001</v>
      </c>
      <c r="AE2064">
        <v>0.178564</v>
      </c>
      <c r="AF2064">
        <v>188279187717</v>
      </c>
      <c r="AG2064">
        <v>33619968000</v>
      </c>
    </row>
    <row r="2065" spans="29:33" customFormat="1" x14ac:dyDescent="0.25">
      <c r="AC2065" t="s">
        <v>131</v>
      </c>
      <c r="AD2065">
        <v>5.5877860000000004</v>
      </c>
      <c r="AE2065">
        <v>0.17896200000000001</v>
      </c>
      <c r="AF2065">
        <v>187861194591</v>
      </c>
      <c r="AG2065">
        <v>33619968000</v>
      </c>
    </row>
    <row r="2066" spans="29:33" customFormat="1" x14ac:dyDescent="0.25">
      <c r="AC2066" t="s">
        <v>132</v>
      </c>
      <c r="AD2066">
        <v>5.6588760000000002</v>
      </c>
      <c r="AE2066">
        <v>0.17671400000000001</v>
      </c>
      <c r="AF2066">
        <v>190251234280</v>
      </c>
      <c r="AG2066">
        <v>33619968000</v>
      </c>
    </row>
    <row r="2067" spans="29:33" customFormat="1" x14ac:dyDescent="0.25">
      <c r="AC2067" t="s">
        <v>133</v>
      </c>
      <c r="AD2067">
        <v>5.6354879999999996</v>
      </c>
      <c r="AE2067">
        <v>0.17744699999999999</v>
      </c>
      <c r="AF2067">
        <v>189464923766</v>
      </c>
      <c r="AG2067">
        <v>33619968000</v>
      </c>
    </row>
    <row r="2068" spans="29:33" customFormat="1" x14ac:dyDescent="0.25">
      <c r="AC2068" t="s">
        <v>134</v>
      </c>
      <c r="AD2068">
        <v>5.6322200000000002</v>
      </c>
      <c r="AE2068">
        <v>0.17755000000000001</v>
      </c>
      <c r="AF2068">
        <v>189355043246</v>
      </c>
      <c r="AG2068">
        <v>33619968000</v>
      </c>
    </row>
    <row r="2069" spans="29:33" customFormat="1" x14ac:dyDescent="0.25"/>
    <row r="2070" spans="29:33" customFormat="1" x14ac:dyDescent="0.25">
      <c r="AC2070" t="s">
        <v>97</v>
      </c>
    </row>
    <row r="2071" spans="29:33" customFormat="1" x14ac:dyDescent="0.25"/>
    <row r="2072" spans="29:33" customFormat="1" x14ac:dyDescent="0.25">
      <c r="AC2072" t="s">
        <v>94</v>
      </c>
    </row>
    <row r="2073" spans="29:33" customFormat="1" x14ac:dyDescent="0.25"/>
    <row r="2074" spans="29:33" customFormat="1" x14ac:dyDescent="0.25">
      <c r="AC2074" t="s">
        <v>115</v>
      </c>
      <c r="AD2074">
        <v>0.46270299999999998</v>
      </c>
      <c r="AE2074">
        <v>2.1612119999999999</v>
      </c>
      <c r="AF2074">
        <v>15556073369</v>
      </c>
      <c r="AG2074">
        <v>33619968000</v>
      </c>
    </row>
    <row r="2075" spans="29:33" customFormat="1" x14ac:dyDescent="0.25">
      <c r="AC2075" t="s">
        <v>116</v>
      </c>
      <c r="AD2075">
        <v>0.49451000000000001</v>
      </c>
      <c r="AE2075">
        <v>2.0222020000000001</v>
      </c>
      <c r="AF2075">
        <v>16625426454</v>
      </c>
      <c r="AG2075">
        <v>33619968000</v>
      </c>
    </row>
    <row r="2076" spans="29:33" customFormat="1" x14ac:dyDescent="0.25">
      <c r="AC2076" t="s">
        <v>117</v>
      </c>
      <c r="AD2076">
        <v>0.41181299999999998</v>
      </c>
      <c r="AE2076">
        <v>2.4282879999999998</v>
      </c>
      <c r="AF2076">
        <v>13845132923</v>
      </c>
      <c r="AG2076">
        <v>33619968000</v>
      </c>
    </row>
    <row r="2077" spans="29:33" customFormat="1" x14ac:dyDescent="0.25">
      <c r="AC2077" t="s">
        <v>118</v>
      </c>
      <c r="AD2077">
        <v>0.44459199999999999</v>
      </c>
      <c r="AE2077">
        <v>2.2492559999999999</v>
      </c>
      <c r="AF2077">
        <v>14947152701</v>
      </c>
      <c r="AG2077">
        <v>33619968000</v>
      </c>
    </row>
    <row r="2078" spans="29:33" customFormat="1" x14ac:dyDescent="0.25">
      <c r="AC2078" t="s">
        <v>119</v>
      </c>
      <c r="AD2078">
        <v>0.45190599999999997</v>
      </c>
      <c r="AE2078">
        <v>2.2128519999999998</v>
      </c>
      <c r="AF2078">
        <v>15193049119</v>
      </c>
      <c r="AG2078">
        <v>33619968000</v>
      </c>
    </row>
    <row r="2079" spans="29:33" customFormat="1" x14ac:dyDescent="0.25">
      <c r="AC2079" t="s">
        <v>120</v>
      </c>
      <c r="AD2079">
        <v>0.42634100000000003</v>
      </c>
      <c r="AE2079">
        <v>2.3455379999999999</v>
      </c>
      <c r="AF2079">
        <v>14333586265</v>
      </c>
      <c r="AG2079">
        <v>33619968000</v>
      </c>
    </row>
    <row r="2080" spans="29:33" customFormat="1" x14ac:dyDescent="0.25">
      <c r="AC2080" t="s">
        <v>121</v>
      </c>
      <c r="AD2080">
        <v>0.47945399999999999</v>
      </c>
      <c r="AE2080">
        <v>2.0857060000000001</v>
      </c>
      <c r="AF2080">
        <v>16119228266</v>
      </c>
      <c r="AG2080">
        <v>33619968000</v>
      </c>
    </row>
    <row r="2081" spans="29:33" customFormat="1" x14ac:dyDescent="0.25">
      <c r="AC2081" t="s">
        <v>122</v>
      </c>
      <c r="AD2081">
        <v>0.43244100000000002</v>
      </c>
      <c r="AE2081">
        <v>2.3124539999999998</v>
      </c>
      <c r="AF2081">
        <v>14538650615</v>
      </c>
      <c r="AG2081">
        <v>33619968000</v>
      </c>
    </row>
    <row r="2082" spans="29:33" customFormat="1" x14ac:dyDescent="0.25">
      <c r="AC2082" t="s">
        <v>123</v>
      </c>
      <c r="AD2082">
        <v>0.43215599999999998</v>
      </c>
      <c r="AE2082">
        <v>2.3139810000000001</v>
      </c>
      <c r="AF2082">
        <v>14529062208</v>
      </c>
      <c r="AG2082">
        <v>33619968000</v>
      </c>
    </row>
    <row r="2083" spans="29:33" customFormat="1" x14ac:dyDescent="0.25">
      <c r="AC2083" t="s">
        <v>124</v>
      </c>
      <c r="AD2083">
        <v>0.43818200000000002</v>
      </c>
      <c r="AE2083">
        <v>2.282159</v>
      </c>
      <c r="AF2083">
        <v>14731649416</v>
      </c>
      <c r="AG2083">
        <v>33619968000</v>
      </c>
    </row>
    <row r="2084" spans="29:33" customFormat="1" x14ac:dyDescent="0.25">
      <c r="AC2084" t="s">
        <v>125</v>
      </c>
      <c r="AD2084">
        <v>0.36402400000000001</v>
      </c>
      <c r="AE2084">
        <v>2.7470690000000002</v>
      </c>
      <c r="AF2084">
        <v>12238486972</v>
      </c>
      <c r="AG2084">
        <v>33619968000</v>
      </c>
    </row>
    <row r="2085" spans="29:33" customFormat="1" x14ac:dyDescent="0.25">
      <c r="AC2085" t="s">
        <v>126</v>
      </c>
      <c r="AD2085">
        <v>0.43829400000000002</v>
      </c>
      <c r="AE2085">
        <v>2.281571</v>
      </c>
      <c r="AF2085">
        <v>14735446178</v>
      </c>
      <c r="AG2085">
        <v>33619968000</v>
      </c>
    </row>
    <row r="2086" spans="29:33" customFormat="1" x14ac:dyDescent="0.25">
      <c r="AC2086" t="s">
        <v>127</v>
      </c>
      <c r="AD2086">
        <v>0.42738599999999999</v>
      </c>
      <c r="AE2086">
        <v>2.3398059999999998</v>
      </c>
      <c r="AF2086">
        <v>14368700378</v>
      </c>
      <c r="AG2086">
        <v>33619968000</v>
      </c>
    </row>
    <row r="2087" spans="29:33" customFormat="1" x14ac:dyDescent="0.25">
      <c r="AC2087" t="s">
        <v>128</v>
      </c>
      <c r="AD2087">
        <v>0.433118</v>
      </c>
      <c r="AE2087">
        <v>2.3088380000000002</v>
      </c>
      <c r="AF2087">
        <v>14561420971</v>
      </c>
      <c r="AG2087">
        <v>33619968000</v>
      </c>
    </row>
    <row r="2088" spans="29:33" customFormat="1" x14ac:dyDescent="0.25">
      <c r="AC2088" t="s">
        <v>129</v>
      </c>
      <c r="AD2088">
        <v>0.325131</v>
      </c>
      <c r="AE2088">
        <v>3.0756800000000002</v>
      </c>
      <c r="AF2088">
        <v>10930906591</v>
      </c>
      <c r="AG2088">
        <v>33619968000</v>
      </c>
    </row>
    <row r="2089" spans="29:33" customFormat="1" x14ac:dyDescent="0.25">
      <c r="AC2089" t="s">
        <v>130</v>
      </c>
      <c r="AD2089">
        <v>0.327907</v>
      </c>
      <c r="AE2089">
        <v>3.0496409999999998</v>
      </c>
      <c r="AF2089">
        <v>11024238375</v>
      </c>
      <c r="AG2089">
        <v>33619968000</v>
      </c>
    </row>
    <row r="2090" spans="29:33" customFormat="1" x14ac:dyDescent="0.25">
      <c r="AC2090" t="s">
        <v>131</v>
      </c>
      <c r="AD2090">
        <v>0.37847700000000001</v>
      </c>
      <c r="AE2090">
        <v>2.642169</v>
      </c>
      <c r="AF2090">
        <v>12724381352</v>
      </c>
      <c r="AG2090">
        <v>33619968000</v>
      </c>
    </row>
    <row r="2091" spans="29:33" customFormat="1" x14ac:dyDescent="0.25">
      <c r="AC2091" t="s">
        <v>132</v>
      </c>
      <c r="AD2091">
        <v>0.322764</v>
      </c>
      <c r="AE2091">
        <v>3.098236</v>
      </c>
      <c r="AF2091">
        <v>10851324529</v>
      </c>
      <c r="AG2091">
        <v>33619968000</v>
      </c>
    </row>
    <row r="2092" spans="29:33" customFormat="1" x14ac:dyDescent="0.25">
      <c r="AC2092" t="s">
        <v>133</v>
      </c>
      <c r="AD2092">
        <v>0.35368699999999997</v>
      </c>
      <c r="AE2092">
        <v>2.8273549999999998</v>
      </c>
      <c r="AF2092">
        <v>11890959183</v>
      </c>
      <c r="AG2092">
        <v>33619968000</v>
      </c>
    </row>
    <row r="2093" spans="29:33" customFormat="1" x14ac:dyDescent="0.25">
      <c r="AC2093" t="s">
        <v>134</v>
      </c>
      <c r="AD2093">
        <v>0.42394199999999999</v>
      </c>
      <c r="AE2093">
        <v>2.3588110000000002</v>
      </c>
      <c r="AF2093">
        <v>14252929339</v>
      </c>
      <c r="AG2093">
        <v>33619968000</v>
      </c>
    </row>
    <row r="2094" spans="29:33" customFormat="1" x14ac:dyDescent="0.25"/>
    <row r="2095" spans="29:33" customFormat="1" x14ac:dyDescent="0.25">
      <c r="AC2095" t="s">
        <v>95</v>
      </c>
    </row>
    <row r="2096" spans="29:33" customFormat="1" x14ac:dyDescent="0.25"/>
    <row r="2097" spans="29:33" customFormat="1" x14ac:dyDescent="0.25">
      <c r="AC2097" t="s">
        <v>115</v>
      </c>
      <c r="AD2097">
        <v>0.80411200000000005</v>
      </c>
      <c r="AE2097">
        <v>1.2436069999999999</v>
      </c>
      <c r="AF2097">
        <v>27034234543</v>
      </c>
      <c r="AG2097">
        <v>33619968000</v>
      </c>
    </row>
    <row r="2098" spans="29:33" customFormat="1" x14ac:dyDescent="0.25">
      <c r="AC2098" t="s">
        <v>116</v>
      </c>
      <c r="AD2098">
        <v>0.77649999999999997</v>
      </c>
      <c r="AE2098">
        <v>1.2878289999999999</v>
      </c>
      <c r="AF2098">
        <v>26105916132</v>
      </c>
      <c r="AG2098">
        <v>33619968000</v>
      </c>
    </row>
    <row r="2099" spans="29:33" customFormat="1" x14ac:dyDescent="0.25">
      <c r="AC2099" t="s">
        <v>117</v>
      </c>
      <c r="AD2099">
        <v>0.60847200000000001</v>
      </c>
      <c r="AE2099">
        <v>1.6434599999999999</v>
      </c>
      <c r="AF2099">
        <v>20456823172</v>
      </c>
      <c r="AG2099">
        <v>33619968000</v>
      </c>
    </row>
    <row r="2100" spans="29:33" customFormat="1" x14ac:dyDescent="0.25">
      <c r="AC2100" t="s">
        <v>118</v>
      </c>
      <c r="AD2100">
        <v>0.43734800000000001</v>
      </c>
      <c r="AE2100">
        <v>2.2865099999999998</v>
      </c>
      <c r="AF2100">
        <v>14703615802</v>
      </c>
      <c r="AG2100">
        <v>33619968000</v>
      </c>
    </row>
    <row r="2101" spans="29:33" customFormat="1" x14ac:dyDescent="0.25">
      <c r="AC2101" t="s">
        <v>119</v>
      </c>
      <c r="AD2101">
        <v>0.65749999999999997</v>
      </c>
      <c r="AE2101">
        <v>1.520913</v>
      </c>
      <c r="AF2101">
        <v>22105117199</v>
      </c>
      <c r="AG2101">
        <v>33619968000</v>
      </c>
    </row>
    <row r="2102" spans="29:33" customFormat="1" x14ac:dyDescent="0.25">
      <c r="AC2102" t="s">
        <v>120</v>
      </c>
      <c r="AD2102">
        <v>0.63465899999999997</v>
      </c>
      <c r="AE2102">
        <v>1.5756490000000001</v>
      </c>
      <c r="AF2102">
        <v>21337218127</v>
      </c>
      <c r="AG2102">
        <v>33619968000</v>
      </c>
    </row>
    <row r="2103" spans="29:33" customFormat="1" x14ac:dyDescent="0.25">
      <c r="AC2103" t="s">
        <v>121</v>
      </c>
      <c r="AD2103">
        <v>0.649864</v>
      </c>
      <c r="AE2103">
        <v>1.5387839999999999</v>
      </c>
      <c r="AF2103">
        <v>21848404312</v>
      </c>
      <c r="AG2103">
        <v>33619968000</v>
      </c>
    </row>
    <row r="2104" spans="29:33" customFormat="1" x14ac:dyDescent="0.25">
      <c r="AC2104" t="s">
        <v>122</v>
      </c>
      <c r="AD2104">
        <v>0.62205100000000002</v>
      </c>
      <c r="AE2104">
        <v>1.607586</v>
      </c>
      <c r="AF2104">
        <v>20913321438</v>
      </c>
      <c r="AG2104">
        <v>33619968000</v>
      </c>
    </row>
    <row r="2105" spans="29:33" customFormat="1" x14ac:dyDescent="0.25">
      <c r="AC2105" t="s">
        <v>123</v>
      </c>
      <c r="AD2105">
        <v>0.62027500000000002</v>
      </c>
      <c r="AE2105">
        <v>1.612188</v>
      </c>
      <c r="AF2105">
        <v>20853622074</v>
      </c>
      <c r="AG2105">
        <v>33619968000</v>
      </c>
    </row>
    <row r="2106" spans="29:33" customFormat="1" x14ac:dyDescent="0.25">
      <c r="AC2106" t="s">
        <v>124</v>
      </c>
      <c r="AD2106">
        <v>0.64375800000000005</v>
      </c>
      <c r="AE2106">
        <v>1.5533790000000001</v>
      </c>
      <c r="AF2106">
        <v>21643125608</v>
      </c>
      <c r="AG2106">
        <v>33619968000</v>
      </c>
    </row>
    <row r="2107" spans="29:33" customFormat="1" x14ac:dyDescent="0.25">
      <c r="AC2107" t="s">
        <v>125</v>
      </c>
      <c r="AD2107">
        <v>0.38469199999999998</v>
      </c>
      <c r="AE2107">
        <v>2.5994839999999999</v>
      </c>
      <c r="AF2107">
        <v>12933324786</v>
      </c>
      <c r="AG2107">
        <v>33619968000</v>
      </c>
    </row>
    <row r="2108" spans="29:33" customFormat="1" x14ac:dyDescent="0.25">
      <c r="AC2108" t="s">
        <v>126</v>
      </c>
      <c r="AD2108">
        <v>0.63879300000000006</v>
      </c>
      <c r="AE2108">
        <v>1.5654520000000001</v>
      </c>
      <c r="AF2108">
        <v>21476211577</v>
      </c>
      <c r="AG2108">
        <v>33619968000</v>
      </c>
    </row>
    <row r="2109" spans="29:33" customFormat="1" x14ac:dyDescent="0.25">
      <c r="AC2109" t="s">
        <v>127</v>
      </c>
      <c r="AD2109">
        <v>0.62815699999999997</v>
      </c>
      <c r="AE2109">
        <v>1.591958</v>
      </c>
      <c r="AF2109">
        <v>21118625884</v>
      </c>
      <c r="AG2109">
        <v>33619968000</v>
      </c>
    </row>
    <row r="2110" spans="29:33" customFormat="1" x14ac:dyDescent="0.25">
      <c r="AC2110" t="s">
        <v>128</v>
      </c>
      <c r="AD2110">
        <v>0.61898200000000003</v>
      </c>
      <c r="AE2110">
        <v>1.6155550000000001</v>
      </c>
      <c r="AF2110">
        <v>20810165907</v>
      </c>
      <c r="AG2110">
        <v>33619968000</v>
      </c>
    </row>
    <row r="2111" spans="29:33" customFormat="1" x14ac:dyDescent="0.25">
      <c r="AC2111" t="s">
        <v>129</v>
      </c>
      <c r="AD2111">
        <v>0.41675600000000002</v>
      </c>
      <c r="AE2111">
        <v>2.399483</v>
      </c>
      <c r="AF2111">
        <v>14011339506</v>
      </c>
      <c r="AG2111">
        <v>33619968000</v>
      </c>
    </row>
    <row r="2112" spans="29:33" customFormat="1" x14ac:dyDescent="0.25">
      <c r="AC2112" t="s">
        <v>130</v>
      </c>
      <c r="AD2112">
        <v>0.41644399999999998</v>
      </c>
      <c r="AE2112">
        <v>2.4012829999999998</v>
      </c>
      <c r="AF2112">
        <v>14000836404</v>
      </c>
      <c r="AG2112">
        <v>33619968000</v>
      </c>
    </row>
    <row r="2113" spans="29:33" customFormat="1" x14ac:dyDescent="0.25">
      <c r="AC2113" t="s">
        <v>131</v>
      </c>
      <c r="AD2113">
        <v>0.41158499999999998</v>
      </c>
      <c r="AE2113">
        <v>2.4296310000000001</v>
      </c>
      <c r="AF2113">
        <v>13837480648</v>
      </c>
      <c r="AG2113">
        <v>33619968000</v>
      </c>
    </row>
    <row r="2114" spans="29:33" customFormat="1" x14ac:dyDescent="0.25">
      <c r="AC2114" t="s">
        <v>132</v>
      </c>
      <c r="AD2114">
        <v>0.38125500000000001</v>
      </c>
      <c r="AE2114">
        <v>2.6229140000000002</v>
      </c>
      <c r="AF2114">
        <v>12817792866</v>
      </c>
      <c r="AG2114">
        <v>33619968000</v>
      </c>
    </row>
    <row r="2115" spans="29:33" customFormat="1" x14ac:dyDescent="0.25">
      <c r="AC2115" t="s">
        <v>133</v>
      </c>
      <c r="AD2115">
        <v>0.42493500000000001</v>
      </c>
      <c r="AE2115">
        <v>2.3533029999999999</v>
      </c>
      <c r="AF2115">
        <v>14286286653</v>
      </c>
      <c r="AG2115">
        <v>33619968000</v>
      </c>
    </row>
    <row r="2116" spans="29:33" customFormat="1" x14ac:dyDescent="0.25">
      <c r="AC2116" t="s">
        <v>134</v>
      </c>
      <c r="AD2116">
        <v>0.407717</v>
      </c>
      <c r="AE2116">
        <v>2.4526829999999999</v>
      </c>
      <c r="AF2116">
        <v>13707427215</v>
      </c>
      <c r="AG2116">
        <v>33619968000</v>
      </c>
    </row>
    <row r="2117" spans="29:33" customFormat="1" x14ac:dyDescent="0.25"/>
    <row r="2118" spans="29:33" customFormat="1" x14ac:dyDescent="0.25">
      <c r="AC2118" t="s">
        <v>96</v>
      </c>
    </row>
    <row r="2119" spans="29:33" customFormat="1" x14ac:dyDescent="0.25"/>
    <row r="2120" spans="29:33" customFormat="1" x14ac:dyDescent="0.25">
      <c r="AC2120" t="s">
        <v>115</v>
      </c>
      <c r="AD2120">
        <v>0.81353799999999998</v>
      </c>
      <c r="AE2120">
        <v>1.2291989999999999</v>
      </c>
      <c r="AF2120">
        <v>27351121547</v>
      </c>
      <c r="AG2120">
        <v>33619968000</v>
      </c>
    </row>
    <row r="2121" spans="29:33" customFormat="1" x14ac:dyDescent="0.25">
      <c r="AC2121" t="s">
        <v>116</v>
      </c>
      <c r="AD2121">
        <v>0.83711500000000005</v>
      </c>
      <c r="AE2121">
        <v>1.1945790000000001</v>
      </c>
      <c r="AF2121">
        <v>28143769532</v>
      </c>
      <c r="AG2121">
        <v>33619968000</v>
      </c>
    </row>
    <row r="2122" spans="29:33" customFormat="1" x14ac:dyDescent="0.25">
      <c r="AC2122" t="s">
        <v>117</v>
      </c>
      <c r="AD2122">
        <v>0.639096</v>
      </c>
      <c r="AE2122">
        <v>1.5647089999999999</v>
      </c>
      <c r="AF2122">
        <v>21486396406</v>
      </c>
      <c r="AG2122">
        <v>33619968000</v>
      </c>
    </row>
    <row r="2123" spans="29:33" customFormat="1" x14ac:dyDescent="0.25">
      <c r="AC2123" t="s">
        <v>118</v>
      </c>
      <c r="AD2123">
        <v>0.43602800000000003</v>
      </c>
      <c r="AE2123">
        <v>2.2934320000000001</v>
      </c>
      <c r="AF2123">
        <v>14659240814</v>
      </c>
      <c r="AG2123">
        <v>33619968000</v>
      </c>
    </row>
    <row r="2124" spans="29:33" customFormat="1" x14ac:dyDescent="0.25">
      <c r="AC2124" t="s">
        <v>119</v>
      </c>
      <c r="AD2124">
        <v>0.986954</v>
      </c>
      <c r="AE2124">
        <v>1.0132190000000001</v>
      </c>
      <c r="AF2124">
        <v>33181357897</v>
      </c>
      <c r="AG2124">
        <v>33619968000</v>
      </c>
    </row>
    <row r="2125" spans="29:33" customFormat="1" x14ac:dyDescent="0.25">
      <c r="AC2125" t="s">
        <v>120</v>
      </c>
      <c r="AD2125">
        <v>0.91113599999999995</v>
      </c>
      <c r="AE2125">
        <v>1.0975299999999999</v>
      </c>
      <c r="AF2125">
        <v>30632378855</v>
      </c>
      <c r="AG2125">
        <v>33619968000</v>
      </c>
    </row>
    <row r="2126" spans="29:33" customFormat="1" x14ac:dyDescent="0.25">
      <c r="AC2126" t="s">
        <v>121</v>
      </c>
      <c r="AD2126">
        <v>0.922628</v>
      </c>
      <c r="AE2126">
        <v>1.083861</v>
      </c>
      <c r="AF2126">
        <v>31018719013</v>
      </c>
      <c r="AG2126">
        <v>33619968000</v>
      </c>
    </row>
    <row r="2127" spans="29:33" customFormat="1" x14ac:dyDescent="0.25">
      <c r="AC2127" t="s">
        <v>122</v>
      </c>
      <c r="AD2127">
        <v>0.65999699999999994</v>
      </c>
      <c r="AE2127">
        <v>1.515158</v>
      </c>
      <c r="AF2127">
        <v>22189081829</v>
      </c>
      <c r="AG2127">
        <v>33619968000</v>
      </c>
    </row>
    <row r="2128" spans="29:33" customFormat="1" x14ac:dyDescent="0.25">
      <c r="AC2128" t="s">
        <v>123</v>
      </c>
      <c r="AD2128">
        <v>0.65874600000000005</v>
      </c>
      <c r="AE2128">
        <v>1.5180359999999999</v>
      </c>
      <c r="AF2128">
        <v>22147019772</v>
      </c>
      <c r="AG2128">
        <v>33619968000</v>
      </c>
    </row>
    <row r="2129" spans="29:33" customFormat="1" x14ac:dyDescent="0.25">
      <c r="AC2129" t="s">
        <v>124</v>
      </c>
      <c r="AD2129">
        <v>0.67149999999999999</v>
      </c>
      <c r="AE2129">
        <v>1.4892030000000001</v>
      </c>
      <c r="AF2129">
        <v>22575809005</v>
      </c>
      <c r="AG2129">
        <v>33619968000</v>
      </c>
    </row>
    <row r="2130" spans="29:33" customFormat="1" x14ac:dyDescent="0.25">
      <c r="AC2130" t="s">
        <v>125</v>
      </c>
      <c r="AD2130">
        <v>0.38899600000000001</v>
      </c>
      <c r="AE2130">
        <v>2.570722</v>
      </c>
      <c r="AF2130">
        <v>13078024651</v>
      </c>
      <c r="AG2130">
        <v>33619968000</v>
      </c>
    </row>
    <row r="2131" spans="29:33" customFormat="1" x14ac:dyDescent="0.25">
      <c r="AC2131" t="s">
        <v>126</v>
      </c>
      <c r="AD2131">
        <v>0.67076199999999997</v>
      </c>
      <c r="AE2131">
        <v>1.4908410000000001</v>
      </c>
      <c r="AF2131">
        <v>22551008186</v>
      </c>
      <c r="AG2131">
        <v>33619968000</v>
      </c>
    </row>
    <row r="2132" spans="29:33" customFormat="1" x14ac:dyDescent="0.25">
      <c r="AC2132" t="s">
        <v>127</v>
      </c>
      <c r="AD2132">
        <v>0.65365600000000001</v>
      </c>
      <c r="AE2132">
        <v>1.529857</v>
      </c>
      <c r="AF2132">
        <v>21975893929</v>
      </c>
      <c r="AG2132">
        <v>33619968000</v>
      </c>
    </row>
    <row r="2133" spans="29:33" customFormat="1" x14ac:dyDescent="0.25">
      <c r="AC2133" t="s">
        <v>128</v>
      </c>
      <c r="AD2133">
        <v>0.65878800000000004</v>
      </c>
      <c r="AE2133">
        <v>1.5179400000000001</v>
      </c>
      <c r="AF2133">
        <v>22148418584</v>
      </c>
      <c r="AG2133">
        <v>33619968000</v>
      </c>
    </row>
    <row r="2134" spans="29:33" customFormat="1" x14ac:dyDescent="0.25">
      <c r="AC2134" t="s">
        <v>129</v>
      </c>
      <c r="AD2134">
        <v>0.42108299999999999</v>
      </c>
      <c r="AE2134">
        <v>2.3748269999999998</v>
      </c>
      <c r="AF2134">
        <v>14156806066</v>
      </c>
      <c r="AG2134">
        <v>33619968000</v>
      </c>
    </row>
    <row r="2135" spans="29:33" customFormat="1" x14ac:dyDescent="0.25">
      <c r="AC2135" t="s">
        <v>130</v>
      </c>
      <c r="AD2135">
        <v>0.42296400000000001</v>
      </c>
      <c r="AE2135">
        <v>2.3642690000000002</v>
      </c>
      <c r="AF2135">
        <v>14220025949</v>
      </c>
      <c r="AG2135">
        <v>33619968000</v>
      </c>
    </row>
    <row r="2136" spans="29:33" customFormat="1" x14ac:dyDescent="0.25">
      <c r="AC2136" t="s">
        <v>131</v>
      </c>
      <c r="AD2136">
        <v>0.41683199999999998</v>
      </c>
      <c r="AE2136">
        <v>2.399051</v>
      </c>
      <c r="AF2136">
        <v>14013863558</v>
      </c>
      <c r="AG2136">
        <v>33619968000</v>
      </c>
    </row>
    <row r="2137" spans="29:33" customFormat="1" x14ac:dyDescent="0.25">
      <c r="AC2137" t="s">
        <v>132</v>
      </c>
      <c r="AD2137">
        <v>0.38309900000000002</v>
      </c>
      <c r="AE2137">
        <v>2.6102919999999998</v>
      </c>
      <c r="AF2137">
        <v>12879771467</v>
      </c>
      <c r="AG2137">
        <v>33619968000</v>
      </c>
    </row>
    <row r="2138" spans="29:33" customFormat="1" x14ac:dyDescent="0.25">
      <c r="AC2138" t="s">
        <v>133</v>
      </c>
      <c r="AD2138">
        <v>0.43162600000000001</v>
      </c>
      <c r="AE2138">
        <v>2.3168229999999999</v>
      </c>
      <c r="AF2138">
        <v>14511240168</v>
      </c>
      <c r="AG2138">
        <v>33619968000</v>
      </c>
    </row>
    <row r="2139" spans="29:33" customFormat="1" x14ac:dyDescent="0.25">
      <c r="AC2139" t="s">
        <v>134</v>
      </c>
      <c r="AD2139">
        <v>0.41737299999999999</v>
      </c>
      <c r="AE2139">
        <v>2.395937</v>
      </c>
      <c r="AF2139">
        <v>14032074289</v>
      </c>
      <c r="AG2139">
        <v>33619968000</v>
      </c>
    </row>
    <row r="2140" spans="29:33" customFormat="1" x14ac:dyDescent="0.25"/>
    <row r="2141" spans="29:33" customFormat="1" x14ac:dyDescent="0.25">
      <c r="AC2141" t="s">
        <v>112</v>
      </c>
    </row>
    <row r="2142" spans="29:33" customFormat="1" x14ac:dyDescent="0.25"/>
    <row r="2143" spans="29:33" customFormat="1" x14ac:dyDescent="0.25">
      <c r="AC2143" t="s">
        <v>94</v>
      </c>
    </row>
    <row r="2144" spans="29:33" customFormat="1" x14ac:dyDescent="0.25"/>
    <row r="2145" spans="29:33" customFormat="1" x14ac:dyDescent="0.25">
      <c r="AC2145" t="s">
        <v>115</v>
      </c>
      <c r="AD2145">
        <v>4.9132579999999999</v>
      </c>
      <c r="AE2145">
        <v>0.20353099999999999</v>
      </c>
      <c r="AF2145">
        <v>183537300688</v>
      </c>
      <c r="AG2145">
        <v>37355520000</v>
      </c>
    </row>
    <row r="2146" spans="29:33" customFormat="1" x14ac:dyDescent="0.25">
      <c r="AC2146" t="s">
        <v>116</v>
      </c>
      <c r="AD2146">
        <v>4.9218390000000003</v>
      </c>
      <c r="AE2146">
        <v>0.203176</v>
      </c>
      <c r="AF2146">
        <v>183857860864</v>
      </c>
      <c r="AG2146">
        <v>37355520000</v>
      </c>
    </row>
    <row r="2147" spans="29:33" customFormat="1" x14ac:dyDescent="0.25">
      <c r="AC2147" t="s">
        <v>117</v>
      </c>
      <c r="AD2147">
        <v>4.8712730000000004</v>
      </c>
      <c r="AE2147">
        <v>0.205285</v>
      </c>
      <c r="AF2147">
        <v>181968945454</v>
      </c>
      <c r="AG2147">
        <v>37355520000</v>
      </c>
    </row>
    <row r="2148" spans="29:33" customFormat="1" x14ac:dyDescent="0.25">
      <c r="AC2148" t="s">
        <v>118</v>
      </c>
      <c r="AD2148">
        <v>4.9500010000000003</v>
      </c>
      <c r="AE2148">
        <v>0.20202000000000001</v>
      </c>
      <c r="AF2148">
        <v>184909844687</v>
      </c>
      <c r="AG2148">
        <v>37355520000</v>
      </c>
    </row>
    <row r="2149" spans="29:33" customFormat="1" x14ac:dyDescent="0.25">
      <c r="AC2149" t="s">
        <v>119</v>
      </c>
      <c r="AD2149">
        <v>4.9985220000000004</v>
      </c>
      <c r="AE2149">
        <v>0.20005899999999999</v>
      </c>
      <c r="AF2149">
        <v>186722379393</v>
      </c>
      <c r="AG2149">
        <v>37355520000</v>
      </c>
    </row>
    <row r="2150" spans="29:33" customFormat="1" x14ac:dyDescent="0.25">
      <c r="AC2150" t="s">
        <v>120</v>
      </c>
      <c r="AD2150">
        <v>5.043717</v>
      </c>
      <c r="AE2150">
        <v>0.198266</v>
      </c>
      <c r="AF2150">
        <v>188410654240</v>
      </c>
      <c r="AG2150">
        <v>37355520000</v>
      </c>
    </row>
    <row r="2151" spans="29:33" customFormat="1" x14ac:dyDescent="0.25">
      <c r="AC2151" t="s">
        <v>121</v>
      </c>
      <c r="AD2151">
        <v>5.0477949999999998</v>
      </c>
      <c r="AE2151">
        <v>0.198106</v>
      </c>
      <c r="AF2151">
        <v>188562992664</v>
      </c>
      <c r="AG2151">
        <v>37355520000</v>
      </c>
    </row>
    <row r="2152" spans="29:33" customFormat="1" x14ac:dyDescent="0.25">
      <c r="AC2152" t="s">
        <v>122</v>
      </c>
      <c r="AD2152">
        <v>5.0200620000000002</v>
      </c>
      <c r="AE2152">
        <v>0.19920099999999999</v>
      </c>
      <c r="AF2152">
        <v>187527035766</v>
      </c>
      <c r="AG2152">
        <v>37355520000</v>
      </c>
    </row>
    <row r="2153" spans="29:33" customFormat="1" x14ac:dyDescent="0.25">
      <c r="AC2153" t="s">
        <v>123</v>
      </c>
      <c r="AD2153">
        <v>5.0235390000000004</v>
      </c>
      <c r="AE2153">
        <v>0.19906299999999999</v>
      </c>
      <c r="AF2153">
        <v>187656899934</v>
      </c>
      <c r="AG2153">
        <v>37355520000</v>
      </c>
    </row>
    <row r="2154" spans="29:33" customFormat="1" x14ac:dyDescent="0.25">
      <c r="AC2154" t="s">
        <v>124</v>
      </c>
      <c r="AD2154">
        <v>5.0011659999999996</v>
      </c>
      <c r="AE2154">
        <v>0.19995299999999999</v>
      </c>
      <c r="AF2154">
        <v>186821148744</v>
      </c>
      <c r="AG2154">
        <v>37355520000</v>
      </c>
    </row>
    <row r="2155" spans="29:33" customFormat="1" x14ac:dyDescent="0.25">
      <c r="AC2155" t="s">
        <v>125</v>
      </c>
      <c r="AD2155">
        <v>4.9006129999999999</v>
      </c>
      <c r="AE2155">
        <v>0.20405599999999999</v>
      </c>
      <c r="AF2155">
        <v>183064958627</v>
      </c>
      <c r="AG2155">
        <v>37355520000</v>
      </c>
    </row>
    <row r="2156" spans="29:33" customFormat="1" x14ac:dyDescent="0.25">
      <c r="AC2156" t="s">
        <v>126</v>
      </c>
      <c r="AD2156">
        <v>4.9920859999999996</v>
      </c>
      <c r="AE2156">
        <v>0.200317</v>
      </c>
      <c r="AF2156">
        <v>186481960357</v>
      </c>
      <c r="AG2156">
        <v>37355520000</v>
      </c>
    </row>
    <row r="2157" spans="29:33" customFormat="1" x14ac:dyDescent="0.25">
      <c r="AC2157" t="s">
        <v>127</v>
      </c>
      <c r="AD2157">
        <v>5.0180749999999996</v>
      </c>
      <c r="AE2157">
        <v>0.19928000000000001</v>
      </c>
      <c r="AF2157">
        <v>187452812003</v>
      </c>
      <c r="AG2157">
        <v>37355520000</v>
      </c>
    </row>
    <row r="2158" spans="29:33" customFormat="1" x14ac:dyDescent="0.25">
      <c r="AC2158" t="s">
        <v>128</v>
      </c>
      <c r="AD2158">
        <v>5.0239229999999999</v>
      </c>
      <c r="AE2158">
        <v>0.199048</v>
      </c>
      <c r="AF2158">
        <v>187671248167</v>
      </c>
      <c r="AG2158">
        <v>37355520000</v>
      </c>
    </row>
    <row r="2159" spans="29:33" customFormat="1" x14ac:dyDescent="0.25">
      <c r="AC2159" t="s">
        <v>129</v>
      </c>
      <c r="AD2159">
        <v>4.9501280000000003</v>
      </c>
      <c r="AE2159">
        <v>0.202015</v>
      </c>
      <c r="AF2159">
        <v>184914602989</v>
      </c>
      <c r="AG2159">
        <v>37355520000</v>
      </c>
    </row>
    <row r="2160" spans="29:33" customFormat="1" x14ac:dyDescent="0.25">
      <c r="AC2160" t="s">
        <v>130</v>
      </c>
      <c r="AD2160">
        <v>4.8873280000000001</v>
      </c>
      <c r="AE2160">
        <v>0.20461099999999999</v>
      </c>
      <c r="AF2160">
        <v>182568689732</v>
      </c>
      <c r="AG2160">
        <v>37355520000</v>
      </c>
    </row>
    <row r="2161" spans="29:33" customFormat="1" x14ac:dyDescent="0.25">
      <c r="AC2161" t="s">
        <v>131</v>
      </c>
      <c r="AD2161">
        <v>4.8834330000000001</v>
      </c>
      <c r="AE2161">
        <v>0.20477400000000001</v>
      </c>
      <c r="AF2161">
        <v>182423192115</v>
      </c>
      <c r="AG2161">
        <v>37355520000</v>
      </c>
    </row>
    <row r="2162" spans="29:33" customFormat="1" x14ac:dyDescent="0.25">
      <c r="AC2162" t="s">
        <v>132</v>
      </c>
      <c r="AD2162">
        <v>4.9436220000000004</v>
      </c>
      <c r="AE2162">
        <v>0.20228099999999999</v>
      </c>
      <c r="AF2162">
        <v>184671578511</v>
      </c>
      <c r="AG2162">
        <v>37355520000</v>
      </c>
    </row>
    <row r="2163" spans="29:33" customFormat="1" x14ac:dyDescent="0.25">
      <c r="AC2163" t="s">
        <v>133</v>
      </c>
      <c r="AD2163">
        <v>4.901662</v>
      </c>
      <c r="AE2163">
        <v>0.204012</v>
      </c>
      <c r="AF2163">
        <v>183104127575</v>
      </c>
      <c r="AG2163">
        <v>37355520000</v>
      </c>
    </row>
    <row r="2164" spans="29:33" customFormat="1" x14ac:dyDescent="0.25">
      <c r="AC2164" t="s">
        <v>134</v>
      </c>
      <c r="AD2164">
        <v>4.9647009999999998</v>
      </c>
      <c r="AE2164">
        <v>0.20142199999999999</v>
      </c>
      <c r="AF2164">
        <v>185458985750</v>
      </c>
      <c r="AG2164">
        <v>37355520000</v>
      </c>
    </row>
    <row r="2165" spans="29:33" customFormat="1" x14ac:dyDescent="0.25"/>
    <row r="2166" spans="29:33" customFormat="1" x14ac:dyDescent="0.25">
      <c r="AC2166" t="s">
        <v>95</v>
      </c>
    </row>
    <row r="2167" spans="29:33" customFormat="1" x14ac:dyDescent="0.25"/>
    <row r="2168" spans="29:33" customFormat="1" x14ac:dyDescent="0.25">
      <c r="AC2168" t="s">
        <v>115</v>
      </c>
      <c r="AD2168">
        <v>4.9976139999999996</v>
      </c>
      <c r="AE2168">
        <v>0.200095</v>
      </c>
      <c r="AF2168">
        <v>186688473186</v>
      </c>
      <c r="AG2168">
        <v>37355520000</v>
      </c>
    </row>
    <row r="2169" spans="29:33" customFormat="1" x14ac:dyDescent="0.25">
      <c r="AC2169" t="s">
        <v>116</v>
      </c>
      <c r="AD2169">
        <v>5.0534379999999999</v>
      </c>
      <c r="AE2169">
        <v>0.19788500000000001</v>
      </c>
      <c r="AF2169">
        <v>188773818382</v>
      </c>
      <c r="AG2169">
        <v>37355520000</v>
      </c>
    </row>
    <row r="2170" spans="29:33" customFormat="1" x14ac:dyDescent="0.25">
      <c r="AC2170" t="s">
        <v>117</v>
      </c>
      <c r="AD2170">
        <v>4.9396529999999998</v>
      </c>
      <c r="AE2170">
        <v>0.20244300000000001</v>
      </c>
      <c r="AF2170">
        <v>184523292492</v>
      </c>
      <c r="AG2170">
        <v>37355520000</v>
      </c>
    </row>
    <row r="2171" spans="29:33" customFormat="1" x14ac:dyDescent="0.25">
      <c r="AC2171" t="s">
        <v>118</v>
      </c>
      <c r="AD2171">
        <v>5.0733620000000004</v>
      </c>
      <c r="AE2171">
        <v>0.19710800000000001</v>
      </c>
      <c r="AF2171">
        <v>189518079730</v>
      </c>
      <c r="AG2171">
        <v>37355520000</v>
      </c>
    </row>
    <row r="2172" spans="29:33" customFormat="1" x14ac:dyDescent="0.25">
      <c r="AC2172" t="s">
        <v>119</v>
      </c>
      <c r="AD2172">
        <v>4.9790140000000003</v>
      </c>
      <c r="AE2172">
        <v>0.20084299999999999</v>
      </c>
      <c r="AF2172">
        <v>185993667120</v>
      </c>
      <c r="AG2172">
        <v>37355520000</v>
      </c>
    </row>
    <row r="2173" spans="29:33" customFormat="1" x14ac:dyDescent="0.25">
      <c r="AC2173" t="s">
        <v>120</v>
      </c>
      <c r="AD2173">
        <v>4.9319329999999999</v>
      </c>
      <c r="AE2173">
        <v>0.20276</v>
      </c>
      <c r="AF2173">
        <v>184234925878</v>
      </c>
      <c r="AG2173">
        <v>37355520000</v>
      </c>
    </row>
    <row r="2174" spans="29:33" customFormat="1" x14ac:dyDescent="0.25">
      <c r="AC2174" t="s">
        <v>121</v>
      </c>
      <c r="AD2174">
        <v>4.9392950000000004</v>
      </c>
      <c r="AE2174">
        <v>0.202458</v>
      </c>
      <c r="AF2174">
        <v>184509942810</v>
      </c>
      <c r="AG2174">
        <v>37355520000</v>
      </c>
    </row>
    <row r="2175" spans="29:33" customFormat="1" x14ac:dyDescent="0.25">
      <c r="AC2175" t="s">
        <v>122</v>
      </c>
      <c r="AD2175">
        <v>4.9334030000000002</v>
      </c>
      <c r="AE2175">
        <v>0.20269999999999999</v>
      </c>
      <c r="AF2175">
        <v>184289849658</v>
      </c>
      <c r="AG2175">
        <v>37355520000</v>
      </c>
    </row>
    <row r="2176" spans="29:33" customFormat="1" x14ac:dyDescent="0.25">
      <c r="AC2176" t="s">
        <v>123</v>
      </c>
      <c r="AD2176">
        <v>4.9358769999999996</v>
      </c>
      <c r="AE2176">
        <v>0.202598</v>
      </c>
      <c r="AF2176">
        <v>184382254569</v>
      </c>
      <c r="AG2176">
        <v>37355520000</v>
      </c>
    </row>
    <row r="2177" spans="29:33" customFormat="1" x14ac:dyDescent="0.25">
      <c r="AC2177" t="s">
        <v>124</v>
      </c>
      <c r="AD2177">
        <v>4.9198180000000002</v>
      </c>
      <c r="AE2177">
        <v>0.20326</v>
      </c>
      <c r="AF2177">
        <v>183782366881</v>
      </c>
      <c r="AG2177">
        <v>37355520000</v>
      </c>
    </row>
    <row r="2178" spans="29:33" customFormat="1" x14ac:dyDescent="0.25">
      <c r="AC2178" t="s">
        <v>125</v>
      </c>
      <c r="AD2178">
        <v>5.0069350000000004</v>
      </c>
      <c r="AE2178">
        <v>0.19972300000000001</v>
      </c>
      <c r="AF2178">
        <v>187036665384</v>
      </c>
      <c r="AG2178">
        <v>37355520000</v>
      </c>
    </row>
    <row r="2179" spans="29:33" customFormat="1" x14ac:dyDescent="0.25">
      <c r="AC2179" t="s">
        <v>126</v>
      </c>
      <c r="AD2179">
        <v>4.9260080000000004</v>
      </c>
      <c r="AE2179">
        <v>0.20300399999999999</v>
      </c>
      <c r="AF2179">
        <v>184013587707</v>
      </c>
      <c r="AG2179">
        <v>37355520000</v>
      </c>
    </row>
    <row r="2180" spans="29:33" customFormat="1" x14ac:dyDescent="0.25">
      <c r="AC2180" t="s">
        <v>127</v>
      </c>
      <c r="AD2180">
        <v>4.915057</v>
      </c>
      <c r="AE2180">
        <v>0.203456</v>
      </c>
      <c r="AF2180">
        <v>183604519870</v>
      </c>
      <c r="AG2180">
        <v>37355520000</v>
      </c>
    </row>
    <row r="2181" spans="29:33" customFormat="1" x14ac:dyDescent="0.25">
      <c r="AC2181" t="s">
        <v>128</v>
      </c>
      <c r="AD2181">
        <v>4.9319290000000002</v>
      </c>
      <c r="AE2181">
        <v>0.20276</v>
      </c>
      <c r="AF2181">
        <v>184234759581</v>
      </c>
      <c r="AG2181">
        <v>37355520000</v>
      </c>
    </row>
    <row r="2182" spans="29:33" customFormat="1" x14ac:dyDescent="0.25">
      <c r="AC2182" t="s">
        <v>129</v>
      </c>
      <c r="AD2182">
        <v>5.0938889999999999</v>
      </c>
      <c r="AE2182">
        <v>0.19631399999999999</v>
      </c>
      <c r="AF2182">
        <v>190284879673</v>
      </c>
      <c r="AG2182">
        <v>37355520000</v>
      </c>
    </row>
    <row r="2183" spans="29:33" customFormat="1" x14ac:dyDescent="0.25">
      <c r="AC2183" t="s">
        <v>130</v>
      </c>
      <c r="AD2183">
        <v>5.0760909999999999</v>
      </c>
      <c r="AE2183">
        <v>0.19700200000000001</v>
      </c>
      <c r="AF2183">
        <v>189620035659</v>
      </c>
      <c r="AG2183">
        <v>37355520000</v>
      </c>
    </row>
    <row r="2184" spans="29:33" customFormat="1" x14ac:dyDescent="0.25">
      <c r="AC2184" t="s">
        <v>131</v>
      </c>
      <c r="AD2184">
        <v>5.0191150000000002</v>
      </c>
      <c r="AE2184">
        <v>0.199238</v>
      </c>
      <c r="AF2184">
        <v>187491664329</v>
      </c>
      <c r="AG2184">
        <v>37355520000</v>
      </c>
    </row>
    <row r="2185" spans="29:33" customFormat="1" x14ac:dyDescent="0.25">
      <c r="AC2185" t="s">
        <v>132</v>
      </c>
      <c r="AD2185">
        <v>5.1283830000000004</v>
      </c>
      <c r="AE2185">
        <v>0.194993</v>
      </c>
      <c r="AF2185">
        <v>191573412372</v>
      </c>
      <c r="AG2185">
        <v>37355520000</v>
      </c>
    </row>
    <row r="2186" spans="29:33" customFormat="1" x14ac:dyDescent="0.25">
      <c r="AC2186" t="s">
        <v>133</v>
      </c>
      <c r="AD2186">
        <v>5.0867969999999998</v>
      </c>
      <c r="AE2186">
        <v>0.19658700000000001</v>
      </c>
      <c r="AF2186">
        <v>190019964905</v>
      </c>
      <c r="AG2186">
        <v>37355520000</v>
      </c>
    </row>
    <row r="2187" spans="29:33" customFormat="1" x14ac:dyDescent="0.25">
      <c r="AC2187" t="s">
        <v>134</v>
      </c>
      <c r="AD2187">
        <v>5.0739510000000001</v>
      </c>
      <c r="AE2187">
        <v>0.19708500000000001</v>
      </c>
      <c r="AF2187">
        <v>189540091742</v>
      </c>
      <c r="AG2187">
        <v>37355520000</v>
      </c>
    </row>
    <row r="2188" spans="29:33" customFormat="1" x14ac:dyDescent="0.25"/>
    <row r="2189" spans="29:33" customFormat="1" x14ac:dyDescent="0.25">
      <c r="AC2189" t="s">
        <v>96</v>
      </c>
    </row>
    <row r="2190" spans="29:33" customFormat="1" x14ac:dyDescent="0.25"/>
    <row r="2191" spans="29:33" customFormat="1" x14ac:dyDescent="0.25">
      <c r="AC2191" t="s">
        <v>115</v>
      </c>
      <c r="AD2191">
        <v>5.0453260000000002</v>
      </c>
      <c r="AE2191">
        <v>0.19820299999999999</v>
      </c>
      <c r="AF2191">
        <v>188470789027</v>
      </c>
      <c r="AG2191">
        <v>37355520000</v>
      </c>
    </row>
    <row r="2192" spans="29:33" customFormat="1" x14ac:dyDescent="0.25">
      <c r="AC2192" t="s">
        <v>116</v>
      </c>
      <c r="AD2192">
        <v>5.1402999999999999</v>
      </c>
      <c r="AE2192">
        <v>0.19454099999999999</v>
      </c>
      <c r="AF2192">
        <v>192018589345</v>
      </c>
      <c r="AG2192">
        <v>37355520000</v>
      </c>
    </row>
    <row r="2193" spans="29:33" customFormat="1" x14ac:dyDescent="0.25">
      <c r="AC2193" t="s">
        <v>117</v>
      </c>
      <c r="AD2193">
        <v>5.0441500000000001</v>
      </c>
      <c r="AE2193">
        <v>0.19824900000000001</v>
      </c>
      <c r="AF2193">
        <v>188426850249</v>
      </c>
      <c r="AG2193">
        <v>37355520000</v>
      </c>
    </row>
    <row r="2194" spans="29:33" customFormat="1" x14ac:dyDescent="0.25">
      <c r="AC2194" t="s">
        <v>118</v>
      </c>
      <c r="AD2194">
        <v>5.0999470000000002</v>
      </c>
      <c r="AE2194">
        <v>0.19608</v>
      </c>
      <c r="AF2194">
        <v>190511178795</v>
      </c>
      <c r="AG2194">
        <v>37355520000</v>
      </c>
    </row>
    <row r="2195" spans="29:33" customFormat="1" x14ac:dyDescent="0.25">
      <c r="AC2195" t="s">
        <v>119</v>
      </c>
      <c r="AD2195">
        <v>4.9787860000000004</v>
      </c>
      <c r="AE2195">
        <v>0.200852</v>
      </c>
      <c r="AF2195">
        <v>185985146517</v>
      </c>
      <c r="AG2195">
        <v>37355520000</v>
      </c>
    </row>
    <row r="2196" spans="29:33" customFormat="1" x14ac:dyDescent="0.25">
      <c r="AC2196" t="s">
        <v>120</v>
      </c>
      <c r="AD2196">
        <v>4.9324599999999998</v>
      </c>
      <c r="AE2196">
        <v>0.202739</v>
      </c>
      <c r="AF2196">
        <v>184254623901</v>
      </c>
      <c r="AG2196">
        <v>37355520000</v>
      </c>
    </row>
    <row r="2197" spans="29:33" customFormat="1" x14ac:dyDescent="0.25">
      <c r="AC2197" t="s">
        <v>121</v>
      </c>
      <c r="AD2197">
        <v>4.9415630000000004</v>
      </c>
      <c r="AE2197">
        <v>0.20236499999999999</v>
      </c>
      <c r="AF2197">
        <v>184594641802</v>
      </c>
      <c r="AG2197">
        <v>37355520000</v>
      </c>
    </row>
    <row r="2198" spans="29:33" customFormat="1" x14ac:dyDescent="0.25">
      <c r="AC2198" t="s">
        <v>122</v>
      </c>
      <c r="AD2198">
        <v>5.017582</v>
      </c>
      <c r="AE2198">
        <v>0.199299</v>
      </c>
      <c r="AF2198">
        <v>187434385437</v>
      </c>
      <c r="AG2198">
        <v>37355520000</v>
      </c>
    </row>
    <row r="2199" spans="29:33" customFormat="1" x14ac:dyDescent="0.25">
      <c r="AC2199" t="s">
        <v>123</v>
      </c>
      <c r="AD2199">
        <v>5.0146059999999997</v>
      </c>
      <c r="AE2199">
        <v>0.19941700000000001</v>
      </c>
      <c r="AF2199">
        <v>187323230931</v>
      </c>
      <c r="AG2199">
        <v>37355520000</v>
      </c>
    </row>
    <row r="2200" spans="29:33" customFormat="1" x14ac:dyDescent="0.25">
      <c r="AC2200" t="s">
        <v>124</v>
      </c>
      <c r="AD2200">
        <v>5.0078820000000004</v>
      </c>
      <c r="AE2200">
        <v>0.199685</v>
      </c>
      <c r="AF2200">
        <v>187072022077</v>
      </c>
      <c r="AG2200">
        <v>37355520000</v>
      </c>
    </row>
    <row r="2201" spans="29:33" customFormat="1" x14ac:dyDescent="0.25">
      <c r="AC2201" t="s">
        <v>125</v>
      </c>
      <c r="AD2201">
        <v>5.0154680000000003</v>
      </c>
      <c r="AE2201">
        <v>0.199383</v>
      </c>
      <c r="AF2201">
        <v>187355402942</v>
      </c>
      <c r="AG2201">
        <v>37355520000</v>
      </c>
    </row>
    <row r="2202" spans="29:33" customFormat="1" x14ac:dyDescent="0.25">
      <c r="AC2202" t="s">
        <v>126</v>
      </c>
      <c r="AD2202">
        <v>5.0165430000000004</v>
      </c>
      <c r="AE2202">
        <v>0.19933999999999999</v>
      </c>
      <c r="AF2202">
        <v>187395579272</v>
      </c>
      <c r="AG2202">
        <v>37355520000</v>
      </c>
    </row>
    <row r="2203" spans="29:33" customFormat="1" x14ac:dyDescent="0.25">
      <c r="AC2203" t="s">
        <v>127</v>
      </c>
      <c r="AD2203">
        <v>5.0112350000000001</v>
      </c>
      <c r="AE2203">
        <v>0.19955200000000001</v>
      </c>
      <c r="AF2203">
        <v>187197273480</v>
      </c>
      <c r="AG2203">
        <v>37355520000</v>
      </c>
    </row>
    <row r="2204" spans="29:33" customFormat="1" x14ac:dyDescent="0.25">
      <c r="AC2204" t="s">
        <v>128</v>
      </c>
      <c r="AD2204">
        <v>5.0307089999999999</v>
      </c>
      <c r="AE2204">
        <v>0.19877900000000001</v>
      </c>
      <c r="AF2204">
        <v>187924759619</v>
      </c>
      <c r="AG2204">
        <v>37355520000</v>
      </c>
    </row>
    <row r="2205" spans="29:33" customFormat="1" x14ac:dyDescent="0.25">
      <c r="AC2205" t="s">
        <v>129</v>
      </c>
      <c r="AD2205">
        <v>5.1003239999999996</v>
      </c>
      <c r="AE2205">
        <v>0.19606599999999999</v>
      </c>
      <c r="AF2205">
        <v>190525243869</v>
      </c>
      <c r="AG2205">
        <v>37355520000</v>
      </c>
    </row>
    <row r="2206" spans="29:33" customFormat="1" x14ac:dyDescent="0.25">
      <c r="AC2206" t="s">
        <v>130</v>
      </c>
      <c r="AD2206">
        <v>5.0779490000000003</v>
      </c>
      <c r="AE2206">
        <v>0.19692999999999999</v>
      </c>
      <c r="AF2206">
        <v>189689430056</v>
      </c>
      <c r="AG2206">
        <v>37355520000</v>
      </c>
    </row>
    <row r="2207" spans="29:33" customFormat="1" x14ac:dyDescent="0.25">
      <c r="AC2207" t="s">
        <v>131</v>
      </c>
      <c r="AD2207">
        <v>5.0239370000000001</v>
      </c>
      <c r="AE2207">
        <v>0.199047</v>
      </c>
      <c r="AF2207">
        <v>187671786555</v>
      </c>
      <c r="AG2207">
        <v>37355520000</v>
      </c>
    </row>
    <row r="2208" spans="29:33" customFormat="1" x14ac:dyDescent="0.25">
      <c r="AC2208" t="s">
        <v>132</v>
      </c>
      <c r="AD2208">
        <v>5.1145480000000001</v>
      </c>
      <c r="AE2208">
        <v>0.195521</v>
      </c>
      <c r="AF2208">
        <v>191056613926</v>
      </c>
      <c r="AG2208">
        <v>37355520000</v>
      </c>
    </row>
    <row r="2209" spans="29:33" customFormat="1" x14ac:dyDescent="0.25">
      <c r="AC2209" t="s">
        <v>133</v>
      </c>
      <c r="AD2209">
        <v>5.0697260000000002</v>
      </c>
      <c r="AE2209">
        <v>0.19724900000000001</v>
      </c>
      <c r="AF2209">
        <v>189382250409</v>
      </c>
      <c r="AG2209">
        <v>37355520000</v>
      </c>
    </row>
    <row r="2210" spans="29:33" customFormat="1" x14ac:dyDescent="0.25">
      <c r="AC2210" t="s">
        <v>134</v>
      </c>
      <c r="AD2210">
        <v>5.068924</v>
      </c>
      <c r="AE2210">
        <v>0.19728100000000001</v>
      </c>
      <c r="AF2210">
        <v>189352291068</v>
      </c>
      <c r="AG2210">
        <v>37355520000</v>
      </c>
    </row>
    <row r="2211" spans="29:33" customFormat="1" x14ac:dyDescent="0.25"/>
    <row r="2212" spans="29:33" customFormat="1" x14ac:dyDescent="0.25">
      <c r="AC2212" t="s">
        <v>97</v>
      </c>
    </row>
    <row r="2213" spans="29:33" customFormat="1" x14ac:dyDescent="0.25"/>
    <row r="2214" spans="29:33" customFormat="1" x14ac:dyDescent="0.25">
      <c r="AC2214" t="s">
        <v>94</v>
      </c>
    </row>
    <row r="2215" spans="29:33" customFormat="1" x14ac:dyDescent="0.25"/>
    <row r="2216" spans="29:33" customFormat="1" x14ac:dyDescent="0.25">
      <c r="AC2216" t="s">
        <v>115</v>
      </c>
      <c r="AD2216">
        <v>0.43857800000000002</v>
      </c>
      <c r="AE2216">
        <v>2.2800940000000001</v>
      </c>
      <c r="AF2216">
        <v>16383323847</v>
      </c>
      <c r="AG2216">
        <v>37355520000</v>
      </c>
    </row>
    <row r="2217" spans="29:33" customFormat="1" x14ac:dyDescent="0.25">
      <c r="AC2217" t="s">
        <v>116</v>
      </c>
      <c r="AD2217">
        <v>0.43806200000000001</v>
      </c>
      <c r="AE2217">
        <v>2.2827809999999999</v>
      </c>
      <c r="AF2217">
        <v>16364042553</v>
      </c>
      <c r="AG2217">
        <v>37355520000</v>
      </c>
    </row>
    <row r="2218" spans="29:33" customFormat="1" x14ac:dyDescent="0.25">
      <c r="AC2218" t="s">
        <v>117</v>
      </c>
      <c r="AD2218">
        <v>0.37079699999999999</v>
      </c>
      <c r="AE2218">
        <v>2.6968920000000001</v>
      </c>
      <c r="AF2218">
        <v>13851320199</v>
      </c>
      <c r="AG2218">
        <v>37355520000</v>
      </c>
    </row>
    <row r="2219" spans="29:33" customFormat="1" x14ac:dyDescent="0.25">
      <c r="AC2219" t="s">
        <v>118</v>
      </c>
      <c r="AD2219">
        <v>0.30193999999999999</v>
      </c>
      <c r="AE2219">
        <v>3.3119209999999999</v>
      </c>
      <c r="AF2219">
        <v>11279109389</v>
      </c>
      <c r="AG2219">
        <v>37355520000</v>
      </c>
    </row>
    <row r="2220" spans="29:33" customFormat="1" x14ac:dyDescent="0.25">
      <c r="AC2220" t="s">
        <v>119</v>
      </c>
      <c r="AD2220">
        <v>0.39812700000000001</v>
      </c>
      <c r="AE2220">
        <v>2.5117639999999999</v>
      </c>
      <c r="AF2220">
        <v>14872224092</v>
      </c>
      <c r="AG2220">
        <v>37355520000</v>
      </c>
    </row>
    <row r="2221" spans="29:33" customFormat="1" x14ac:dyDescent="0.25">
      <c r="AC2221" t="s">
        <v>120</v>
      </c>
      <c r="AD2221">
        <v>0.37597900000000001</v>
      </c>
      <c r="AE2221">
        <v>2.659726</v>
      </c>
      <c r="AF2221">
        <v>14044873844</v>
      </c>
      <c r="AG2221">
        <v>37355520000</v>
      </c>
    </row>
    <row r="2222" spans="29:33" customFormat="1" x14ac:dyDescent="0.25">
      <c r="AC2222" t="s">
        <v>121</v>
      </c>
      <c r="AD2222">
        <v>0.38755000000000001</v>
      </c>
      <c r="AE2222">
        <v>2.5803099999999999</v>
      </c>
      <c r="AF2222">
        <v>14477144033</v>
      </c>
      <c r="AG2222">
        <v>37355520000</v>
      </c>
    </row>
    <row r="2223" spans="29:33" customFormat="1" x14ac:dyDescent="0.25">
      <c r="AC2223" t="s">
        <v>122</v>
      </c>
      <c r="AD2223">
        <v>0.37779400000000002</v>
      </c>
      <c r="AE2223">
        <v>2.6469480000000001</v>
      </c>
      <c r="AF2223">
        <v>14112677261</v>
      </c>
      <c r="AG2223">
        <v>37355520000</v>
      </c>
    </row>
    <row r="2224" spans="29:33" customFormat="1" x14ac:dyDescent="0.25">
      <c r="AC2224" t="s">
        <v>123</v>
      </c>
      <c r="AD2224">
        <v>0.37898199999999999</v>
      </c>
      <c r="AE2224">
        <v>2.6386509999999999</v>
      </c>
      <c r="AF2224">
        <v>14157051611</v>
      </c>
      <c r="AG2224">
        <v>37355520000</v>
      </c>
    </row>
    <row r="2225" spans="29:33" customFormat="1" x14ac:dyDescent="0.25">
      <c r="AC2225" t="s">
        <v>124</v>
      </c>
      <c r="AD2225">
        <v>0.37134</v>
      </c>
      <c r="AE2225">
        <v>2.6929500000000002</v>
      </c>
      <c r="AF2225">
        <v>13871595921</v>
      </c>
      <c r="AG2225">
        <v>37355520000</v>
      </c>
    </row>
    <row r="2226" spans="29:33" customFormat="1" x14ac:dyDescent="0.25">
      <c r="AC2226" t="s">
        <v>125</v>
      </c>
      <c r="AD2226">
        <v>0.27553299999999997</v>
      </c>
      <c r="AE2226">
        <v>3.629327</v>
      </c>
      <c r="AF2226">
        <v>10292685319</v>
      </c>
      <c r="AG2226">
        <v>37355520000</v>
      </c>
    </row>
    <row r="2227" spans="29:33" customFormat="1" x14ac:dyDescent="0.25">
      <c r="AC2227" t="s">
        <v>126</v>
      </c>
      <c r="AD2227">
        <v>0.37016700000000002</v>
      </c>
      <c r="AE2227">
        <v>2.7014800000000001</v>
      </c>
      <c r="AF2227">
        <v>13827798243</v>
      </c>
      <c r="AG2227">
        <v>37355520000</v>
      </c>
    </row>
    <row r="2228" spans="29:33" customFormat="1" x14ac:dyDescent="0.25">
      <c r="AC2228" t="s">
        <v>127</v>
      </c>
      <c r="AD2228">
        <v>0.37862699999999999</v>
      </c>
      <c r="AE2228">
        <v>2.6411190000000002</v>
      </c>
      <c r="AF2228">
        <v>14143825651</v>
      </c>
      <c r="AG2228">
        <v>37355520000</v>
      </c>
    </row>
    <row r="2229" spans="29:33" customFormat="1" x14ac:dyDescent="0.25">
      <c r="AC2229" t="s">
        <v>128</v>
      </c>
      <c r="AD2229">
        <v>0.380324</v>
      </c>
      <c r="AE2229">
        <v>2.6293380000000002</v>
      </c>
      <c r="AF2229">
        <v>14207193876</v>
      </c>
      <c r="AG2229">
        <v>37355520000</v>
      </c>
    </row>
    <row r="2230" spans="29:33" customFormat="1" x14ac:dyDescent="0.25">
      <c r="AC2230" t="s">
        <v>129</v>
      </c>
      <c r="AD2230">
        <v>0.31419599999999998</v>
      </c>
      <c r="AE2230">
        <v>3.182728</v>
      </c>
      <c r="AF2230">
        <v>11736950745</v>
      </c>
      <c r="AG2230">
        <v>37355520000</v>
      </c>
    </row>
    <row r="2231" spans="29:33" customFormat="1" x14ac:dyDescent="0.25">
      <c r="AC2231" t="s">
        <v>130</v>
      </c>
      <c r="AD2231">
        <v>0.31205899999999998</v>
      </c>
      <c r="AE2231">
        <v>3.20452</v>
      </c>
      <c r="AF2231">
        <v>11657133588</v>
      </c>
      <c r="AG2231">
        <v>37355520000</v>
      </c>
    </row>
    <row r="2232" spans="29:33" customFormat="1" x14ac:dyDescent="0.25">
      <c r="AC2232" t="s">
        <v>131</v>
      </c>
      <c r="AD2232">
        <v>0.29849599999999998</v>
      </c>
      <c r="AE2232">
        <v>3.350133</v>
      </c>
      <c r="AF2232">
        <v>11150460456</v>
      </c>
      <c r="AG2232">
        <v>37355520000</v>
      </c>
    </row>
    <row r="2233" spans="29:33" customFormat="1" x14ac:dyDescent="0.25">
      <c r="AC2233" t="s">
        <v>132</v>
      </c>
      <c r="AD2233">
        <v>0.29761700000000002</v>
      </c>
      <c r="AE2233">
        <v>3.3600279999999998</v>
      </c>
      <c r="AF2233">
        <v>11117621674</v>
      </c>
      <c r="AG2233">
        <v>37355520000</v>
      </c>
    </row>
    <row r="2234" spans="29:33" customFormat="1" x14ac:dyDescent="0.25">
      <c r="AC2234" t="s">
        <v>133</v>
      </c>
      <c r="AD2234">
        <v>0.32742300000000002</v>
      </c>
      <c r="AE2234">
        <v>3.0541510000000001</v>
      </c>
      <c r="AF2234">
        <v>12231065275</v>
      </c>
      <c r="AG2234">
        <v>37355520000</v>
      </c>
    </row>
    <row r="2235" spans="29:33" customFormat="1" x14ac:dyDescent="0.25">
      <c r="AC2235" t="s">
        <v>134</v>
      </c>
      <c r="AD2235">
        <v>0.31651899999999999</v>
      </c>
      <c r="AE2235">
        <v>3.1593629999999999</v>
      </c>
      <c r="AF2235">
        <v>11823749753</v>
      </c>
      <c r="AG2235">
        <v>37355520000</v>
      </c>
    </row>
    <row r="2236" spans="29:33" customFormat="1" x14ac:dyDescent="0.25"/>
    <row r="2237" spans="29:33" customFormat="1" x14ac:dyDescent="0.25">
      <c r="AC2237" t="s">
        <v>95</v>
      </c>
    </row>
    <row r="2238" spans="29:33" customFormat="1" x14ac:dyDescent="0.25"/>
    <row r="2239" spans="29:33" customFormat="1" x14ac:dyDescent="0.25">
      <c r="AC2239" t="s">
        <v>115</v>
      </c>
      <c r="AD2239">
        <v>0.72383500000000001</v>
      </c>
      <c r="AE2239">
        <v>1.3815310000000001</v>
      </c>
      <c r="AF2239">
        <v>27039221429</v>
      </c>
      <c r="AG2239">
        <v>37355520000</v>
      </c>
    </row>
    <row r="2240" spans="29:33" customFormat="1" x14ac:dyDescent="0.25">
      <c r="AC2240" t="s">
        <v>116</v>
      </c>
      <c r="AD2240">
        <v>0.71028899999999995</v>
      </c>
      <c r="AE2240">
        <v>1.407877</v>
      </c>
      <c r="AF2240">
        <v>26533228805</v>
      </c>
      <c r="AG2240">
        <v>37355520000</v>
      </c>
    </row>
    <row r="2241" spans="29:33" customFormat="1" x14ac:dyDescent="0.25">
      <c r="AC2241" t="s">
        <v>117</v>
      </c>
      <c r="AD2241">
        <v>0.57655900000000004</v>
      </c>
      <c r="AE2241">
        <v>1.7344280000000001</v>
      </c>
      <c r="AF2241">
        <v>21537662939</v>
      </c>
      <c r="AG2241">
        <v>37355520000</v>
      </c>
    </row>
    <row r="2242" spans="29:33" customFormat="1" x14ac:dyDescent="0.25">
      <c r="AC2242" t="s">
        <v>118</v>
      </c>
      <c r="AD2242">
        <v>0.36795099999999997</v>
      </c>
      <c r="AE2242">
        <v>2.7177530000000001</v>
      </c>
      <c r="AF2242">
        <v>13744999519</v>
      </c>
      <c r="AG2242">
        <v>37355520000</v>
      </c>
    </row>
    <row r="2243" spans="29:33" customFormat="1" x14ac:dyDescent="0.25">
      <c r="AC2243" t="s">
        <v>119</v>
      </c>
      <c r="AD2243">
        <v>0.62052300000000005</v>
      </c>
      <c r="AE2243">
        <v>1.6115429999999999</v>
      </c>
      <c r="AF2243">
        <v>23179966649</v>
      </c>
      <c r="AG2243">
        <v>37355520000</v>
      </c>
    </row>
    <row r="2244" spans="29:33" customFormat="1" x14ac:dyDescent="0.25">
      <c r="AC2244" t="s">
        <v>120</v>
      </c>
      <c r="AD2244">
        <v>0.596105</v>
      </c>
      <c r="AE2244">
        <v>1.677556</v>
      </c>
      <c r="AF2244">
        <v>22267818138</v>
      </c>
      <c r="AG2244">
        <v>37355520000</v>
      </c>
    </row>
    <row r="2245" spans="29:33" customFormat="1" x14ac:dyDescent="0.25">
      <c r="AC2245" t="s">
        <v>121</v>
      </c>
      <c r="AD2245">
        <v>0.61246699999999998</v>
      </c>
      <c r="AE2245">
        <v>1.632741</v>
      </c>
      <c r="AF2245">
        <v>22879021080</v>
      </c>
      <c r="AG2245">
        <v>37355520000</v>
      </c>
    </row>
    <row r="2246" spans="29:33" customFormat="1" x14ac:dyDescent="0.25">
      <c r="AC2246" t="s">
        <v>122</v>
      </c>
      <c r="AD2246">
        <v>0.59011400000000003</v>
      </c>
      <c r="AE2246">
        <v>1.694588</v>
      </c>
      <c r="AF2246">
        <v>22044018029</v>
      </c>
      <c r="AG2246">
        <v>37355520000</v>
      </c>
    </row>
    <row r="2247" spans="29:33" customFormat="1" x14ac:dyDescent="0.25">
      <c r="AC2247" t="s">
        <v>123</v>
      </c>
      <c r="AD2247">
        <v>0.58848199999999995</v>
      </c>
      <c r="AE2247">
        <v>1.6992879999999999</v>
      </c>
      <c r="AF2247">
        <v>21983039470</v>
      </c>
      <c r="AG2247">
        <v>37355520000</v>
      </c>
    </row>
    <row r="2248" spans="29:33" customFormat="1" x14ac:dyDescent="0.25">
      <c r="AC2248" t="s">
        <v>124</v>
      </c>
      <c r="AD2248">
        <v>0.60235799999999995</v>
      </c>
      <c r="AE2248">
        <v>1.6601440000000001</v>
      </c>
      <c r="AF2248">
        <v>22501379052</v>
      </c>
      <c r="AG2248">
        <v>37355520000</v>
      </c>
    </row>
    <row r="2249" spans="29:33" customFormat="1" x14ac:dyDescent="0.25">
      <c r="AC2249" t="s">
        <v>125</v>
      </c>
      <c r="AD2249">
        <v>0.32642300000000002</v>
      </c>
      <c r="AE2249">
        <v>3.0635050000000001</v>
      </c>
      <c r="AF2249">
        <v>12193718504</v>
      </c>
      <c r="AG2249">
        <v>37355520000</v>
      </c>
    </row>
    <row r="2250" spans="29:33" customFormat="1" x14ac:dyDescent="0.25">
      <c r="AC2250" t="s">
        <v>126</v>
      </c>
      <c r="AD2250">
        <v>0.60122500000000001</v>
      </c>
      <c r="AE2250">
        <v>1.66327</v>
      </c>
      <c r="AF2250">
        <v>22459081805</v>
      </c>
      <c r="AG2250">
        <v>37355520000</v>
      </c>
    </row>
    <row r="2251" spans="29:33" customFormat="1" x14ac:dyDescent="0.25">
      <c r="AC2251" t="s">
        <v>127</v>
      </c>
      <c r="AD2251">
        <v>0.58667499999999995</v>
      </c>
      <c r="AE2251">
        <v>1.70452</v>
      </c>
      <c r="AF2251">
        <v>21915559317</v>
      </c>
      <c r="AG2251">
        <v>37355520000</v>
      </c>
    </row>
    <row r="2252" spans="29:33" customFormat="1" x14ac:dyDescent="0.25">
      <c r="AC2252" t="s">
        <v>128</v>
      </c>
      <c r="AD2252">
        <v>0.58638400000000002</v>
      </c>
      <c r="AE2252">
        <v>1.7053659999999999</v>
      </c>
      <c r="AF2252">
        <v>21904692471</v>
      </c>
      <c r="AG2252">
        <v>37355520000</v>
      </c>
    </row>
    <row r="2253" spans="29:33" customFormat="1" x14ac:dyDescent="0.25">
      <c r="AC2253" t="s">
        <v>129</v>
      </c>
      <c r="AD2253">
        <v>0.36442200000000002</v>
      </c>
      <c r="AE2253">
        <v>2.744068</v>
      </c>
      <c r="AF2253">
        <v>13613188701</v>
      </c>
      <c r="AG2253">
        <v>37355520000</v>
      </c>
    </row>
    <row r="2254" spans="29:33" customFormat="1" x14ac:dyDescent="0.25">
      <c r="AC2254" t="s">
        <v>130</v>
      </c>
      <c r="AD2254">
        <v>0.36675600000000003</v>
      </c>
      <c r="AE2254">
        <v>2.7266080000000001</v>
      </c>
      <c r="AF2254">
        <v>13700363137</v>
      </c>
      <c r="AG2254">
        <v>37355520000</v>
      </c>
    </row>
    <row r="2255" spans="29:33" customFormat="1" x14ac:dyDescent="0.25">
      <c r="AC2255" t="s">
        <v>131</v>
      </c>
      <c r="AD2255">
        <v>0.36078900000000003</v>
      </c>
      <c r="AE2255">
        <v>2.7717010000000002</v>
      </c>
      <c r="AF2255">
        <v>13477469717</v>
      </c>
      <c r="AG2255">
        <v>37355520000</v>
      </c>
    </row>
    <row r="2256" spans="29:33" customFormat="1" x14ac:dyDescent="0.25">
      <c r="AC2256" t="s">
        <v>132</v>
      </c>
      <c r="AD2256">
        <v>0.33788299999999999</v>
      </c>
      <c r="AE2256">
        <v>2.9596010000000001</v>
      </c>
      <c r="AF2256">
        <v>12621807845</v>
      </c>
      <c r="AG2256">
        <v>37355520000</v>
      </c>
    </row>
    <row r="2257" spans="29:33" customFormat="1" x14ac:dyDescent="0.25">
      <c r="AC2257" t="s">
        <v>133</v>
      </c>
      <c r="AD2257">
        <v>0.37940499999999999</v>
      </c>
      <c r="AE2257">
        <v>2.6357029999999999</v>
      </c>
      <c r="AF2257">
        <v>14172889039</v>
      </c>
      <c r="AG2257">
        <v>37355520000</v>
      </c>
    </row>
    <row r="2258" spans="29:33" customFormat="1" x14ac:dyDescent="0.25">
      <c r="AC2258" t="s">
        <v>134</v>
      </c>
      <c r="AD2258">
        <v>0.37229899999999999</v>
      </c>
      <c r="AE2258">
        <v>2.6860110000000001</v>
      </c>
      <c r="AF2258">
        <v>13907436186</v>
      </c>
      <c r="AG2258">
        <v>37355520000</v>
      </c>
    </row>
    <row r="2259" spans="29:33" customFormat="1" x14ac:dyDescent="0.25"/>
    <row r="2260" spans="29:33" customFormat="1" x14ac:dyDescent="0.25">
      <c r="AC2260" t="s">
        <v>96</v>
      </c>
    </row>
    <row r="2261" spans="29:33" customFormat="1" x14ac:dyDescent="0.25"/>
    <row r="2262" spans="29:33" customFormat="1" x14ac:dyDescent="0.25">
      <c r="AC2262" t="s">
        <v>115</v>
      </c>
      <c r="AD2262">
        <v>0.75441000000000003</v>
      </c>
      <c r="AE2262">
        <v>1.3255399999999999</v>
      </c>
      <c r="AF2262">
        <v>28181368956</v>
      </c>
      <c r="AG2262">
        <v>37355520000</v>
      </c>
    </row>
    <row r="2263" spans="29:33" customFormat="1" x14ac:dyDescent="0.25">
      <c r="AC2263" t="s">
        <v>116</v>
      </c>
      <c r="AD2263">
        <v>0.77657699999999996</v>
      </c>
      <c r="AE2263">
        <v>1.2877019999999999</v>
      </c>
      <c r="AF2263">
        <v>29009437247</v>
      </c>
      <c r="AG2263">
        <v>37355520000</v>
      </c>
    </row>
    <row r="2264" spans="29:33" customFormat="1" x14ac:dyDescent="0.25">
      <c r="AC2264" t="s">
        <v>117</v>
      </c>
      <c r="AD2264">
        <v>0.62089099999999997</v>
      </c>
      <c r="AE2264">
        <v>1.610589</v>
      </c>
      <c r="AF2264">
        <v>23193705709</v>
      </c>
      <c r="AG2264">
        <v>37355520000</v>
      </c>
    </row>
    <row r="2265" spans="29:33" customFormat="1" x14ac:dyDescent="0.25">
      <c r="AC2265" t="s">
        <v>118</v>
      </c>
      <c r="AD2265">
        <v>0.37320300000000001</v>
      </c>
      <c r="AE2265">
        <v>2.6795089999999999</v>
      </c>
      <c r="AF2265">
        <v>13941178558</v>
      </c>
      <c r="AG2265">
        <v>37355520000</v>
      </c>
    </row>
    <row r="2266" spans="29:33" customFormat="1" x14ac:dyDescent="0.25">
      <c r="AC2266" t="s">
        <v>119</v>
      </c>
      <c r="AD2266">
        <v>0.92615499999999995</v>
      </c>
      <c r="AE2266">
        <v>1.0797319999999999</v>
      </c>
      <c r="AF2266">
        <v>34597019516</v>
      </c>
      <c r="AG2266">
        <v>37355520000</v>
      </c>
    </row>
    <row r="2267" spans="29:33" customFormat="1" x14ac:dyDescent="0.25">
      <c r="AC2267" t="s">
        <v>120</v>
      </c>
      <c r="AD2267">
        <v>0.88128099999999998</v>
      </c>
      <c r="AE2267">
        <v>1.1347119999999999</v>
      </c>
      <c r="AF2267">
        <v>32920717545</v>
      </c>
      <c r="AG2267">
        <v>37355520000</v>
      </c>
    </row>
    <row r="2268" spans="29:33" customFormat="1" x14ac:dyDescent="0.25">
      <c r="AC2268" t="s">
        <v>121</v>
      </c>
      <c r="AD2268">
        <v>0.88312599999999997</v>
      </c>
      <c r="AE2268">
        <v>1.132341</v>
      </c>
      <c r="AF2268">
        <v>32989635301</v>
      </c>
      <c r="AG2268">
        <v>37355520000</v>
      </c>
    </row>
    <row r="2269" spans="29:33" customFormat="1" x14ac:dyDescent="0.25">
      <c r="AC2269" t="s">
        <v>122</v>
      </c>
      <c r="AD2269">
        <v>0.62935700000000006</v>
      </c>
      <c r="AE2269">
        <v>1.588924</v>
      </c>
      <c r="AF2269">
        <v>23509944727</v>
      </c>
      <c r="AG2269">
        <v>37355520000</v>
      </c>
    </row>
    <row r="2270" spans="29:33" customFormat="1" x14ac:dyDescent="0.25">
      <c r="AC2270" t="s">
        <v>123</v>
      </c>
      <c r="AD2270">
        <v>0.64617400000000003</v>
      </c>
      <c r="AE2270">
        <v>1.5475699999999999</v>
      </c>
      <c r="AF2270">
        <v>24138170762</v>
      </c>
      <c r="AG2270">
        <v>37355520000</v>
      </c>
    </row>
    <row r="2271" spans="29:33" customFormat="1" x14ac:dyDescent="0.25">
      <c r="AC2271" t="s">
        <v>124</v>
      </c>
      <c r="AD2271">
        <v>0.63233200000000001</v>
      </c>
      <c r="AE2271">
        <v>1.581447</v>
      </c>
      <c r="AF2271">
        <v>23621104221</v>
      </c>
      <c r="AG2271">
        <v>37355520000</v>
      </c>
    </row>
    <row r="2272" spans="29:33" customFormat="1" x14ac:dyDescent="0.25">
      <c r="AC2272" t="s">
        <v>125</v>
      </c>
      <c r="AD2272">
        <v>0.35970200000000002</v>
      </c>
      <c r="AE2272">
        <v>2.7800790000000002</v>
      </c>
      <c r="AF2272">
        <v>13436856981</v>
      </c>
      <c r="AG2272">
        <v>37355520000</v>
      </c>
    </row>
    <row r="2273" spans="29:33" customFormat="1" x14ac:dyDescent="0.25">
      <c r="AC2273" t="s">
        <v>126</v>
      </c>
      <c r="AD2273">
        <v>0.65805199999999997</v>
      </c>
      <c r="AE2273">
        <v>1.519636</v>
      </c>
      <c r="AF2273">
        <v>24581883359</v>
      </c>
      <c r="AG2273">
        <v>37355520000</v>
      </c>
    </row>
    <row r="2274" spans="29:33" customFormat="1" x14ac:dyDescent="0.25">
      <c r="AC2274" t="s">
        <v>127</v>
      </c>
      <c r="AD2274">
        <v>0.64454199999999995</v>
      </c>
      <c r="AE2274">
        <v>1.5514889999999999</v>
      </c>
      <c r="AF2274">
        <v>24077208285</v>
      </c>
      <c r="AG2274">
        <v>37355520000</v>
      </c>
    </row>
    <row r="2275" spans="29:33" customFormat="1" x14ac:dyDescent="0.25">
      <c r="AC2275" t="s">
        <v>128</v>
      </c>
      <c r="AD2275">
        <v>0.66117099999999995</v>
      </c>
      <c r="AE2275">
        <v>1.5124679999999999</v>
      </c>
      <c r="AF2275">
        <v>24698384935</v>
      </c>
      <c r="AG2275">
        <v>37355520000</v>
      </c>
    </row>
    <row r="2276" spans="29:33" customFormat="1" x14ac:dyDescent="0.25">
      <c r="AC2276" t="s">
        <v>129</v>
      </c>
      <c r="AD2276">
        <v>0.40886099999999997</v>
      </c>
      <c r="AE2276">
        <v>2.445821</v>
      </c>
      <c r="AF2276">
        <v>15273200783</v>
      </c>
      <c r="AG2276">
        <v>37355520000</v>
      </c>
    </row>
    <row r="2277" spans="29:33" customFormat="1" x14ac:dyDescent="0.25">
      <c r="AC2277" t="s">
        <v>130</v>
      </c>
      <c r="AD2277">
        <v>0.39351000000000003</v>
      </c>
      <c r="AE2277">
        <v>2.5412330000000001</v>
      </c>
      <c r="AF2277">
        <v>14699761797</v>
      </c>
      <c r="AG2277">
        <v>37355520000</v>
      </c>
    </row>
    <row r="2278" spans="29:33" customFormat="1" x14ac:dyDescent="0.25">
      <c r="AC2278" t="s">
        <v>131</v>
      </c>
      <c r="AD2278">
        <v>0.38651099999999999</v>
      </c>
      <c r="AE2278">
        <v>2.5872470000000001</v>
      </c>
      <c r="AF2278">
        <v>14438328601</v>
      </c>
      <c r="AG2278">
        <v>37355520000</v>
      </c>
    </row>
    <row r="2279" spans="29:33" customFormat="1" x14ac:dyDescent="0.25">
      <c r="AC2279" t="s">
        <v>132</v>
      </c>
      <c r="AD2279">
        <v>0.34920099999999998</v>
      </c>
      <c r="AE2279">
        <v>2.863677</v>
      </c>
      <c r="AF2279">
        <v>13044600969</v>
      </c>
      <c r="AG2279">
        <v>37355520000</v>
      </c>
    </row>
    <row r="2280" spans="29:33" customFormat="1" x14ac:dyDescent="0.25">
      <c r="AC2280" t="s">
        <v>133</v>
      </c>
      <c r="AD2280">
        <v>0.39055299999999998</v>
      </c>
      <c r="AE2280">
        <v>2.5604719999999999</v>
      </c>
      <c r="AF2280">
        <v>14589311317</v>
      </c>
      <c r="AG2280">
        <v>37355520000</v>
      </c>
    </row>
    <row r="2281" spans="29:33" customFormat="1" x14ac:dyDescent="0.25">
      <c r="AC2281" t="s">
        <v>134</v>
      </c>
      <c r="AD2281">
        <v>0.36796099999999998</v>
      </c>
      <c r="AE2281">
        <v>2.7176819999999999</v>
      </c>
      <c r="AF2281">
        <v>13745358444</v>
      </c>
      <c r="AG2281">
        <v>37355520000</v>
      </c>
    </row>
    <row r="2282" spans="29:33" customFormat="1" x14ac:dyDescent="0.25"/>
    <row r="2283" spans="29:33" customFormat="1" x14ac:dyDescent="0.25">
      <c r="AC2283" t="s">
        <v>113</v>
      </c>
    </row>
    <row r="2284" spans="29:33" customFormat="1" x14ac:dyDescent="0.25"/>
    <row r="2285" spans="29:33" customFormat="1" x14ac:dyDescent="0.25">
      <c r="AC2285" t="s">
        <v>94</v>
      </c>
    </row>
    <row r="2286" spans="29:33" customFormat="1" x14ac:dyDescent="0.25"/>
    <row r="2287" spans="29:33" customFormat="1" x14ac:dyDescent="0.25">
      <c r="AC2287" t="s">
        <v>115</v>
      </c>
      <c r="AD2287">
        <v>4.1427209999999999</v>
      </c>
      <c r="AE2287">
        <v>0.24138699999999999</v>
      </c>
      <c r="AF2287">
        <v>178373771038</v>
      </c>
      <c r="AG2287">
        <v>43057152000</v>
      </c>
    </row>
    <row r="2288" spans="29:33" customFormat="1" x14ac:dyDescent="0.25">
      <c r="AC2288" t="s">
        <v>116</v>
      </c>
      <c r="AD2288">
        <v>4.155322</v>
      </c>
      <c r="AE2288">
        <v>0.24065500000000001</v>
      </c>
      <c r="AF2288">
        <v>178916328440</v>
      </c>
      <c r="AG2288">
        <v>43057152000</v>
      </c>
    </row>
    <row r="2289" spans="29:33" customFormat="1" x14ac:dyDescent="0.25">
      <c r="AC2289" t="s">
        <v>117</v>
      </c>
      <c r="AD2289">
        <v>4.1111510000000004</v>
      </c>
      <c r="AE2289">
        <v>0.24324100000000001</v>
      </c>
      <c r="AF2289">
        <v>177014444526</v>
      </c>
      <c r="AG2289">
        <v>43057152000</v>
      </c>
    </row>
    <row r="2290" spans="29:33" customFormat="1" x14ac:dyDescent="0.25">
      <c r="AC2290" t="s">
        <v>118</v>
      </c>
      <c r="AD2290">
        <v>4.1720689999999996</v>
      </c>
      <c r="AE2290">
        <v>0.23968900000000001</v>
      </c>
      <c r="AF2290">
        <v>179637422457</v>
      </c>
      <c r="AG2290">
        <v>43057152000</v>
      </c>
    </row>
    <row r="2291" spans="29:33" customFormat="1" x14ac:dyDescent="0.25">
      <c r="AC2291" t="s">
        <v>119</v>
      </c>
      <c r="AD2291">
        <v>4.1378899999999996</v>
      </c>
      <c r="AE2291">
        <v>0.24166899999999999</v>
      </c>
      <c r="AF2291">
        <v>178165767999</v>
      </c>
      <c r="AG2291">
        <v>43057152000</v>
      </c>
    </row>
    <row r="2292" spans="29:33" customFormat="1" x14ac:dyDescent="0.25">
      <c r="AC2292" t="s">
        <v>120</v>
      </c>
      <c r="AD2292">
        <v>4.1213889999999997</v>
      </c>
      <c r="AE2292">
        <v>0.24263699999999999</v>
      </c>
      <c r="AF2292">
        <v>177455285738</v>
      </c>
      <c r="AG2292">
        <v>43057152000</v>
      </c>
    </row>
    <row r="2293" spans="29:33" customFormat="1" x14ac:dyDescent="0.25">
      <c r="AC2293" t="s">
        <v>121</v>
      </c>
      <c r="AD2293">
        <v>4.1320779999999999</v>
      </c>
      <c r="AE2293">
        <v>0.242009</v>
      </c>
      <c r="AF2293">
        <v>177915496709</v>
      </c>
      <c r="AG2293">
        <v>43057152000</v>
      </c>
    </row>
    <row r="2294" spans="29:33" customFormat="1" x14ac:dyDescent="0.25">
      <c r="AC2294" t="s">
        <v>122</v>
      </c>
      <c r="AD2294">
        <v>4.0950449999999998</v>
      </c>
      <c r="AE2294">
        <v>0.244198</v>
      </c>
      <c r="AF2294">
        <v>176320956530</v>
      </c>
      <c r="AG2294">
        <v>43057152000</v>
      </c>
    </row>
    <row r="2295" spans="29:33" customFormat="1" x14ac:dyDescent="0.25">
      <c r="AC2295" t="s">
        <v>123</v>
      </c>
      <c r="AD2295">
        <v>4.0862410000000002</v>
      </c>
      <c r="AE2295">
        <v>0.244724</v>
      </c>
      <c r="AF2295">
        <v>175941913798</v>
      </c>
      <c r="AG2295">
        <v>43057152000</v>
      </c>
    </row>
    <row r="2296" spans="29:33" customFormat="1" x14ac:dyDescent="0.25">
      <c r="AC2296" t="s">
        <v>124</v>
      </c>
      <c r="AD2296">
        <v>4.1719970000000002</v>
      </c>
      <c r="AE2296">
        <v>0.23969299999999999</v>
      </c>
      <c r="AF2296">
        <v>179634315648</v>
      </c>
      <c r="AG2296">
        <v>43057152000</v>
      </c>
    </row>
    <row r="2297" spans="29:33" customFormat="1" x14ac:dyDescent="0.25">
      <c r="AC2297" t="s">
        <v>125</v>
      </c>
      <c r="AD2297">
        <v>4.1071369999999998</v>
      </c>
      <c r="AE2297">
        <v>0.243479</v>
      </c>
      <c r="AF2297">
        <v>176841624107</v>
      </c>
      <c r="AG2297">
        <v>43057152000</v>
      </c>
    </row>
    <row r="2298" spans="29:33" customFormat="1" x14ac:dyDescent="0.25">
      <c r="AC2298" t="s">
        <v>126</v>
      </c>
      <c r="AD2298">
        <v>4.1132720000000003</v>
      </c>
      <c r="AE2298">
        <v>0.243115</v>
      </c>
      <c r="AF2298">
        <v>177105783961</v>
      </c>
      <c r="AG2298">
        <v>43057152000</v>
      </c>
    </row>
    <row r="2299" spans="29:33" customFormat="1" x14ac:dyDescent="0.25">
      <c r="AC2299" t="s">
        <v>127</v>
      </c>
      <c r="AD2299">
        <v>4.0870870000000004</v>
      </c>
      <c r="AE2299">
        <v>0.244673</v>
      </c>
      <c r="AF2299">
        <v>175978330518</v>
      </c>
      <c r="AG2299">
        <v>43057152000</v>
      </c>
    </row>
    <row r="2300" spans="29:33" customFormat="1" x14ac:dyDescent="0.25">
      <c r="AC2300" t="s">
        <v>128</v>
      </c>
      <c r="AD2300">
        <v>4.0960669999999997</v>
      </c>
      <c r="AE2300">
        <v>0.24413699999999999</v>
      </c>
      <c r="AF2300">
        <v>176364990244</v>
      </c>
      <c r="AG2300">
        <v>43057152000</v>
      </c>
    </row>
    <row r="2301" spans="29:33" customFormat="1" x14ac:dyDescent="0.25">
      <c r="AC2301" t="s">
        <v>129</v>
      </c>
      <c r="AD2301">
        <v>4.1836589999999996</v>
      </c>
      <c r="AE2301">
        <v>0.23902499999999999</v>
      </c>
      <c r="AF2301">
        <v>180136461085</v>
      </c>
      <c r="AG2301">
        <v>43057152000</v>
      </c>
    </row>
    <row r="2302" spans="29:33" customFormat="1" x14ac:dyDescent="0.25">
      <c r="AC2302" t="s">
        <v>130</v>
      </c>
      <c r="AD2302">
        <v>4.1391299999999998</v>
      </c>
      <c r="AE2302">
        <v>0.24159700000000001</v>
      </c>
      <c r="AF2302">
        <v>178219156096</v>
      </c>
      <c r="AG2302">
        <v>43057152000</v>
      </c>
    </row>
    <row r="2303" spans="29:33" customFormat="1" x14ac:dyDescent="0.25">
      <c r="AC2303" t="s">
        <v>131</v>
      </c>
      <c r="AD2303">
        <v>4.1048119999999999</v>
      </c>
      <c r="AE2303">
        <v>0.243617</v>
      </c>
      <c r="AF2303">
        <v>176741497452</v>
      </c>
      <c r="AG2303">
        <v>43057152000</v>
      </c>
    </row>
    <row r="2304" spans="29:33" customFormat="1" x14ac:dyDescent="0.25">
      <c r="AC2304" t="s">
        <v>132</v>
      </c>
      <c r="AD2304">
        <v>4.1858909999999998</v>
      </c>
      <c r="AE2304">
        <v>0.238898</v>
      </c>
      <c r="AF2304">
        <v>180232560954</v>
      </c>
      <c r="AG2304">
        <v>43057152000</v>
      </c>
    </row>
    <row r="2305" spans="29:33" customFormat="1" x14ac:dyDescent="0.25">
      <c r="AC2305" t="s">
        <v>133</v>
      </c>
      <c r="AD2305">
        <v>4.2304579999999996</v>
      </c>
      <c r="AE2305">
        <v>0.23638100000000001</v>
      </c>
      <c r="AF2305">
        <v>182151481906</v>
      </c>
      <c r="AG2305">
        <v>43057152000</v>
      </c>
    </row>
    <row r="2306" spans="29:33" customFormat="1" x14ac:dyDescent="0.25">
      <c r="AC2306" t="s">
        <v>134</v>
      </c>
      <c r="AD2306">
        <v>4.1836760000000002</v>
      </c>
      <c r="AE2306">
        <v>0.23902399999999999</v>
      </c>
      <c r="AF2306">
        <v>180137166172</v>
      </c>
      <c r="AG2306">
        <v>43057152000</v>
      </c>
    </row>
    <row r="2307" spans="29:33" customFormat="1" x14ac:dyDescent="0.25"/>
    <row r="2308" spans="29:33" customFormat="1" x14ac:dyDescent="0.25">
      <c r="AC2308" t="s">
        <v>95</v>
      </c>
    </row>
    <row r="2309" spans="29:33" customFormat="1" x14ac:dyDescent="0.25"/>
    <row r="2310" spans="29:33" customFormat="1" x14ac:dyDescent="0.25">
      <c r="AC2310" t="s">
        <v>115</v>
      </c>
      <c r="AD2310">
        <v>4.3795859999999998</v>
      </c>
      <c r="AE2310">
        <v>0.22833200000000001</v>
      </c>
      <c r="AF2310">
        <v>188572478914</v>
      </c>
      <c r="AG2310">
        <v>43057152000</v>
      </c>
    </row>
    <row r="2311" spans="29:33" customFormat="1" x14ac:dyDescent="0.25">
      <c r="AC2311" t="s">
        <v>116</v>
      </c>
      <c r="AD2311">
        <v>4.4321169999999999</v>
      </c>
      <c r="AE2311">
        <v>0.22562599999999999</v>
      </c>
      <c r="AF2311">
        <v>190834316723</v>
      </c>
      <c r="AG2311">
        <v>43057152000</v>
      </c>
    </row>
    <row r="2312" spans="29:33" customFormat="1" x14ac:dyDescent="0.25">
      <c r="AC2312" t="s">
        <v>117</v>
      </c>
      <c r="AD2312">
        <v>4.2850950000000001</v>
      </c>
      <c r="AE2312">
        <v>0.23336699999999999</v>
      </c>
      <c r="AF2312">
        <v>184503994979</v>
      </c>
      <c r="AG2312">
        <v>43057152000</v>
      </c>
    </row>
    <row r="2313" spans="29:33" customFormat="1" x14ac:dyDescent="0.25">
      <c r="AC2313" t="s">
        <v>118</v>
      </c>
      <c r="AD2313">
        <v>4.4627819999999998</v>
      </c>
      <c r="AE2313">
        <v>0.224076</v>
      </c>
      <c r="AF2313">
        <v>192154661403</v>
      </c>
      <c r="AG2313">
        <v>43057152000</v>
      </c>
    </row>
    <row r="2314" spans="29:33" customFormat="1" x14ac:dyDescent="0.25">
      <c r="AC2314" t="s">
        <v>119</v>
      </c>
      <c r="AD2314">
        <v>4.3044830000000003</v>
      </c>
      <c r="AE2314">
        <v>0.23231599999999999</v>
      </c>
      <c r="AF2314">
        <v>185338789652</v>
      </c>
      <c r="AG2314">
        <v>43057152000</v>
      </c>
    </row>
    <row r="2315" spans="29:33" customFormat="1" x14ac:dyDescent="0.25">
      <c r="AC2315" t="s">
        <v>120</v>
      </c>
      <c r="AD2315">
        <v>4.261101</v>
      </c>
      <c r="AE2315">
        <v>0.234681</v>
      </c>
      <c r="AF2315">
        <v>183470861579</v>
      </c>
      <c r="AG2315">
        <v>43057152000</v>
      </c>
    </row>
    <row r="2316" spans="29:33" customFormat="1" x14ac:dyDescent="0.25">
      <c r="AC2316" t="s">
        <v>121</v>
      </c>
      <c r="AD2316">
        <v>4.2635240000000003</v>
      </c>
      <c r="AE2316">
        <v>0.23454800000000001</v>
      </c>
      <c r="AF2316">
        <v>183575183658</v>
      </c>
      <c r="AG2316">
        <v>43057152000</v>
      </c>
    </row>
    <row r="2317" spans="29:33" customFormat="1" x14ac:dyDescent="0.25">
      <c r="AC2317" t="s">
        <v>122</v>
      </c>
      <c r="AD2317">
        <v>4.2500030000000004</v>
      </c>
      <c r="AE2317">
        <v>0.235294</v>
      </c>
      <c r="AF2317">
        <v>182993027884</v>
      </c>
      <c r="AG2317">
        <v>43057152000</v>
      </c>
    </row>
    <row r="2318" spans="29:33" customFormat="1" x14ac:dyDescent="0.25">
      <c r="AC2318" t="s">
        <v>123</v>
      </c>
      <c r="AD2318">
        <v>4.2499700000000002</v>
      </c>
      <c r="AE2318">
        <v>0.23529600000000001</v>
      </c>
      <c r="AF2318">
        <v>182991623308</v>
      </c>
      <c r="AG2318">
        <v>43057152000</v>
      </c>
    </row>
    <row r="2319" spans="29:33" customFormat="1" x14ac:dyDescent="0.25">
      <c r="AC2319" t="s">
        <v>124</v>
      </c>
      <c r="AD2319">
        <v>4.247261</v>
      </c>
      <c r="AE2319">
        <v>0.23544599999999999</v>
      </c>
      <c r="AF2319">
        <v>182874956765</v>
      </c>
      <c r="AG2319">
        <v>43057152000</v>
      </c>
    </row>
    <row r="2320" spans="29:33" customFormat="1" x14ac:dyDescent="0.25">
      <c r="AC2320" t="s">
        <v>125</v>
      </c>
      <c r="AD2320">
        <v>4.4058390000000003</v>
      </c>
      <c r="AE2320">
        <v>0.22697200000000001</v>
      </c>
      <c r="AF2320">
        <v>189702867640</v>
      </c>
      <c r="AG2320">
        <v>43057152000</v>
      </c>
    </row>
    <row r="2321" spans="29:33" customFormat="1" x14ac:dyDescent="0.25">
      <c r="AC2321" t="s">
        <v>126</v>
      </c>
      <c r="AD2321">
        <v>4.2465310000000001</v>
      </c>
      <c r="AE2321">
        <v>0.235486</v>
      </c>
      <c r="AF2321">
        <v>182843527744</v>
      </c>
      <c r="AG2321">
        <v>43057152000</v>
      </c>
    </row>
    <row r="2322" spans="29:33" customFormat="1" x14ac:dyDescent="0.25">
      <c r="AC2322" t="s">
        <v>127</v>
      </c>
      <c r="AD2322">
        <v>4.234432</v>
      </c>
      <c r="AE2322">
        <v>0.23615900000000001</v>
      </c>
      <c r="AF2322">
        <v>182322567308</v>
      </c>
      <c r="AG2322">
        <v>43057152000</v>
      </c>
    </row>
    <row r="2323" spans="29:33" customFormat="1" x14ac:dyDescent="0.25">
      <c r="AC2323" t="s">
        <v>128</v>
      </c>
      <c r="AD2323">
        <v>4.2432460000000001</v>
      </c>
      <c r="AE2323">
        <v>0.23566899999999999</v>
      </c>
      <c r="AF2323">
        <v>182702070458</v>
      </c>
      <c r="AG2323">
        <v>43057152000</v>
      </c>
    </row>
    <row r="2324" spans="29:33" customFormat="1" x14ac:dyDescent="0.25">
      <c r="AC2324" t="s">
        <v>129</v>
      </c>
      <c r="AD2324">
        <v>4.3826090000000004</v>
      </c>
      <c r="AE2324">
        <v>0.22817499999999999</v>
      </c>
      <c r="AF2324">
        <v>188702674235</v>
      </c>
      <c r="AG2324">
        <v>43057152000</v>
      </c>
    </row>
    <row r="2325" spans="29:33" customFormat="1" x14ac:dyDescent="0.25">
      <c r="AC2325" t="s">
        <v>130</v>
      </c>
      <c r="AD2325">
        <v>4.334695</v>
      </c>
      <c r="AE2325">
        <v>0.23069700000000001</v>
      </c>
      <c r="AF2325">
        <v>186639607346</v>
      </c>
      <c r="AG2325">
        <v>43057152000</v>
      </c>
    </row>
    <row r="2326" spans="29:33" customFormat="1" x14ac:dyDescent="0.25">
      <c r="AC2326" t="s">
        <v>131</v>
      </c>
      <c r="AD2326">
        <v>4.3990879999999999</v>
      </c>
      <c r="AE2326">
        <v>0.22731999999999999</v>
      </c>
      <c r="AF2326">
        <v>189412193431</v>
      </c>
      <c r="AG2326">
        <v>43057152000</v>
      </c>
    </row>
    <row r="2327" spans="29:33" customFormat="1" x14ac:dyDescent="0.25">
      <c r="AC2327" t="s">
        <v>132</v>
      </c>
      <c r="AD2327">
        <v>4.2422190000000004</v>
      </c>
      <c r="AE2327">
        <v>0.23572599999999999</v>
      </c>
      <c r="AF2327">
        <v>182657861432</v>
      </c>
      <c r="AG2327">
        <v>43057152000</v>
      </c>
    </row>
    <row r="2328" spans="29:33" customFormat="1" x14ac:dyDescent="0.25">
      <c r="AC2328" t="s">
        <v>133</v>
      </c>
      <c r="AD2328">
        <v>4.2509629999999996</v>
      </c>
      <c r="AE2328">
        <v>0.23524100000000001</v>
      </c>
      <c r="AF2328">
        <v>183034371695</v>
      </c>
      <c r="AG2328">
        <v>43057152000</v>
      </c>
    </row>
    <row r="2329" spans="29:33" customFormat="1" x14ac:dyDescent="0.25">
      <c r="AC2329" t="s">
        <v>134</v>
      </c>
      <c r="AD2329">
        <v>4.453919</v>
      </c>
      <c r="AE2329">
        <v>0.224521</v>
      </c>
      <c r="AF2329">
        <v>191773082028</v>
      </c>
      <c r="AG2329">
        <v>43057152000</v>
      </c>
    </row>
    <row r="2330" spans="29:33" customFormat="1" x14ac:dyDescent="0.25"/>
    <row r="2331" spans="29:33" customFormat="1" x14ac:dyDescent="0.25">
      <c r="AC2331" t="s">
        <v>96</v>
      </c>
    </row>
    <row r="2332" spans="29:33" customFormat="1" x14ac:dyDescent="0.25"/>
    <row r="2333" spans="29:33" customFormat="1" x14ac:dyDescent="0.25">
      <c r="AC2333" t="s">
        <v>115</v>
      </c>
      <c r="AD2333">
        <v>4.345942</v>
      </c>
      <c r="AE2333">
        <v>0.2301</v>
      </c>
      <c r="AF2333">
        <v>187123906718</v>
      </c>
      <c r="AG2333">
        <v>43057152000</v>
      </c>
    </row>
    <row r="2334" spans="29:33" customFormat="1" x14ac:dyDescent="0.25">
      <c r="AC2334" t="s">
        <v>116</v>
      </c>
      <c r="AD2334">
        <v>4.4254899999999999</v>
      </c>
      <c r="AE2334">
        <v>0.225964</v>
      </c>
      <c r="AF2334">
        <v>190549002411</v>
      </c>
      <c r="AG2334">
        <v>43057152000</v>
      </c>
    </row>
    <row r="2335" spans="29:33" customFormat="1" x14ac:dyDescent="0.25">
      <c r="AC2335" t="s">
        <v>117</v>
      </c>
      <c r="AD2335">
        <v>4.304519</v>
      </c>
      <c r="AE2335">
        <v>0.23231399999999999</v>
      </c>
      <c r="AF2335">
        <v>185340328546</v>
      </c>
      <c r="AG2335">
        <v>43057152000</v>
      </c>
    </row>
    <row r="2336" spans="29:33" customFormat="1" x14ac:dyDescent="0.25">
      <c r="AC2336" t="s">
        <v>118</v>
      </c>
      <c r="AD2336">
        <v>4.4428640000000001</v>
      </c>
      <c r="AE2336">
        <v>0.22508</v>
      </c>
      <c r="AF2336">
        <v>191297052912</v>
      </c>
      <c r="AG2336">
        <v>43057152000</v>
      </c>
    </row>
    <row r="2337" spans="29:33" customFormat="1" x14ac:dyDescent="0.25">
      <c r="AC2337" t="s">
        <v>119</v>
      </c>
      <c r="AD2337">
        <v>4.3004470000000001</v>
      </c>
      <c r="AE2337">
        <v>0.23253399999999999</v>
      </c>
      <c r="AF2337">
        <v>185165012758</v>
      </c>
      <c r="AG2337">
        <v>43057152000</v>
      </c>
    </row>
    <row r="2338" spans="29:33" customFormat="1" x14ac:dyDescent="0.25">
      <c r="AC2338" t="s">
        <v>120</v>
      </c>
      <c r="AD2338">
        <v>4.2482689999999996</v>
      </c>
      <c r="AE2338">
        <v>0.23538999999999999</v>
      </c>
      <c r="AF2338">
        <v>182918372982</v>
      </c>
      <c r="AG2338">
        <v>43057152000</v>
      </c>
    </row>
    <row r="2339" spans="29:33" customFormat="1" x14ac:dyDescent="0.25">
      <c r="AC2339" t="s">
        <v>121</v>
      </c>
      <c r="AD2339">
        <v>4.2698219999999996</v>
      </c>
      <c r="AE2339">
        <v>0.23420199999999999</v>
      </c>
      <c r="AF2339">
        <v>183846368543</v>
      </c>
      <c r="AG2339">
        <v>43057152000</v>
      </c>
    </row>
    <row r="2340" spans="29:33" customFormat="1" x14ac:dyDescent="0.25">
      <c r="AC2340" t="s">
        <v>122</v>
      </c>
      <c r="AD2340">
        <v>4.3544020000000003</v>
      </c>
      <c r="AE2340">
        <v>0.229653</v>
      </c>
      <c r="AF2340">
        <v>187488164541</v>
      </c>
      <c r="AG2340">
        <v>43057152000</v>
      </c>
    </row>
    <row r="2341" spans="29:33" customFormat="1" x14ac:dyDescent="0.25">
      <c r="AC2341" t="s">
        <v>123</v>
      </c>
      <c r="AD2341">
        <v>4.3508449999999996</v>
      </c>
      <c r="AE2341">
        <v>0.22983999999999999</v>
      </c>
      <c r="AF2341">
        <v>187334978792</v>
      </c>
      <c r="AG2341">
        <v>43057152000</v>
      </c>
    </row>
    <row r="2342" spans="29:33" customFormat="1" x14ac:dyDescent="0.25">
      <c r="AC2342" t="s">
        <v>124</v>
      </c>
      <c r="AD2342">
        <v>4.4078710000000001</v>
      </c>
      <c r="AE2342">
        <v>0.22686700000000001</v>
      </c>
      <c r="AF2342">
        <v>189790379022</v>
      </c>
      <c r="AG2342">
        <v>43057152000</v>
      </c>
    </row>
    <row r="2343" spans="29:33" customFormat="1" x14ac:dyDescent="0.25">
      <c r="AC2343" t="s">
        <v>125</v>
      </c>
      <c r="AD2343">
        <v>4.4427000000000003</v>
      </c>
      <c r="AE2343">
        <v>0.22508800000000001</v>
      </c>
      <c r="AF2343">
        <v>191290019690</v>
      </c>
      <c r="AG2343">
        <v>43057152000</v>
      </c>
    </row>
    <row r="2344" spans="29:33" customFormat="1" x14ac:dyDescent="0.25">
      <c r="AC2344" t="s">
        <v>126</v>
      </c>
      <c r="AD2344">
        <v>4.390536</v>
      </c>
      <c r="AE2344">
        <v>0.22776299999999999</v>
      </c>
      <c r="AF2344">
        <v>189043989690</v>
      </c>
      <c r="AG2344">
        <v>43057152000</v>
      </c>
    </row>
    <row r="2345" spans="29:33" customFormat="1" x14ac:dyDescent="0.25">
      <c r="AC2345" t="s">
        <v>127</v>
      </c>
      <c r="AD2345">
        <v>4.3849390000000001</v>
      </c>
      <c r="AE2345">
        <v>0.22805300000000001</v>
      </c>
      <c r="AF2345">
        <v>188802976492</v>
      </c>
      <c r="AG2345">
        <v>43057152000</v>
      </c>
    </row>
    <row r="2346" spans="29:33" customFormat="1" x14ac:dyDescent="0.25">
      <c r="AC2346" t="s">
        <v>128</v>
      </c>
      <c r="AD2346">
        <v>4.3569899999999997</v>
      </c>
      <c r="AE2346">
        <v>0.229516</v>
      </c>
      <c r="AF2346">
        <v>187599571661</v>
      </c>
      <c r="AG2346">
        <v>43057152000</v>
      </c>
    </row>
    <row r="2347" spans="29:33" customFormat="1" x14ac:dyDescent="0.25">
      <c r="AC2347" t="s">
        <v>129</v>
      </c>
      <c r="AD2347">
        <v>4.4283549999999998</v>
      </c>
      <c r="AE2347">
        <v>0.22581699999999999</v>
      </c>
      <c r="AF2347">
        <v>190672364394</v>
      </c>
      <c r="AG2347">
        <v>43057152000</v>
      </c>
    </row>
    <row r="2348" spans="29:33" customFormat="1" x14ac:dyDescent="0.25">
      <c r="AC2348" t="s">
        <v>130</v>
      </c>
      <c r="AD2348">
        <v>4.3838800000000004</v>
      </c>
      <c r="AE2348">
        <v>0.22810800000000001</v>
      </c>
      <c r="AF2348">
        <v>188757387013</v>
      </c>
      <c r="AG2348">
        <v>43057152000</v>
      </c>
    </row>
    <row r="2349" spans="29:33" customFormat="1" x14ac:dyDescent="0.25">
      <c r="AC2349" t="s">
        <v>131</v>
      </c>
      <c r="AD2349">
        <v>4.4380090000000001</v>
      </c>
      <c r="AE2349">
        <v>0.225326</v>
      </c>
      <c r="AF2349">
        <v>191088019486</v>
      </c>
      <c r="AG2349">
        <v>43057152000</v>
      </c>
    </row>
    <row r="2350" spans="29:33" customFormat="1" x14ac:dyDescent="0.25">
      <c r="AC2350" t="s">
        <v>132</v>
      </c>
      <c r="AD2350">
        <v>4.3548179999999999</v>
      </c>
      <c r="AE2350">
        <v>0.229631</v>
      </c>
      <c r="AF2350">
        <v>187506070650</v>
      </c>
      <c r="AG2350">
        <v>43057152000</v>
      </c>
    </row>
    <row r="2351" spans="29:33" customFormat="1" x14ac:dyDescent="0.25">
      <c r="AC2351" t="s">
        <v>133</v>
      </c>
      <c r="AD2351">
        <v>4.3713709999999999</v>
      </c>
      <c r="AE2351">
        <v>0.22876099999999999</v>
      </c>
      <c r="AF2351">
        <v>188218786760</v>
      </c>
      <c r="AG2351">
        <v>43057152000</v>
      </c>
    </row>
    <row r="2352" spans="29:33" customFormat="1" x14ac:dyDescent="0.25">
      <c r="AC2352" t="s">
        <v>134</v>
      </c>
      <c r="AD2352">
        <v>4.4952959999999997</v>
      </c>
      <c r="AE2352">
        <v>0.22245500000000001</v>
      </c>
      <c r="AF2352">
        <v>193554631584</v>
      </c>
      <c r="AG2352">
        <v>43057152000</v>
      </c>
    </row>
    <row r="2353" spans="29:33" customFormat="1" x14ac:dyDescent="0.25"/>
    <row r="2354" spans="29:33" customFormat="1" x14ac:dyDescent="0.25">
      <c r="AC2354" t="s">
        <v>97</v>
      </c>
    </row>
    <row r="2355" spans="29:33" customFormat="1" x14ac:dyDescent="0.25"/>
    <row r="2356" spans="29:33" customFormat="1" x14ac:dyDescent="0.25">
      <c r="AC2356" t="s">
        <v>94</v>
      </c>
    </row>
    <row r="2357" spans="29:33" customFormat="1" x14ac:dyDescent="0.25"/>
    <row r="2358" spans="29:33" customFormat="1" x14ac:dyDescent="0.25">
      <c r="AC2358" t="s">
        <v>115</v>
      </c>
      <c r="AD2358">
        <v>0.383774</v>
      </c>
      <c r="AE2358">
        <v>2.605699</v>
      </c>
      <c r="AF2358">
        <v>16524224763</v>
      </c>
      <c r="AG2358">
        <v>43057152000</v>
      </c>
    </row>
    <row r="2359" spans="29:33" customFormat="1" x14ac:dyDescent="0.25">
      <c r="AC2359" t="s">
        <v>116</v>
      </c>
      <c r="AD2359">
        <v>0.36552899999999999</v>
      </c>
      <c r="AE2359">
        <v>2.7357640000000001</v>
      </c>
      <c r="AF2359">
        <v>15738622989</v>
      </c>
      <c r="AG2359">
        <v>43057152000</v>
      </c>
    </row>
    <row r="2360" spans="29:33" customFormat="1" x14ac:dyDescent="0.25">
      <c r="AC2360" t="s">
        <v>117</v>
      </c>
      <c r="AD2360">
        <v>0.337337</v>
      </c>
      <c r="AE2360">
        <v>2.9643969999999999</v>
      </c>
      <c r="AF2360">
        <v>14524756590</v>
      </c>
      <c r="AG2360">
        <v>43057152000</v>
      </c>
    </row>
    <row r="2361" spans="29:33" customFormat="1" x14ac:dyDescent="0.25">
      <c r="AC2361" t="s">
        <v>118</v>
      </c>
      <c r="AD2361">
        <v>0.26689499999999999</v>
      </c>
      <c r="AE2361">
        <v>3.7467950000000001</v>
      </c>
      <c r="AF2361">
        <v>11491730125</v>
      </c>
      <c r="AG2361">
        <v>43057152000</v>
      </c>
    </row>
    <row r="2362" spans="29:33" customFormat="1" x14ac:dyDescent="0.25">
      <c r="AC2362" t="s">
        <v>119</v>
      </c>
      <c r="AD2362">
        <v>0.35213899999999998</v>
      </c>
      <c r="AE2362">
        <v>2.839785</v>
      </c>
      <c r="AF2362">
        <v>15162116363</v>
      </c>
      <c r="AG2362">
        <v>43057152000</v>
      </c>
    </row>
    <row r="2363" spans="29:33" customFormat="1" x14ac:dyDescent="0.25">
      <c r="AC2363" t="s">
        <v>120</v>
      </c>
      <c r="AD2363">
        <v>0.33371699999999999</v>
      </c>
      <c r="AE2363">
        <v>2.9965519999999999</v>
      </c>
      <c r="AF2363">
        <v>14368896807</v>
      </c>
      <c r="AG2363">
        <v>43057152000</v>
      </c>
    </row>
    <row r="2364" spans="29:33" customFormat="1" x14ac:dyDescent="0.25">
      <c r="AC2364" t="s">
        <v>121</v>
      </c>
      <c r="AD2364">
        <v>0.34813100000000002</v>
      </c>
      <c r="AE2364">
        <v>2.8724780000000001</v>
      </c>
      <c r="AF2364">
        <v>14989548912</v>
      </c>
      <c r="AG2364">
        <v>43057152000</v>
      </c>
    </row>
    <row r="2365" spans="29:33" customFormat="1" x14ac:dyDescent="0.25">
      <c r="AC2365" t="s">
        <v>122</v>
      </c>
      <c r="AD2365">
        <v>0.34634399999999999</v>
      </c>
      <c r="AE2365">
        <v>2.8872990000000001</v>
      </c>
      <c r="AF2365">
        <v>14912606405</v>
      </c>
      <c r="AG2365">
        <v>43057152000</v>
      </c>
    </row>
    <row r="2366" spans="29:33" customFormat="1" x14ac:dyDescent="0.25">
      <c r="AC2366" t="s">
        <v>123</v>
      </c>
      <c r="AD2366">
        <v>0.34671400000000002</v>
      </c>
      <c r="AE2366">
        <v>2.8842240000000001</v>
      </c>
      <c r="AF2366">
        <v>14928503058</v>
      </c>
      <c r="AG2366">
        <v>43057152000</v>
      </c>
    </row>
    <row r="2367" spans="29:33" customFormat="1" x14ac:dyDescent="0.25">
      <c r="AC2367" t="s">
        <v>124</v>
      </c>
      <c r="AD2367">
        <v>0.36397000000000002</v>
      </c>
      <c r="AE2367">
        <v>2.7474789999999998</v>
      </c>
      <c r="AF2367">
        <v>15671511729</v>
      </c>
      <c r="AG2367">
        <v>43057152000</v>
      </c>
    </row>
    <row r="2368" spans="29:33" customFormat="1" x14ac:dyDescent="0.25">
      <c r="AC2368" t="s">
        <v>125</v>
      </c>
      <c r="AD2368">
        <v>0.24660799999999999</v>
      </c>
      <c r="AE2368">
        <v>4.055015</v>
      </c>
      <c r="AF2368">
        <v>10618247459</v>
      </c>
      <c r="AG2368">
        <v>43057152000</v>
      </c>
    </row>
    <row r="2369" spans="29:33" customFormat="1" x14ac:dyDescent="0.25">
      <c r="AC2369" t="s">
        <v>126</v>
      </c>
      <c r="AD2369">
        <v>0.38083600000000001</v>
      </c>
      <c r="AE2369">
        <v>2.6258010000000001</v>
      </c>
      <c r="AF2369">
        <v>16397719215</v>
      </c>
      <c r="AG2369">
        <v>43057152000</v>
      </c>
    </row>
    <row r="2370" spans="29:33" customFormat="1" x14ac:dyDescent="0.25">
      <c r="AC2370" t="s">
        <v>127</v>
      </c>
      <c r="AD2370">
        <v>0.34786800000000001</v>
      </c>
      <c r="AE2370">
        <v>2.874654</v>
      </c>
      <c r="AF2370">
        <v>14978205461</v>
      </c>
      <c r="AG2370">
        <v>43057152000</v>
      </c>
    </row>
    <row r="2371" spans="29:33" customFormat="1" x14ac:dyDescent="0.25">
      <c r="AC2371" t="s">
        <v>128</v>
      </c>
      <c r="AD2371">
        <v>0.35254200000000002</v>
      </c>
      <c r="AE2371">
        <v>2.836541</v>
      </c>
      <c r="AF2371">
        <v>15179455820</v>
      </c>
      <c r="AG2371">
        <v>43057152000</v>
      </c>
    </row>
    <row r="2372" spans="29:33" customFormat="1" x14ac:dyDescent="0.25">
      <c r="AC2372" t="s">
        <v>129</v>
      </c>
      <c r="AD2372">
        <v>0.268895</v>
      </c>
      <c r="AE2372">
        <v>3.718925</v>
      </c>
      <c r="AF2372">
        <v>11577850314</v>
      </c>
      <c r="AG2372">
        <v>43057152000</v>
      </c>
    </row>
    <row r="2373" spans="29:33" customFormat="1" x14ac:dyDescent="0.25">
      <c r="AC2373" t="s">
        <v>130</v>
      </c>
      <c r="AD2373">
        <v>0.296653</v>
      </c>
      <c r="AE2373">
        <v>3.3709419999999999</v>
      </c>
      <c r="AF2373">
        <v>12773034443</v>
      </c>
      <c r="AG2373">
        <v>43057152000</v>
      </c>
    </row>
    <row r="2374" spans="29:33" customFormat="1" x14ac:dyDescent="0.25">
      <c r="AC2374" t="s">
        <v>131</v>
      </c>
      <c r="AD2374">
        <v>0.26916099999999998</v>
      </c>
      <c r="AE2374">
        <v>3.7152500000000002</v>
      </c>
      <c r="AF2374">
        <v>11589299845</v>
      </c>
      <c r="AG2374">
        <v>43057152000</v>
      </c>
    </row>
    <row r="2375" spans="29:33" customFormat="1" x14ac:dyDescent="0.25">
      <c r="AC2375" t="s">
        <v>132</v>
      </c>
      <c r="AD2375">
        <v>0.32960200000000001</v>
      </c>
      <c r="AE2375">
        <v>3.0339640000000001</v>
      </c>
      <c r="AF2375">
        <v>14191713045</v>
      </c>
      <c r="AG2375">
        <v>43057152000</v>
      </c>
    </row>
    <row r="2376" spans="29:33" customFormat="1" x14ac:dyDescent="0.25">
      <c r="AC2376" t="s">
        <v>133</v>
      </c>
      <c r="AD2376">
        <v>0.33855400000000002</v>
      </c>
      <c r="AE2376">
        <v>2.9537409999999999</v>
      </c>
      <c r="AF2376">
        <v>14577157220</v>
      </c>
      <c r="AG2376">
        <v>43057152000</v>
      </c>
    </row>
    <row r="2377" spans="29:33" customFormat="1" x14ac:dyDescent="0.25">
      <c r="AC2377" t="s">
        <v>134</v>
      </c>
      <c r="AD2377">
        <v>0.27755200000000002</v>
      </c>
      <c r="AE2377">
        <v>3.602932</v>
      </c>
      <c r="AF2377">
        <v>11950585813</v>
      </c>
      <c r="AG2377">
        <v>43057152000</v>
      </c>
    </row>
    <row r="2378" spans="29:33" customFormat="1" x14ac:dyDescent="0.25"/>
    <row r="2379" spans="29:33" customFormat="1" x14ac:dyDescent="0.25">
      <c r="AC2379" t="s">
        <v>95</v>
      </c>
    </row>
    <row r="2380" spans="29:33" customFormat="1" x14ac:dyDescent="0.25"/>
    <row r="2381" spans="29:33" customFormat="1" x14ac:dyDescent="0.25">
      <c r="AC2381" t="s">
        <v>115</v>
      </c>
      <c r="AD2381">
        <v>0.65617199999999998</v>
      </c>
      <c r="AE2381">
        <v>1.5239910000000001</v>
      </c>
      <c r="AF2381">
        <v>28252894453</v>
      </c>
      <c r="AG2381">
        <v>43057152000</v>
      </c>
    </row>
    <row r="2382" spans="29:33" customFormat="1" x14ac:dyDescent="0.25">
      <c r="AC2382" t="s">
        <v>116</v>
      </c>
      <c r="AD2382">
        <v>0.61151100000000003</v>
      </c>
      <c r="AE2382">
        <v>1.6352930000000001</v>
      </c>
      <c r="AF2382">
        <v>26329934659</v>
      </c>
      <c r="AG2382">
        <v>43057152000</v>
      </c>
    </row>
    <row r="2383" spans="29:33" customFormat="1" x14ac:dyDescent="0.25">
      <c r="AC2383" t="s">
        <v>117</v>
      </c>
      <c r="AD2383">
        <v>0.49207200000000001</v>
      </c>
      <c r="AE2383">
        <v>2.0322230000000001</v>
      </c>
      <c r="AF2383">
        <v>21187214084</v>
      </c>
      <c r="AG2383">
        <v>43057152000</v>
      </c>
    </row>
    <row r="2384" spans="29:33" customFormat="1" x14ac:dyDescent="0.25">
      <c r="AC2384" t="s">
        <v>118</v>
      </c>
      <c r="AD2384">
        <v>0.36527100000000001</v>
      </c>
      <c r="AE2384">
        <v>2.737695</v>
      </c>
      <c r="AF2384">
        <v>15727518205</v>
      </c>
      <c r="AG2384">
        <v>43057152000</v>
      </c>
    </row>
    <row r="2385" spans="29:33" customFormat="1" x14ac:dyDescent="0.25">
      <c r="AC2385" t="s">
        <v>119</v>
      </c>
      <c r="AD2385">
        <v>0.52541000000000004</v>
      </c>
      <c r="AE2385">
        <v>1.9032750000000001</v>
      </c>
      <c r="AF2385">
        <v>22622662905</v>
      </c>
      <c r="AG2385">
        <v>43057152000</v>
      </c>
    </row>
    <row r="2386" spans="29:33" customFormat="1" x14ac:dyDescent="0.25">
      <c r="AC2386" t="s">
        <v>120</v>
      </c>
      <c r="AD2386">
        <v>0.50454100000000002</v>
      </c>
      <c r="AE2386">
        <v>1.9819990000000001</v>
      </c>
      <c r="AF2386">
        <v>21724099234</v>
      </c>
      <c r="AG2386">
        <v>43057152000</v>
      </c>
    </row>
    <row r="2387" spans="29:33" customFormat="1" x14ac:dyDescent="0.25">
      <c r="AC2387" t="s">
        <v>121</v>
      </c>
      <c r="AD2387">
        <v>0.52303500000000003</v>
      </c>
      <c r="AE2387">
        <v>1.911918</v>
      </c>
      <c r="AF2387">
        <v>22520391393</v>
      </c>
      <c r="AG2387">
        <v>43057152000</v>
      </c>
    </row>
    <row r="2388" spans="29:33" customFormat="1" x14ac:dyDescent="0.25">
      <c r="AC2388" t="s">
        <v>122</v>
      </c>
      <c r="AD2388">
        <v>0.50216700000000003</v>
      </c>
      <c r="AE2388">
        <v>1.9913700000000001</v>
      </c>
      <c r="AF2388">
        <v>21621869383</v>
      </c>
      <c r="AG2388">
        <v>43057152000</v>
      </c>
    </row>
    <row r="2389" spans="29:33" customFormat="1" x14ac:dyDescent="0.25">
      <c r="AC2389" t="s">
        <v>123</v>
      </c>
      <c r="AD2389">
        <v>0.50434199999999996</v>
      </c>
      <c r="AE2389">
        <v>1.982783</v>
      </c>
      <c r="AF2389">
        <v>21715515802</v>
      </c>
      <c r="AG2389">
        <v>43057152000</v>
      </c>
    </row>
    <row r="2390" spans="29:33" customFormat="1" x14ac:dyDescent="0.25">
      <c r="AC2390" t="s">
        <v>124</v>
      </c>
      <c r="AD2390">
        <v>0.50992499999999996</v>
      </c>
      <c r="AE2390">
        <v>1.961071</v>
      </c>
      <c r="AF2390">
        <v>21955938119</v>
      </c>
      <c r="AG2390">
        <v>43057152000</v>
      </c>
    </row>
    <row r="2391" spans="29:33" customFormat="1" x14ac:dyDescent="0.25">
      <c r="AC2391" t="s">
        <v>125</v>
      </c>
      <c r="AD2391">
        <v>0.35900900000000002</v>
      </c>
      <c r="AE2391">
        <v>2.785444</v>
      </c>
      <c r="AF2391">
        <v>15457915087</v>
      </c>
      <c r="AG2391">
        <v>43057152000</v>
      </c>
    </row>
    <row r="2392" spans="29:33" customFormat="1" x14ac:dyDescent="0.25">
      <c r="AC2392" t="s">
        <v>126</v>
      </c>
      <c r="AD2392">
        <v>0.51366599999999996</v>
      </c>
      <c r="AE2392">
        <v>1.9467920000000001</v>
      </c>
      <c r="AF2392">
        <v>22116980569</v>
      </c>
      <c r="AG2392">
        <v>43057152000</v>
      </c>
    </row>
    <row r="2393" spans="29:33" customFormat="1" x14ac:dyDescent="0.25">
      <c r="AC2393" t="s">
        <v>127</v>
      </c>
      <c r="AD2393">
        <v>0.49745600000000001</v>
      </c>
      <c r="AE2393">
        <v>2.0102280000000001</v>
      </c>
      <c r="AF2393">
        <v>21419038553</v>
      </c>
      <c r="AG2393">
        <v>43057152000</v>
      </c>
    </row>
    <row r="2394" spans="29:33" customFormat="1" x14ac:dyDescent="0.25">
      <c r="AC2394" t="s">
        <v>128</v>
      </c>
      <c r="AD2394">
        <v>0.50117199999999995</v>
      </c>
      <c r="AE2394">
        <v>1.995323</v>
      </c>
      <c r="AF2394">
        <v>21579037054</v>
      </c>
      <c r="AG2394">
        <v>43057152000</v>
      </c>
    </row>
    <row r="2395" spans="29:33" customFormat="1" x14ac:dyDescent="0.25">
      <c r="AC2395" t="s">
        <v>129</v>
      </c>
      <c r="AD2395">
        <v>0.37583100000000003</v>
      </c>
      <c r="AE2395">
        <v>2.6607690000000002</v>
      </c>
      <c r="AF2395">
        <v>16182218185</v>
      </c>
      <c r="AG2395">
        <v>43057152000</v>
      </c>
    </row>
    <row r="2396" spans="29:33" customFormat="1" x14ac:dyDescent="0.25">
      <c r="AC2396" t="s">
        <v>130</v>
      </c>
      <c r="AD2396">
        <v>0.38808999999999999</v>
      </c>
      <c r="AE2396">
        <v>2.5767229999999999</v>
      </c>
      <c r="AF2396">
        <v>16710042130</v>
      </c>
      <c r="AG2396">
        <v>43057152000</v>
      </c>
    </row>
    <row r="2397" spans="29:33" customFormat="1" x14ac:dyDescent="0.25">
      <c r="AC2397" t="s">
        <v>131</v>
      </c>
      <c r="AD2397">
        <v>0.38138699999999998</v>
      </c>
      <c r="AE2397">
        <v>2.6220080000000001</v>
      </c>
      <c r="AF2397">
        <v>16421443675</v>
      </c>
      <c r="AG2397">
        <v>43057152000</v>
      </c>
    </row>
    <row r="2398" spans="29:33" customFormat="1" x14ac:dyDescent="0.25">
      <c r="AC2398" t="s">
        <v>132</v>
      </c>
      <c r="AD2398">
        <v>0.52273599999999998</v>
      </c>
      <c r="AE2398">
        <v>1.913011</v>
      </c>
      <c r="AF2398">
        <v>22507530329</v>
      </c>
      <c r="AG2398">
        <v>43057152000</v>
      </c>
    </row>
    <row r="2399" spans="29:33" customFormat="1" x14ac:dyDescent="0.25">
      <c r="AC2399" t="s">
        <v>133</v>
      </c>
      <c r="AD2399">
        <v>0.52024599999999999</v>
      </c>
      <c r="AE2399">
        <v>1.922169</v>
      </c>
      <c r="AF2399">
        <v>22400298496</v>
      </c>
      <c r="AG2399">
        <v>43057152000</v>
      </c>
    </row>
    <row r="2400" spans="29:33" customFormat="1" x14ac:dyDescent="0.25">
      <c r="AC2400" t="s">
        <v>134</v>
      </c>
      <c r="AD2400">
        <v>0.37018099999999998</v>
      </c>
      <c r="AE2400">
        <v>2.7013780000000001</v>
      </c>
      <c r="AF2400">
        <v>15938956842</v>
      </c>
      <c r="AG2400">
        <v>43057152000</v>
      </c>
    </row>
    <row r="2401" spans="29:33" customFormat="1" x14ac:dyDescent="0.25"/>
    <row r="2402" spans="29:33" customFormat="1" x14ac:dyDescent="0.25">
      <c r="AC2402" t="s">
        <v>96</v>
      </c>
    </row>
    <row r="2403" spans="29:33" customFormat="1" x14ac:dyDescent="0.25"/>
    <row r="2404" spans="29:33" customFormat="1" x14ac:dyDescent="0.25">
      <c r="AC2404" t="s">
        <v>115</v>
      </c>
      <c r="AD2404">
        <v>0.66880499999999998</v>
      </c>
      <c r="AE2404">
        <v>1.495204</v>
      </c>
      <c r="AF2404">
        <v>28796839613</v>
      </c>
      <c r="AG2404">
        <v>43057152000</v>
      </c>
    </row>
    <row r="2405" spans="29:33" customFormat="1" x14ac:dyDescent="0.25">
      <c r="AC2405" t="s">
        <v>116</v>
      </c>
      <c r="AD2405">
        <v>0.676284</v>
      </c>
      <c r="AE2405">
        <v>1.4786680000000001</v>
      </c>
      <c r="AF2405">
        <v>29118883590</v>
      </c>
      <c r="AG2405">
        <v>43057152000</v>
      </c>
    </row>
    <row r="2406" spans="29:33" customFormat="1" x14ac:dyDescent="0.25">
      <c r="AC2406" t="s">
        <v>117</v>
      </c>
      <c r="AD2406">
        <v>0.52871400000000002</v>
      </c>
      <c r="AE2406">
        <v>1.8913819999999999</v>
      </c>
      <c r="AF2406">
        <v>22764912376</v>
      </c>
      <c r="AG2406">
        <v>43057152000</v>
      </c>
    </row>
    <row r="2407" spans="29:33" customFormat="1" x14ac:dyDescent="0.25">
      <c r="AC2407" t="s">
        <v>118</v>
      </c>
      <c r="AD2407">
        <v>0.36786999999999997</v>
      </c>
      <c r="AE2407">
        <v>2.71835</v>
      </c>
      <c r="AF2407">
        <v>15839442765</v>
      </c>
      <c r="AG2407">
        <v>43057152000</v>
      </c>
    </row>
    <row r="2408" spans="29:33" customFormat="1" x14ac:dyDescent="0.25">
      <c r="AC2408" t="s">
        <v>119</v>
      </c>
      <c r="AD2408">
        <v>0.76200199999999996</v>
      </c>
      <c r="AE2408">
        <v>1.312333</v>
      </c>
      <c r="AF2408">
        <v>32809616758</v>
      </c>
      <c r="AG2408">
        <v>43057152000</v>
      </c>
    </row>
    <row r="2409" spans="29:33" customFormat="1" x14ac:dyDescent="0.25">
      <c r="AC2409" t="s">
        <v>120</v>
      </c>
      <c r="AD2409">
        <v>0.71768699999999996</v>
      </c>
      <c r="AE2409">
        <v>1.393365</v>
      </c>
      <c r="AF2409">
        <v>30901558406</v>
      </c>
      <c r="AG2409">
        <v>43057152000</v>
      </c>
    </row>
    <row r="2410" spans="29:33" customFormat="1" x14ac:dyDescent="0.25">
      <c r="AC2410" t="s">
        <v>121</v>
      </c>
      <c r="AD2410">
        <v>0.77244000000000002</v>
      </c>
      <c r="AE2410">
        <v>1.2946</v>
      </c>
      <c r="AF2410">
        <v>33259046825</v>
      </c>
      <c r="AG2410">
        <v>43057152000</v>
      </c>
    </row>
    <row r="2411" spans="29:33" customFormat="1" x14ac:dyDescent="0.25">
      <c r="AC2411" t="s">
        <v>122</v>
      </c>
      <c r="AD2411">
        <v>0.54557299999999997</v>
      </c>
      <c r="AE2411">
        <v>1.832935</v>
      </c>
      <c r="AF2411">
        <v>23490824149</v>
      </c>
      <c r="AG2411">
        <v>43057152000</v>
      </c>
    </row>
    <row r="2412" spans="29:33" customFormat="1" x14ac:dyDescent="0.25">
      <c r="AC2412" t="s">
        <v>123</v>
      </c>
      <c r="AD2412">
        <v>0.54374</v>
      </c>
      <c r="AE2412">
        <v>1.8391139999999999</v>
      </c>
      <c r="AF2412">
        <v>23411895253</v>
      </c>
      <c r="AG2412">
        <v>43057152000</v>
      </c>
    </row>
    <row r="2413" spans="29:33" customFormat="1" x14ac:dyDescent="0.25">
      <c r="AC2413" t="s">
        <v>124</v>
      </c>
      <c r="AD2413">
        <v>0.55205700000000002</v>
      </c>
      <c r="AE2413">
        <v>1.811407</v>
      </c>
      <c r="AF2413">
        <v>23769998750</v>
      </c>
      <c r="AG2413">
        <v>43057152000</v>
      </c>
    </row>
    <row r="2414" spans="29:33" customFormat="1" x14ac:dyDescent="0.25">
      <c r="AC2414" t="s">
        <v>125</v>
      </c>
      <c r="AD2414">
        <v>0.35752099999999998</v>
      </c>
      <c r="AE2414">
        <v>2.7970410000000001</v>
      </c>
      <c r="AF2414">
        <v>15393823448</v>
      </c>
      <c r="AG2414">
        <v>43057152000</v>
      </c>
    </row>
    <row r="2415" spans="29:33" customFormat="1" x14ac:dyDescent="0.25">
      <c r="AC2415" t="s">
        <v>126</v>
      </c>
      <c r="AD2415">
        <v>0.55298199999999997</v>
      </c>
      <c r="AE2415">
        <v>1.808378</v>
      </c>
      <c r="AF2415">
        <v>23809812107</v>
      </c>
      <c r="AG2415">
        <v>43057152000</v>
      </c>
    </row>
    <row r="2416" spans="29:33" customFormat="1" x14ac:dyDescent="0.25">
      <c r="AC2416" t="s">
        <v>127</v>
      </c>
      <c r="AD2416">
        <v>0.54299699999999995</v>
      </c>
      <c r="AE2416">
        <v>1.8416300000000001</v>
      </c>
      <c r="AF2416">
        <v>23379914601</v>
      </c>
      <c r="AG2416">
        <v>43057152000</v>
      </c>
    </row>
    <row r="2417" spans="29:33" customFormat="1" x14ac:dyDescent="0.25">
      <c r="AC2417" t="s">
        <v>128</v>
      </c>
      <c r="AD2417">
        <v>0.54344099999999995</v>
      </c>
      <c r="AE2417">
        <v>1.8401270000000001</v>
      </c>
      <c r="AF2417">
        <v>23399013592</v>
      </c>
      <c r="AG2417">
        <v>43057152000</v>
      </c>
    </row>
    <row r="2418" spans="29:33" customFormat="1" x14ac:dyDescent="0.25">
      <c r="AC2418" t="s">
        <v>129</v>
      </c>
      <c r="AD2418">
        <v>0.37660500000000002</v>
      </c>
      <c r="AE2418">
        <v>2.6553019999999998</v>
      </c>
      <c r="AF2418">
        <v>16215538649</v>
      </c>
      <c r="AG2418">
        <v>43057152000</v>
      </c>
    </row>
    <row r="2419" spans="29:33" customFormat="1" x14ac:dyDescent="0.25">
      <c r="AC2419" t="s">
        <v>130</v>
      </c>
      <c r="AD2419">
        <v>0.37867699999999999</v>
      </c>
      <c r="AE2419">
        <v>2.6407750000000001</v>
      </c>
      <c r="AF2419">
        <v>16304741019</v>
      </c>
      <c r="AG2419">
        <v>43057152000</v>
      </c>
    </row>
    <row r="2420" spans="29:33" customFormat="1" x14ac:dyDescent="0.25">
      <c r="AC2420" t="s">
        <v>131</v>
      </c>
      <c r="AD2420">
        <v>0.380938</v>
      </c>
      <c r="AE2420">
        <v>2.6250979999999999</v>
      </c>
      <c r="AF2420">
        <v>16402114284</v>
      </c>
      <c r="AG2420">
        <v>43057152000</v>
      </c>
    </row>
    <row r="2421" spans="29:33" customFormat="1" x14ac:dyDescent="0.25">
      <c r="AC2421" t="s">
        <v>132</v>
      </c>
      <c r="AD2421">
        <v>0.54849599999999998</v>
      </c>
      <c r="AE2421">
        <v>1.823169</v>
      </c>
      <c r="AF2421">
        <v>23616655906</v>
      </c>
      <c r="AG2421">
        <v>43057152000</v>
      </c>
    </row>
    <row r="2422" spans="29:33" customFormat="1" x14ac:dyDescent="0.25">
      <c r="AC2422" t="s">
        <v>133</v>
      </c>
      <c r="AD2422">
        <v>0.55499900000000002</v>
      </c>
      <c r="AE2422">
        <v>1.801804</v>
      </c>
      <c r="AF2422">
        <v>23896691657</v>
      </c>
      <c r="AG2422">
        <v>43057152000</v>
      </c>
    </row>
    <row r="2423" spans="29:33" customFormat="1" x14ac:dyDescent="0.25">
      <c r="AC2423" t="s">
        <v>134</v>
      </c>
      <c r="AD2423">
        <v>0.37293399999999999</v>
      </c>
      <c r="AE2423">
        <v>2.6814369999999998</v>
      </c>
      <c r="AF2423">
        <v>16057489508</v>
      </c>
      <c r="AG2423">
        <v>43057152000</v>
      </c>
    </row>
    <row r="2424" spans="29:33" customFormat="1" x14ac:dyDescent="0.25"/>
    <row r="2425" spans="29:33" customFormat="1" x14ac:dyDescent="0.25">
      <c r="AC2425" t="s">
        <v>114</v>
      </c>
    </row>
    <row r="2426" spans="29:33" customFormat="1" x14ac:dyDescent="0.25"/>
    <row r="2427" spans="29:33" customFormat="1" x14ac:dyDescent="0.25">
      <c r="AC2427" t="s">
        <v>94</v>
      </c>
    </row>
    <row r="2428" spans="29:33" customFormat="1" x14ac:dyDescent="0.25"/>
    <row r="2429" spans="29:33" customFormat="1" x14ac:dyDescent="0.25">
      <c r="AC2429" t="s">
        <v>115</v>
      </c>
      <c r="AD2429">
        <v>3.6485460000000001</v>
      </c>
      <c r="AE2429">
        <v>0.27408199999999999</v>
      </c>
      <c r="AF2429">
        <v>175746677324</v>
      </c>
      <c r="AG2429">
        <v>48168960000</v>
      </c>
    </row>
    <row r="2430" spans="29:33" customFormat="1" x14ac:dyDescent="0.25">
      <c r="AC2430" t="s">
        <v>116</v>
      </c>
      <c r="AD2430">
        <v>3.6739830000000002</v>
      </c>
      <c r="AE2430">
        <v>0.27218399999999998</v>
      </c>
      <c r="AF2430">
        <v>176971923741</v>
      </c>
      <c r="AG2430">
        <v>48168960000</v>
      </c>
    </row>
    <row r="2431" spans="29:33" customFormat="1" x14ac:dyDescent="0.25">
      <c r="AC2431" t="s">
        <v>117</v>
      </c>
      <c r="AD2431">
        <v>3.6192389999999999</v>
      </c>
      <c r="AE2431">
        <v>0.27630100000000002</v>
      </c>
      <c r="AF2431">
        <v>174334968274</v>
      </c>
      <c r="AG2431">
        <v>48168960000</v>
      </c>
    </row>
    <row r="2432" spans="29:33" customFormat="1" x14ac:dyDescent="0.25">
      <c r="AC2432" t="s">
        <v>118</v>
      </c>
      <c r="AD2432">
        <v>3.675125</v>
      </c>
      <c r="AE2432">
        <v>0.27210000000000001</v>
      </c>
      <c r="AF2432">
        <v>177026953605</v>
      </c>
      <c r="AG2432">
        <v>48168960000</v>
      </c>
    </row>
    <row r="2433" spans="29:33" customFormat="1" x14ac:dyDescent="0.25">
      <c r="AC2433" t="s">
        <v>119</v>
      </c>
      <c r="AD2433">
        <v>3.7112189999999998</v>
      </c>
      <c r="AE2433">
        <v>0.269453</v>
      </c>
      <c r="AF2433">
        <v>178765535517</v>
      </c>
      <c r="AG2433">
        <v>48168960000</v>
      </c>
    </row>
    <row r="2434" spans="29:33" customFormat="1" x14ac:dyDescent="0.25">
      <c r="AC2434" t="s">
        <v>120</v>
      </c>
      <c r="AD2434">
        <v>3.725425</v>
      </c>
      <c r="AE2434">
        <v>0.268426</v>
      </c>
      <c r="AF2434">
        <v>179449864973</v>
      </c>
      <c r="AG2434">
        <v>48168960000</v>
      </c>
    </row>
    <row r="2435" spans="29:33" customFormat="1" x14ac:dyDescent="0.25">
      <c r="AC2435" t="s">
        <v>121</v>
      </c>
      <c r="AD2435">
        <v>3.7410610000000002</v>
      </c>
      <c r="AE2435">
        <v>0.26730399999999999</v>
      </c>
      <c r="AF2435">
        <v>180203015681</v>
      </c>
      <c r="AG2435">
        <v>48168960000</v>
      </c>
    </row>
    <row r="2436" spans="29:33" customFormat="1" x14ac:dyDescent="0.25">
      <c r="AC2436" t="s">
        <v>122</v>
      </c>
      <c r="AD2436">
        <v>3.7424050000000002</v>
      </c>
      <c r="AE2436">
        <v>0.267208</v>
      </c>
      <c r="AF2436">
        <v>180267774309</v>
      </c>
      <c r="AG2436">
        <v>48168960000</v>
      </c>
    </row>
    <row r="2437" spans="29:33" customFormat="1" x14ac:dyDescent="0.25">
      <c r="AC2437" t="s">
        <v>123</v>
      </c>
      <c r="AD2437">
        <v>3.7467619999999999</v>
      </c>
      <c r="AE2437">
        <v>0.266897</v>
      </c>
      <c r="AF2437">
        <v>180477615631</v>
      </c>
      <c r="AG2437">
        <v>48168960000</v>
      </c>
    </row>
    <row r="2438" spans="29:33" customFormat="1" x14ac:dyDescent="0.25">
      <c r="AC2438" t="s">
        <v>124</v>
      </c>
      <c r="AD2438">
        <v>3.821472</v>
      </c>
      <c r="AE2438">
        <v>0.26167899999999999</v>
      </c>
      <c r="AF2438">
        <v>184076342535</v>
      </c>
      <c r="AG2438">
        <v>48168960000</v>
      </c>
    </row>
    <row r="2439" spans="29:33" customFormat="1" x14ac:dyDescent="0.25">
      <c r="AC2439" t="s">
        <v>125</v>
      </c>
      <c r="AD2439">
        <v>3.8348680000000002</v>
      </c>
      <c r="AE2439">
        <v>0.26076500000000002</v>
      </c>
      <c r="AF2439">
        <v>184721597876</v>
      </c>
      <c r="AG2439">
        <v>48168960000</v>
      </c>
    </row>
    <row r="2440" spans="29:33" customFormat="1" x14ac:dyDescent="0.25">
      <c r="AC2440" t="s">
        <v>126</v>
      </c>
      <c r="AD2440">
        <v>3.8213170000000001</v>
      </c>
      <c r="AE2440">
        <v>0.26168999999999998</v>
      </c>
      <c r="AF2440">
        <v>184068886536</v>
      </c>
      <c r="AG2440">
        <v>48168960000</v>
      </c>
    </row>
    <row r="2441" spans="29:33" customFormat="1" x14ac:dyDescent="0.25">
      <c r="AC2441" t="s">
        <v>127</v>
      </c>
      <c r="AD2441">
        <v>3.7530290000000002</v>
      </c>
      <c r="AE2441">
        <v>0.26645099999999999</v>
      </c>
      <c r="AF2441">
        <v>180779483693</v>
      </c>
      <c r="AG2441">
        <v>48168960000</v>
      </c>
    </row>
    <row r="2442" spans="29:33" customFormat="1" x14ac:dyDescent="0.25">
      <c r="AC2442" t="s">
        <v>128</v>
      </c>
      <c r="AD2442">
        <v>3.7509250000000001</v>
      </c>
      <c r="AE2442">
        <v>0.26660099999999998</v>
      </c>
      <c r="AF2442">
        <v>180678133663</v>
      </c>
      <c r="AG2442">
        <v>48168960000</v>
      </c>
    </row>
    <row r="2443" spans="29:33" customFormat="1" x14ac:dyDescent="0.25">
      <c r="AC2443" t="s">
        <v>129</v>
      </c>
      <c r="AD2443">
        <v>3.7937639999999999</v>
      </c>
      <c r="AE2443">
        <v>0.26358999999999999</v>
      </c>
      <c r="AF2443">
        <v>182741673856</v>
      </c>
      <c r="AG2443">
        <v>48168960000</v>
      </c>
    </row>
    <row r="2444" spans="29:33" customFormat="1" x14ac:dyDescent="0.25">
      <c r="AC2444" t="s">
        <v>130</v>
      </c>
      <c r="AD2444">
        <v>3.7507760000000001</v>
      </c>
      <c r="AE2444">
        <v>0.26661099999999999</v>
      </c>
      <c r="AF2444">
        <v>180671002739</v>
      </c>
      <c r="AG2444">
        <v>48168960000</v>
      </c>
    </row>
    <row r="2445" spans="29:33" customFormat="1" x14ac:dyDescent="0.25">
      <c r="AC2445" t="s">
        <v>131</v>
      </c>
      <c r="AD2445">
        <v>3.8183120000000002</v>
      </c>
      <c r="AE2445">
        <v>0.26189600000000002</v>
      </c>
      <c r="AF2445">
        <v>183924106713</v>
      </c>
      <c r="AG2445">
        <v>48168960000</v>
      </c>
    </row>
    <row r="2446" spans="29:33" customFormat="1" x14ac:dyDescent="0.25">
      <c r="AC2446" t="s">
        <v>132</v>
      </c>
      <c r="AD2446">
        <v>3.8093110000000001</v>
      </c>
      <c r="AE2446">
        <v>0.262515</v>
      </c>
      <c r="AF2446">
        <v>183490525196</v>
      </c>
      <c r="AG2446">
        <v>48168960000</v>
      </c>
    </row>
    <row r="2447" spans="29:33" customFormat="1" x14ac:dyDescent="0.25">
      <c r="AC2447" t="s">
        <v>133</v>
      </c>
      <c r="AD2447">
        <v>3.8385590000000001</v>
      </c>
      <c r="AE2447">
        <v>0.26051400000000002</v>
      </c>
      <c r="AF2447">
        <v>184899391459</v>
      </c>
      <c r="AG2447">
        <v>48168960000</v>
      </c>
    </row>
    <row r="2448" spans="29:33" customFormat="1" x14ac:dyDescent="0.25">
      <c r="AC2448" t="s">
        <v>134</v>
      </c>
      <c r="AD2448">
        <v>3.8449399999999998</v>
      </c>
      <c r="AE2448">
        <v>0.26008199999999998</v>
      </c>
      <c r="AF2448">
        <v>185206776660</v>
      </c>
      <c r="AG2448">
        <v>48168960000</v>
      </c>
    </row>
    <row r="2449" spans="29:33" customFormat="1" x14ac:dyDescent="0.25"/>
    <row r="2450" spans="29:33" customFormat="1" x14ac:dyDescent="0.25">
      <c r="AC2450" t="s">
        <v>95</v>
      </c>
    </row>
    <row r="2451" spans="29:33" customFormat="1" x14ac:dyDescent="0.25"/>
    <row r="2452" spans="29:33" customFormat="1" x14ac:dyDescent="0.25">
      <c r="AC2452" t="s">
        <v>115</v>
      </c>
      <c r="AD2452">
        <v>3.8383859999999999</v>
      </c>
      <c r="AE2452">
        <v>0.26052599999999998</v>
      </c>
      <c r="AF2452">
        <v>184891060322</v>
      </c>
      <c r="AG2452">
        <v>48168960000</v>
      </c>
    </row>
    <row r="2453" spans="29:33" customFormat="1" x14ac:dyDescent="0.25">
      <c r="AC2453" t="s">
        <v>116</v>
      </c>
      <c r="AD2453">
        <v>3.849577</v>
      </c>
      <c r="AE2453">
        <v>0.25976900000000003</v>
      </c>
      <c r="AF2453">
        <v>185430103738</v>
      </c>
      <c r="AG2453">
        <v>48168960000</v>
      </c>
    </row>
    <row r="2454" spans="29:33" customFormat="1" x14ac:dyDescent="0.25">
      <c r="AC2454" t="s">
        <v>117</v>
      </c>
      <c r="AD2454">
        <v>3.7698230000000001</v>
      </c>
      <c r="AE2454">
        <v>0.265264</v>
      </c>
      <c r="AF2454">
        <v>181588451409</v>
      </c>
      <c r="AG2454">
        <v>48168960000</v>
      </c>
    </row>
    <row r="2455" spans="29:33" customFormat="1" x14ac:dyDescent="0.25">
      <c r="AC2455" t="s">
        <v>118</v>
      </c>
      <c r="AD2455">
        <v>3.9344190000000001</v>
      </c>
      <c r="AE2455">
        <v>0.25416699999999998</v>
      </c>
      <c r="AF2455">
        <v>189516864143</v>
      </c>
      <c r="AG2455">
        <v>48168960000</v>
      </c>
    </row>
    <row r="2456" spans="29:33" customFormat="1" x14ac:dyDescent="0.25">
      <c r="AC2456" t="s">
        <v>119</v>
      </c>
      <c r="AD2456">
        <v>3.8013460000000001</v>
      </c>
      <c r="AE2456">
        <v>0.26306499999999999</v>
      </c>
      <c r="AF2456">
        <v>183106871971</v>
      </c>
      <c r="AG2456">
        <v>48168960000</v>
      </c>
    </row>
    <row r="2457" spans="29:33" customFormat="1" x14ac:dyDescent="0.25">
      <c r="AC2457" t="s">
        <v>120</v>
      </c>
      <c r="AD2457">
        <v>3.7639499999999999</v>
      </c>
      <c r="AE2457">
        <v>0.26567800000000003</v>
      </c>
      <c r="AF2457">
        <v>181305565088</v>
      </c>
      <c r="AG2457">
        <v>48168960000</v>
      </c>
    </row>
    <row r="2458" spans="29:33" customFormat="1" x14ac:dyDescent="0.25">
      <c r="AC2458" t="s">
        <v>121</v>
      </c>
      <c r="AD2458">
        <v>3.7842669999999998</v>
      </c>
      <c r="AE2458">
        <v>0.26425199999999999</v>
      </c>
      <c r="AF2458">
        <v>182284219191</v>
      </c>
      <c r="AG2458">
        <v>48168960000</v>
      </c>
    </row>
    <row r="2459" spans="29:33" customFormat="1" x14ac:dyDescent="0.25">
      <c r="AC2459" t="s">
        <v>122</v>
      </c>
      <c r="AD2459">
        <v>3.7711519999999998</v>
      </c>
      <c r="AE2459">
        <v>0.26517099999999999</v>
      </c>
      <c r="AF2459">
        <v>181652485925</v>
      </c>
      <c r="AG2459">
        <v>48168960000</v>
      </c>
    </row>
    <row r="2460" spans="29:33" customFormat="1" x14ac:dyDescent="0.25">
      <c r="AC2460" t="s">
        <v>123</v>
      </c>
      <c r="AD2460">
        <v>3.7913350000000001</v>
      </c>
      <c r="AE2460">
        <v>0.26375900000000002</v>
      </c>
      <c r="AF2460">
        <v>182624644951</v>
      </c>
      <c r="AG2460">
        <v>48168960000</v>
      </c>
    </row>
    <row r="2461" spans="29:33" customFormat="1" x14ac:dyDescent="0.25">
      <c r="AC2461" t="s">
        <v>124</v>
      </c>
      <c r="AD2461">
        <v>3.7860480000000001</v>
      </c>
      <c r="AE2461">
        <v>0.26412799999999997</v>
      </c>
      <c r="AF2461">
        <v>182369970812</v>
      </c>
      <c r="AG2461">
        <v>48168960000</v>
      </c>
    </row>
    <row r="2462" spans="29:33" customFormat="1" x14ac:dyDescent="0.25">
      <c r="AC2462" t="s">
        <v>125</v>
      </c>
      <c r="AD2462">
        <v>3.7717529999999999</v>
      </c>
      <c r="AE2462">
        <v>0.265129</v>
      </c>
      <c r="AF2462">
        <v>181681427442</v>
      </c>
      <c r="AG2462">
        <v>48168960000</v>
      </c>
    </row>
    <row r="2463" spans="29:33" customFormat="1" x14ac:dyDescent="0.25">
      <c r="AC2463" t="s">
        <v>126</v>
      </c>
      <c r="AD2463">
        <v>3.7778749999999999</v>
      </c>
      <c r="AE2463">
        <v>0.26469900000000002</v>
      </c>
      <c r="AF2463">
        <v>181976304310</v>
      </c>
      <c r="AG2463">
        <v>48168960000</v>
      </c>
    </row>
    <row r="2464" spans="29:33" customFormat="1" x14ac:dyDescent="0.25">
      <c r="AC2464" t="s">
        <v>127</v>
      </c>
      <c r="AD2464">
        <v>3.7703500000000001</v>
      </c>
      <c r="AE2464">
        <v>0.26522699999999999</v>
      </c>
      <c r="AF2464">
        <v>181613836696</v>
      </c>
      <c r="AG2464">
        <v>48168960000</v>
      </c>
    </row>
    <row r="2465" spans="29:33" customFormat="1" x14ac:dyDescent="0.25">
      <c r="AC2465" t="s">
        <v>128</v>
      </c>
      <c r="AD2465">
        <v>3.7634409999999998</v>
      </c>
      <c r="AE2465">
        <v>0.26571400000000001</v>
      </c>
      <c r="AF2465">
        <v>181281023641</v>
      </c>
      <c r="AG2465">
        <v>48168960000</v>
      </c>
    </row>
    <row r="2466" spans="29:33" customFormat="1" x14ac:dyDescent="0.25">
      <c r="AC2466" t="s">
        <v>129</v>
      </c>
      <c r="AD2466">
        <v>3.908598</v>
      </c>
      <c r="AE2466">
        <v>0.25584600000000002</v>
      </c>
      <c r="AF2466">
        <v>188273120895</v>
      </c>
      <c r="AG2466">
        <v>48168960000</v>
      </c>
    </row>
    <row r="2467" spans="29:33" customFormat="1" x14ac:dyDescent="0.25">
      <c r="AC2467" t="s">
        <v>130</v>
      </c>
      <c r="AD2467">
        <v>3.8563179999999999</v>
      </c>
      <c r="AE2467">
        <v>0.25931500000000002</v>
      </c>
      <c r="AF2467">
        <v>185754810850</v>
      </c>
      <c r="AG2467">
        <v>48168960000</v>
      </c>
    </row>
    <row r="2468" spans="29:33" customFormat="1" x14ac:dyDescent="0.25">
      <c r="AC2468" t="s">
        <v>131</v>
      </c>
      <c r="AD2468">
        <v>3.7742710000000002</v>
      </c>
      <c r="AE2468">
        <v>0.26495200000000002</v>
      </c>
      <c r="AF2468">
        <v>181802693251</v>
      </c>
      <c r="AG2468">
        <v>48168960000</v>
      </c>
    </row>
    <row r="2469" spans="29:33" customFormat="1" x14ac:dyDescent="0.25">
      <c r="AC2469" t="s">
        <v>132</v>
      </c>
      <c r="AD2469">
        <v>3.782429</v>
      </c>
      <c r="AE2469">
        <v>0.26438</v>
      </c>
      <c r="AF2469">
        <v>182195673145</v>
      </c>
      <c r="AG2469">
        <v>48168960000</v>
      </c>
    </row>
    <row r="2470" spans="29:33" customFormat="1" x14ac:dyDescent="0.25">
      <c r="AC2470" t="s">
        <v>133</v>
      </c>
      <c r="AD2470">
        <v>3.7652079999999999</v>
      </c>
      <c r="AE2470">
        <v>0.26558999999999999</v>
      </c>
      <c r="AF2470">
        <v>181366148299</v>
      </c>
      <c r="AG2470">
        <v>48168960000</v>
      </c>
    </row>
    <row r="2471" spans="29:33" customFormat="1" x14ac:dyDescent="0.25">
      <c r="AC2471" t="s">
        <v>134</v>
      </c>
      <c r="AD2471">
        <v>3.9727769999999998</v>
      </c>
      <c r="AE2471">
        <v>0.25171300000000002</v>
      </c>
      <c r="AF2471">
        <v>191364529246</v>
      </c>
      <c r="AG2471">
        <v>48168960000</v>
      </c>
    </row>
    <row r="2472" spans="29:33" customFormat="1" x14ac:dyDescent="0.25"/>
    <row r="2473" spans="29:33" customFormat="1" x14ac:dyDescent="0.25">
      <c r="AC2473" t="s">
        <v>96</v>
      </c>
    </row>
    <row r="2474" spans="29:33" customFormat="1" x14ac:dyDescent="0.25"/>
    <row r="2475" spans="29:33" customFormat="1" x14ac:dyDescent="0.25">
      <c r="AC2475" t="s">
        <v>115</v>
      </c>
      <c r="AD2475">
        <v>3.815995</v>
      </c>
      <c r="AE2475">
        <v>0.26205499999999998</v>
      </c>
      <c r="AF2475">
        <v>183812525082</v>
      </c>
      <c r="AG2475">
        <v>48168960000</v>
      </c>
    </row>
    <row r="2476" spans="29:33" customFormat="1" x14ac:dyDescent="0.25">
      <c r="AC2476" t="s">
        <v>116</v>
      </c>
      <c r="AD2476">
        <v>3.8742610000000002</v>
      </c>
      <c r="AE2476">
        <v>0.25811400000000001</v>
      </c>
      <c r="AF2476">
        <v>186619121357</v>
      </c>
      <c r="AG2476">
        <v>48168960000</v>
      </c>
    </row>
    <row r="2477" spans="29:33" customFormat="1" x14ac:dyDescent="0.25">
      <c r="AC2477" t="s">
        <v>117</v>
      </c>
      <c r="AD2477">
        <v>3.8023470000000001</v>
      </c>
      <c r="AE2477">
        <v>0.26299499999999998</v>
      </c>
      <c r="AF2477">
        <v>183155095270</v>
      </c>
      <c r="AG2477">
        <v>48168960000</v>
      </c>
    </row>
    <row r="2478" spans="29:33" customFormat="1" x14ac:dyDescent="0.25">
      <c r="AC2478" t="s">
        <v>118</v>
      </c>
      <c r="AD2478">
        <v>3.9291740000000002</v>
      </c>
      <c r="AE2478">
        <v>0.25450600000000001</v>
      </c>
      <c r="AF2478">
        <v>189264211237</v>
      </c>
      <c r="AG2478">
        <v>48168960000</v>
      </c>
    </row>
    <row r="2479" spans="29:33" customFormat="1" x14ac:dyDescent="0.25">
      <c r="AC2479" t="s">
        <v>119</v>
      </c>
      <c r="AD2479">
        <v>3.807741</v>
      </c>
      <c r="AE2479">
        <v>0.262623</v>
      </c>
      <c r="AF2479">
        <v>183414929992</v>
      </c>
      <c r="AG2479">
        <v>48168960000</v>
      </c>
    </row>
    <row r="2480" spans="29:33" customFormat="1" x14ac:dyDescent="0.25">
      <c r="AC2480" t="s">
        <v>120</v>
      </c>
      <c r="AD2480">
        <v>3.7705660000000001</v>
      </c>
      <c r="AE2480">
        <v>0.265212</v>
      </c>
      <c r="AF2480">
        <v>181624228892</v>
      </c>
      <c r="AG2480">
        <v>48168960000</v>
      </c>
    </row>
    <row r="2481" spans="29:33" customFormat="1" x14ac:dyDescent="0.25">
      <c r="AC2481" t="s">
        <v>121</v>
      </c>
      <c r="AD2481">
        <v>3.7614800000000002</v>
      </c>
      <c r="AE2481">
        <v>0.26585300000000001</v>
      </c>
      <c r="AF2481">
        <v>181186590652</v>
      </c>
      <c r="AG2481">
        <v>48168960000</v>
      </c>
    </row>
    <row r="2482" spans="29:33" customFormat="1" x14ac:dyDescent="0.25">
      <c r="AC2482" t="s">
        <v>122</v>
      </c>
      <c r="AD2482">
        <v>3.7936169999999998</v>
      </c>
      <c r="AE2482">
        <v>0.26360099999999997</v>
      </c>
      <c r="AF2482">
        <v>182734603787</v>
      </c>
      <c r="AG2482">
        <v>48168960000</v>
      </c>
    </row>
    <row r="2483" spans="29:33" customFormat="1" x14ac:dyDescent="0.25">
      <c r="AC2483" t="s">
        <v>123</v>
      </c>
      <c r="AD2483">
        <v>3.8389069999999998</v>
      </c>
      <c r="AE2483">
        <v>0.26049099999999997</v>
      </c>
      <c r="AF2483">
        <v>184916141357</v>
      </c>
      <c r="AG2483">
        <v>48168960000</v>
      </c>
    </row>
    <row r="2484" spans="29:33" customFormat="1" x14ac:dyDescent="0.25">
      <c r="AC2484" t="s">
        <v>124</v>
      </c>
      <c r="AD2484">
        <v>3.7825579999999999</v>
      </c>
      <c r="AE2484">
        <v>0.26437100000000002</v>
      </c>
      <c r="AF2484">
        <v>182201878742</v>
      </c>
      <c r="AG2484">
        <v>48168960000</v>
      </c>
    </row>
    <row r="2485" spans="29:33" customFormat="1" x14ac:dyDescent="0.25">
      <c r="AC2485" t="s">
        <v>125</v>
      </c>
      <c r="AD2485">
        <v>3.7668680000000001</v>
      </c>
      <c r="AE2485">
        <v>0.26547300000000001</v>
      </c>
      <c r="AF2485">
        <v>181446091419</v>
      </c>
      <c r="AG2485">
        <v>48168960000</v>
      </c>
    </row>
    <row r="2486" spans="29:33" customFormat="1" x14ac:dyDescent="0.25">
      <c r="AC2486" t="s">
        <v>126</v>
      </c>
      <c r="AD2486">
        <v>3.8296579999999998</v>
      </c>
      <c r="AE2486">
        <v>0.26112000000000002</v>
      </c>
      <c r="AF2486">
        <v>184470645842</v>
      </c>
      <c r="AG2486">
        <v>48168960000</v>
      </c>
    </row>
    <row r="2487" spans="29:33" customFormat="1" x14ac:dyDescent="0.25">
      <c r="AC2487" t="s">
        <v>127</v>
      </c>
      <c r="AD2487">
        <v>3.7534360000000002</v>
      </c>
      <c r="AE2487">
        <v>0.26642300000000002</v>
      </c>
      <c r="AF2487">
        <v>180799090479</v>
      </c>
      <c r="AG2487">
        <v>48168960000</v>
      </c>
    </row>
    <row r="2488" spans="29:33" customFormat="1" x14ac:dyDescent="0.25">
      <c r="AC2488" t="s">
        <v>128</v>
      </c>
      <c r="AD2488">
        <v>3.8323390000000002</v>
      </c>
      <c r="AE2488">
        <v>0.26093699999999997</v>
      </c>
      <c r="AF2488">
        <v>184599807586</v>
      </c>
      <c r="AG2488">
        <v>48168960000</v>
      </c>
    </row>
    <row r="2489" spans="29:33" customFormat="1" x14ac:dyDescent="0.25">
      <c r="AC2489" t="s">
        <v>129</v>
      </c>
      <c r="AD2489">
        <v>3.9757899999999999</v>
      </c>
      <c r="AE2489">
        <v>0.25152200000000002</v>
      </c>
      <c r="AF2489">
        <v>191509664429</v>
      </c>
      <c r="AG2489">
        <v>48168960000</v>
      </c>
    </row>
    <row r="2490" spans="29:33" customFormat="1" x14ac:dyDescent="0.25">
      <c r="AC2490" t="s">
        <v>130</v>
      </c>
      <c r="AD2490">
        <v>3.982173</v>
      </c>
      <c r="AE2490">
        <v>0.25111899999999998</v>
      </c>
      <c r="AF2490">
        <v>191817151066</v>
      </c>
      <c r="AG2490">
        <v>48168960000</v>
      </c>
    </row>
    <row r="2491" spans="29:33" customFormat="1" x14ac:dyDescent="0.25">
      <c r="AC2491" t="s">
        <v>131</v>
      </c>
      <c r="AD2491">
        <v>4.2817829999999999</v>
      </c>
      <c r="AE2491">
        <v>0.23354800000000001</v>
      </c>
      <c r="AF2491">
        <v>206249049570</v>
      </c>
      <c r="AG2491">
        <v>48168960000</v>
      </c>
    </row>
    <row r="2492" spans="29:33" customFormat="1" x14ac:dyDescent="0.25">
      <c r="AC2492" t="s">
        <v>132</v>
      </c>
      <c r="AD2492">
        <v>4.5292839999999996</v>
      </c>
      <c r="AE2492">
        <v>0.22078500000000001</v>
      </c>
      <c r="AF2492">
        <v>218170905076</v>
      </c>
      <c r="AG2492">
        <v>48168960000</v>
      </c>
    </row>
    <row r="2493" spans="29:33" customFormat="1" x14ac:dyDescent="0.25">
      <c r="AC2493" t="s">
        <v>133</v>
      </c>
      <c r="AD2493">
        <v>4.1950050000000001</v>
      </c>
      <c r="AE2493">
        <v>0.23837900000000001</v>
      </c>
      <c r="AF2493">
        <v>202069049571</v>
      </c>
      <c r="AG2493">
        <v>48168960000</v>
      </c>
    </row>
    <row r="2494" spans="29:33" customFormat="1" x14ac:dyDescent="0.25">
      <c r="AC2494" t="s">
        <v>134</v>
      </c>
      <c r="AD2494">
        <v>3.9729299999999999</v>
      </c>
      <c r="AE2494">
        <v>0.25170300000000001</v>
      </c>
      <c r="AF2494">
        <v>191371906902</v>
      </c>
      <c r="AG2494">
        <v>48168960000</v>
      </c>
    </row>
    <row r="2495" spans="29:33" customFormat="1" x14ac:dyDescent="0.25"/>
    <row r="2496" spans="29:33" customFormat="1" x14ac:dyDescent="0.25">
      <c r="AC2496" t="s">
        <v>97</v>
      </c>
    </row>
    <row r="2497" spans="29:33" customFormat="1" x14ac:dyDescent="0.25"/>
    <row r="2498" spans="29:33" customFormat="1" x14ac:dyDescent="0.25">
      <c r="AC2498" t="s">
        <v>94</v>
      </c>
    </row>
    <row r="2499" spans="29:33" customFormat="1" x14ac:dyDescent="0.25"/>
    <row r="2500" spans="29:33" customFormat="1" x14ac:dyDescent="0.25">
      <c r="AC2500" t="s">
        <v>115</v>
      </c>
      <c r="AD2500">
        <v>0.376614</v>
      </c>
      <c r="AE2500">
        <v>2.6552410000000002</v>
      </c>
      <c r="AF2500">
        <v>18141087856</v>
      </c>
      <c r="AG2500">
        <v>48168960000</v>
      </c>
    </row>
    <row r="2501" spans="29:33" customFormat="1" x14ac:dyDescent="0.25">
      <c r="AC2501" t="s">
        <v>116</v>
      </c>
      <c r="AD2501">
        <v>0.37560500000000002</v>
      </c>
      <c r="AE2501">
        <v>2.6623749999999999</v>
      </c>
      <c r="AF2501">
        <v>18092479636</v>
      </c>
      <c r="AG2501">
        <v>48168960000</v>
      </c>
    </row>
    <row r="2502" spans="29:33" customFormat="1" x14ac:dyDescent="0.25">
      <c r="AC2502" t="s">
        <v>117</v>
      </c>
      <c r="AD2502">
        <v>0.36343199999999998</v>
      </c>
      <c r="AE2502">
        <v>2.751544</v>
      </c>
      <c r="AF2502">
        <v>17506157502</v>
      </c>
      <c r="AG2502">
        <v>48168960000</v>
      </c>
    </row>
    <row r="2503" spans="29:33" customFormat="1" x14ac:dyDescent="0.25">
      <c r="AC2503" t="s">
        <v>118</v>
      </c>
      <c r="AD2503">
        <v>0.31642199999999998</v>
      </c>
      <c r="AE2503">
        <v>3.1603349999999999</v>
      </c>
      <c r="AF2503">
        <v>15241725564</v>
      </c>
      <c r="AG2503">
        <v>48168960000</v>
      </c>
    </row>
    <row r="2504" spans="29:33" customFormat="1" x14ac:dyDescent="0.25">
      <c r="AC2504" t="s">
        <v>119</v>
      </c>
      <c r="AD2504">
        <v>0.34040500000000001</v>
      </c>
      <c r="AE2504">
        <v>2.9376769999999999</v>
      </c>
      <c r="AF2504">
        <v>16396955120</v>
      </c>
      <c r="AG2504">
        <v>48168960000</v>
      </c>
    </row>
    <row r="2505" spans="29:33" customFormat="1" x14ac:dyDescent="0.25">
      <c r="AC2505" t="s">
        <v>120</v>
      </c>
      <c r="AD2505">
        <v>0.336036</v>
      </c>
      <c r="AE2505">
        <v>2.9758689999999999</v>
      </c>
      <c r="AF2505">
        <v>16186517698</v>
      </c>
      <c r="AG2505">
        <v>48168960000</v>
      </c>
    </row>
    <row r="2506" spans="29:33" customFormat="1" x14ac:dyDescent="0.25">
      <c r="AC2506" t="s">
        <v>121</v>
      </c>
      <c r="AD2506">
        <v>0.36446600000000001</v>
      </c>
      <c r="AE2506">
        <v>2.7437369999999999</v>
      </c>
      <c r="AF2506">
        <v>17555970496</v>
      </c>
      <c r="AG2506">
        <v>48168960000</v>
      </c>
    </row>
    <row r="2507" spans="29:33" customFormat="1" x14ac:dyDescent="0.25">
      <c r="AC2507" t="s">
        <v>122</v>
      </c>
      <c r="AD2507">
        <v>0.32641599999999998</v>
      </c>
      <c r="AE2507">
        <v>3.063574</v>
      </c>
      <c r="AF2507">
        <v>15723126430</v>
      </c>
      <c r="AG2507">
        <v>48168960000</v>
      </c>
    </row>
    <row r="2508" spans="29:33" customFormat="1" x14ac:dyDescent="0.25">
      <c r="AC2508" t="s">
        <v>123</v>
      </c>
      <c r="AD2508">
        <v>0.35351500000000002</v>
      </c>
      <c r="AE2508">
        <v>2.8287339999999999</v>
      </c>
      <c r="AF2508">
        <v>17028452935</v>
      </c>
      <c r="AG2508">
        <v>48168960000</v>
      </c>
    </row>
    <row r="2509" spans="29:33" customFormat="1" x14ac:dyDescent="0.25">
      <c r="AC2509" t="s">
        <v>124</v>
      </c>
      <c r="AD2509">
        <v>0.348246</v>
      </c>
      <c r="AE2509">
        <v>2.8715350000000002</v>
      </c>
      <c r="AF2509">
        <v>16774637624</v>
      </c>
      <c r="AG2509">
        <v>48168960000</v>
      </c>
    </row>
    <row r="2510" spans="29:33" customFormat="1" x14ac:dyDescent="0.25">
      <c r="AC2510" t="s">
        <v>125</v>
      </c>
      <c r="AD2510">
        <v>0.35557299999999997</v>
      </c>
      <c r="AE2510">
        <v>2.8123619999999998</v>
      </c>
      <c r="AF2510">
        <v>17127584741</v>
      </c>
      <c r="AG2510">
        <v>48168960000</v>
      </c>
    </row>
    <row r="2511" spans="29:33" customFormat="1" x14ac:dyDescent="0.25">
      <c r="AC2511" t="s">
        <v>126</v>
      </c>
      <c r="AD2511">
        <v>0.37474299999999999</v>
      </c>
      <c r="AE2511">
        <v>2.6684939999999999</v>
      </c>
      <c r="AF2511">
        <v>18050992640</v>
      </c>
      <c r="AG2511">
        <v>48168960000</v>
      </c>
    </row>
    <row r="2512" spans="29:33" customFormat="1" x14ac:dyDescent="0.25">
      <c r="AC2512" t="s">
        <v>127</v>
      </c>
      <c r="AD2512">
        <v>0.34116200000000002</v>
      </c>
      <c r="AE2512">
        <v>2.9311569999999998</v>
      </c>
      <c r="AF2512">
        <v>16433428262</v>
      </c>
      <c r="AG2512">
        <v>48168960000</v>
      </c>
    </row>
    <row r="2513" spans="29:33" customFormat="1" x14ac:dyDescent="0.25">
      <c r="AC2513" t="s">
        <v>128</v>
      </c>
      <c r="AD2513">
        <v>0.342281</v>
      </c>
      <c r="AE2513">
        <v>2.9215779999999998</v>
      </c>
      <c r="AF2513">
        <v>16487310965</v>
      </c>
      <c r="AG2513">
        <v>48168960000</v>
      </c>
    </row>
    <row r="2514" spans="29:33" customFormat="1" x14ac:dyDescent="0.25">
      <c r="AC2514" t="s">
        <v>129</v>
      </c>
      <c r="AD2514">
        <v>0.27702399999999999</v>
      </c>
      <c r="AE2514">
        <v>3.6097929999999998</v>
      </c>
      <c r="AF2514">
        <v>13343965930</v>
      </c>
      <c r="AG2514">
        <v>48168960000</v>
      </c>
    </row>
    <row r="2515" spans="29:33" customFormat="1" x14ac:dyDescent="0.25">
      <c r="AC2515" t="s">
        <v>130</v>
      </c>
      <c r="AD2515">
        <v>0.317527</v>
      </c>
      <c r="AE2515">
        <v>3.14934</v>
      </c>
      <c r="AF2515">
        <v>15294937918</v>
      </c>
      <c r="AG2515">
        <v>48168960000</v>
      </c>
    </row>
    <row r="2516" spans="29:33" customFormat="1" x14ac:dyDescent="0.25">
      <c r="AC2516" t="s">
        <v>131</v>
      </c>
      <c r="AD2516">
        <v>0.35123799999999999</v>
      </c>
      <c r="AE2516">
        <v>2.8470689999999998</v>
      </c>
      <c r="AF2516">
        <v>16918787189</v>
      </c>
      <c r="AG2516">
        <v>48168960000</v>
      </c>
    </row>
    <row r="2517" spans="29:33" customFormat="1" x14ac:dyDescent="0.25">
      <c r="AC2517" t="s">
        <v>132</v>
      </c>
      <c r="AD2517">
        <v>0.320523</v>
      </c>
      <c r="AE2517">
        <v>3.1199020000000002</v>
      </c>
      <c r="AF2517">
        <v>15439254806</v>
      </c>
      <c r="AG2517">
        <v>48168960000</v>
      </c>
    </row>
    <row r="2518" spans="29:33" customFormat="1" x14ac:dyDescent="0.25">
      <c r="AC2518" t="s">
        <v>133</v>
      </c>
      <c r="AD2518">
        <v>0.34175299999999997</v>
      </c>
      <c r="AE2518">
        <v>2.9260869999999999</v>
      </c>
      <c r="AF2518">
        <v>16461903732</v>
      </c>
      <c r="AG2518">
        <v>48168960000</v>
      </c>
    </row>
    <row r="2519" spans="29:33" customFormat="1" x14ac:dyDescent="0.25">
      <c r="AC2519" t="s">
        <v>134</v>
      </c>
      <c r="AD2519">
        <v>0.35846</v>
      </c>
      <c r="AE2519">
        <v>2.7897129999999999</v>
      </c>
      <c r="AF2519">
        <v>17266638128</v>
      </c>
      <c r="AG2519">
        <v>48168960000</v>
      </c>
    </row>
    <row r="2520" spans="29:33" customFormat="1" x14ac:dyDescent="0.25"/>
    <row r="2521" spans="29:33" customFormat="1" x14ac:dyDescent="0.25">
      <c r="AC2521" t="s">
        <v>95</v>
      </c>
    </row>
    <row r="2522" spans="29:33" customFormat="1" x14ac:dyDescent="0.25"/>
    <row r="2523" spans="29:33" customFormat="1" x14ac:dyDescent="0.25">
      <c r="AC2523" t="s">
        <v>115</v>
      </c>
      <c r="AD2523">
        <v>0.57876700000000003</v>
      </c>
      <c r="AE2523">
        <v>1.7278119999999999</v>
      </c>
      <c r="AF2523">
        <v>27878584440</v>
      </c>
      <c r="AG2523">
        <v>48168960000</v>
      </c>
    </row>
    <row r="2524" spans="29:33" customFormat="1" x14ac:dyDescent="0.25">
      <c r="AC2524" t="s">
        <v>116</v>
      </c>
      <c r="AD2524">
        <v>0.55212399999999995</v>
      </c>
      <c r="AE2524">
        <v>1.8111889999999999</v>
      </c>
      <c r="AF2524">
        <v>26595215808</v>
      </c>
      <c r="AG2524">
        <v>48168960000</v>
      </c>
    </row>
    <row r="2525" spans="29:33" customFormat="1" x14ac:dyDescent="0.25">
      <c r="AC2525" t="s">
        <v>117</v>
      </c>
      <c r="AD2525">
        <v>0.45338000000000001</v>
      </c>
      <c r="AE2525">
        <v>2.2056559999999998</v>
      </c>
      <c r="AF2525">
        <v>21838836246</v>
      </c>
      <c r="AG2525">
        <v>48168960000</v>
      </c>
    </row>
    <row r="2526" spans="29:33" customFormat="1" x14ac:dyDescent="0.25">
      <c r="AC2526" t="s">
        <v>118</v>
      </c>
      <c r="AD2526">
        <v>0.37453199999999998</v>
      </c>
      <c r="AE2526">
        <v>2.669997</v>
      </c>
      <c r="AF2526">
        <v>18040827440</v>
      </c>
      <c r="AG2526">
        <v>48168960000</v>
      </c>
    </row>
    <row r="2527" spans="29:33" customFormat="1" x14ac:dyDescent="0.25">
      <c r="AC2527" t="s">
        <v>119</v>
      </c>
      <c r="AD2527">
        <v>0.48503200000000002</v>
      </c>
      <c r="AE2527">
        <v>2.0617200000000002</v>
      </c>
      <c r="AF2527">
        <v>23363486888</v>
      </c>
      <c r="AG2527">
        <v>48168960000</v>
      </c>
    </row>
    <row r="2528" spans="29:33" customFormat="1" x14ac:dyDescent="0.25">
      <c r="AC2528" t="s">
        <v>120</v>
      </c>
      <c r="AD2528">
        <v>0.468781</v>
      </c>
      <c r="AE2528">
        <v>2.133194</v>
      </c>
      <c r="AF2528">
        <v>22580673252</v>
      </c>
      <c r="AG2528">
        <v>48168960000</v>
      </c>
    </row>
    <row r="2529" spans="29:33" customFormat="1" x14ac:dyDescent="0.25">
      <c r="AC2529" t="s">
        <v>121</v>
      </c>
      <c r="AD2529">
        <v>0.48256300000000002</v>
      </c>
      <c r="AE2529">
        <v>2.0722689999999999</v>
      </c>
      <c r="AF2529">
        <v>23244554923</v>
      </c>
      <c r="AG2529">
        <v>48168960000</v>
      </c>
    </row>
    <row r="2530" spans="29:33" customFormat="1" x14ac:dyDescent="0.25">
      <c r="AC2530" t="s">
        <v>122</v>
      </c>
      <c r="AD2530">
        <v>0.46637000000000001</v>
      </c>
      <c r="AE2530">
        <v>2.1442209999999999</v>
      </c>
      <c r="AF2530">
        <v>22464550043</v>
      </c>
      <c r="AG2530">
        <v>48168960000</v>
      </c>
    </row>
    <row r="2531" spans="29:33" customFormat="1" x14ac:dyDescent="0.25">
      <c r="AC2531" t="s">
        <v>123</v>
      </c>
      <c r="AD2531">
        <v>0.46533200000000002</v>
      </c>
      <c r="AE2531">
        <v>2.1490010000000002</v>
      </c>
      <c r="AF2531">
        <v>22414579966</v>
      </c>
      <c r="AG2531">
        <v>48168960000</v>
      </c>
    </row>
    <row r="2532" spans="29:33" customFormat="1" x14ac:dyDescent="0.25">
      <c r="AC2532" t="s">
        <v>124</v>
      </c>
      <c r="AD2532">
        <v>0.47387299999999999</v>
      </c>
      <c r="AE2532">
        <v>2.1102690000000002</v>
      </c>
      <c r="AF2532">
        <v>22825975660</v>
      </c>
      <c r="AG2532">
        <v>48168960000</v>
      </c>
    </row>
    <row r="2533" spans="29:33" customFormat="1" x14ac:dyDescent="0.25">
      <c r="AC2533" t="s">
        <v>125</v>
      </c>
      <c r="AD2533">
        <v>0.468246</v>
      </c>
      <c r="AE2533">
        <v>2.1356280000000001</v>
      </c>
      <c r="AF2533">
        <v>22554942590</v>
      </c>
      <c r="AG2533">
        <v>48168960000</v>
      </c>
    </row>
    <row r="2534" spans="29:33" customFormat="1" x14ac:dyDescent="0.25">
      <c r="AC2534" t="s">
        <v>126</v>
      </c>
      <c r="AD2534">
        <v>0.45336300000000002</v>
      </c>
      <c r="AE2534">
        <v>2.2057389999999999</v>
      </c>
      <c r="AF2534">
        <v>21838015096</v>
      </c>
      <c r="AG2534">
        <v>48168960000</v>
      </c>
    </row>
    <row r="2535" spans="29:33" customFormat="1" x14ac:dyDescent="0.25">
      <c r="AC2535" t="s">
        <v>127</v>
      </c>
      <c r="AD2535">
        <v>0.43908999999999998</v>
      </c>
      <c r="AE2535">
        <v>2.2774350000000001</v>
      </c>
      <c r="AF2535">
        <v>21150530121</v>
      </c>
      <c r="AG2535">
        <v>48168960000</v>
      </c>
    </row>
    <row r="2536" spans="29:33" customFormat="1" x14ac:dyDescent="0.25">
      <c r="AC2536" t="s">
        <v>128</v>
      </c>
      <c r="AD2536">
        <v>0.44431300000000001</v>
      </c>
      <c r="AE2536">
        <v>2.250667</v>
      </c>
      <c r="AF2536">
        <v>21402085229</v>
      </c>
      <c r="AG2536">
        <v>48168960000</v>
      </c>
    </row>
    <row r="2537" spans="29:33" customFormat="1" x14ac:dyDescent="0.25">
      <c r="AC2537" t="s">
        <v>129</v>
      </c>
      <c r="AD2537">
        <v>0.31645499999999999</v>
      </c>
      <c r="AE2537">
        <v>3.1600060000000001</v>
      </c>
      <c r="AF2537">
        <v>15243312008</v>
      </c>
      <c r="AG2537">
        <v>48168960000</v>
      </c>
    </row>
    <row r="2538" spans="29:33" customFormat="1" x14ac:dyDescent="0.25">
      <c r="AC2538" t="s">
        <v>130</v>
      </c>
      <c r="AD2538">
        <v>0.30293300000000001</v>
      </c>
      <c r="AE2538">
        <v>3.3010570000000001</v>
      </c>
      <c r="AF2538">
        <v>14591980176</v>
      </c>
      <c r="AG2538">
        <v>48168960000</v>
      </c>
    </row>
    <row r="2539" spans="29:33" customFormat="1" x14ac:dyDescent="0.25">
      <c r="AC2539" t="s">
        <v>131</v>
      </c>
      <c r="AD2539">
        <v>0.422682</v>
      </c>
      <c r="AE2539">
        <v>2.3658450000000002</v>
      </c>
      <c r="AF2539">
        <v>20360150214</v>
      </c>
      <c r="AG2539">
        <v>48168960000</v>
      </c>
    </row>
    <row r="2540" spans="29:33" customFormat="1" x14ac:dyDescent="0.25">
      <c r="AC2540" t="s">
        <v>132</v>
      </c>
      <c r="AD2540">
        <v>0.42797200000000002</v>
      </c>
      <c r="AE2540">
        <v>2.3366020000000001</v>
      </c>
      <c r="AF2540">
        <v>20614962932</v>
      </c>
      <c r="AG2540">
        <v>48168960000</v>
      </c>
    </row>
    <row r="2541" spans="29:33" customFormat="1" x14ac:dyDescent="0.25">
      <c r="AC2541" t="s">
        <v>133</v>
      </c>
      <c r="AD2541">
        <v>0.42909999999999998</v>
      </c>
      <c r="AE2541">
        <v>2.3304610000000001</v>
      </c>
      <c r="AF2541">
        <v>20669285616</v>
      </c>
      <c r="AG2541">
        <v>48168960000</v>
      </c>
    </row>
    <row r="2542" spans="29:33" customFormat="1" x14ac:dyDescent="0.25">
      <c r="AC2542" t="s">
        <v>134</v>
      </c>
      <c r="AD2542">
        <v>0.36438700000000002</v>
      </c>
      <c r="AE2542">
        <v>2.7443360000000001</v>
      </c>
      <c r="AF2542">
        <v>17552134244</v>
      </c>
      <c r="AG2542">
        <v>48168960000</v>
      </c>
    </row>
    <row r="2543" spans="29:33" customFormat="1" x14ac:dyDescent="0.25"/>
    <row r="2544" spans="29:33" customFormat="1" x14ac:dyDescent="0.25">
      <c r="AC2544" t="s">
        <v>96</v>
      </c>
    </row>
    <row r="2545" spans="29:33" customFormat="1" x14ac:dyDescent="0.25"/>
    <row r="2546" spans="29:33" customFormat="1" x14ac:dyDescent="0.25">
      <c r="AC2546" t="s">
        <v>115</v>
      </c>
      <c r="AD2546">
        <v>0.562338</v>
      </c>
      <c r="AE2546">
        <v>1.7782910000000001</v>
      </c>
      <c r="AF2546">
        <v>27087227363</v>
      </c>
      <c r="AG2546">
        <v>48168960000</v>
      </c>
    </row>
    <row r="2547" spans="29:33" customFormat="1" x14ac:dyDescent="0.25">
      <c r="AC2547" t="s">
        <v>116</v>
      </c>
      <c r="AD2547">
        <v>0.57216400000000001</v>
      </c>
      <c r="AE2547">
        <v>1.7477510000000001</v>
      </c>
      <c r="AF2547">
        <v>27560538656</v>
      </c>
      <c r="AG2547">
        <v>48168960000</v>
      </c>
    </row>
    <row r="2548" spans="29:33" customFormat="1" x14ac:dyDescent="0.25">
      <c r="AC2548" t="s">
        <v>117</v>
      </c>
      <c r="AD2548">
        <v>0.460003</v>
      </c>
      <c r="AE2548">
        <v>2.1739009999999999</v>
      </c>
      <c r="AF2548">
        <v>22157848529</v>
      </c>
      <c r="AG2548">
        <v>48168960000</v>
      </c>
    </row>
    <row r="2549" spans="29:33" customFormat="1" x14ac:dyDescent="0.25">
      <c r="AC2549" t="s">
        <v>118</v>
      </c>
      <c r="AD2549">
        <v>0.35371900000000001</v>
      </c>
      <c r="AE2549">
        <v>2.8271069999999998</v>
      </c>
      <c r="AF2549">
        <v>17038253135</v>
      </c>
      <c r="AG2549">
        <v>48168960000</v>
      </c>
    </row>
    <row r="2550" spans="29:33" customFormat="1" x14ac:dyDescent="0.25">
      <c r="AC2550" t="s">
        <v>119</v>
      </c>
      <c r="AD2550">
        <v>0.67958200000000002</v>
      </c>
      <c r="AE2550">
        <v>1.471492</v>
      </c>
      <c r="AF2550">
        <v>32734773346</v>
      </c>
      <c r="AG2550">
        <v>48168960000</v>
      </c>
    </row>
    <row r="2551" spans="29:33" customFormat="1" x14ac:dyDescent="0.25">
      <c r="AC2551" t="s">
        <v>120</v>
      </c>
      <c r="AD2551">
        <v>0.64383900000000005</v>
      </c>
      <c r="AE2551">
        <v>1.5531820000000001</v>
      </c>
      <c r="AF2551">
        <v>31013076938</v>
      </c>
      <c r="AG2551">
        <v>48168960000</v>
      </c>
    </row>
    <row r="2552" spans="29:33" customFormat="1" x14ac:dyDescent="0.25">
      <c r="AC2552" t="s">
        <v>121</v>
      </c>
      <c r="AD2552">
        <v>0.65076000000000001</v>
      </c>
      <c r="AE2552">
        <v>1.536664</v>
      </c>
      <c r="AF2552">
        <v>31346448435</v>
      </c>
      <c r="AG2552">
        <v>48168960000</v>
      </c>
    </row>
    <row r="2553" spans="29:33" customFormat="1" x14ac:dyDescent="0.25">
      <c r="AC2553" t="s">
        <v>122</v>
      </c>
      <c r="AD2553">
        <v>0.47125600000000001</v>
      </c>
      <c r="AE2553">
        <v>2.1219869999999998</v>
      </c>
      <c r="AF2553">
        <v>22699927894</v>
      </c>
      <c r="AG2553">
        <v>48168960000</v>
      </c>
    </row>
    <row r="2554" spans="29:33" customFormat="1" x14ac:dyDescent="0.25">
      <c r="AC2554" t="s">
        <v>123</v>
      </c>
      <c r="AD2554">
        <v>0.47229399999999999</v>
      </c>
      <c r="AE2554">
        <v>2.1173229999999998</v>
      </c>
      <c r="AF2554">
        <v>22749933921</v>
      </c>
      <c r="AG2554">
        <v>48168960000</v>
      </c>
    </row>
    <row r="2555" spans="29:33" customFormat="1" x14ac:dyDescent="0.25">
      <c r="AC2555" t="s">
        <v>124</v>
      </c>
      <c r="AD2555">
        <v>0.47848499999999999</v>
      </c>
      <c r="AE2555">
        <v>2.0899290000000001</v>
      </c>
      <c r="AF2555">
        <v>23048134463</v>
      </c>
      <c r="AG2555">
        <v>48168960000</v>
      </c>
    </row>
    <row r="2556" spans="29:33" customFormat="1" x14ac:dyDescent="0.25">
      <c r="AC2556" t="s">
        <v>125</v>
      </c>
      <c r="AD2556">
        <v>0.47257100000000002</v>
      </c>
      <c r="AE2556">
        <v>2.116085</v>
      </c>
      <c r="AF2556">
        <v>22763240917</v>
      </c>
      <c r="AG2556">
        <v>48168960000</v>
      </c>
    </row>
    <row r="2557" spans="29:33" customFormat="1" x14ac:dyDescent="0.25">
      <c r="AC2557" t="s">
        <v>126</v>
      </c>
      <c r="AD2557">
        <v>0.481655</v>
      </c>
      <c r="AE2557">
        <v>2.0761750000000001</v>
      </c>
      <c r="AF2557">
        <v>23200816831</v>
      </c>
      <c r="AG2557">
        <v>48168960000</v>
      </c>
    </row>
    <row r="2558" spans="29:33" customFormat="1" x14ac:dyDescent="0.25">
      <c r="AC2558" t="s">
        <v>127</v>
      </c>
      <c r="AD2558">
        <v>0.46957599999999999</v>
      </c>
      <c r="AE2558">
        <v>2.1295799999999998</v>
      </c>
      <c r="AF2558">
        <v>22618998566</v>
      </c>
      <c r="AG2558">
        <v>48168960000</v>
      </c>
    </row>
    <row r="2559" spans="29:33" customFormat="1" x14ac:dyDescent="0.25">
      <c r="AC2559" t="s">
        <v>128</v>
      </c>
      <c r="AD2559">
        <v>0.47081800000000001</v>
      </c>
      <c r="AE2559">
        <v>2.123964</v>
      </c>
      <c r="AF2559">
        <v>22678804740</v>
      </c>
      <c r="AG2559">
        <v>48168960000</v>
      </c>
    </row>
    <row r="2560" spans="29:33" customFormat="1" x14ac:dyDescent="0.25">
      <c r="AC2560" t="s">
        <v>129</v>
      </c>
      <c r="AD2560">
        <v>0.31459399999999998</v>
      </c>
      <c r="AE2560">
        <v>3.1787040000000002</v>
      </c>
      <c r="AF2560">
        <v>15153648365</v>
      </c>
      <c r="AG2560">
        <v>48168960000</v>
      </c>
    </row>
    <row r="2561" spans="29:33" customFormat="1" x14ac:dyDescent="0.25">
      <c r="AC2561" t="s">
        <v>130</v>
      </c>
      <c r="AD2561">
        <v>0.30655199999999999</v>
      </c>
      <c r="AE2561">
        <v>3.262089</v>
      </c>
      <c r="AF2561">
        <v>14766293088</v>
      </c>
      <c r="AG2561">
        <v>48168960000</v>
      </c>
    </row>
    <row r="2562" spans="29:33" customFormat="1" x14ac:dyDescent="0.25">
      <c r="AC2562" t="s">
        <v>131</v>
      </c>
      <c r="AD2562">
        <v>0.45987800000000001</v>
      </c>
      <c r="AE2562">
        <v>2.1744910000000002</v>
      </c>
      <c r="AF2562">
        <v>22151835050</v>
      </c>
      <c r="AG2562">
        <v>48168960000</v>
      </c>
    </row>
    <row r="2563" spans="29:33" customFormat="1" x14ac:dyDescent="0.25">
      <c r="AC2563" t="s">
        <v>132</v>
      </c>
      <c r="AD2563">
        <v>0.45832899999999999</v>
      </c>
      <c r="AE2563">
        <v>2.1818369999999998</v>
      </c>
      <c r="AF2563">
        <v>22077251964</v>
      </c>
      <c r="AG2563">
        <v>48168960000</v>
      </c>
    </row>
    <row r="2564" spans="29:33" customFormat="1" x14ac:dyDescent="0.25">
      <c r="AC2564" t="s">
        <v>133</v>
      </c>
      <c r="AD2564">
        <v>0.46430399999999999</v>
      </c>
      <c r="AE2564">
        <v>2.1537630000000001</v>
      </c>
      <c r="AF2564">
        <v>22365026903</v>
      </c>
      <c r="AG2564">
        <v>48168960000</v>
      </c>
    </row>
    <row r="2565" spans="29:33" customFormat="1" x14ac:dyDescent="0.25">
      <c r="AC2565" t="s">
        <v>134</v>
      </c>
      <c r="AD2565">
        <v>0.365122</v>
      </c>
      <c r="AE2565">
        <v>2.7388119999999998</v>
      </c>
      <c r="AF2565">
        <v>17587540395</v>
      </c>
      <c r="AG2565">
        <v>48168960000</v>
      </c>
    </row>
    <row r="2566" spans="29:33" customFormat="1" x14ac:dyDescent="0.25"/>
    <row r="2567" spans="29:33" customFormat="1" x14ac:dyDescent="0.25">
      <c r="AC2567" t="s">
        <v>153</v>
      </c>
    </row>
    <row r="2568" spans="29:33" customFormat="1" x14ac:dyDescent="0.25"/>
    <row r="2569" spans="29:33" customFormat="1" x14ac:dyDescent="0.25">
      <c r="AC2569" t="s">
        <v>94</v>
      </c>
    </row>
    <row r="2570" spans="29:33" customFormat="1" x14ac:dyDescent="0.25"/>
    <row r="2571" spans="29:33" customFormat="1" x14ac:dyDescent="0.25">
      <c r="AC2571" t="s">
        <v>115</v>
      </c>
      <c r="AD2571">
        <v>3.1571760000000002</v>
      </c>
      <c r="AE2571">
        <v>0.31673899999999999</v>
      </c>
      <c r="AF2571">
        <v>166354564688</v>
      </c>
      <c r="AG2571">
        <v>52690944000</v>
      </c>
    </row>
    <row r="2572" spans="29:33" customFormat="1" x14ac:dyDescent="0.25">
      <c r="AC2572" t="s">
        <v>116</v>
      </c>
      <c r="AD2572">
        <v>3.1676669999999998</v>
      </c>
      <c r="AE2572">
        <v>0.31569000000000003</v>
      </c>
      <c r="AF2572">
        <v>166907352617</v>
      </c>
      <c r="AG2572">
        <v>52690944000</v>
      </c>
    </row>
    <row r="2573" spans="29:33" customFormat="1" x14ac:dyDescent="0.25">
      <c r="AC2573" t="s">
        <v>117</v>
      </c>
      <c r="AD2573">
        <v>3.1292810000000002</v>
      </c>
      <c r="AE2573">
        <v>0.31956200000000001</v>
      </c>
      <c r="AF2573">
        <v>164884788809</v>
      </c>
      <c r="AG2573">
        <v>52690944000</v>
      </c>
    </row>
    <row r="2574" spans="29:33" customFormat="1" x14ac:dyDescent="0.25">
      <c r="AC2574" t="s">
        <v>118</v>
      </c>
      <c r="AD2574">
        <v>3.183252</v>
      </c>
      <c r="AE2574">
        <v>0.31414399999999998</v>
      </c>
      <c r="AF2574">
        <v>167728578966</v>
      </c>
      <c r="AG2574">
        <v>52690944000</v>
      </c>
    </row>
    <row r="2575" spans="29:33" customFormat="1" x14ac:dyDescent="0.25">
      <c r="AC2575" t="s">
        <v>119</v>
      </c>
      <c r="AD2575">
        <v>3.1531009999999999</v>
      </c>
      <c r="AE2575">
        <v>0.31714799999999999</v>
      </c>
      <c r="AF2575">
        <v>166139857007</v>
      </c>
      <c r="AG2575">
        <v>52690944000</v>
      </c>
    </row>
    <row r="2576" spans="29:33" customFormat="1" x14ac:dyDescent="0.25">
      <c r="AC2576" t="s">
        <v>120</v>
      </c>
      <c r="AD2576">
        <v>3.144533</v>
      </c>
      <c r="AE2576">
        <v>0.31801200000000002</v>
      </c>
      <c r="AF2576">
        <v>165688438010</v>
      </c>
      <c r="AG2576">
        <v>52690944000</v>
      </c>
    </row>
    <row r="2577" spans="29:33" customFormat="1" x14ac:dyDescent="0.25">
      <c r="AC2577" t="s">
        <v>121</v>
      </c>
      <c r="AD2577">
        <v>3.1471550000000001</v>
      </c>
      <c r="AE2577">
        <v>0.317747</v>
      </c>
      <c r="AF2577">
        <v>165826549053</v>
      </c>
      <c r="AG2577">
        <v>52690944000</v>
      </c>
    </row>
    <row r="2578" spans="29:33" customFormat="1" x14ac:dyDescent="0.25">
      <c r="AC2578" t="s">
        <v>122</v>
      </c>
      <c r="AD2578">
        <v>3.1119279999999998</v>
      </c>
      <c r="AE2578">
        <v>0.32134400000000002</v>
      </c>
      <c r="AF2578">
        <v>163970430771</v>
      </c>
      <c r="AG2578">
        <v>52690944000</v>
      </c>
    </row>
    <row r="2579" spans="29:33" customFormat="1" x14ac:dyDescent="0.25">
      <c r="AC2579" t="s">
        <v>123</v>
      </c>
      <c r="AD2579">
        <v>3.107488</v>
      </c>
      <c r="AE2579">
        <v>0.32180300000000001</v>
      </c>
      <c r="AF2579">
        <v>163736492163</v>
      </c>
      <c r="AG2579">
        <v>52690944000</v>
      </c>
    </row>
    <row r="2580" spans="29:33" customFormat="1" x14ac:dyDescent="0.25">
      <c r="AC2580" t="s">
        <v>124</v>
      </c>
      <c r="AD2580">
        <v>3.1533899999999999</v>
      </c>
      <c r="AE2580">
        <v>0.31711899999999998</v>
      </c>
      <c r="AF2580">
        <v>166155098584</v>
      </c>
      <c r="AG2580">
        <v>52690944000</v>
      </c>
    </row>
    <row r="2581" spans="29:33" customFormat="1" x14ac:dyDescent="0.25">
      <c r="AC2581" t="s">
        <v>125</v>
      </c>
      <c r="AD2581">
        <v>3.1583600000000001</v>
      </c>
      <c r="AE2581">
        <v>0.31662000000000001</v>
      </c>
      <c r="AF2581">
        <v>166416955053</v>
      </c>
      <c r="AG2581">
        <v>52690944000</v>
      </c>
    </row>
    <row r="2582" spans="29:33" customFormat="1" x14ac:dyDescent="0.25">
      <c r="AC2582" t="s">
        <v>126</v>
      </c>
      <c r="AD2582">
        <v>3.1573060000000002</v>
      </c>
      <c r="AE2582">
        <v>0.31672600000000001</v>
      </c>
      <c r="AF2582">
        <v>166361447669</v>
      </c>
      <c r="AG2582">
        <v>52690944000</v>
      </c>
    </row>
    <row r="2583" spans="29:33" customFormat="1" x14ac:dyDescent="0.25">
      <c r="AC2583" t="s">
        <v>127</v>
      </c>
      <c r="AD2583">
        <v>3.1104129999999999</v>
      </c>
      <c r="AE2583">
        <v>0.32150099999999998</v>
      </c>
      <c r="AF2583">
        <v>163890610378</v>
      </c>
      <c r="AG2583">
        <v>52690944000</v>
      </c>
    </row>
    <row r="2584" spans="29:33" customFormat="1" x14ac:dyDescent="0.25">
      <c r="AC2584" t="s">
        <v>128</v>
      </c>
      <c r="AD2584">
        <v>3.1183190000000001</v>
      </c>
      <c r="AE2584">
        <v>0.32068600000000003</v>
      </c>
      <c r="AF2584">
        <v>164307178437</v>
      </c>
      <c r="AG2584">
        <v>52690944000</v>
      </c>
    </row>
    <row r="2585" spans="29:33" customFormat="1" x14ac:dyDescent="0.25">
      <c r="AC2585" t="s">
        <v>129</v>
      </c>
      <c r="AD2585">
        <v>3.2078380000000002</v>
      </c>
      <c r="AE2585">
        <v>0.31173600000000001</v>
      </c>
      <c r="AF2585">
        <v>169024024081</v>
      </c>
      <c r="AG2585">
        <v>52690944000</v>
      </c>
    </row>
    <row r="2586" spans="29:33" customFormat="1" x14ac:dyDescent="0.25">
      <c r="AC2586" t="s">
        <v>130</v>
      </c>
      <c r="AD2586">
        <v>3.2021329999999999</v>
      </c>
      <c r="AE2586">
        <v>0.31229200000000001</v>
      </c>
      <c r="AF2586">
        <v>168723400821</v>
      </c>
      <c r="AG2586">
        <v>52690944000</v>
      </c>
    </row>
    <row r="2587" spans="29:33" customFormat="1" x14ac:dyDescent="0.25">
      <c r="AC2587" t="s">
        <v>131</v>
      </c>
      <c r="AD2587">
        <v>3.2073670000000001</v>
      </c>
      <c r="AE2587">
        <v>0.311782</v>
      </c>
      <c r="AF2587">
        <v>168999186592</v>
      </c>
      <c r="AG2587">
        <v>52690944000</v>
      </c>
    </row>
    <row r="2588" spans="29:33" customFormat="1" x14ac:dyDescent="0.25">
      <c r="AC2588" t="s">
        <v>132</v>
      </c>
      <c r="AD2588">
        <v>3.191128</v>
      </c>
      <c r="AE2588">
        <v>0.31336900000000001</v>
      </c>
      <c r="AF2588">
        <v>168143572118</v>
      </c>
      <c r="AG2588">
        <v>52690944000</v>
      </c>
    </row>
    <row r="2589" spans="29:33" customFormat="1" x14ac:dyDescent="0.25">
      <c r="AC2589" t="s">
        <v>133</v>
      </c>
      <c r="AD2589">
        <v>3.208745</v>
      </c>
      <c r="AE2589">
        <v>0.31164799999999998</v>
      </c>
      <c r="AF2589">
        <v>169071804442</v>
      </c>
      <c r="AG2589">
        <v>52690944000</v>
      </c>
    </row>
    <row r="2590" spans="29:33" customFormat="1" x14ac:dyDescent="0.25">
      <c r="AC2590" t="s">
        <v>134</v>
      </c>
      <c r="AD2590">
        <v>3.2153749999999999</v>
      </c>
      <c r="AE2590">
        <v>0.311006</v>
      </c>
      <c r="AF2590">
        <v>169421145024</v>
      </c>
      <c r="AG2590">
        <v>52690944000</v>
      </c>
    </row>
    <row r="2591" spans="29:33" customFormat="1" x14ac:dyDescent="0.25"/>
    <row r="2592" spans="29:33" customFormat="1" x14ac:dyDescent="0.25">
      <c r="AC2592" t="s">
        <v>95</v>
      </c>
    </row>
    <row r="2593" spans="29:33" customFormat="1" x14ac:dyDescent="0.25"/>
    <row r="2594" spans="29:33" customFormat="1" x14ac:dyDescent="0.25">
      <c r="AC2594" t="s">
        <v>115</v>
      </c>
      <c r="AD2594">
        <v>3.3055669999999999</v>
      </c>
      <c r="AE2594">
        <v>0.30252000000000001</v>
      </c>
      <c r="AF2594">
        <v>174173463914</v>
      </c>
      <c r="AG2594">
        <v>52690944000</v>
      </c>
    </row>
    <row r="2595" spans="29:33" customFormat="1" x14ac:dyDescent="0.25">
      <c r="AC2595" t="s">
        <v>116</v>
      </c>
      <c r="AD2595">
        <v>3.3407300000000002</v>
      </c>
      <c r="AE2595">
        <v>0.29933599999999999</v>
      </c>
      <c r="AF2595">
        <v>176026238923</v>
      </c>
      <c r="AG2595">
        <v>52690944000</v>
      </c>
    </row>
    <row r="2596" spans="29:33" customFormat="1" x14ac:dyDescent="0.25">
      <c r="AC2596" t="s">
        <v>117</v>
      </c>
      <c r="AD2596">
        <v>3.2704010000000001</v>
      </c>
      <c r="AE2596">
        <v>0.30577300000000002</v>
      </c>
      <c r="AF2596">
        <v>172320528940</v>
      </c>
      <c r="AG2596">
        <v>52690944000</v>
      </c>
    </row>
    <row r="2597" spans="29:33" customFormat="1" x14ac:dyDescent="0.25">
      <c r="AC2597" t="s">
        <v>118</v>
      </c>
      <c r="AD2597">
        <v>3.4012359999999999</v>
      </c>
      <c r="AE2597">
        <v>0.29401100000000002</v>
      </c>
      <c r="AF2597">
        <v>179214336879</v>
      </c>
      <c r="AG2597">
        <v>52690944000</v>
      </c>
    </row>
    <row r="2598" spans="29:33" customFormat="1" x14ac:dyDescent="0.25">
      <c r="AC2598" t="s">
        <v>119</v>
      </c>
      <c r="AD2598">
        <v>3.2990270000000002</v>
      </c>
      <c r="AE2598">
        <v>0.30312</v>
      </c>
      <c r="AF2598">
        <v>173828838457</v>
      </c>
      <c r="AG2598">
        <v>52690944000</v>
      </c>
    </row>
    <row r="2599" spans="29:33" customFormat="1" x14ac:dyDescent="0.25">
      <c r="AC2599" t="s">
        <v>120</v>
      </c>
      <c r="AD2599">
        <v>3.2722370000000001</v>
      </c>
      <c r="AE2599">
        <v>0.30560100000000001</v>
      </c>
      <c r="AF2599">
        <v>172417235208</v>
      </c>
      <c r="AG2599">
        <v>52690944000</v>
      </c>
    </row>
    <row r="2600" spans="29:33" customFormat="1" x14ac:dyDescent="0.25">
      <c r="AC2600" t="s">
        <v>121</v>
      </c>
      <c r="AD2600">
        <v>3.2865099999999998</v>
      </c>
      <c r="AE2600">
        <v>0.30427399999999999</v>
      </c>
      <c r="AF2600">
        <v>173169300833</v>
      </c>
      <c r="AG2600">
        <v>52690944000</v>
      </c>
    </row>
    <row r="2601" spans="29:33" customFormat="1" x14ac:dyDescent="0.25">
      <c r="AC2601" t="s">
        <v>122</v>
      </c>
      <c r="AD2601">
        <v>3.2712150000000002</v>
      </c>
      <c r="AE2601">
        <v>0.305697</v>
      </c>
      <c r="AF2601">
        <v>172363393523</v>
      </c>
      <c r="AG2601">
        <v>52690944000</v>
      </c>
    </row>
    <row r="2602" spans="29:33" customFormat="1" x14ac:dyDescent="0.25">
      <c r="AC2602" t="s">
        <v>123</v>
      </c>
      <c r="AD2602">
        <v>3.2691620000000001</v>
      </c>
      <c r="AE2602">
        <v>0.30588900000000002</v>
      </c>
      <c r="AF2602">
        <v>172255237493</v>
      </c>
      <c r="AG2602">
        <v>52690944000</v>
      </c>
    </row>
    <row r="2603" spans="29:33" customFormat="1" x14ac:dyDescent="0.25">
      <c r="AC2603" t="s">
        <v>124</v>
      </c>
      <c r="AD2603">
        <v>3.2628789999999999</v>
      </c>
      <c r="AE2603">
        <v>0.30647799999999997</v>
      </c>
      <c r="AF2603">
        <v>171924190692</v>
      </c>
      <c r="AG2603">
        <v>52690944000</v>
      </c>
    </row>
    <row r="2604" spans="29:33" customFormat="1" x14ac:dyDescent="0.25">
      <c r="AC2604" t="s">
        <v>125</v>
      </c>
      <c r="AD2604">
        <v>3.2628539999999999</v>
      </c>
      <c r="AE2604">
        <v>0.30647999999999997</v>
      </c>
      <c r="AF2604">
        <v>171922855930</v>
      </c>
      <c r="AG2604">
        <v>52690944000</v>
      </c>
    </row>
    <row r="2605" spans="29:33" customFormat="1" x14ac:dyDescent="0.25">
      <c r="AC2605" t="s">
        <v>126</v>
      </c>
      <c r="AD2605">
        <v>3.272427</v>
      </c>
      <c r="AE2605">
        <v>0.30558400000000002</v>
      </c>
      <c r="AF2605">
        <v>172427250150</v>
      </c>
      <c r="AG2605">
        <v>52690944000</v>
      </c>
    </row>
    <row r="2606" spans="29:33" customFormat="1" x14ac:dyDescent="0.25">
      <c r="AC2606" t="s">
        <v>127</v>
      </c>
      <c r="AD2606">
        <v>3.2760120000000001</v>
      </c>
      <c r="AE2606">
        <v>0.30524899999999999</v>
      </c>
      <c r="AF2606">
        <v>172616159821</v>
      </c>
      <c r="AG2606">
        <v>52690944000</v>
      </c>
    </row>
    <row r="2607" spans="29:33" customFormat="1" x14ac:dyDescent="0.25">
      <c r="AC2607" t="s">
        <v>128</v>
      </c>
      <c r="AD2607">
        <v>3.2691309999999998</v>
      </c>
      <c r="AE2607">
        <v>0.305892</v>
      </c>
      <c r="AF2607">
        <v>172253579544</v>
      </c>
      <c r="AG2607">
        <v>52690944000</v>
      </c>
    </row>
    <row r="2608" spans="29:33" customFormat="1" x14ac:dyDescent="0.25">
      <c r="AC2608" t="s">
        <v>129</v>
      </c>
      <c r="AD2608">
        <v>3.3942480000000002</v>
      </c>
      <c r="AE2608">
        <v>0.29461599999999999</v>
      </c>
      <c r="AF2608">
        <v>178846148943</v>
      </c>
      <c r="AG2608">
        <v>52690944000</v>
      </c>
    </row>
    <row r="2609" spans="29:33" customFormat="1" x14ac:dyDescent="0.25">
      <c r="AC2609" t="s">
        <v>130</v>
      </c>
      <c r="AD2609">
        <v>3.2898420000000002</v>
      </c>
      <c r="AE2609">
        <v>0.30396600000000001</v>
      </c>
      <c r="AF2609">
        <v>173344881704</v>
      </c>
      <c r="AG2609">
        <v>52690944000</v>
      </c>
    </row>
    <row r="2610" spans="29:33" customFormat="1" x14ac:dyDescent="0.25">
      <c r="AC2610" t="s">
        <v>131</v>
      </c>
      <c r="AD2610">
        <v>3.2904520000000002</v>
      </c>
      <c r="AE2610">
        <v>0.30391000000000001</v>
      </c>
      <c r="AF2610">
        <v>173377044446</v>
      </c>
      <c r="AG2610">
        <v>52690944000</v>
      </c>
    </row>
    <row r="2611" spans="29:33" customFormat="1" x14ac:dyDescent="0.25">
      <c r="AC2611" t="s">
        <v>132</v>
      </c>
      <c r="AD2611">
        <v>3.2937370000000001</v>
      </c>
      <c r="AE2611">
        <v>0.30360700000000002</v>
      </c>
      <c r="AF2611">
        <v>173550112397</v>
      </c>
      <c r="AG2611">
        <v>52690944000</v>
      </c>
    </row>
    <row r="2612" spans="29:33" customFormat="1" x14ac:dyDescent="0.25">
      <c r="AC2612" t="s">
        <v>133</v>
      </c>
      <c r="AD2612">
        <v>3.2880229999999999</v>
      </c>
      <c r="AE2612">
        <v>0.30413400000000002</v>
      </c>
      <c r="AF2612">
        <v>173249024347</v>
      </c>
      <c r="AG2612">
        <v>52690944000</v>
      </c>
    </row>
    <row r="2613" spans="29:33" customFormat="1" x14ac:dyDescent="0.25">
      <c r="AC2613" t="s">
        <v>134</v>
      </c>
      <c r="AD2613">
        <v>3.4336139999999999</v>
      </c>
      <c r="AE2613">
        <v>0.291238</v>
      </c>
      <c r="AF2613">
        <v>180920388426</v>
      </c>
      <c r="AG2613">
        <v>52690944000</v>
      </c>
    </row>
    <row r="2614" spans="29:33" customFormat="1" x14ac:dyDescent="0.25"/>
    <row r="2615" spans="29:33" customFormat="1" x14ac:dyDescent="0.25">
      <c r="AC2615" t="s">
        <v>96</v>
      </c>
    </row>
    <row r="2616" spans="29:33" customFormat="1" x14ac:dyDescent="0.25"/>
    <row r="2617" spans="29:33" customFormat="1" x14ac:dyDescent="0.25">
      <c r="AC2617" t="s">
        <v>115</v>
      </c>
      <c r="AD2617">
        <v>3.3464140000000002</v>
      </c>
      <c r="AE2617">
        <v>0.29882700000000001</v>
      </c>
      <c r="AF2617">
        <v>176325698125</v>
      </c>
      <c r="AG2617">
        <v>52690944000</v>
      </c>
    </row>
    <row r="2618" spans="29:33" customFormat="1" x14ac:dyDescent="0.25">
      <c r="AC2618" t="s">
        <v>116</v>
      </c>
      <c r="AD2618">
        <v>3.413554</v>
      </c>
      <c r="AE2618">
        <v>0.29294999999999999</v>
      </c>
      <c r="AF2618">
        <v>179863358349</v>
      </c>
      <c r="AG2618">
        <v>52690944000</v>
      </c>
    </row>
    <row r="2619" spans="29:33" customFormat="1" x14ac:dyDescent="0.25">
      <c r="AC2619" t="s">
        <v>117</v>
      </c>
      <c r="AD2619">
        <v>3.3172649999999999</v>
      </c>
      <c r="AE2619">
        <v>0.30145300000000003</v>
      </c>
      <c r="AF2619">
        <v>174789824128</v>
      </c>
      <c r="AG2619">
        <v>52690944000</v>
      </c>
    </row>
    <row r="2620" spans="29:33" customFormat="1" x14ac:dyDescent="0.25">
      <c r="AC2620" t="s">
        <v>118</v>
      </c>
      <c r="AD2620">
        <v>3.4010669999999998</v>
      </c>
      <c r="AE2620">
        <v>0.29402499999999998</v>
      </c>
      <c r="AF2620">
        <v>179205420535</v>
      </c>
      <c r="AG2620">
        <v>52690944000</v>
      </c>
    </row>
    <row r="2621" spans="29:33" customFormat="1" x14ac:dyDescent="0.25">
      <c r="AC2621" t="s">
        <v>119</v>
      </c>
      <c r="AD2621">
        <v>3.315239</v>
      </c>
      <c r="AE2621">
        <v>0.30163699999999999</v>
      </c>
      <c r="AF2621">
        <v>174683067858</v>
      </c>
      <c r="AG2621">
        <v>52690944000</v>
      </c>
    </row>
    <row r="2622" spans="29:33" customFormat="1" x14ac:dyDescent="0.25">
      <c r="AC2622" t="s">
        <v>120</v>
      </c>
      <c r="AD2622">
        <v>3.2782589999999998</v>
      </c>
      <c r="AE2622">
        <v>0.30503999999999998</v>
      </c>
      <c r="AF2622">
        <v>172734560894</v>
      </c>
      <c r="AG2622">
        <v>52690944000</v>
      </c>
    </row>
    <row r="2623" spans="29:33" customFormat="1" x14ac:dyDescent="0.25">
      <c r="AC2623" t="s">
        <v>121</v>
      </c>
      <c r="AD2623">
        <v>3.2766060000000001</v>
      </c>
      <c r="AE2623">
        <v>0.30519400000000002</v>
      </c>
      <c r="AF2623">
        <v>172647469814</v>
      </c>
      <c r="AG2623">
        <v>52690944000</v>
      </c>
    </row>
    <row r="2624" spans="29:33" customFormat="1" x14ac:dyDescent="0.25">
      <c r="AC2624" t="s">
        <v>122</v>
      </c>
      <c r="AD2624">
        <v>3.3134549999999998</v>
      </c>
      <c r="AE2624">
        <v>0.30180000000000001</v>
      </c>
      <c r="AF2624">
        <v>174589052319</v>
      </c>
      <c r="AG2624">
        <v>52690944000</v>
      </c>
    </row>
    <row r="2625" spans="29:330" customFormat="1" x14ac:dyDescent="0.25">
      <c r="AC2625" t="s">
        <v>123</v>
      </c>
      <c r="AD2625">
        <v>3.3143799999999999</v>
      </c>
      <c r="AE2625">
        <v>0.30171599999999998</v>
      </c>
      <c r="AF2625">
        <v>174637799915</v>
      </c>
      <c r="AG2625">
        <v>52690944000</v>
      </c>
    </row>
    <row r="2626" spans="29:330" customFormat="1" x14ac:dyDescent="0.25">
      <c r="AC2626" t="s">
        <v>124</v>
      </c>
      <c r="AD2626">
        <v>3.318797</v>
      </c>
      <c r="AE2626">
        <v>0.30131400000000003</v>
      </c>
      <c r="AF2626">
        <v>174870526947</v>
      </c>
      <c r="AG2626">
        <v>52690944000</v>
      </c>
      <c r="LR2626" s="1"/>
    </row>
    <row r="2627" spans="29:330" customFormat="1" x14ac:dyDescent="0.25">
      <c r="AC2627" t="s">
        <v>125</v>
      </c>
      <c r="AD2627">
        <v>3.321005</v>
      </c>
      <c r="AE2627">
        <v>0.30111399999999999</v>
      </c>
      <c r="AF2627">
        <v>174986882273</v>
      </c>
      <c r="AG2627">
        <v>52690944000</v>
      </c>
      <c r="LR2627" s="1"/>
    </row>
    <row r="2628" spans="29:330" customFormat="1" x14ac:dyDescent="0.25">
      <c r="AC2628" t="s">
        <v>126</v>
      </c>
      <c r="AD2628">
        <v>3.331747</v>
      </c>
      <c r="AE2628">
        <v>0.30014299999999999</v>
      </c>
      <c r="AF2628">
        <v>175552896642</v>
      </c>
      <c r="AG2628">
        <v>52690944000</v>
      </c>
      <c r="LR2628" s="1"/>
    </row>
    <row r="2629" spans="29:330" customFormat="1" x14ac:dyDescent="0.25">
      <c r="AC2629" t="s">
        <v>127</v>
      </c>
      <c r="AD2629">
        <v>3.3270520000000001</v>
      </c>
      <c r="AE2629">
        <v>0.300566</v>
      </c>
      <c r="AF2629">
        <v>175305502012</v>
      </c>
      <c r="AG2629">
        <v>52690944000</v>
      </c>
      <c r="KG2629" s="1"/>
      <c r="LR2629" s="1"/>
    </row>
    <row r="2630" spans="29:330" customFormat="1" x14ac:dyDescent="0.25">
      <c r="AC2630" t="s">
        <v>128</v>
      </c>
      <c r="AD2630">
        <v>3.3121420000000001</v>
      </c>
      <c r="AE2630">
        <v>0.30191899999999999</v>
      </c>
      <c r="AF2630">
        <v>174519876508</v>
      </c>
      <c r="AG2630">
        <v>52690944000</v>
      </c>
      <c r="KG2630" s="1"/>
      <c r="LR2630" s="1"/>
    </row>
    <row r="2631" spans="29:330" customFormat="1" x14ac:dyDescent="0.25">
      <c r="AC2631" t="s">
        <v>129</v>
      </c>
      <c r="AD2631">
        <v>3.3909189999999998</v>
      </c>
      <c r="AE2631">
        <v>0.29490499999999997</v>
      </c>
      <c r="AF2631">
        <v>178670719483</v>
      </c>
      <c r="AG2631">
        <v>52690944000</v>
      </c>
      <c r="KG2631" s="1"/>
      <c r="LR2631" s="1"/>
    </row>
    <row r="2632" spans="29:330" customFormat="1" x14ac:dyDescent="0.25">
      <c r="AC2632" t="s">
        <v>130</v>
      </c>
      <c r="AD2632">
        <v>3.3402020000000001</v>
      </c>
      <c r="AE2632">
        <v>0.29938300000000001</v>
      </c>
      <c r="AF2632">
        <v>175998377941</v>
      </c>
      <c r="AG2632">
        <v>52690944000</v>
      </c>
      <c r="KG2632" s="1"/>
      <c r="LR2632" s="1"/>
    </row>
    <row r="2633" spans="29:330" customFormat="1" x14ac:dyDescent="0.25">
      <c r="AC2633" t="s">
        <v>131</v>
      </c>
      <c r="AD2633">
        <v>3.3626200000000002</v>
      </c>
      <c r="AE2633">
        <v>0.29738700000000001</v>
      </c>
      <c r="AF2633">
        <v>177179643291</v>
      </c>
      <c r="AG2633">
        <v>52690944000</v>
      </c>
      <c r="KG2633" s="1"/>
      <c r="LR2633" s="1"/>
    </row>
    <row r="2634" spans="29:330" customFormat="1" x14ac:dyDescent="0.25">
      <c r="AC2634" t="s">
        <v>132</v>
      </c>
      <c r="AD2634">
        <v>3.3393169999999999</v>
      </c>
      <c r="AE2634">
        <v>0.29946200000000001</v>
      </c>
      <c r="AF2634">
        <v>175951748818</v>
      </c>
      <c r="AG2634">
        <v>52690944000</v>
      </c>
      <c r="KG2634" s="1"/>
      <c r="LR2634" s="1"/>
    </row>
    <row r="2635" spans="29:330" customFormat="1" x14ac:dyDescent="0.25">
      <c r="AC2635" t="s">
        <v>133</v>
      </c>
      <c r="AD2635">
        <v>3.3395359999999998</v>
      </c>
      <c r="AE2635">
        <v>0.29944300000000001</v>
      </c>
      <c r="AF2635">
        <v>175963309328</v>
      </c>
      <c r="AG2635">
        <v>52690944000</v>
      </c>
      <c r="KG2635" s="1"/>
      <c r="LR2635" s="1"/>
    </row>
    <row r="2636" spans="29:330" customFormat="1" x14ac:dyDescent="0.25">
      <c r="AC2636" t="s">
        <v>134</v>
      </c>
      <c r="AD2636">
        <v>3.432582</v>
      </c>
      <c r="AE2636">
        <v>0.29132599999999997</v>
      </c>
      <c r="AF2636">
        <v>180865987272</v>
      </c>
      <c r="AG2636">
        <v>52690944000</v>
      </c>
      <c r="KG2636" s="1"/>
      <c r="LR2636" s="1"/>
    </row>
    <row r="2637" spans="29:330" customFormat="1" x14ac:dyDescent="0.25">
      <c r="KG2637" s="1"/>
      <c r="LR2637" s="1"/>
    </row>
    <row r="2638" spans="29:330" customFormat="1" x14ac:dyDescent="0.25">
      <c r="AC2638" t="s">
        <v>97</v>
      </c>
      <c r="KG2638" s="1"/>
      <c r="LR2638" s="1"/>
    </row>
    <row r="2639" spans="29:330" customFormat="1" x14ac:dyDescent="0.25">
      <c r="KG2639" s="1"/>
      <c r="LR2639" s="1"/>
    </row>
    <row r="2640" spans="29:330" customFormat="1" x14ac:dyDescent="0.25">
      <c r="AC2640" t="s">
        <v>94</v>
      </c>
      <c r="KG2640" s="1"/>
      <c r="LR2640" s="1"/>
    </row>
    <row r="2641" spans="29:330" customFormat="1" x14ac:dyDescent="0.25">
      <c r="KG2641" s="1"/>
      <c r="LR2641" s="1"/>
    </row>
    <row r="2642" spans="29:330" customFormat="1" x14ac:dyDescent="0.25">
      <c r="AC2642" t="s">
        <v>115</v>
      </c>
      <c r="AD2642">
        <v>0.31744600000000001</v>
      </c>
      <c r="AE2642">
        <v>3.1501399999999999</v>
      </c>
      <c r="AF2642">
        <v>16726542355</v>
      </c>
      <c r="AG2642">
        <v>52690944000</v>
      </c>
      <c r="KG2642" s="1"/>
      <c r="LR2642" s="1"/>
    </row>
    <row r="2643" spans="29:330" customFormat="1" x14ac:dyDescent="0.25">
      <c r="AC2643" t="s">
        <v>116</v>
      </c>
      <c r="AD2643">
        <v>0.29285299999999997</v>
      </c>
      <c r="AE2643">
        <v>3.414679</v>
      </c>
      <c r="AF2643">
        <v>15430716471</v>
      </c>
      <c r="AG2643">
        <v>52690944000</v>
      </c>
      <c r="KG2643" s="1"/>
      <c r="LR2643" s="1"/>
    </row>
    <row r="2644" spans="29:330" customFormat="1" x14ac:dyDescent="0.25">
      <c r="AC2644" t="s">
        <v>117</v>
      </c>
      <c r="AD2644">
        <v>0.26870500000000003</v>
      </c>
      <c r="AE2644">
        <v>3.7215530000000001</v>
      </c>
      <c r="AF2644">
        <v>14158320147</v>
      </c>
      <c r="AG2644">
        <v>52690944000</v>
      </c>
      <c r="KG2644" s="1"/>
      <c r="LR2644" s="1"/>
    </row>
    <row r="2645" spans="29:330" customFormat="1" x14ac:dyDescent="0.25">
      <c r="AC2645" t="s">
        <v>118</v>
      </c>
      <c r="AD2645">
        <v>0.27474900000000002</v>
      </c>
      <c r="AE2645">
        <v>3.639688</v>
      </c>
      <c r="AF2645">
        <v>14476773328</v>
      </c>
      <c r="AG2645">
        <v>52690944000</v>
      </c>
      <c r="KG2645" s="1"/>
      <c r="LR2645" s="1"/>
    </row>
    <row r="2646" spans="29:330" customFormat="1" x14ac:dyDescent="0.25">
      <c r="AC2646" t="s">
        <v>119</v>
      </c>
      <c r="AD2646">
        <v>0.322714</v>
      </c>
      <c r="AE2646">
        <v>3.0987140000000002</v>
      </c>
      <c r="AF2646">
        <v>17004130906</v>
      </c>
      <c r="AG2646">
        <v>52690944000</v>
      </c>
      <c r="KG2646" s="1"/>
      <c r="LR2646" s="1"/>
    </row>
    <row r="2647" spans="29:330" customFormat="1" x14ac:dyDescent="0.25">
      <c r="AC2647" t="s">
        <v>120</v>
      </c>
      <c r="AD2647">
        <v>0.299286</v>
      </c>
      <c r="AE2647">
        <v>3.3412839999999999</v>
      </c>
      <c r="AF2647">
        <v>15769669612</v>
      </c>
      <c r="AG2647">
        <v>52690944000</v>
      </c>
      <c r="KG2647" s="1"/>
      <c r="LR2647" s="1"/>
    </row>
    <row r="2648" spans="29:330" customFormat="1" x14ac:dyDescent="0.25">
      <c r="AC2648" t="s">
        <v>121</v>
      </c>
      <c r="AD2648">
        <v>0.297601</v>
      </c>
      <c r="AE2648">
        <v>3.3602029999999998</v>
      </c>
      <c r="AF2648">
        <v>15680881971</v>
      </c>
      <c r="AG2648">
        <v>52690944000</v>
      </c>
      <c r="KG2648" s="1"/>
      <c r="LR2648" s="1"/>
    </row>
    <row r="2649" spans="29:330" customFormat="1" x14ac:dyDescent="0.25">
      <c r="AC2649" t="s">
        <v>122</v>
      </c>
      <c r="AD2649">
        <v>0.28321099999999999</v>
      </c>
      <c r="AE2649">
        <v>3.5309400000000002</v>
      </c>
      <c r="AF2649">
        <v>14922641404</v>
      </c>
      <c r="AG2649">
        <v>52690944000</v>
      </c>
      <c r="KG2649" s="1"/>
      <c r="LR2649" s="1"/>
    </row>
    <row r="2650" spans="29:330" customFormat="1" x14ac:dyDescent="0.25">
      <c r="AC2650" t="s">
        <v>123</v>
      </c>
      <c r="AD2650">
        <v>0.35253099999999998</v>
      </c>
      <c r="AE2650">
        <v>2.8366289999999998</v>
      </c>
      <c r="AF2650">
        <v>18575198001</v>
      </c>
      <c r="AG2650">
        <v>52690944000</v>
      </c>
      <c r="KG2650" s="1"/>
      <c r="LR2650" s="1"/>
    </row>
    <row r="2651" spans="29:330" customFormat="1" x14ac:dyDescent="0.25">
      <c r="AC2651" t="s">
        <v>124</v>
      </c>
      <c r="AD2651">
        <v>0.33467400000000003</v>
      </c>
      <c r="AE2651">
        <v>2.9879790000000002</v>
      </c>
      <c r="AF2651">
        <v>17634310311</v>
      </c>
      <c r="AG2651">
        <v>52690944000</v>
      </c>
      <c r="KG2651" s="1"/>
      <c r="LR2651" s="1"/>
    </row>
    <row r="2652" spans="29:330" customFormat="1" x14ac:dyDescent="0.25">
      <c r="AC2652" t="s">
        <v>125</v>
      </c>
      <c r="AD2652">
        <v>0.29927500000000001</v>
      </c>
      <c r="AE2652">
        <v>3.3414069999999998</v>
      </c>
      <c r="AF2652">
        <v>15769087070</v>
      </c>
      <c r="AG2652">
        <v>52690944000</v>
      </c>
      <c r="KG2652" s="1"/>
      <c r="LR2652" s="1"/>
    </row>
    <row r="2653" spans="29:330" customFormat="1" x14ac:dyDescent="0.25">
      <c r="AC2653" t="s">
        <v>126</v>
      </c>
      <c r="AD2653">
        <v>0.32644499999999999</v>
      </c>
      <c r="AE2653">
        <v>3.0633059999999999</v>
      </c>
      <c r="AF2653">
        <v>17200677095</v>
      </c>
      <c r="AG2653">
        <v>52690944000</v>
      </c>
      <c r="KG2653" s="1"/>
      <c r="LR2653" s="1"/>
    </row>
    <row r="2654" spans="29:330" customFormat="1" x14ac:dyDescent="0.25">
      <c r="AC2654" t="s">
        <v>127</v>
      </c>
      <c r="AD2654">
        <v>0.30894300000000002</v>
      </c>
      <c r="AE2654">
        <v>3.2368399999999999</v>
      </c>
      <c r="AF2654">
        <v>16278515193</v>
      </c>
      <c r="AG2654">
        <v>52690944000</v>
      </c>
      <c r="KG2654" s="1"/>
      <c r="LR2654" s="1"/>
    </row>
    <row r="2655" spans="29:330" customFormat="1" x14ac:dyDescent="0.25">
      <c r="AC2655" t="s">
        <v>128</v>
      </c>
      <c r="AD2655">
        <v>0.29414000000000001</v>
      </c>
      <c r="AE2655">
        <v>3.3997380000000001</v>
      </c>
      <c r="AF2655">
        <v>15498531061</v>
      </c>
      <c r="AG2655">
        <v>52690944000</v>
      </c>
      <c r="KG2655" s="1"/>
      <c r="LR2655" s="1"/>
    </row>
    <row r="2656" spans="29:330" customFormat="1" x14ac:dyDescent="0.25">
      <c r="AC2656" t="s">
        <v>129</v>
      </c>
      <c r="AD2656">
        <v>0.25132900000000002</v>
      </c>
      <c r="AE2656">
        <v>3.9788410000000001</v>
      </c>
      <c r="AF2656">
        <v>13242786847</v>
      </c>
      <c r="AG2656">
        <v>52690944000</v>
      </c>
      <c r="KG2656" s="1"/>
      <c r="LR2656" s="1"/>
    </row>
    <row r="2657" spans="29:330" customFormat="1" x14ac:dyDescent="0.25">
      <c r="AC2657" t="s">
        <v>130</v>
      </c>
      <c r="AD2657">
        <v>0.31074600000000002</v>
      </c>
      <c r="AE2657">
        <v>3.218067</v>
      </c>
      <c r="AF2657">
        <v>16373476678</v>
      </c>
      <c r="AG2657">
        <v>52690944000</v>
      </c>
      <c r="KG2657" s="1"/>
      <c r="LR2657" s="1"/>
    </row>
    <row r="2658" spans="29:330" customFormat="1" x14ac:dyDescent="0.25">
      <c r="AC2658" t="s">
        <v>131</v>
      </c>
      <c r="AD2658">
        <v>0.326289</v>
      </c>
      <c r="AE2658">
        <v>3.064765</v>
      </c>
      <c r="AF2658">
        <v>17192489064</v>
      </c>
      <c r="AG2658">
        <v>52690944000</v>
      </c>
      <c r="KG2658" s="1"/>
      <c r="LR2658" s="1"/>
    </row>
    <row r="2659" spans="29:330" customFormat="1" x14ac:dyDescent="0.25">
      <c r="AC2659" t="s">
        <v>132</v>
      </c>
      <c r="AD2659">
        <v>0.31247000000000003</v>
      </c>
      <c r="AE2659">
        <v>3.2003119999999998</v>
      </c>
      <c r="AF2659">
        <v>16464313203</v>
      </c>
      <c r="AG2659">
        <v>52690944000</v>
      </c>
      <c r="KG2659" s="1"/>
      <c r="LR2659" s="1"/>
    </row>
    <row r="2660" spans="29:330" customFormat="1" x14ac:dyDescent="0.25">
      <c r="AC2660" t="s">
        <v>133</v>
      </c>
      <c r="AD2660">
        <v>0.31987199999999999</v>
      </c>
      <c r="AE2660">
        <v>3.126255</v>
      </c>
      <c r="AF2660">
        <v>16854331362</v>
      </c>
      <c r="AG2660">
        <v>52690944000</v>
      </c>
      <c r="KG2660" s="1"/>
      <c r="LR2660" s="1"/>
    </row>
    <row r="2661" spans="29:330" customFormat="1" x14ac:dyDescent="0.25">
      <c r="AC2661" t="s">
        <v>134</v>
      </c>
      <c r="AD2661">
        <v>0.32301000000000002</v>
      </c>
      <c r="AE2661">
        <v>3.0958779999999999</v>
      </c>
      <c r="AF2661">
        <v>17019710630</v>
      </c>
      <c r="AG2661">
        <v>52690944000</v>
      </c>
      <c r="KG2661" s="1"/>
      <c r="LR2661" s="1"/>
    </row>
    <row r="2662" spans="29:330" customFormat="1" x14ac:dyDescent="0.25">
      <c r="KG2662" s="1"/>
      <c r="LR2662" s="1"/>
    </row>
    <row r="2663" spans="29:330" customFormat="1" x14ac:dyDescent="0.25">
      <c r="AC2663" t="s">
        <v>95</v>
      </c>
      <c r="KG2663" s="1"/>
      <c r="LR2663" s="1"/>
    </row>
    <row r="2664" spans="29:330" customFormat="1" x14ac:dyDescent="0.25">
      <c r="KG2664" s="1"/>
      <c r="LR2664" s="1"/>
    </row>
    <row r="2665" spans="29:330" customFormat="1" x14ac:dyDescent="0.25">
      <c r="AC2665" t="s">
        <v>115</v>
      </c>
      <c r="AD2665">
        <v>0.55210199999999998</v>
      </c>
      <c r="AE2665">
        <v>1.811258</v>
      </c>
      <c r="AF2665">
        <v>29090799280</v>
      </c>
      <c r="AG2665">
        <v>52690944000</v>
      </c>
      <c r="KG2665" s="1"/>
      <c r="LR2665" s="1"/>
    </row>
    <row r="2666" spans="29:330" customFormat="1" x14ac:dyDescent="0.25">
      <c r="AC2666" t="s">
        <v>116</v>
      </c>
      <c r="AD2666">
        <v>0.531887</v>
      </c>
      <c r="AE2666">
        <v>1.880099</v>
      </c>
      <c r="AF2666">
        <v>28025625705</v>
      </c>
      <c r="AG2666">
        <v>52690944000</v>
      </c>
      <c r="KG2666" s="1"/>
      <c r="LR2666" s="1"/>
    </row>
    <row r="2667" spans="29:330" customFormat="1" x14ac:dyDescent="0.25">
      <c r="AC2667" t="s">
        <v>117</v>
      </c>
      <c r="AD2667">
        <v>0.41706300000000002</v>
      </c>
      <c r="AE2667">
        <v>2.3977189999999999</v>
      </c>
      <c r="AF2667">
        <v>21975447197</v>
      </c>
      <c r="AG2667">
        <v>52690944000</v>
      </c>
      <c r="KG2667" s="1"/>
      <c r="LR2667" s="1"/>
    </row>
    <row r="2668" spans="29:330" customFormat="1" x14ac:dyDescent="0.25">
      <c r="AC2668" t="s">
        <v>118</v>
      </c>
      <c r="AD2668">
        <v>0.36729400000000001</v>
      </c>
      <c r="AE2668">
        <v>2.7226180000000002</v>
      </c>
      <c r="AF2668">
        <v>19353044158</v>
      </c>
      <c r="AG2668">
        <v>52690944000</v>
      </c>
      <c r="KG2668" s="1"/>
      <c r="LR2668" s="1"/>
    </row>
    <row r="2669" spans="29:330" customFormat="1" x14ac:dyDescent="0.25">
      <c r="AC2669" t="s">
        <v>119</v>
      </c>
      <c r="AD2669">
        <v>0.436058</v>
      </c>
      <c r="AE2669">
        <v>2.2932760000000001</v>
      </c>
      <c r="AF2669">
        <v>22976281373</v>
      </c>
      <c r="AG2669">
        <v>52690944000</v>
      </c>
      <c r="KG2669" s="1"/>
      <c r="LR2669" s="1"/>
    </row>
    <row r="2670" spans="29:330" customFormat="1" x14ac:dyDescent="0.25">
      <c r="AC2670" t="s">
        <v>120</v>
      </c>
      <c r="AD2670">
        <v>0.41660799999999998</v>
      </c>
      <c r="AE2670">
        <v>2.4003399999999999</v>
      </c>
      <c r="AF2670">
        <v>21951450579</v>
      </c>
      <c r="AG2670">
        <v>52690944000</v>
      </c>
      <c r="KG2670" s="1"/>
      <c r="LR2670" s="1"/>
    </row>
    <row r="2671" spans="29:330" customFormat="1" x14ac:dyDescent="0.25">
      <c r="AC2671" t="s">
        <v>121</v>
      </c>
      <c r="AD2671">
        <v>0.43242700000000001</v>
      </c>
      <c r="AE2671">
        <v>2.3125270000000002</v>
      </c>
      <c r="AF2671">
        <v>22785006953</v>
      </c>
      <c r="AG2671">
        <v>52690944000</v>
      </c>
      <c r="KG2671" s="1"/>
      <c r="LR2671" s="1"/>
    </row>
    <row r="2672" spans="29:330" customFormat="1" x14ac:dyDescent="0.25">
      <c r="AC2672" t="s">
        <v>122</v>
      </c>
      <c r="AD2672">
        <v>0.41612300000000002</v>
      </c>
      <c r="AE2672">
        <v>2.4031340000000001</v>
      </c>
      <c r="AF2672">
        <v>21925932207</v>
      </c>
      <c r="AG2672">
        <v>52690944000</v>
      </c>
      <c r="KG2672" s="1"/>
      <c r="LR2672" s="1"/>
    </row>
    <row r="2673" spans="29:330" customFormat="1" x14ac:dyDescent="0.25">
      <c r="AC2673" t="s">
        <v>123</v>
      </c>
      <c r="AD2673">
        <v>0.41328900000000002</v>
      </c>
      <c r="AE2673">
        <v>2.4196119999999999</v>
      </c>
      <c r="AF2673">
        <v>21776610294</v>
      </c>
      <c r="AG2673">
        <v>52690944000</v>
      </c>
      <c r="KG2673" s="1"/>
      <c r="LR2673" s="1"/>
    </row>
    <row r="2674" spans="29:330" customFormat="1" x14ac:dyDescent="0.25">
      <c r="AC2674" t="s">
        <v>124</v>
      </c>
      <c r="AD2674">
        <v>0.42729600000000001</v>
      </c>
      <c r="AE2674">
        <v>2.3403</v>
      </c>
      <c r="AF2674">
        <v>22514608106</v>
      </c>
      <c r="AG2674">
        <v>52690944000</v>
      </c>
      <c r="KG2674" s="1"/>
      <c r="LR2674" s="1"/>
    </row>
    <row r="2675" spans="29:330" customFormat="1" x14ac:dyDescent="0.25">
      <c r="AC2675" t="s">
        <v>125</v>
      </c>
      <c r="AD2675">
        <v>0.40554699999999999</v>
      </c>
      <c r="AE2675">
        <v>2.4658030000000002</v>
      </c>
      <c r="AF2675">
        <v>21368674035</v>
      </c>
      <c r="AG2675">
        <v>52690944000</v>
      </c>
      <c r="KG2675" s="1"/>
      <c r="LR2675" s="1"/>
    </row>
    <row r="2676" spans="29:330" customFormat="1" x14ac:dyDescent="0.25">
      <c r="AC2676" t="s">
        <v>126</v>
      </c>
      <c r="AD2676">
        <v>0.41129599999999999</v>
      </c>
      <c r="AE2676">
        <v>2.4313389999999999</v>
      </c>
      <c r="AF2676">
        <v>21671578656</v>
      </c>
      <c r="AG2676">
        <v>52690944000</v>
      </c>
      <c r="KG2676" s="1"/>
      <c r="LR2676" s="1"/>
    </row>
    <row r="2677" spans="29:330" customFormat="1" x14ac:dyDescent="0.25">
      <c r="AC2677" t="s">
        <v>127</v>
      </c>
      <c r="AD2677">
        <v>0.38936799999999999</v>
      </c>
      <c r="AE2677">
        <v>2.5682619999999998</v>
      </c>
      <c r="AF2677">
        <v>20516191126</v>
      </c>
      <c r="AG2677">
        <v>52690944000</v>
      </c>
      <c r="KG2677" s="1"/>
      <c r="LR2677" s="1"/>
    </row>
    <row r="2678" spans="29:330" customFormat="1" x14ac:dyDescent="0.25">
      <c r="AC2678" t="s">
        <v>128</v>
      </c>
      <c r="AD2678">
        <v>0.39772200000000002</v>
      </c>
      <c r="AE2678">
        <v>2.5143179999999998</v>
      </c>
      <c r="AF2678">
        <v>20956357808</v>
      </c>
      <c r="AG2678">
        <v>52690944000</v>
      </c>
      <c r="KG2678" s="1"/>
      <c r="LR2678" s="1"/>
    </row>
    <row r="2679" spans="29:330" customFormat="1" x14ac:dyDescent="0.25">
      <c r="AC2679" t="s">
        <v>129</v>
      </c>
      <c r="AD2679">
        <v>0.31851200000000002</v>
      </c>
      <c r="AE2679">
        <v>3.139602</v>
      </c>
      <c r="AF2679">
        <v>16782682325</v>
      </c>
      <c r="AG2679">
        <v>52690944000</v>
      </c>
      <c r="KG2679" s="1"/>
      <c r="LR2679" s="1"/>
    </row>
    <row r="2680" spans="29:330" customFormat="1" x14ac:dyDescent="0.25">
      <c r="AC2680" t="s">
        <v>130</v>
      </c>
      <c r="AD2680">
        <v>0.42897099999999999</v>
      </c>
      <c r="AE2680">
        <v>2.331162</v>
      </c>
      <c r="AF2680">
        <v>22602862656</v>
      </c>
      <c r="AG2680">
        <v>52690944000</v>
      </c>
      <c r="KG2680" s="1"/>
      <c r="LR2680" s="1"/>
    </row>
    <row r="2681" spans="29:330" customFormat="1" x14ac:dyDescent="0.25">
      <c r="AC2681" t="s">
        <v>131</v>
      </c>
      <c r="AD2681">
        <v>0.42359599999999997</v>
      </c>
      <c r="AE2681">
        <v>2.360741</v>
      </c>
      <c r="AF2681">
        <v>22319665997</v>
      </c>
      <c r="AG2681">
        <v>52690944000</v>
      </c>
      <c r="KG2681" s="1"/>
      <c r="LR2681" s="1"/>
    </row>
    <row r="2682" spans="29:330" customFormat="1" x14ac:dyDescent="0.25">
      <c r="AC2682" t="s">
        <v>132</v>
      </c>
      <c r="AD2682">
        <v>0.419516</v>
      </c>
      <c r="AE2682">
        <v>2.383699</v>
      </c>
      <c r="AF2682">
        <v>22104698107</v>
      </c>
      <c r="AG2682">
        <v>52690944000</v>
      </c>
      <c r="KG2682" s="1"/>
      <c r="LR2682" s="1"/>
    </row>
    <row r="2683" spans="29:330" customFormat="1" x14ac:dyDescent="0.25">
      <c r="AC2683" t="s">
        <v>133</v>
      </c>
      <c r="AD2683">
        <v>0.42237599999999997</v>
      </c>
      <c r="AE2683">
        <v>2.3675619999999999</v>
      </c>
      <c r="AF2683">
        <v>22255364146</v>
      </c>
      <c r="AG2683">
        <v>52690944000</v>
      </c>
      <c r="KG2683" s="1"/>
      <c r="LR2683" s="1"/>
    </row>
    <row r="2684" spans="29:330" customFormat="1" x14ac:dyDescent="0.25">
      <c r="AC2684" t="s">
        <v>134</v>
      </c>
      <c r="AD2684">
        <v>0.36473800000000001</v>
      </c>
      <c r="AE2684">
        <v>2.7416909999999999</v>
      </c>
      <c r="AF2684">
        <v>19218413967</v>
      </c>
      <c r="AG2684">
        <v>52690944000</v>
      </c>
      <c r="KG2684" s="1"/>
      <c r="LR2684" s="1"/>
    </row>
    <row r="2685" spans="29:330" customFormat="1" x14ac:dyDescent="0.25">
      <c r="KG2685" s="1"/>
      <c r="LR2685" s="1"/>
    </row>
    <row r="2686" spans="29:330" customFormat="1" x14ac:dyDescent="0.25">
      <c r="AC2686" t="s">
        <v>96</v>
      </c>
      <c r="KG2686" s="1"/>
      <c r="LR2686" s="1"/>
    </row>
    <row r="2687" spans="29:330" customFormat="1" x14ac:dyDescent="0.25">
      <c r="KG2687" s="1"/>
      <c r="LR2687" s="1"/>
    </row>
    <row r="2688" spans="29:330" customFormat="1" x14ac:dyDescent="0.25">
      <c r="AC2688" t="s">
        <v>115</v>
      </c>
      <c r="AD2688">
        <v>0.53466400000000003</v>
      </c>
      <c r="AE2688">
        <v>1.870333</v>
      </c>
      <c r="AF2688">
        <v>28171956952</v>
      </c>
      <c r="AG2688">
        <v>52690944000</v>
      </c>
      <c r="KG2688" s="1"/>
      <c r="LR2688" s="1"/>
    </row>
    <row r="2689" spans="29:330" customFormat="1" x14ac:dyDescent="0.25">
      <c r="AC2689" t="s">
        <v>116</v>
      </c>
      <c r="AD2689">
        <v>0.53501900000000002</v>
      </c>
      <c r="AE2689">
        <v>1.8690929999999999</v>
      </c>
      <c r="AF2689">
        <v>28190645606</v>
      </c>
      <c r="AG2689">
        <v>52690944000</v>
      </c>
      <c r="KG2689" s="1"/>
      <c r="LR2689" s="1"/>
    </row>
    <row r="2690" spans="29:330" customFormat="1" x14ac:dyDescent="0.25">
      <c r="AC2690" t="s">
        <v>117</v>
      </c>
      <c r="AD2690">
        <v>0.42659399999999997</v>
      </c>
      <c r="AE2690">
        <v>2.34415</v>
      </c>
      <c r="AF2690">
        <v>22477631040</v>
      </c>
      <c r="AG2690">
        <v>52690944000</v>
      </c>
      <c r="KG2690" s="1"/>
      <c r="LR2690" s="1"/>
    </row>
    <row r="2691" spans="29:330" customFormat="1" x14ac:dyDescent="0.25">
      <c r="AC2691" t="s">
        <v>118</v>
      </c>
      <c r="AD2691">
        <v>0.335951</v>
      </c>
      <c r="AE2691">
        <v>2.9766249999999999</v>
      </c>
      <c r="AF2691">
        <v>17701574770</v>
      </c>
      <c r="AG2691">
        <v>52690944000</v>
      </c>
      <c r="KG2691" s="1"/>
      <c r="LR2691" s="1"/>
    </row>
    <row r="2692" spans="29:330" customFormat="1" x14ac:dyDescent="0.25">
      <c r="AC2692" t="s">
        <v>119</v>
      </c>
      <c r="AD2692">
        <v>0.59469700000000003</v>
      </c>
      <c r="AE2692">
        <v>1.6815279999999999</v>
      </c>
      <c r="AF2692">
        <v>31335163217</v>
      </c>
      <c r="AG2692">
        <v>52690944000</v>
      </c>
      <c r="KG2692" s="1"/>
      <c r="LR2692" s="1"/>
    </row>
    <row r="2693" spans="29:330" customFormat="1" x14ac:dyDescent="0.25">
      <c r="AC2693" t="s">
        <v>120</v>
      </c>
      <c r="AD2693">
        <v>0.55434300000000003</v>
      </c>
      <c r="AE2693">
        <v>1.8039369999999999</v>
      </c>
      <c r="AF2693">
        <v>29208857730</v>
      </c>
      <c r="AG2693">
        <v>52690944000</v>
      </c>
      <c r="KG2693" s="1"/>
      <c r="LR2693" s="1"/>
    </row>
    <row r="2694" spans="29:330" customFormat="1" x14ac:dyDescent="0.25">
      <c r="AC2694" t="s">
        <v>121</v>
      </c>
      <c r="AD2694">
        <v>0.59811800000000004</v>
      </c>
      <c r="AE2694">
        <v>1.67191</v>
      </c>
      <c r="AF2694">
        <v>31515422648</v>
      </c>
      <c r="AG2694">
        <v>52690944000</v>
      </c>
      <c r="KG2694" s="1"/>
      <c r="LR2694" s="1"/>
    </row>
    <row r="2695" spans="29:330" customFormat="1" x14ac:dyDescent="0.25">
      <c r="AC2695" t="s">
        <v>122</v>
      </c>
      <c r="AD2695">
        <v>0.44044499999999998</v>
      </c>
      <c r="AE2695">
        <v>2.2704300000000002</v>
      </c>
      <c r="AF2695">
        <v>23207474841</v>
      </c>
      <c r="AG2695">
        <v>52690944000</v>
      </c>
      <c r="KG2695" s="1"/>
      <c r="LR2695" s="1"/>
    </row>
    <row r="2696" spans="29:330" customFormat="1" x14ac:dyDescent="0.25">
      <c r="AC2696" t="s">
        <v>123</v>
      </c>
      <c r="AD2696">
        <v>0.43803900000000001</v>
      </c>
      <c r="AE2696">
        <v>2.2829000000000002</v>
      </c>
      <c r="AF2696">
        <v>23080709538</v>
      </c>
      <c r="AG2696">
        <v>52690944000</v>
      </c>
      <c r="KG2696" s="1"/>
      <c r="LR2696" s="1"/>
    </row>
    <row r="2697" spans="29:330" customFormat="1" x14ac:dyDescent="0.25">
      <c r="AC2697" t="s">
        <v>124</v>
      </c>
      <c r="AD2697">
        <v>0.43963200000000002</v>
      </c>
      <c r="AE2697">
        <v>2.2746279999999999</v>
      </c>
      <c r="AF2697">
        <v>23164644204</v>
      </c>
      <c r="AG2697">
        <v>52690944000</v>
      </c>
      <c r="KG2697" s="1"/>
      <c r="LR2697" s="1"/>
    </row>
    <row r="2698" spans="29:330" customFormat="1" x14ac:dyDescent="0.25">
      <c r="AC2698" t="s">
        <v>125</v>
      </c>
      <c r="AD2698">
        <v>0.43918299999999999</v>
      </c>
      <c r="AE2698">
        <v>2.2769560000000002</v>
      </c>
      <c r="AF2698">
        <v>23140959608</v>
      </c>
      <c r="AG2698">
        <v>52690944000</v>
      </c>
      <c r="KG2698" s="1"/>
      <c r="LR2698" s="1"/>
    </row>
    <row r="2699" spans="29:330" customFormat="1" x14ac:dyDescent="0.25">
      <c r="AC2699" t="s">
        <v>126</v>
      </c>
      <c r="AD2699">
        <v>0.45703700000000003</v>
      </c>
      <c r="AE2699">
        <v>2.188005</v>
      </c>
      <c r="AF2699">
        <v>24081726461</v>
      </c>
      <c r="AG2699">
        <v>52690944000</v>
      </c>
      <c r="KG2699" s="1"/>
      <c r="LR2699" s="1"/>
    </row>
    <row r="2700" spans="29:330" customFormat="1" x14ac:dyDescent="0.25">
      <c r="AC2700" t="s">
        <v>127</v>
      </c>
      <c r="AD2700">
        <v>0.43613400000000002</v>
      </c>
      <c r="AE2700">
        <v>2.2928739999999999</v>
      </c>
      <c r="AF2700">
        <v>22980303282</v>
      </c>
      <c r="AG2700">
        <v>52690944000</v>
      </c>
      <c r="KG2700" s="1"/>
      <c r="LR2700" s="1"/>
    </row>
    <row r="2701" spans="29:330" customFormat="1" x14ac:dyDescent="0.25">
      <c r="AC2701" t="s">
        <v>128</v>
      </c>
      <c r="AD2701">
        <v>0.459758</v>
      </c>
      <c r="AE2701">
        <v>2.1750560000000001</v>
      </c>
      <c r="AF2701">
        <v>24225096853</v>
      </c>
      <c r="AG2701">
        <v>52690944000</v>
      </c>
      <c r="KG2701" s="1"/>
      <c r="LR2701" s="1"/>
    </row>
    <row r="2702" spans="29:330" customFormat="1" x14ac:dyDescent="0.25">
      <c r="AC2702" t="s">
        <v>129</v>
      </c>
      <c r="AD2702">
        <v>0.326206</v>
      </c>
      <c r="AE2702">
        <v>3.0655450000000002</v>
      </c>
      <c r="AF2702">
        <v>17188116408</v>
      </c>
      <c r="AG2702">
        <v>52690944000</v>
      </c>
      <c r="KG2702" s="1"/>
      <c r="LR2702" s="1"/>
    </row>
    <row r="2703" spans="29:330" customFormat="1" x14ac:dyDescent="0.25">
      <c r="AC2703" t="s">
        <v>130</v>
      </c>
      <c r="AD2703">
        <v>0.46528399999999998</v>
      </c>
      <c r="AE2703">
        <v>2.1492239999999998</v>
      </c>
      <c r="AF2703">
        <v>24516261983</v>
      </c>
      <c r="AG2703">
        <v>52690944000</v>
      </c>
      <c r="KG2703" s="1"/>
      <c r="LR2703" s="1"/>
    </row>
    <row r="2704" spans="29:330" customFormat="1" x14ac:dyDescent="0.25">
      <c r="AC2704" t="s">
        <v>131</v>
      </c>
      <c r="AD2704">
        <v>0.455986</v>
      </c>
      <c r="AE2704">
        <v>2.1930519999999998</v>
      </c>
      <c r="AF2704">
        <v>24026308865</v>
      </c>
      <c r="AG2704">
        <v>52690944000</v>
      </c>
      <c r="KG2704" s="1"/>
      <c r="LR2704" s="1"/>
    </row>
    <row r="2705" spans="29:330" customFormat="1" x14ac:dyDescent="0.25">
      <c r="AC2705" t="s">
        <v>132</v>
      </c>
      <c r="AD2705">
        <v>0.46368999999999999</v>
      </c>
      <c r="AE2705">
        <v>2.1566149999999999</v>
      </c>
      <c r="AF2705">
        <v>24432242538</v>
      </c>
      <c r="AG2705">
        <v>52690944000</v>
      </c>
      <c r="KG2705" s="1"/>
      <c r="LR2705" s="1"/>
    </row>
    <row r="2706" spans="29:330" customFormat="1" x14ac:dyDescent="0.25">
      <c r="AC2706" t="s">
        <v>133</v>
      </c>
      <c r="AD2706">
        <v>0.461507</v>
      </c>
      <c r="AE2706">
        <v>2.166814</v>
      </c>
      <c r="AF2706">
        <v>24317245124</v>
      </c>
      <c r="AG2706">
        <v>52690944000</v>
      </c>
      <c r="KG2706" s="1"/>
      <c r="LR2706" s="1"/>
    </row>
    <row r="2707" spans="29:330" customFormat="1" x14ac:dyDescent="0.25">
      <c r="AC2707" t="s">
        <v>134</v>
      </c>
      <c r="AD2707">
        <v>0.38186300000000001</v>
      </c>
      <c r="AE2707">
        <v>2.618738</v>
      </c>
      <c r="AF2707">
        <v>20120736804</v>
      </c>
      <c r="AG2707">
        <v>52690944000</v>
      </c>
      <c r="KG2707" s="1"/>
      <c r="LR2707" s="1"/>
    </row>
    <row r="2708" spans="29:330" customFormat="1" x14ac:dyDescent="0.25">
      <c r="KG2708" s="1"/>
      <c r="LR2708" s="1"/>
    </row>
    <row r="2709" spans="29:330" customFormat="1" x14ac:dyDescent="0.25">
      <c r="AC2709" t="s">
        <v>154</v>
      </c>
      <c r="KG2709" s="1"/>
      <c r="LR2709" s="1"/>
    </row>
    <row r="2710" spans="29:330" customFormat="1" x14ac:dyDescent="0.25">
      <c r="KG2710" s="1"/>
      <c r="LR2710" s="1"/>
    </row>
    <row r="2711" spans="29:330" customFormat="1" x14ac:dyDescent="0.25">
      <c r="AC2711" t="s">
        <v>94</v>
      </c>
      <c r="KG2711" s="1"/>
      <c r="LR2711" s="1"/>
    </row>
    <row r="2712" spans="29:330" customFormat="1" x14ac:dyDescent="0.25">
      <c r="KG2712" s="1"/>
      <c r="LR2712" s="1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2712"/>
  <sheetViews>
    <sheetView topLeftCell="EA1" zoomScale="55" zoomScaleNormal="55" workbookViewId="0">
      <pane ySplit="1" topLeftCell="A2" activePane="bottomLeft" state="frozen"/>
      <selection pane="bottomLeft" activeCell="FY25" sqref="EF8:FY25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9" max="39" width="16.28515625" style="1" bestFit="1" customWidth="1"/>
    <col min="40" max="40" width="11.42578125" bestFit="1" customWidth="1"/>
    <col min="63" max="63" width="16.28515625" style="1" bestFit="1" customWidth="1"/>
    <col min="64" max="64" width="11.42578125" bestFit="1" customWidth="1"/>
    <col min="88" max="88" width="16.28515625" style="1" bestFit="1" customWidth="1"/>
    <col min="89" max="89" width="11.42578125" bestFit="1" customWidth="1"/>
    <col min="112" max="112" width="16.28515625" style="1" bestFit="1" customWidth="1"/>
    <col min="113" max="113" width="11.42578125" bestFit="1" customWidth="1"/>
    <col min="136" max="136" width="16.28515625" style="1" bestFit="1" customWidth="1"/>
    <col min="137" max="137" width="11.42578125" bestFit="1" customWidth="1"/>
    <col min="160" max="160" width="16.28515625" style="1" bestFit="1" customWidth="1"/>
    <col min="161" max="161" width="11.42578125" bestFit="1" customWidth="1"/>
  </cols>
  <sheetData>
    <row r="1" spans="1:181" x14ac:dyDescent="0.25">
      <c r="C1" s="1" t="s">
        <v>135</v>
      </c>
      <c r="D1" s="1" t="s">
        <v>136</v>
      </c>
      <c r="E1" s="1" t="s">
        <v>117</v>
      </c>
      <c r="F1" s="1" t="s">
        <v>118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  <c r="P1" s="1" t="s">
        <v>146</v>
      </c>
      <c r="Q1" s="1" t="s">
        <v>147</v>
      </c>
      <c r="R1" s="1" t="s">
        <v>148</v>
      </c>
      <c r="S1" s="1" t="s">
        <v>149</v>
      </c>
      <c r="T1" s="1" t="s">
        <v>150</v>
      </c>
      <c r="U1" s="1" t="s">
        <v>151</v>
      </c>
      <c r="V1" s="1" t="s">
        <v>152</v>
      </c>
      <c r="W1" s="1"/>
      <c r="X1" s="1"/>
      <c r="Y1" s="1"/>
      <c r="AO1" s="1" t="s">
        <v>135</v>
      </c>
      <c r="AP1" s="1" t="s">
        <v>136</v>
      </c>
      <c r="AQ1" s="1" t="s">
        <v>117</v>
      </c>
      <c r="AR1" s="1" t="s">
        <v>118</v>
      </c>
      <c r="AS1" s="1" t="s">
        <v>137</v>
      </c>
      <c r="AT1" s="1" t="s">
        <v>138</v>
      </c>
      <c r="AU1" s="1" t="s">
        <v>139</v>
      </c>
      <c r="AV1" s="1" t="s">
        <v>140</v>
      </c>
      <c r="AW1" s="1" t="s">
        <v>141</v>
      </c>
      <c r="AX1" s="1" t="s">
        <v>142</v>
      </c>
      <c r="AY1" s="1" t="s">
        <v>143</v>
      </c>
      <c r="AZ1" s="1" t="s">
        <v>144</v>
      </c>
      <c r="BA1" s="1" t="s">
        <v>145</v>
      </c>
      <c r="BB1" s="1" t="s">
        <v>146</v>
      </c>
      <c r="BC1" s="1" t="s">
        <v>147</v>
      </c>
      <c r="BD1" s="1" t="s">
        <v>148</v>
      </c>
      <c r="BE1" s="1" t="s">
        <v>149</v>
      </c>
      <c r="BF1" s="1" t="s">
        <v>150</v>
      </c>
      <c r="BG1" s="1" t="s">
        <v>151</v>
      </c>
      <c r="BH1" s="1" t="s">
        <v>152</v>
      </c>
      <c r="BM1" s="1" t="s">
        <v>135</v>
      </c>
      <c r="BN1" s="1" t="s">
        <v>136</v>
      </c>
      <c r="BO1" s="1" t="s">
        <v>117</v>
      </c>
      <c r="BP1" s="1" t="s">
        <v>118</v>
      </c>
      <c r="BQ1" s="1" t="s">
        <v>137</v>
      </c>
      <c r="BR1" s="1" t="s">
        <v>138</v>
      </c>
      <c r="BS1" s="1" t="s">
        <v>139</v>
      </c>
      <c r="BT1" s="1" t="s">
        <v>140</v>
      </c>
      <c r="BU1" s="1" t="s">
        <v>141</v>
      </c>
      <c r="BV1" s="1" t="s">
        <v>142</v>
      </c>
      <c r="BW1" s="1" t="s">
        <v>143</v>
      </c>
      <c r="BX1" s="1" t="s">
        <v>144</v>
      </c>
      <c r="BY1" s="1" t="s">
        <v>145</v>
      </c>
      <c r="BZ1" s="1" t="s">
        <v>146</v>
      </c>
      <c r="CA1" s="1" t="s">
        <v>147</v>
      </c>
      <c r="CB1" s="1" t="s">
        <v>148</v>
      </c>
      <c r="CC1" s="1" t="s">
        <v>149</v>
      </c>
      <c r="CD1" s="1" t="s">
        <v>150</v>
      </c>
      <c r="CE1" s="1" t="s">
        <v>151</v>
      </c>
      <c r="CF1" s="1" t="s">
        <v>152</v>
      </c>
      <c r="CL1" s="1" t="s">
        <v>135</v>
      </c>
      <c r="CM1" s="1" t="s">
        <v>136</v>
      </c>
      <c r="CN1" s="1" t="s">
        <v>117</v>
      </c>
      <c r="CO1" s="1" t="s">
        <v>118</v>
      </c>
      <c r="CP1" s="1" t="s">
        <v>137</v>
      </c>
      <c r="CQ1" s="1" t="s">
        <v>138</v>
      </c>
      <c r="CR1" s="1" t="s">
        <v>139</v>
      </c>
      <c r="CS1" s="1" t="s">
        <v>140</v>
      </c>
      <c r="CT1" s="1" t="s">
        <v>141</v>
      </c>
      <c r="CU1" s="1" t="s">
        <v>142</v>
      </c>
      <c r="CV1" s="1" t="s">
        <v>143</v>
      </c>
      <c r="CW1" s="1" t="s">
        <v>144</v>
      </c>
      <c r="CX1" s="1" t="s">
        <v>145</v>
      </c>
      <c r="CY1" s="1" t="s">
        <v>146</v>
      </c>
      <c r="CZ1" s="1" t="s">
        <v>147</v>
      </c>
      <c r="DA1" s="1" t="s">
        <v>148</v>
      </c>
      <c r="DB1" s="1" t="s">
        <v>149</v>
      </c>
      <c r="DC1" s="1" t="s">
        <v>150</v>
      </c>
      <c r="DD1" s="1" t="s">
        <v>151</v>
      </c>
      <c r="DE1" s="1" t="s">
        <v>152</v>
      </c>
      <c r="DJ1" s="1" t="s">
        <v>135</v>
      </c>
      <c r="DK1" s="1" t="s">
        <v>136</v>
      </c>
      <c r="DL1" s="1" t="s">
        <v>117</v>
      </c>
      <c r="DM1" s="1" t="s">
        <v>118</v>
      </c>
      <c r="DN1" s="1" t="s">
        <v>137</v>
      </c>
      <c r="DO1" s="1" t="s">
        <v>138</v>
      </c>
      <c r="DP1" s="1" t="s">
        <v>139</v>
      </c>
      <c r="DQ1" s="1" t="s">
        <v>140</v>
      </c>
      <c r="DR1" s="1" t="s">
        <v>141</v>
      </c>
      <c r="DS1" s="1" t="s">
        <v>142</v>
      </c>
      <c r="DT1" s="1" t="s">
        <v>143</v>
      </c>
      <c r="DU1" s="1" t="s">
        <v>144</v>
      </c>
      <c r="DV1" s="1" t="s">
        <v>145</v>
      </c>
      <c r="DW1" s="1" t="s">
        <v>146</v>
      </c>
      <c r="DX1" s="1" t="s">
        <v>147</v>
      </c>
      <c r="DY1" s="1" t="s">
        <v>148</v>
      </c>
      <c r="DZ1" s="1" t="s">
        <v>149</v>
      </c>
      <c r="EA1" s="1" t="s">
        <v>150</v>
      </c>
      <c r="EB1" s="1" t="s">
        <v>151</v>
      </c>
      <c r="EC1" s="1" t="s">
        <v>152</v>
      </c>
      <c r="EH1" s="1" t="s">
        <v>135</v>
      </c>
      <c r="EI1" s="1" t="s">
        <v>136</v>
      </c>
      <c r="EJ1" s="1" t="s">
        <v>117</v>
      </c>
      <c r="EK1" s="1" t="s">
        <v>118</v>
      </c>
      <c r="EL1" s="1" t="s">
        <v>137</v>
      </c>
      <c r="EM1" s="1" t="s">
        <v>138</v>
      </c>
      <c r="EN1" s="1" t="s">
        <v>139</v>
      </c>
      <c r="EO1" s="1" t="s">
        <v>140</v>
      </c>
      <c r="EP1" s="1" t="s">
        <v>141</v>
      </c>
      <c r="EQ1" s="1" t="s">
        <v>142</v>
      </c>
      <c r="ER1" s="1" t="s">
        <v>143</v>
      </c>
      <c r="ES1" s="1" t="s">
        <v>144</v>
      </c>
      <c r="ET1" s="1" t="s">
        <v>145</v>
      </c>
      <c r="EU1" s="1" t="s">
        <v>146</v>
      </c>
      <c r="EV1" s="1" t="s">
        <v>147</v>
      </c>
      <c r="EW1" s="1" t="s">
        <v>148</v>
      </c>
      <c r="EX1" s="1" t="s">
        <v>149</v>
      </c>
      <c r="EY1" s="1" t="s">
        <v>150</v>
      </c>
      <c r="EZ1" s="1" t="s">
        <v>151</v>
      </c>
      <c r="FA1" s="1" t="s">
        <v>152</v>
      </c>
      <c r="FF1" s="1" t="s">
        <v>135</v>
      </c>
      <c r="FG1" s="1" t="s">
        <v>136</v>
      </c>
      <c r="FH1" s="1" t="s">
        <v>117</v>
      </c>
      <c r="FI1" s="1" t="s">
        <v>118</v>
      </c>
      <c r="FJ1" s="1" t="s">
        <v>137</v>
      </c>
      <c r="FK1" s="1" t="s">
        <v>138</v>
      </c>
      <c r="FL1" s="1" t="s">
        <v>139</v>
      </c>
      <c r="FM1" s="1" t="s">
        <v>140</v>
      </c>
      <c r="FN1" s="1" t="s">
        <v>141</v>
      </c>
      <c r="FO1" s="1" t="s">
        <v>142</v>
      </c>
      <c r="FP1" s="1" t="s">
        <v>143</v>
      </c>
      <c r="FQ1" s="1" t="s">
        <v>144</v>
      </c>
      <c r="FR1" s="1" t="s">
        <v>145</v>
      </c>
      <c r="FS1" s="1" t="s">
        <v>146</v>
      </c>
      <c r="FT1" s="1" t="s">
        <v>147</v>
      </c>
      <c r="FU1" s="1" t="s">
        <v>148</v>
      </c>
      <c r="FV1" s="1" t="s">
        <v>149</v>
      </c>
      <c r="FW1" s="1" t="s">
        <v>150</v>
      </c>
      <c r="FX1" s="1" t="s">
        <v>151</v>
      </c>
      <c r="FY1" s="1" t="s">
        <v>152</v>
      </c>
    </row>
    <row r="2" spans="1:181" x14ac:dyDescent="0.25">
      <c r="A2" s="1">
        <v>1</v>
      </c>
      <c r="B2" t="s">
        <v>0</v>
      </c>
      <c r="C2">
        <v>482.185923</v>
      </c>
      <c r="D2">
        <v>488.30196100000001</v>
      </c>
      <c r="E2">
        <v>477.46835800000002</v>
      </c>
      <c r="F2">
        <v>476.86183699999998</v>
      </c>
      <c r="G2">
        <v>476.97862300000003</v>
      </c>
      <c r="H2">
        <v>476.97452099999998</v>
      </c>
      <c r="I2">
        <v>477.28053699999998</v>
      </c>
      <c r="J2">
        <v>477.71183500000001</v>
      </c>
      <c r="K2">
        <v>477.60671200000002</v>
      </c>
      <c r="L2">
        <v>477.52718399999998</v>
      </c>
      <c r="M2">
        <v>477.52780999999999</v>
      </c>
      <c r="N2">
        <v>476.96809400000001</v>
      </c>
      <c r="O2">
        <v>477.03952800000002</v>
      </c>
      <c r="P2">
        <v>476.38444399999997</v>
      </c>
      <c r="Q2">
        <v>476.32906600000001</v>
      </c>
      <c r="R2">
        <v>476.20345800000001</v>
      </c>
      <c r="S2">
        <v>476.42259999999999</v>
      </c>
      <c r="T2">
        <v>476.18601699999999</v>
      </c>
      <c r="U2">
        <v>476.17847499999999</v>
      </c>
      <c r="V2">
        <v>476.30838399999999</v>
      </c>
      <c r="AC2" t="s">
        <v>88</v>
      </c>
      <c r="AM2" s="1">
        <v>1</v>
      </c>
      <c r="AN2" t="s">
        <v>0</v>
      </c>
      <c r="AO2">
        <v>482.185923</v>
      </c>
      <c r="AP2">
        <v>488.30196100000001</v>
      </c>
      <c r="AQ2">
        <v>477.46835800000002</v>
      </c>
      <c r="AR2">
        <v>476.86183699999998</v>
      </c>
      <c r="AS2">
        <v>476.97862300000003</v>
      </c>
      <c r="AT2">
        <v>476.97452099999998</v>
      </c>
      <c r="AU2">
        <v>477.28053699999998</v>
      </c>
      <c r="AV2">
        <v>477.71183500000001</v>
      </c>
      <c r="AW2">
        <v>477.60671200000002</v>
      </c>
      <c r="AX2">
        <v>477.52718399999998</v>
      </c>
      <c r="AY2">
        <v>477.52780999999999</v>
      </c>
      <c r="AZ2">
        <v>476.96809400000001</v>
      </c>
      <c r="BA2">
        <v>477.03952800000002</v>
      </c>
      <c r="BB2">
        <v>476.38444399999997</v>
      </c>
      <c r="BC2">
        <v>476.32906600000001</v>
      </c>
      <c r="BD2">
        <v>476.20345800000001</v>
      </c>
      <c r="BE2">
        <v>476.42259999999999</v>
      </c>
      <c r="BF2">
        <v>476.18601699999999</v>
      </c>
      <c r="BG2">
        <v>476.17847499999999</v>
      </c>
      <c r="BH2">
        <v>476.30838399999999</v>
      </c>
      <c r="BK2" s="1" t="s">
        <v>3</v>
      </c>
      <c r="BL2" t="s">
        <v>0</v>
      </c>
      <c r="BM2">
        <v>25.173614000000001</v>
      </c>
      <c r="BN2">
        <v>36.345284999999997</v>
      </c>
      <c r="BO2">
        <v>20.136028</v>
      </c>
      <c r="BP2">
        <v>19.406513</v>
      </c>
      <c r="BQ2">
        <v>21.128526999999998</v>
      </c>
      <c r="BR2">
        <v>20.135407000000001</v>
      </c>
      <c r="BS2">
        <v>20.133768</v>
      </c>
      <c r="BT2">
        <v>19.410070000000001</v>
      </c>
      <c r="BU2">
        <v>19.415410000000001</v>
      </c>
      <c r="BV2">
        <v>19.413060999999999</v>
      </c>
      <c r="BW2">
        <v>19.406365000000001</v>
      </c>
      <c r="BX2">
        <v>19.4117</v>
      </c>
      <c r="BY2">
        <v>20.269967999999999</v>
      </c>
      <c r="BZ2">
        <v>20.271540000000002</v>
      </c>
      <c r="CA2">
        <v>20.269707</v>
      </c>
      <c r="CB2">
        <v>20.175166000000001</v>
      </c>
      <c r="CC2">
        <v>19.415489999999998</v>
      </c>
      <c r="CD2">
        <v>20.138808000000001</v>
      </c>
      <c r="CE2">
        <v>20.140550000000001</v>
      </c>
      <c r="CF2">
        <v>19.420097999999999</v>
      </c>
      <c r="CJ2" s="1">
        <v>16</v>
      </c>
      <c r="CK2" t="s">
        <v>0</v>
      </c>
      <c r="CL2">
        <v>30.377223000000001</v>
      </c>
      <c r="CM2">
        <v>29.647912000000002</v>
      </c>
      <c r="CN2">
        <v>30.518208999999999</v>
      </c>
      <c r="CO2">
        <v>28.624216000000001</v>
      </c>
      <c r="CP2">
        <v>30.522375</v>
      </c>
      <c r="CQ2">
        <v>28.641362999999998</v>
      </c>
      <c r="CR2">
        <v>28.621690000000001</v>
      </c>
      <c r="CS2">
        <v>30.515979999999999</v>
      </c>
      <c r="CT2">
        <v>30.598044000000002</v>
      </c>
      <c r="CU2">
        <v>28.701706999999999</v>
      </c>
      <c r="CV2">
        <v>28.584441999999999</v>
      </c>
      <c r="CW2">
        <v>28.637619000000001</v>
      </c>
      <c r="CX2">
        <v>30.536580000000001</v>
      </c>
      <c r="CY2">
        <v>30.474</v>
      </c>
      <c r="CZ2">
        <v>30.571383999999998</v>
      </c>
      <c r="DA2">
        <v>28.675519000000001</v>
      </c>
      <c r="DB2">
        <v>28.650296000000001</v>
      </c>
      <c r="DC2">
        <v>30.536950000000001</v>
      </c>
      <c r="DD2">
        <v>28.676179000000001</v>
      </c>
      <c r="DE2">
        <v>28.601783000000001</v>
      </c>
      <c r="DH2" s="1" t="s">
        <v>8</v>
      </c>
      <c r="DI2" t="s">
        <v>0</v>
      </c>
      <c r="DJ2">
        <v>1.7788809999999999</v>
      </c>
      <c r="DK2">
        <v>2.24126</v>
      </c>
      <c r="DL2">
        <v>1.1013869999999999</v>
      </c>
      <c r="DM2">
        <v>1.279649</v>
      </c>
      <c r="DN2">
        <v>1.2166699999999999</v>
      </c>
      <c r="DO2">
        <v>1.2300549999999999</v>
      </c>
      <c r="DP2">
        <v>1.2310289999999999</v>
      </c>
      <c r="DQ2">
        <v>1.1552690000000001</v>
      </c>
      <c r="DR2">
        <v>1.155022</v>
      </c>
      <c r="DS2">
        <v>1.3080849999999999</v>
      </c>
      <c r="DT2">
        <v>1.308155</v>
      </c>
      <c r="DU2">
        <v>1.30793</v>
      </c>
      <c r="DV2">
        <v>1.167376</v>
      </c>
      <c r="DW2">
        <v>1.142315</v>
      </c>
      <c r="DX2">
        <v>1.167659</v>
      </c>
      <c r="DY2">
        <v>1.273153</v>
      </c>
      <c r="DZ2">
        <v>1.308171</v>
      </c>
      <c r="EA2">
        <v>1.1626289999999999</v>
      </c>
      <c r="EB2">
        <v>1.273407</v>
      </c>
      <c r="EC2">
        <v>1.279892</v>
      </c>
      <c r="EF2" s="1">
        <v>40</v>
      </c>
      <c r="EG2" t="s">
        <v>0</v>
      </c>
      <c r="EH2">
        <v>13.288957</v>
      </c>
      <c r="EI2">
        <v>12.852076</v>
      </c>
      <c r="EJ2">
        <v>13.098725</v>
      </c>
      <c r="EK2">
        <v>13.177764</v>
      </c>
      <c r="EL2">
        <v>14.424721999999999</v>
      </c>
      <c r="EM2">
        <v>12.722536</v>
      </c>
      <c r="EN2">
        <v>12.746568999999999</v>
      </c>
      <c r="EO2">
        <v>13.584581</v>
      </c>
      <c r="EP2">
        <v>13.517702999999999</v>
      </c>
      <c r="EQ2">
        <v>12.943659</v>
      </c>
      <c r="ER2">
        <v>12.763666000000001</v>
      </c>
      <c r="ES2">
        <v>12.930234</v>
      </c>
      <c r="ET2">
        <v>12.905275</v>
      </c>
      <c r="EU2">
        <v>13.588761999999999</v>
      </c>
      <c r="EV2">
        <v>12.693674</v>
      </c>
      <c r="EW2">
        <v>12.525579</v>
      </c>
      <c r="EX2">
        <v>12.781188999999999</v>
      </c>
      <c r="EY2">
        <v>12.406311000000001</v>
      </c>
      <c r="EZ2">
        <v>12.492807000000001</v>
      </c>
      <c r="FA2">
        <v>13.209911999999999</v>
      </c>
      <c r="FD2" s="1" t="s">
        <v>13</v>
      </c>
      <c r="FE2" t="s">
        <v>0</v>
      </c>
      <c r="FF2">
        <v>0.81910799999999995</v>
      </c>
      <c r="FG2">
        <v>0.98643599999999998</v>
      </c>
      <c r="FH2">
        <v>0.74155199999999999</v>
      </c>
      <c r="FI2">
        <v>0.811029</v>
      </c>
      <c r="FJ2">
        <v>0.86568999999999996</v>
      </c>
      <c r="FK2">
        <v>0.70921800000000002</v>
      </c>
      <c r="FL2">
        <v>0.70920700000000003</v>
      </c>
      <c r="FM2">
        <v>0.76250899999999999</v>
      </c>
      <c r="FN2">
        <v>0.76252299999999995</v>
      </c>
      <c r="FO2">
        <v>0.752745</v>
      </c>
      <c r="FP2">
        <v>0.72018499999999996</v>
      </c>
      <c r="FQ2">
        <v>0.77091600000000005</v>
      </c>
      <c r="FR2">
        <v>0.786721</v>
      </c>
      <c r="FS2">
        <v>0.76235699999999995</v>
      </c>
      <c r="FT2">
        <v>0.72671799999999998</v>
      </c>
      <c r="FU2">
        <v>0.70558799999999999</v>
      </c>
      <c r="FV2">
        <v>0.71254700000000004</v>
      </c>
      <c r="FW2">
        <v>0.68897799999999998</v>
      </c>
      <c r="FX2">
        <v>0.70420700000000003</v>
      </c>
      <c r="FY2">
        <v>0.81580200000000003</v>
      </c>
    </row>
    <row r="3" spans="1:181" x14ac:dyDescent="0.25">
      <c r="B3" t="s">
        <v>1</v>
      </c>
      <c r="C3">
        <v>479.75280800000002</v>
      </c>
      <c r="D3">
        <v>483.80989599999998</v>
      </c>
      <c r="E3">
        <v>479.170818</v>
      </c>
      <c r="F3">
        <v>479.25891799999999</v>
      </c>
      <c r="G3">
        <v>479.28233999999998</v>
      </c>
      <c r="H3">
        <v>480.20507199999997</v>
      </c>
      <c r="I3">
        <v>479.04121600000002</v>
      </c>
      <c r="J3">
        <v>480.04728699999998</v>
      </c>
      <c r="K3">
        <v>479.55043999999998</v>
      </c>
      <c r="L3">
        <v>480.82133099999999</v>
      </c>
      <c r="M3">
        <v>479.62521099999998</v>
      </c>
      <c r="N3">
        <v>480.57509499999998</v>
      </c>
      <c r="O3">
        <v>479.720305</v>
      </c>
      <c r="P3">
        <v>480.99264499999998</v>
      </c>
      <c r="Q3">
        <v>481.020152</v>
      </c>
      <c r="R3">
        <v>479.35523599999999</v>
      </c>
      <c r="S3">
        <v>480.72068200000001</v>
      </c>
      <c r="T3">
        <v>480.88256000000001</v>
      </c>
      <c r="U3">
        <v>479.99663299999997</v>
      </c>
      <c r="V3">
        <v>480.30400500000002</v>
      </c>
      <c r="AC3" t="s">
        <v>155</v>
      </c>
      <c r="AN3" t="s">
        <v>1</v>
      </c>
      <c r="AO3">
        <v>479.75280800000002</v>
      </c>
      <c r="AP3">
        <v>483.80989599999998</v>
      </c>
      <c r="AQ3">
        <v>479.170818</v>
      </c>
      <c r="AR3">
        <v>479.25891799999999</v>
      </c>
      <c r="AS3">
        <v>479.28233999999998</v>
      </c>
      <c r="AT3">
        <v>480.20507199999997</v>
      </c>
      <c r="AU3">
        <v>479.04121600000002</v>
      </c>
      <c r="AV3">
        <v>480.04728699999998</v>
      </c>
      <c r="AW3">
        <v>479.55043999999998</v>
      </c>
      <c r="AX3">
        <v>480.82133099999999</v>
      </c>
      <c r="AY3">
        <v>479.62521099999998</v>
      </c>
      <c r="AZ3">
        <v>480.57509499999998</v>
      </c>
      <c r="BA3">
        <v>479.720305</v>
      </c>
      <c r="BB3">
        <v>480.99264499999998</v>
      </c>
      <c r="BC3">
        <v>481.020152</v>
      </c>
      <c r="BD3">
        <v>479.35523599999999</v>
      </c>
      <c r="BE3">
        <v>480.72068200000001</v>
      </c>
      <c r="BF3">
        <v>480.88256000000001</v>
      </c>
      <c r="BG3">
        <v>479.99663299999997</v>
      </c>
      <c r="BH3">
        <v>480.30400500000002</v>
      </c>
      <c r="BL3" t="s">
        <v>1</v>
      </c>
      <c r="BM3">
        <v>25.159786</v>
      </c>
      <c r="BN3">
        <v>36.37594</v>
      </c>
      <c r="BO3">
        <v>20.123615000000001</v>
      </c>
      <c r="BP3">
        <v>19.381214</v>
      </c>
      <c r="BQ3">
        <v>21.108339999999998</v>
      </c>
      <c r="BR3">
        <v>20.112409</v>
      </c>
      <c r="BS3">
        <v>20.112275</v>
      </c>
      <c r="BT3">
        <v>19.390989000000001</v>
      </c>
      <c r="BU3">
        <v>19.381713000000001</v>
      </c>
      <c r="BV3">
        <v>19.384267000000001</v>
      </c>
      <c r="BW3">
        <v>19.385090999999999</v>
      </c>
      <c r="BX3">
        <v>19.384525</v>
      </c>
      <c r="BY3">
        <v>20.248192</v>
      </c>
      <c r="BZ3">
        <v>20.246659000000001</v>
      </c>
      <c r="CA3">
        <v>20.253571999999998</v>
      </c>
      <c r="CB3">
        <v>20.114937999999999</v>
      </c>
      <c r="CC3">
        <v>19.386419</v>
      </c>
      <c r="CD3">
        <v>20.111972000000002</v>
      </c>
      <c r="CE3">
        <v>20.110032</v>
      </c>
      <c r="CF3">
        <v>19.371490000000001</v>
      </c>
      <c r="CK3" t="s">
        <v>1</v>
      </c>
      <c r="CL3">
        <v>32.356124000000001</v>
      </c>
      <c r="CM3">
        <v>30.163419000000001</v>
      </c>
      <c r="CN3">
        <v>30.405726999999999</v>
      </c>
      <c r="CO3">
        <v>29.091090999999999</v>
      </c>
      <c r="CP3">
        <v>30.427011</v>
      </c>
      <c r="CQ3">
        <v>29.086917</v>
      </c>
      <c r="CR3">
        <v>29.073566</v>
      </c>
      <c r="CS3">
        <v>30.477398000000001</v>
      </c>
      <c r="CT3">
        <v>30.425606999999999</v>
      </c>
      <c r="CU3">
        <v>29.179001</v>
      </c>
      <c r="CV3">
        <v>29.121364</v>
      </c>
      <c r="CW3">
        <v>29.223707999999998</v>
      </c>
      <c r="CX3">
        <v>30.523627999999999</v>
      </c>
      <c r="CY3">
        <v>30.466978999999998</v>
      </c>
      <c r="CZ3">
        <v>30.493929999999999</v>
      </c>
      <c r="DA3">
        <v>29.174382000000001</v>
      </c>
      <c r="DB3">
        <v>29.128118000000001</v>
      </c>
      <c r="DC3">
        <v>30.459219999999998</v>
      </c>
      <c r="DD3">
        <v>29.175198000000002</v>
      </c>
      <c r="DE3">
        <v>29.146280999999998</v>
      </c>
      <c r="DI3" t="s">
        <v>1</v>
      </c>
      <c r="DJ3">
        <v>3.4036710000000001</v>
      </c>
      <c r="DK3">
        <v>2.2347160000000001</v>
      </c>
      <c r="DL3">
        <v>1.2140690000000001</v>
      </c>
      <c r="DM3">
        <v>1.424447</v>
      </c>
      <c r="DN3">
        <v>1.3115509999999999</v>
      </c>
      <c r="DO3">
        <v>1.4095500000000001</v>
      </c>
      <c r="DP3">
        <v>1.4092450000000001</v>
      </c>
      <c r="DQ3">
        <v>1.269028</v>
      </c>
      <c r="DR3">
        <v>1.2693369999999999</v>
      </c>
      <c r="DS3">
        <v>1.413977</v>
      </c>
      <c r="DT3">
        <v>1.4148890000000001</v>
      </c>
      <c r="DU3">
        <v>1.4142520000000001</v>
      </c>
      <c r="DV3">
        <v>1.295847</v>
      </c>
      <c r="DW3">
        <v>1.236075</v>
      </c>
      <c r="DX3">
        <v>1.2963979999999999</v>
      </c>
      <c r="DY3">
        <v>1.451916</v>
      </c>
      <c r="DZ3">
        <v>1.4148430000000001</v>
      </c>
      <c r="EA3">
        <v>1.2765949999999999</v>
      </c>
      <c r="EB3">
        <v>1.452383</v>
      </c>
      <c r="EC3">
        <v>1.4250510000000001</v>
      </c>
      <c r="EG3" t="s">
        <v>1</v>
      </c>
      <c r="EH3">
        <v>13.843759</v>
      </c>
      <c r="EI3">
        <v>13.167044000000001</v>
      </c>
      <c r="EJ3">
        <v>12.875088999999999</v>
      </c>
      <c r="EK3">
        <v>13.285037000000001</v>
      </c>
      <c r="EL3">
        <v>13.224353000000001</v>
      </c>
      <c r="EM3">
        <v>13.00827</v>
      </c>
      <c r="EN3">
        <v>13.080037000000001</v>
      </c>
      <c r="EO3">
        <v>13.086423</v>
      </c>
      <c r="EP3">
        <v>13.093119</v>
      </c>
      <c r="EQ3">
        <v>13.088442000000001</v>
      </c>
      <c r="ER3">
        <v>13.029952</v>
      </c>
      <c r="ES3">
        <v>13.255172999999999</v>
      </c>
      <c r="ET3">
        <v>13.154835</v>
      </c>
      <c r="EU3">
        <v>13.089410000000001</v>
      </c>
      <c r="EV3">
        <v>12.938693000000001</v>
      </c>
      <c r="EW3">
        <v>12.871916000000001</v>
      </c>
      <c r="EX3">
        <v>13.096544</v>
      </c>
      <c r="EY3">
        <v>12.963967</v>
      </c>
      <c r="EZ3">
        <v>12.835295</v>
      </c>
      <c r="FA3">
        <v>13.263560999999999</v>
      </c>
      <c r="FE3" t="s">
        <v>1</v>
      </c>
      <c r="FF3">
        <v>1.6243369999999999</v>
      </c>
      <c r="FG3">
        <v>1.3417509999999999</v>
      </c>
      <c r="FH3">
        <v>1.1569229999999999</v>
      </c>
      <c r="FI3">
        <v>1.590247</v>
      </c>
      <c r="FJ3">
        <v>1.1869000000000001</v>
      </c>
      <c r="FK3">
        <v>1.305183</v>
      </c>
      <c r="FL3">
        <v>1.3048439999999999</v>
      </c>
      <c r="FM3">
        <v>1.1243810000000001</v>
      </c>
      <c r="FN3">
        <v>1.124387</v>
      </c>
      <c r="FO3">
        <v>1.3202659999999999</v>
      </c>
      <c r="FP3">
        <v>1.317869</v>
      </c>
      <c r="FQ3">
        <v>1.561334</v>
      </c>
      <c r="FR3">
        <v>1.4027860000000001</v>
      </c>
      <c r="FS3">
        <v>1.1245259999999999</v>
      </c>
      <c r="FT3">
        <v>1.1677820000000001</v>
      </c>
      <c r="FU3">
        <v>1.2590049999999999</v>
      </c>
      <c r="FV3">
        <v>1.3117369999999999</v>
      </c>
      <c r="FW3">
        <v>1.2658130000000001</v>
      </c>
      <c r="FX3">
        <v>1.2543299999999999</v>
      </c>
      <c r="FY3">
        <v>1.590435</v>
      </c>
    </row>
    <row r="4" spans="1:181" x14ac:dyDescent="0.25">
      <c r="B4" t="s">
        <v>2</v>
      </c>
      <c r="C4">
        <v>480.59217799999999</v>
      </c>
      <c r="D4">
        <v>478.88109600000001</v>
      </c>
      <c r="E4">
        <v>475.22568000000001</v>
      </c>
      <c r="F4">
        <v>474.81816300000003</v>
      </c>
      <c r="G4">
        <v>474.45722899999998</v>
      </c>
      <c r="H4">
        <v>475.013104</v>
      </c>
      <c r="I4">
        <v>475.25235700000002</v>
      </c>
      <c r="J4">
        <v>474.73093899999998</v>
      </c>
      <c r="K4">
        <v>473.863158</v>
      </c>
      <c r="L4">
        <v>474.67886299999998</v>
      </c>
      <c r="M4">
        <v>475.236695</v>
      </c>
      <c r="N4">
        <v>474.80645500000003</v>
      </c>
      <c r="O4">
        <v>475.22853600000002</v>
      </c>
      <c r="P4">
        <v>474.73100599999998</v>
      </c>
      <c r="Q4">
        <v>474.73767700000002</v>
      </c>
      <c r="R4">
        <v>474.60042900000002</v>
      </c>
      <c r="S4">
        <v>474.89554600000002</v>
      </c>
      <c r="T4">
        <v>473.150868</v>
      </c>
      <c r="U4">
        <v>474.27099600000003</v>
      </c>
      <c r="V4">
        <v>475.28498999999999</v>
      </c>
      <c r="AC4" t="s">
        <v>156</v>
      </c>
      <c r="AN4" t="s">
        <v>2</v>
      </c>
      <c r="AO4">
        <v>480.59217799999999</v>
      </c>
      <c r="AP4">
        <v>478.88109600000001</v>
      </c>
      <c r="AQ4">
        <v>475.22568000000001</v>
      </c>
      <c r="AR4">
        <v>474.81816300000003</v>
      </c>
      <c r="AS4">
        <v>474.45722899999998</v>
      </c>
      <c r="AT4">
        <v>475.013104</v>
      </c>
      <c r="AU4">
        <v>475.25235700000002</v>
      </c>
      <c r="AV4">
        <v>474.73093899999998</v>
      </c>
      <c r="AW4">
        <v>473.863158</v>
      </c>
      <c r="AX4">
        <v>474.67886299999998</v>
      </c>
      <c r="AY4">
        <v>475.236695</v>
      </c>
      <c r="AZ4">
        <v>474.80645500000003</v>
      </c>
      <c r="BA4">
        <v>475.22853600000002</v>
      </c>
      <c r="BB4">
        <v>474.73100599999998</v>
      </c>
      <c r="BC4">
        <v>474.73767700000002</v>
      </c>
      <c r="BD4">
        <v>474.60042900000002</v>
      </c>
      <c r="BE4">
        <v>474.89554600000002</v>
      </c>
      <c r="BF4">
        <v>473.150868</v>
      </c>
      <c r="BG4">
        <v>474.27099600000003</v>
      </c>
      <c r="BH4">
        <v>475.28498999999999</v>
      </c>
      <c r="BL4" t="s">
        <v>2</v>
      </c>
      <c r="BM4">
        <v>25.158265</v>
      </c>
      <c r="BN4">
        <v>36.371043</v>
      </c>
      <c r="BO4">
        <v>20.108028000000001</v>
      </c>
      <c r="BP4">
        <v>19.381492999999999</v>
      </c>
      <c r="BQ4">
        <v>21.098658</v>
      </c>
      <c r="BR4">
        <v>20.105388999999999</v>
      </c>
      <c r="BS4">
        <v>20.111426999999999</v>
      </c>
      <c r="BT4">
        <v>19.380175000000001</v>
      </c>
      <c r="BU4">
        <v>19.372098000000001</v>
      </c>
      <c r="BV4">
        <v>19.375589999999999</v>
      </c>
      <c r="BW4">
        <v>19.379576</v>
      </c>
      <c r="BX4">
        <v>19.388546999999999</v>
      </c>
      <c r="BY4">
        <v>20.245649</v>
      </c>
      <c r="BZ4">
        <v>20.238721000000002</v>
      </c>
      <c r="CA4">
        <v>20.242899000000001</v>
      </c>
      <c r="CB4">
        <v>20.103241000000001</v>
      </c>
      <c r="CC4">
        <v>19.379521</v>
      </c>
      <c r="CD4">
        <v>20.104292000000001</v>
      </c>
      <c r="CE4">
        <v>20.115155999999999</v>
      </c>
      <c r="CF4">
        <v>19.378364999999999</v>
      </c>
      <c r="CK4" t="s">
        <v>2</v>
      </c>
      <c r="CL4">
        <v>32.407353000000001</v>
      </c>
      <c r="CM4">
        <v>29.650594000000002</v>
      </c>
      <c r="CN4">
        <v>29.980516000000001</v>
      </c>
      <c r="CO4">
        <v>29.619776000000002</v>
      </c>
      <c r="CP4">
        <v>30.062194999999999</v>
      </c>
      <c r="CQ4">
        <v>29.525635000000001</v>
      </c>
      <c r="CR4">
        <v>29.569164000000001</v>
      </c>
      <c r="CS4">
        <v>29.991949999999999</v>
      </c>
      <c r="CT4">
        <v>30.099768999999998</v>
      </c>
      <c r="CU4">
        <v>29.391334000000001</v>
      </c>
      <c r="CV4">
        <v>29.369807000000002</v>
      </c>
      <c r="CW4">
        <v>29.368276000000002</v>
      </c>
      <c r="CX4">
        <v>30.131356</v>
      </c>
      <c r="CY4">
        <v>30.533828</v>
      </c>
      <c r="CZ4">
        <v>30.069030999999999</v>
      </c>
      <c r="DA4">
        <v>29.587024</v>
      </c>
      <c r="DB4">
        <v>29.393651999999999</v>
      </c>
      <c r="DC4">
        <v>30.070677</v>
      </c>
      <c r="DD4">
        <v>29.525700000000001</v>
      </c>
      <c r="DE4">
        <v>29.587865000000001</v>
      </c>
      <c r="DI4" t="s">
        <v>2</v>
      </c>
      <c r="DJ4">
        <v>3.3852259999999998</v>
      </c>
      <c r="DK4">
        <v>2.2347410000000001</v>
      </c>
      <c r="DL4">
        <v>1.215171</v>
      </c>
      <c r="DM4">
        <v>1.4257420000000001</v>
      </c>
      <c r="DN4">
        <v>1.3118270000000001</v>
      </c>
      <c r="DO4">
        <v>1.410256</v>
      </c>
      <c r="DP4">
        <v>1.4100550000000001</v>
      </c>
      <c r="DQ4">
        <v>1.2700689999999999</v>
      </c>
      <c r="DR4">
        <v>1.269358</v>
      </c>
      <c r="DS4">
        <v>1.4143110000000001</v>
      </c>
      <c r="DT4">
        <v>1.4144969999999999</v>
      </c>
      <c r="DU4">
        <v>1.4145319999999999</v>
      </c>
      <c r="DV4">
        <v>1.296756</v>
      </c>
      <c r="DW4">
        <v>1.236408</v>
      </c>
      <c r="DX4">
        <v>1.296664</v>
      </c>
      <c r="DY4">
        <v>1.4525349999999999</v>
      </c>
      <c r="DZ4">
        <v>1.4143669999999999</v>
      </c>
      <c r="EA4">
        <v>1.2766900000000001</v>
      </c>
      <c r="EB4">
        <v>1.453111</v>
      </c>
      <c r="EC4">
        <v>1.4253610000000001</v>
      </c>
      <c r="EG4" t="s">
        <v>2</v>
      </c>
      <c r="EH4">
        <v>13.839141</v>
      </c>
      <c r="EI4">
        <v>13.114099</v>
      </c>
      <c r="EJ4">
        <v>12.910682</v>
      </c>
      <c r="EK4">
        <v>13.252791</v>
      </c>
      <c r="EL4">
        <v>13.149520000000001</v>
      </c>
      <c r="EM4">
        <v>13.043853</v>
      </c>
      <c r="EN4">
        <v>13.056843000000001</v>
      </c>
      <c r="EO4">
        <v>13.007311</v>
      </c>
      <c r="EP4">
        <v>13.006893</v>
      </c>
      <c r="EQ4">
        <v>13.107849</v>
      </c>
      <c r="ER4">
        <v>13.0418</v>
      </c>
      <c r="ES4">
        <v>13.221375</v>
      </c>
      <c r="ET4">
        <v>13.152347000000001</v>
      </c>
      <c r="EU4">
        <v>13.080803</v>
      </c>
      <c r="EV4">
        <v>12.837002999999999</v>
      </c>
      <c r="EW4">
        <v>12.801368</v>
      </c>
      <c r="EX4">
        <v>13.030722000000001</v>
      </c>
      <c r="EY4">
        <v>12.971799000000001</v>
      </c>
      <c r="EZ4">
        <v>12.797222</v>
      </c>
      <c r="FA4">
        <v>13.281722</v>
      </c>
      <c r="FE4" t="s">
        <v>2</v>
      </c>
      <c r="FF4">
        <v>1.6995530000000001</v>
      </c>
      <c r="FG4">
        <v>1.3415520000000001</v>
      </c>
      <c r="FH4">
        <v>1.1556150000000001</v>
      </c>
      <c r="FI4">
        <v>1.589655</v>
      </c>
      <c r="FJ4">
        <v>1.1861139999999999</v>
      </c>
      <c r="FK4">
        <v>1.3039149999999999</v>
      </c>
      <c r="FL4">
        <v>1.3040149999999999</v>
      </c>
      <c r="FM4">
        <v>1.124546</v>
      </c>
      <c r="FN4">
        <v>1.124541</v>
      </c>
      <c r="FO4">
        <v>1.3205750000000001</v>
      </c>
      <c r="FP4">
        <v>1.31833</v>
      </c>
      <c r="FQ4">
        <v>1.561142</v>
      </c>
      <c r="FR4">
        <v>1.402741</v>
      </c>
      <c r="FS4">
        <v>1.1248370000000001</v>
      </c>
      <c r="FT4">
        <v>1.1673290000000001</v>
      </c>
      <c r="FU4">
        <v>1.25671</v>
      </c>
      <c r="FV4">
        <v>1.3123199999999999</v>
      </c>
      <c r="FW4">
        <v>1.2655099999999999</v>
      </c>
      <c r="FX4">
        <v>1.2552380000000001</v>
      </c>
      <c r="FY4">
        <v>1.5901650000000001</v>
      </c>
    </row>
    <row r="5" spans="1:181" x14ac:dyDescent="0.25">
      <c r="A5" s="1" t="s">
        <v>3</v>
      </c>
      <c r="B5" t="s">
        <v>0</v>
      </c>
      <c r="C5">
        <v>25.173614000000001</v>
      </c>
      <c r="D5">
        <v>36.345284999999997</v>
      </c>
      <c r="E5">
        <v>20.136028</v>
      </c>
      <c r="F5">
        <v>19.406513</v>
      </c>
      <c r="G5">
        <v>21.128526999999998</v>
      </c>
      <c r="H5">
        <v>20.135407000000001</v>
      </c>
      <c r="I5">
        <v>20.133768</v>
      </c>
      <c r="J5">
        <v>19.410070000000001</v>
      </c>
      <c r="K5">
        <v>19.415410000000001</v>
      </c>
      <c r="L5">
        <v>19.413060999999999</v>
      </c>
      <c r="M5">
        <v>19.406365000000001</v>
      </c>
      <c r="N5">
        <v>19.4117</v>
      </c>
      <c r="O5">
        <v>20.269967999999999</v>
      </c>
      <c r="P5">
        <v>20.271540000000002</v>
      </c>
      <c r="Q5">
        <v>20.269707</v>
      </c>
      <c r="R5">
        <v>20.175166000000001</v>
      </c>
      <c r="S5">
        <v>19.415489999999998</v>
      </c>
      <c r="T5">
        <v>20.138808000000001</v>
      </c>
      <c r="U5">
        <v>20.140550000000001</v>
      </c>
      <c r="V5">
        <v>19.420097999999999</v>
      </c>
      <c r="AM5" s="1">
        <v>2</v>
      </c>
      <c r="AN5" t="s">
        <v>0</v>
      </c>
      <c r="AO5">
        <v>240.91643099999999</v>
      </c>
      <c r="AP5">
        <v>244.09888900000001</v>
      </c>
      <c r="AQ5">
        <v>242.40198100000001</v>
      </c>
      <c r="AR5">
        <v>242.39010400000001</v>
      </c>
      <c r="AS5">
        <v>242.76905099999999</v>
      </c>
      <c r="AT5">
        <v>242.34114299999999</v>
      </c>
      <c r="AU5">
        <v>242.59841499999999</v>
      </c>
      <c r="AV5">
        <v>238.73697999999999</v>
      </c>
      <c r="AW5">
        <v>238.236557</v>
      </c>
      <c r="AX5">
        <v>242.32573600000001</v>
      </c>
      <c r="AY5">
        <v>242.40387799999999</v>
      </c>
      <c r="AZ5">
        <v>242.654697</v>
      </c>
      <c r="BA5">
        <v>238.93681100000001</v>
      </c>
      <c r="BB5">
        <v>239.27352500000001</v>
      </c>
      <c r="BC5">
        <v>239.10255100000001</v>
      </c>
      <c r="BD5">
        <v>238.84851900000001</v>
      </c>
      <c r="BE5">
        <v>242.336015</v>
      </c>
      <c r="BF5">
        <v>238.3169</v>
      </c>
      <c r="BG5">
        <v>237.866141</v>
      </c>
      <c r="BH5">
        <v>241.83155300000001</v>
      </c>
      <c r="BK5" s="1" t="s">
        <v>4</v>
      </c>
      <c r="BL5" t="s">
        <v>0</v>
      </c>
      <c r="BM5">
        <v>12.972882</v>
      </c>
      <c r="BN5">
        <v>17.83868</v>
      </c>
      <c r="BO5">
        <v>10.140302999999999</v>
      </c>
      <c r="BP5">
        <v>9.9441380000000006</v>
      </c>
      <c r="BQ5">
        <v>10.789279000000001</v>
      </c>
      <c r="BR5">
        <v>10.301653999999999</v>
      </c>
      <c r="BS5">
        <v>10.299123</v>
      </c>
      <c r="BT5">
        <v>9.936439</v>
      </c>
      <c r="BU5">
        <v>9.9398400000000002</v>
      </c>
      <c r="BV5">
        <v>9.9401960000000003</v>
      </c>
      <c r="BW5">
        <v>9.9375540000000004</v>
      </c>
      <c r="BX5">
        <v>9.9386340000000004</v>
      </c>
      <c r="BY5">
        <v>10.366187999999999</v>
      </c>
      <c r="BZ5">
        <v>10.364371999999999</v>
      </c>
      <c r="CA5">
        <v>10.366035</v>
      </c>
      <c r="CB5">
        <v>10.29956</v>
      </c>
      <c r="CC5">
        <v>9.9408790000000007</v>
      </c>
      <c r="CD5">
        <v>10.300735</v>
      </c>
      <c r="CE5">
        <v>10.305199999999999</v>
      </c>
      <c r="CF5">
        <v>9.9434170000000002</v>
      </c>
      <c r="CJ5" s="1">
        <v>20</v>
      </c>
      <c r="CK5" t="s">
        <v>0</v>
      </c>
      <c r="CL5">
        <v>25.063189999999999</v>
      </c>
      <c r="CM5">
        <v>24.217545999999999</v>
      </c>
      <c r="CN5">
        <v>25.112451</v>
      </c>
      <c r="CO5">
        <v>23.957004999999999</v>
      </c>
      <c r="CP5">
        <v>25.182607000000001</v>
      </c>
      <c r="CQ5">
        <v>23.431726000000001</v>
      </c>
      <c r="CR5">
        <v>23.389797000000002</v>
      </c>
      <c r="CS5">
        <v>25.210833000000001</v>
      </c>
      <c r="CT5">
        <v>25.166865000000001</v>
      </c>
      <c r="CU5">
        <v>23.493604000000001</v>
      </c>
      <c r="CV5">
        <v>23.547763</v>
      </c>
      <c r="CW5">
        <v>23.650455000000001</v>
      </c>
      <c r="CX5">
        <v>25.172643999999998</v>
      </c>
      <c r="CY5">
        <v>25.116322</v>
      </c>
      <c r="CZ5">
        <v>25.233084999999999</v>
      </c>
      <c r="DA5">
        <v>25.151913</v>
      </c>
      <c r="DB5">
        <v>23.514097</v>
      </c>
      <c r="DC5">
        <v>25.177033999999999</v>
      </c>
      <c r="DD5">
        <v>25.152097999999999</v>
      </c>
      <c r="DE5">
        <v>23.990561</v>
      </c>
      <c r="DH5" s="1" t="s">
        <v>9</v>
      </c>
      <c r="DI5" t="s">
        <v>0</v>
      </c>
      <c r="DJ5">
        <v>1.48122</v>
      </c>
      <c r="DK5">
        <v>1.815391</v>
      </c>
      <c r="DL5">
        <v>0.95381400000000005</v>
      </c>
      <c r="DM5">
        <v>1.3482229999999999</v>
      </c>
      <c r="DN5">
        <v>1.030535</v>
      </c>
      <c r="DO5">
        <v>1.238742</v>
      </c>
      <c r="DP5">
        <v>1.23882</v>
      </c>
      <c r="DQ5">
        <v>0.98629500000000003</v>
      </c>
      <c r="DR5">
        <v>1.01475</v>
      </c>
      <c r="DS5">
        <v>1.157745</v>
      </c>
      <c r="DT5">
        <v>1.157824</v>
      </c>
      <c r="DU5">
        <v>1.3155969999999999</v>
      </c>
      <c r="DV5">
        <v>1.0529930000000001</v>
      </c>
      <c r="DW5">
        <v>0.97493099999999999</v>
      </c>
      <c r="DX5">
        <v>1.052861</v>
      </c>
      <c r="DY5">
        <v>1.190825</v>
      </c>
      <c r="DZ5">
        <v>1.298816</v>
      </c>
      <c r="EA5">
        <v>1.2074229999999999</v>
      </c>
      <c r="EB5">
        <v>1.190741</v>
      </c>
      <c r="EC5">
        <v>1.4392199999999999</v>
      </c>
      <c r="EF5" s="1">
        <v>48</v>
      </c>
      <c r="EG5" t="s">
        <v>0</v>
      </c>
      <c r="EH5">
        <v>10.974885</v>
      </c>
      <c r="EI5">
        <v>10.700658000000001</v>
      </c>
      <c r="EJ5">
        <v>10.919969</v>
      </c>
      <c r="EK5">
        <v>11.051622</v>
      </c>
      <c r="EL5">
        <v>12.053929</v>
      </c>
      <c r="EM5">
        <v>10.744185</v>
      </c>
      <c r="EN5">
        <v>10.763068000000001</v>
      </c>
      <c r="EO5">
        <v>11.653618</v>
      </c>
      <c r="EP5">
        <v>11.656008999999999</v>
      </c>
      <c r="EQ5">
        <v>10.771701</v>
      </c>
      <c r="ER5">
        <v>10.753257</v>
      </c>
      <c r="ES5">
        <v>10.799083</v>
      </c>
      <c r="ET5">
        <v>10.881651</v>
      </c>
      <c r="EU5">
        <v>11.713957000000001</v>
      </c>
      <c r="EV5">
        <v>10.702665</v>
      </c>
      <c r="EW5">
        <v>10.492578</v>
      </c>
      <c r="EX5">
        <v>10.694368000000001</v>
      </c>
      <c r="EY5">
        <v>10.550556</v>
      </c>
      <c r="EZ5">
        <v>10.688167999999999</v>
      </c>
      <c r="FA5">
        <v>11.032192999999999</v>
      </c>
      <c r="FD5" s="1" t="s">
        <v>14</v>
      </c>
      <c r="FE5" t="s">
        <v>0</v>
      </c>
      <c r="FF5">
        <v>0.69772199999999995</v>
      </c>
      <c r="FG5">
        <v>0.84206499999999995</v>
      </c>
      <c r="FH5">
        <v>0.617869</v>
      </c>
      <c r="FI5">
        <v>0.66617300000000002</v>
      </c>
      <c r="FJ5">
        <v>0.71737499999999998</v>
      </c>
      <c r="FK5">
        <v>0.57587500000000003</v>
      </c>
      <c r="FL5">
        <v>0.57585799999999998</v>
      </c>
      <c r="FM5">
        <v>0.61952499999999999</v>
      </c>
      <c r="FN5">
        <v>0.619502</v>
      </c>
      <c r="FO5">
        <v>0.61192100000000005</v>
      </c>
      <c r="FP5">
        <v>0.58980500000000002</v>
      </c>
      <c r="FQ5">
        <v>0.62434500000000004</v>
      </c>
      <c r="FR5">
        <v>0.64183999999999997</v>
      </c>
      <c r="FS5">
        <v>0.61939500000000003</v>
      </c>
      <c r="FT5">
        <v>0.59365900000000005</v>
      </c>
      <c r="FU5">
        <v>0.56244899999999998</v>
      </c>
      <c r="FV5">
        <v>0.59137499999999998</v>
      </c>
      <c r="FW5">
        <v>0.54941200000000001</v>
      </c>
      <c r="FX5">
        <v>0.60873100000000002</v>
      </c>
      <c r="FY5">
        <v>0.66413100000000003</v>
      </c>
    </row>
    <row r="6" spans="1:181" x14ac:dyDescent="0.25">
      <c r="B6" t="s">
        <v>1</v>
      </c>
      <c r="C6">
        <v>25.159786</v>
      </c>
      <c r="D6">
        <v>36.37594</v>
      </c>
      <c r="E6">
        <v>20.123615000000001</v>
      </c>
      <c r="F6">
        <v>19.381214</v>
      </c>
      <c r="G6">
        <v>21.108339999999998</v>
      </c>
      <c r="H6">
        <v>20.112409</v>
      </c>
      <c r="I6">
        <v>20.112275</v>
      </c>
      <c r="J6">
        <v>19.390989000000001</v>
      </c>
      <c r="K6">
        <v>19.381713000000001</v>
      </c>
      <c r="L6">
        <v>19.384267000000001</v>
      </c>
      <c r="M6">
        <v>19.385090999999999</v>
      </c>
      <c r="N6">
        <v>19.384525</v>
      </c>
      <c r="O6">
        <v>20.248192</v>
      </c>
      <c r="P6">
        <v>20.246659000000001</v>
      </c>
      <c r="Q6">
        <v>20.253571999999998</v>
      </c>
      <c r="R6">
        <v>20.114937999999999</v>
      </c>
      <c r="S6">
        <v>19.386419</v>
      </c>
      <c r="T6">
        <v>20.111972000000002</v>
      </c>
      <c r="U6">
        <v>20.110032</v>
      </c>
      <c r="V6">
        <v>19.371490000000001</v>
      </c>
      <c r="AN6" t="s">
        <v>1</v>
      </c>
      <c r="AO6">
        <v>241.460396</v>
      </c>
      <c r="AP6">
        <v>243.01764299999999</v>
      </c>
      <c r="AQ6">
        <v>241.29452000000001</v>
      </c>
      <c r="AR6">
        <v>241.50110599999999</v>
      </c>
      <c r="AS6">
        <v>241.60576</v>
      </c>
      <c r="AT6">
        <v>241.181196</v>
      </c>
      <c r="AU6">
        <v>241.097689</v>
      </c>
      <c r="AV6">
        <v>240.81038000000001</v>
      </c>
      <c r="AW6">
        <v>239.91278199999999</v>
      </c>
      <c r="AX6">
        <v>241.23818399999999</v>
      </c>
      <c r="AY6">
        <v>241.40069199999999</v>
      </c>
      <c r="AZ6">
        <v>240.843436</v>
      </c>
      <c r="BA6">
        <v>240.454679</v>
      </c>
      <c r="BB6">
        <v>240.50560100000001</v>
      </c>
      <c r="BC6">
        <v>240.537049</v>
      </c>
      <c r="BD6">
        <v>240.52851899999999</v>
      </c>
      <c r="BE6">
        <v>241.06004100000001</v>
      </c>
      <c r="BF6">
        <v>239.92063200000001</v>
      </c>
      <c r="BG6">
        <v>240.50043700000001</v>
      </c>
      <c r="BH6">
        <v>241.05099799999999</v>
      </c>
      <c r="BL6" t="s">
        <v>1</v>
      </c>
      <c r="BM6">
        <v>13.385515</v>
      </c>
      <c r="BN6">
        <v>17.901944</v>
      </c>
      <c r="BO6">
        <v>10.159598000000001</v>
      </c>
      <c r="BP6">
        <v>9.9869280000000007</v>
      </c>
      <c r="BQ6">
        <v>10.781872</v>
      </c>
      <c r="BR6">
        <v>10.286960000000001</v>
      </c>
      <c r="BS6">
        <v>10.288295</v>
      </c>
      <c r="BT6">
        <v>9.9843259999999994</v>
      </c>
      <c r="BU6">
        <v>9.9844150000000003</v>
      </c>
      <c r="BV6">
        <v>9.9831859999999999</v>
      </c>
      <c r="BW6">
        <v>9.9832610000000006</v>
      </c>
      <c r="BX6">
        <v>9.9828799999999998</v>
      </c>
      <c r="BY6">
        <v>10.414828999999999</v>
      </c>
      <c r="BZ6">
        <v>10.410049000000001</v>
      </c>
      <c r="CA6">
        <v>10.413323999999999</v>
      </c>
      <c r="CB6">
        <v>10.288631000000001</v>
      </c>
      <c r="CC6">
        <v>9.9817990000000005</v>
      </c>
      <c r="CD6">
        <v>10.285708</v>
      </c>
      <c r="CE6">
        <v>10.290520000000001</v>
      </c>
      <c r="CF6">
        <v>9.9824210000000004</v>
      </c>
      <c r="CK6" t="s">
        <v>1</v>
      </c>
      <c r="CL6">
        <v>26.261187</v>
      </c>
      <c r="CM6">
        <v>24.764744</v>
      </c>
      <c r="CN6">
        <v>25.405864000000001</v>
      </c>
      <c r="CO6">
        <v>24.401074000000001</v>
      </c>
      <c r="CP6">
        <v>25.501495999999999</v>
      </c>
      <c r="CQ6">
        <v>24.737217000000001</v>
      </c>
      <c r="CR6">
        <v>24.759332000000001</v>
      </c>
      <c r="CS6">
        <v>27.33381</v>
      </c>
      <c r="CT6">
        <v>25.498549000000001</v>
      </c>
      <c r="CU6">
        <v>24.76118</v>
      </c>
      <c r="CV6">
        <v>24.770880999999999</v>
      </c>
      <c r="CW6">
        <v>24.350673</v>
      </c>
      <c r="CX6">
        <v>25.568867000000001</v>
      </c>
      <c r="CY6">
        <v>25.392294</v>
      </c>
      <c r="CZ6">
        <v>25.534867999999999</v>
      </c>
      <c r="DA6">
        <v>25.492557999999999</v>
      </c>
      <c r="DB6">
        <v>24.291671999999998</v>
      </c>
      <c r="DC6">
        <v>25.413007</v>
      </c>
      <c r="DD6">
        <v>25.476825000000002</v>
      </c>
      <c r="DE6">
        <v>24.310901000000001</v>
      </c>
      <c r="DI6" t="s">
        <v>1</v>
      </c>
      <c r="DJ6">
        <v>2.7344349999999999</v>
      </c>
      <c r="DK6">
        <v>1.943514</v>
      </c>
      <c r="DL6">
        <v>1.1944619999999999</v>
      </c>
      <c r="DM6">
        <v>1.64025</v>
      </c>
      <c r="DN6">
        <v>1.270661</v>
      </c>
      <c r="DO6">
        <v>1.5201340000000001</v>
      </c>
      <c r="DP6">
        <v>1.5200800000000001</v>
      </c>
      <c r="DQ6">
        <v>1.6421220000000001</v>
      </c>
      <c r="DR6">
        <v>1.274157</v>
      </c>
      <c r="DS6">
        <v>1.4262760000000001</v>
      </c>
      <c r="DT6">
        <v>1.4260079999999999</v>
      </c>
      <c r="DU6">
        <v>1.606644</v>
      </c>
      <c r="DV6">
        <v>1.296508</v>
      </c>
      <c r="DW6">
        <v>1.2157579999999999</v>
      </c>
      <c r="DX6">
        <v>1.297131</v>
      </c>
      <c r="DY6">
        <v>1.4494579999999999</v>
      </c>
      <c r="DZ6">
        <v>1.600034</v>
      </c>
      <c r="EA6">
        <v>1.4477679999999999</v>
      </c>
      <c r="EB6">
        <v>1.449802</v>
      </c>
      <c r="EC6">
        <v>1.639713</v>
      </c>
      <c r="EG6" t="s">
        <v>1</v>
      </c>
      <c r="EH6">
        <v>11.481126</v>
      </c>
      <c r="EI6">
        <v>10.969412</v>
      </c>
      <c r="EJ6">
        <v>10.767295000000001</v>
      </c>
      <c r="EK6">
        <v>11.098077</v>
      </c>
      <c r="EL6">
        <v>10.917583</v>
      </c>
      <c r="EM6">
        <v>10.844002</v>
      </c>
      <c r="EN6">
        <v>10.852437999999999</v>
      </c>
      <c r="EO6">
        <v>10.86759</v>
      </c>
      <c r="EP6">
        <v>10.922107</v>
      </c>
      <c r="EQ6">
        <v>10.901322</v>
      </c>
      <c r="ER6">
        <v>10.795254999999999</v>
      </c>
      <c r="ES6">
        <v>11.044114</v>
      </c>
      <c r="ET6">
        <v>11.098411</v>
      </c>
      <c r="EU6">
        <v>10.852755999999999</v>
      </c>
      <c r="EV6">
        <v>10.716141</v>
      </c>
      <c r="EW6">
        <v>10.657275</v>
      </c>
      <c r="EX6">
        <v>10.828754</v>
      </c>
      <c r="EY6">
        <v>10.71543</v>
      </c>
      <c r="EZ6">
        <v>10.950756999999999</v>
      </c>
      <c r="FA6">
        <v>11.056839999999999</v>
      </c>
      <c r="FE6" t="s">
        <v>1</v>
      </c>
      <c r="FF6">
        <v>1.3547419999999999</v>
      </c>
      <c r="FG6">
        <v>1.1514880000000001</v>
      </c>
      <c r="FH6">
        <v>0.84824100000000002</v>
      </c>
      <c r="FI6">
        <v>1.275571</v>
      </c>
      <c r="FJ6">
        <v>0.86837299999999995</v>
      </c>
      <c r="FK6">
        <v>0.90540399999999999</v>
      </c>
      <c r="FL6">
        <v>0.90544100000000005</v>
      </c>
      <c r="FM6">
        <v>0.81344000000000005</v>
      </c>
      <c r="FN6">
        <v>0.81374800000000003</v>
      </c>
      <c r="FO6">
        <v>0.91352599999999995</v>
      </c>
      <c r="FP6">
        <v>0.91094799999999998</v>
      </c>
      <c r="FQ6">
        <v>1.2515799999999999</v>
      </c>
      <c r="FR6">
        <v>1.206779</v>
      </c>
      <c r="FS6">
        <v>0.82942400000000005</v>
      </c>
      <c r="FT6">
        <v>0.82030099999999995</v>
      </c>
      <c r="FU6">
        <v>0.91977900000000001</v>
      </c>
      <c r="FV6">
        <v>0.91017700000000001</v>
      </c>
      <c r="FW6">
        <v>0.92071000000000003</v>
      </c>
      <c r="FX6">
        <v>0.93193400000000004</v>
      </c>
      <c r="FY6">
        <v>1.276295</v>
      </c>
    </row>
    <row r="7" spans="1:181" x14ac:dyDescent="0.25">
      <c r="B7" t="s">
        <v>2</v>
      </c>
      <c r="C7">
        <v>25.158265</v>
      </c>
      <c r="D7">
        <v>36.371043</v>
      </c>
      <c r="E7">
        <v>20.108028000000001</v>
      </c>
      <c r="F7">
        <v>19.381492999999999</v>
      </c>
      <c r="G7">
        <v>21.098658</v>
      </c>
      <c r="H7">
        <v>20.105388999999999</v>
      </c>
      <c r="I7">
        <v>20.111426999999999</v>
      </c>
      <c r="J7">
        <v>19.380175000000001</v>
      </c>
      <c r="K7">
        <v>19.372098000000001</v>
      </c>
      <c r="L7">
        <v>19.375589999999999</v>
      </c>
      <c r="M7">
        <v>19.379576</v>
      </c>
      <c r="N7">
        <v>19.388546999999999</v>
      </c>
      <c r="O7">
        <v>20.245649</v>
      </c>
      <c r="P7">
        <v>20.238721000000002</v>
      </c>
      <c r="Q7">
        <v>20.242899000000001</v>
      </c>
      <c r="R7">
        <v>20.103241000000001</v>
      </c>
      <c r="S7">
        <v>19.379521</v>
      </c>
      <c r="T7">
        <v>20.104292000000001</v>
      </c>
      <c r="U7">
        <v>20.115155999999999</v>
      </c>
      <c r="V7">
        <v>19.378364999999999</v>
      </c>
      <c r="AC7" t="s">
        <v>157</v>
      </c>
      <c r="AN7" t="s">
        <v>2</v>
      </c>
      <c r="AO7">
        <v>240.844843</v>
      </c>
      <c r="AP7">
        <v>239.732675</v>
      </c>
      <c r="AQ7">
        <v>238.58282399999999</v>
      </c>
      <c r="AR7">
        <v>238.07080500000001</v>
      </c>
      <c r="AS7">
        <v>238.523966</v>
      </c>
      <c r="AT7">
        <v>238.35633000000001</v>
      </c>
      <c r="AU7">
        <v>238.07209399999999</v>
      </c>
      <c r="AV7">
        <v>238.396759</v>
      </c>
      <c r="AW7">
        <v>238.030643</v>
      </c>
      <c r="AX7">
        <v>238.04868300000001</v>
      </c>
      <c r="AY7">
        <v>238.14429000000001</v>
      </c>
      <c r="AZ7">
        <v>237.560824</v>
      </c>
      <c r="BA7">
        <v>238.225527</v>
      </c>
      <c r="BB7">
        <v>237.961986</v>
      </c>
      <c r="BC7">
        <v>237.805331</v>
      </c>
      <c r="BD7">
        <v>238.11873</v>
      </c>
      <c r="BE7">
        <v>238.353542</v>
      </c>
      <c r="BF7">
        <v>237.25377599999999</v>
      </c>
      <c r="BG7">
        <v>238.312028</v>
      </c>
      <c r="BH7">
        <v>238.30659</v>
      </c>
      <c r="BL7" t="s">
        <v>2</v>
      </c>
      <c r="BM7">
        <v>13.337816</v>
      </c>
      <c r="BN7">
        <v>17.968267999999998</v>
      </c>
      <c r="BO7">
        <v>10.162699</v>
      </c>
      <c r="BP7">
        <v>9.9822279999999992</v>
      </c>
      <c r="BQ7">
        <v>10.780476999999999</v>
      </c>
      <c r="BR7">
        <v>10.287022</v>
      </c>
      <c r="BS7">
        <v>10.282857999999999</v>
      </c>
      <c r="BT7">
        <v>9.9856700000000007</v>
      </c>
      <c r="BU7">
        <v>9.9801920000000006</v>
      </c>
      <c r="BV7">
        <v>9.9818610000000003</v>
      </c>
      <c r="BW7">
        <v>9.9801350000000006</v>
      </c>
      <c r="BX7">
        <v>9.9809389999999993</v>
      </c>
      <c r="BY7">
        <v>10.413116</v>
      </c>
      <c r="BZ7">
        <v>10.412407999999999</v>
      </c>
      <c r="CA7">
        <v>10.410418</v>
      </c>
      <c r="CB7">
        <v>10.290698000000001</v>
      </c>
      <c r="CC7">
        <v>9.9827480000000008</v>
      </c>
      <c r="CD7">
        <v>10.286111</v>
      </c>
      <c r="CE7">
        <v>10.284461</v>
      </c>
      <c r="CF7">
        <v>9.9821089999999995</v>
      </c>
      <c r="CK7" t="s">
        <v>2</v>
      </c>
      <c r="CL7">
        <v>26.231013000000001</v>
      </c>
      <c r="CM7">
        <v>24.424327000000002</v>
      </c>
      <c r="CN7">
        <v>25.247657</v>
      </c>
      <c r="CO7">
        <v>24.517672999999998</v>
      </c>
      <c r="CP7">
        <v>25.380534999999998</v>
      </c>
      <c r="CQ7">
        <v>24.878176</v>
      </c>
      <c r="CR7">
        <v>24.958193999999999</v>
      </c>
      <c r="CS7">
        <v>27.074857999999999</v>
      </c>
      <c r="CT7">
        <v>25.387456</v>
      </c>
      <c r="CU7">
        <v>24.976814000000001</v>
      </c>
      <c r="CV7">
        <v>24.907336000000001</v>
      </c>
      <c r="CW7">
        <v>24.545978000000002</v>
      </c>
      <c r="CX7">
        <v>25.511172999999999</v>
      </c>
      <c r="CY7">
        <v>25.422968999999998</v>
      </c>
      <c r="CZ7">
        <v>25.554304999999999</v>
      </c>
      <c r="DA7">
        <v>25.262979999999999</v>
      </c>
      <c r="DB7">
        <v>24.526188999999999</v>
      </c>
      <c r="DC7">
        <v>25.243169000000002</v>
      </c>
      <c r="DD7">
        <v>25.263912000000001</v>
      </c>
      <c r="DE7">
        <v>24.571726000000002</v>
      </c>
      <c r="DI7" t="s">
        <v>2</v>
      </c>
      <c r="DJ7">
        <v>2.7418019999999999</v>
      </c>
      <c r="DK7">
        <v>1.9301429999999999</v>
      </c>
      <c r="DL7">
        <v>1.193808</v>
      </c>
      <c r="DM7">
        <v>1.6397489999999999</v>
      </c>
      <c r="DN7">
        <v>1.270554</v>
      </c>
      <c r="DO7">
        <v>1.5227580000000001</v>
      </c>
      <c r="DP7">
        <v>1.5225709999999999</v>
      </c>
      <c r="DQ7">
        <v>1.640428</v>
      </c>
      <c r="DR7">
        <v>1.2743390000000001</v>
      </c>
      <c r="DS7">
        <v>1.4289080000000001</v>
      </c>
      <c r="DT7">
        <v>1.4288080000000001</v>
      </c>
      <c r="DU7">
        <v>1.605901</v>
      </c>
      <c r="DV7">
        <v>1.295906</v>
      </c>
      <c r="DW7">
        <v>1.215184</v>
      </c>
      <c r="DX7">
        <v>1.296014</v>
      </c>
      <c r="DY7">
        <v>1.4509300000000001</v>
      </c>
      <c r="DZ7">
        <v>1.5996220000000001</v>
      </c>
      <c r="EA7">
        <v>1.449476</v>
      </c>
      <c r="EB7">
        <v>1.4509270000000001</v>
      </c>
      <c r="EC7">
        <v>1.6389640000000001</v>
      </c>
      <c r="EG7" t="s">
        <v>2</v>
      </c>
      <c r="EH7">
        <v>11.579663</v>
      </c>
      <c r="EI7">
        <v>10.935259</v>
      </c>
      <c r="EJ7">
        <v>10.776469000000001</v>
      </c>
      <c r="EK7">
        <v>11.001232999999999</v>
      </c>
      <c r="EL7">
        <v>10.890161000000001</v>
      </c>
      <c r="EM7">
        <v>10.782762999999999</v>
      </c>
      <c r="EN7">
        <v>10.764986</v>
      </c>
      <c r="EO7">
        <v>10.827726</v>
      </c>
      <c r="EP7">
        <v>10.860389</v>
      </c>
      <c r="EQ7">
        <v>10.864901</v>
      </c>
      <c r="ER7">
        <v>10.827216999999999</v>
      </c>
      <c r="ES7">
        <v>11.10341</v>
      </c>
      <c r="ET7">
        <v>11.027702</v>
      </c>
      <c r="EU7">
        <v>10.829833000000001</v>
      </c>
      <c r="EV7">
        <v>10.671621999999999</v>
      </c>
      <c r="EW7">
        <v>10.703239999999999</v>
      </c>
      <c r="EX7">
        <v>10.787229999999999</v>
      </c>
      <c r="EY7">
        <v>10.695912</v>
      </c>
      <c r="EZ7">
        <v>10.810866000000001</v>
      </c>
      <c r="FA7">
        <v>11.028546</v>
      </c>
      <c r="FE7" t="s">
        <v>2</v>
      </c>
      <c r="FF7">
        <v>1.4421060000000001</v>
      </c>
      <c r="FG7">
        <v>1.1510560000000001</v>
      </c>
      <c r="FH7">
        <v>0.84686600000000001</v>
      </c>
      <c r="FI7">
        <v>1.2746310000000001</v>
      </c>
      <c r="FJ7">
        <v>0.87370199999999998</v>
      </c>
      <c r="FK7">
        <v>0.90772799999999998</v>
      </c>
      <c r="FL7">
        <v>0.90518200000000004</v>
      </c>
      <c r="FM7">
        <v>0.81319900000000001</v>
      </c>
      <c r="FN7">
        <v>0.81295700000000004</v>
      </c>
      <c r="FO7">
        <v>0.912551</v>
      </c>
      <c r="FP7">
        <v>0.91054800000000002</v>
      </c>
      <c r="FQ7">
        <v>1.2510049999999999</v>
      </c>
      <c r="FR7">
        <v>1.1778109999999999</v>
      </c>
      <c r="FS7">
        <v>0.81293300000000002</v>
      </c>
      <c r="FT7">
        <v>0.81881800000000005</v>
      </c>
      <c r="FU7">
        <v>0.91905999999999999</v>
      </c>
      <c r="FV7">
        <v>0.90927400000000003</v>
      </c>
      <c r="FW7">
        <v>0.91984399999999999</v>
      </c>
      <c r="FX7">
        <v>0.93121100000000001</v>
      </c>
      <c r="FY7">
        <v>1.2755259999999999</v>
      </c>
    </row>
    <row r="8" spans="1:181" x14ac:dyDescent="0.25">
      <c r="A8" s="1">
        <v>2</v>
      </c>
      <c r="B8" t="s">
        <v>0</v>
      </c>
      <c r="C8">
        <v>240.91643099999999</v>
      </c>
      <c r="D8">
        <v>244.09888900000001</v>
      </c>
      <c r="E8">
        <v>242.40198100000001</v>
      </c>
      <c r="F8">
        <v>242.39010400000001</v>
      </c>
      <c r="G8">
        <v>242.76905099999999</v>
      </c>
      <c r="H8">
        <v>242.34114299999999</v>
      </c>
      <c r="I8">
        <v>242.59841499999999</v>
      </c>
      <c r="J8">
        <v>238.73697999999999</v>
      </c>
      <c r="K8">
        <v>238.236557</v>
      </c>
      <c r="L8">
        <v>242.32573600000001</v>
      </c>
      <c r="M8">
        <v>242.40387799999999</v>
      </c>
      <c r="N8">
        <v>242.654697</v>
      </c>
      <c r="O8">
        <v>238.93681100000001</v>
      </c>
      <c r="P8">
        <v>239.27352500000001</v>
      </c>
      <c r="Q8">
        <v>239.10255100000001</v>
      </c>
      <c r="R8">
        <v>238.84851900000001</v>
      </c>
      <c r="S8">
        <v>242.336015</v>
      </c>
      <c r="T8">
        <v>238.3169</v>
      </c>
      <c r="U8">
        <v>237.866141</v>
      </c>
      <c r="V8">
        <v>241.83155300000001</v>
      </c>
      <c r="AM8" s="1">
        <v>4</v>
      </c>
      <c r="AN8" t="s">
        <v>0</v>
      </c>
      <c r="AO8">
        <v>124.587164</v>
      </c>
      <c r="AP8">
        <v>121.942136</v>
      </c>
      <c r="AQ8">
        <v>119.17609400000001</v>
      </c>
      <c r="AR8">
        <v>119.353016</v>
      </c>
      <c r="AS8">
        <v>119.21853299999999</v>
      </c>
      <c r="AT8">
        <v>119.37211600000001</v>
      </c>
      <c r="AU8">
        <v>119.16820300000001</v>
      </c>
      <c r="AV8">
        <v>119.235468</v>
      </c>
      <c r="AW8">
        <v>119.00316599999999</v>
      </c>
      <c r="AX8">
        <v>119.19971200000001</v>
      </c>
      <c r="AY8">
        <v>119.376273</v>
      </c>
      <c r="AZ8">
        <v>119.16794400000001</v>
      </c>
      <c r="BA8">
        <v>119.155612</v>
      </c>
      <c r="BB8">
        <v>119.068161</v>
      </c>
      <c r="BC8">
        <v>119.37154099999999</v>
      </c>
      <c r="BD8">
        <v>118.990629</v>
      </c>
      <c r="BE8">
        <v>119.169121</v>
      </c>
      <c r="BF8">
        <v>119.015815</v>
      </c>
      <c r="BG8">
        <v>118.99732</v>
      </c>
      <c r="BH8">
        <v>119.161925</v>
      </c>
      <c r="BK8" s="1" t="s">
        <v>5</v>
      </c>
      <c r="BL8" t="s">
        <v>0</v>
      </c>
      <c r="BM8">
        <v>7.0470009999999998</v>
      </c>
      <c r="BN8">
        <v>8.9226480000000006</v>
      </c>
      <c r="BO8">
        <v>4.8199949999999996</v>
      </c>
      <c r="BP8">
        <v>4.6388189999999998</v>
      </c>
      <c r="BQ8">
        <v>5.0343540000000004</v>
      </c>
      <c r="BR8">
        <v>4.8202780000000001</v>
      </c>
      <c r="BS8">
        <v>4.8191379999999997</v>
      </c>
      <c r="BT8">
        <v>4.6376590000000002</v>
      </c>
      <c r="BU8">
        <v>4.636107</v>
      </c>
      <c r="BV8">
        <v>4.639456</v>
      </c>
      <c r="BW8">
        <v>4.6359950000000003</v>
      </c>
      <c r="BX8">
        <v>4.6382589999999997</v>
      </c>
      <c r="BY8">
        <v>4.8531180000000003</v>
      </c>
      <c r="BZ8">
        <v>4.85229</v>
      </c>
      <c r="CA8">
        <v>4.8527399999999998</v>
      </c>
      <c r="CB8">
        <v>4.8183730000000002</v>
      </c>
      <c r="CC8">
        <v>4.6384220000000003</v>
      </c>
      <c r="CD8">
        <v>4.8199920000000001</v>
      </c>
      <c r="CE8">
        <v>4.8191050000000004</v>
      </c>
      <c r="CF8">
        <v>4.638617</v>
      </c>
      <c r="CJ8" s="1">
        <v>24</v>
      </c>
      <c r="CK8" t="s">
        <v>0</v>
      </c>
      <c r="CL8">
        <v>20.909666999999999</v>
      </c>
      <c r="CM8">
        <v>20.108331</v>
      </c>
      <c r="CN8">
        <v>20.937103</v>
      </c>
      <c r="CO8">
        <v>19.966702000000002</v>
      </c>
      <c r="CP8">
        <v>20.990210000000001</v>
      </c>
      <c r="CQ8">
        <v>19.528055999999999</v>
      </c>
      <c r="CR8">
        <v>19.475828</v>
      </c>
      <c r="CS8">
        <v>21.008430000000001</v>
      </c>
      <c r="CT8">
        <v>20.921455999999999</v>
      </c>
      <c r="CU8">
        <v>19.651962000000001</v>
      </c>
      <c r="CV8">
        <v>19.61562</v>
      </c>
      <c r="CW8">
        <v>19.642299000000001</v>
      </c>
      <c r="CX8">
        <v>21.004591999999999</v>
      </c>
      <c r="CY8">
        <v>20.947534000000001</v>
      </c>
      <c r="CZ8">
        <v>20.975639000000001</v>
      </c>
      <c r="DA8">
        <v>20.924234999999999</v>
      </c>
      <c r="DB8">
        <v>19.625411</v>
      </c>
      <c r="DC8">
        <v>20.913810000000002</v>
      </c>
      <c r="DD8">
        <v>20.935372999999998</v>
      </c>
      <c r="DE8">
        <v>19.897151999999998</v>
      </c>
      <c r="DH8" s="1" t="s">
        <v>10</v>
      </c>
      <c r="DI8" t="s">
        <v>0</v>
      </c>
      <c r="DJ8">
        <v>1.3084519999999999</v>
      </c>
      <c r="DK8">
        <v>1.479733</v>
      </c>
      <c r="DL8">
        <v>0.79488300000000001</v>
      </c>
      <c r="DM8">
        <v>0.98752200000000001</v>
      </c>
      <c r="DN8">
        <v>0.85908200000000001</v>
      </c>
      <c r="DO8">
        <v>0.88925200000000004</v>
      </c>
      <c r="DP8">
        <v>0.88893500000000003</v>
      </c>
      <c r="DQ8">
        <v>0.82216999999999996</v>
      </c>
      <c r="DR8">
        <v>0.84635000000000005</v>
      </c>
      <c r="DS8">
        <v>0.861846</v>
      </c>
      <c r="DT8">
        <v>0.86252200000000001</v>
      </c>
      <c r="DU8">
        <v>0.96743000000000001</v>
      </c>
      <c r="DV8">
        <v>0.87734599999999996</v>
      </c>
      <c r="DW8">
        <v>0.81244300000000003</v>
      </c>
      <c r="DX8">
        <v>0.87740499999999999</v>
      </c>
      <c r="DY8">
        <v>0.86821700000000002</v>
      </c>
      <c r="DZ8">
        <v>0.949882</v>
      </c>
      <c r="EA8">
        <v>0.87393299999999996</v>
      </c>
      <c r="EB8">
        <v>0.86840200000000001</v>
      </c>
      <c r="EC8">
        <v>0.97716199999999998</v>
      </c>
      <c r="EF8" s="1">
        <v>56</v>
      </c>
      <c r="EG8" t="s">
        <v>0</v>
      </c>
      <c r="EH8">
        <v>9.6292670000000005</v>
      </c>
      <c r="EI8">
        <v>9.2583520000000004</v>
      </c>
      <c r="EJ8">
        <v>9.5328890000000008</v>
      </c>
      <c r="EK8">
        <v>9.3094900000000003</v>
      </c>
      <c r="EL8">
        <v>9.7242789999999992</v>
      </c>
      <c r="EM8">
        <v>9.0849910000000005</v>
      </c>
      <c r="EN8">
        <v>9.295992</v>
      </c>
      <c r="EO8">
        <v>9.4964200000000005</v>
      </c>
      <c r="EP8">
        <v>9.4585570000000008</v>
      </c>
      <c r="EQ8">
        <v>9.2657959999999999</v>
      </c>
      <c r="ER8">
        <v>9.3119189999999996</v>
      </c>
      <c r="ES8">
        <v>9.376277</v>
      </c>
      <c r="ET8">
        <v>9.3930860000000003</v>
      </c>
      <c r="EU8">
        <v>9.4575610000000001</v>
      </c>
      <c r="EV8">
        <v>9.2890709999999999</v>
      </c>
      <c r="EW8">
        <v>9.0921339999999997</v>
      </c>
      <c r="EX8">
        <v>9.2643219999999999</v>
      </c>
      <c r="EY8">
        <v>9.1594329999999999</v>
      </c>
      <c r="EZ8">
        <v>9.1050090000000008</v>
      </c>
      <c r="FA8">
        <v>9.3375029999999999</v>
      </c>
      <c r="FD8" s="1" t="s">
        <v>15</v>
      </c>
      <c r="FE8" t="s">
        <v>0</v>
      </c>
      <c r="FF8">
        <v>0.624386</v>
      </c>
      <c r="FG8">
        <v>0.72973699999999997</v>
      </c>
      <c r="FH8">
        <v>0.55669100000000005</v>
      </c>
      <c r="FI8">
        <v>0.55871400000000004</v>
      </c>
      <c r="FJ8">
        <v>0.61411499999999997</v>
      </c>
      <c r="FK8">
        <v>0.55235800000000002</v>
      </c>
      <c r="FL8">
        <v>0.57665100000000002</v>
      </c>
      <c r="FM8">
        <v>0.54239800000000005</v>
      </c>
      <c r="FN8">
        <v>0.54254599999999997</v>
      </c>
      <c r="FO8">
        <v>0.54240900000000003</v>
      </c>
      <c r="FP8">
        <v>0.56288700000000003</v>
      </c>
      <c r="FQ8">
        <v>0.53410999999999997</v>
      </c>
      <c r="FR8">
        <v>0.54866999999999999</v>
      </c>
      <c r="FS8">
        <v>0.54269400000000001</v>
      </c>
      <c r="FT8">
        <v>0.56593099999999996</v>
      </c>
      <c r="FU8">
        <v>0.53613200000000005</v>
      </c>
      <c r="FV8">
        <v>0.560303</v>
      </c>
      <c r="FW8">
        <v>0.53100700000000001</v>
      </c>
      <c r="FX8">
        <v>0.52886100000000003</v>
      </c>
      <c r="FY8">
        <v>0.56988899999999998</v>
      </c>
    </row>
    <row r="9" spans="1:181" x14ac:dyDescent="0.25">
      <c r="B9" t="s">
        <v>1</v>
      </c>
      <c r="C9">
        <v>241.460396</v>
      </c>
      <c r="D9">
        <v>243.01764299999999</v>
      </c>
      <c r="E9">
        <v>241.29452000000001</v>
      </c>
      <c r="F9">
        <v>241.50110599999999</v>
      </c>
      <c r="G9">
        <v>241.60576</v>
      </c>
      <c r="H9">
        <v>241.181196</v>
      </c>
      <c r="I9">
        <v>241.097689</v>
      </c>
      <c r="J9">
        <v>240.81038000000001</v>
      </c>
      <c r="K9">
        <v>239.91278199999999</v>
      </c>
      <c r="L9">
        <v>241.23818399999999</v>
      </c>
      <c r="M9">
        <v>241.40069199999999</v>
      </c>
      <c r="N9">
        <v>240.843436</v>
      </c>
      <c r="O9">
        <v>240.454679</v>
      </c>
      <c r="P9">
        <v>240.50560100000001</v>
      </c>
      <c r="Q9">
        <v>240.537049</v>
      </c>
      <c r="R9">
        <v>240.52851899999999</v>
      </c>
      <c r="S9">
        <v>241.06004100000001</v>
      </c>
      <c r="T9">
        <v>239.92063200000001</v>
      </c>
      <c r="U9">
        <v>240.50043700000001</v>
      </c>
      <c r="V9">
        <v>241.05099799999999</v>
      </c>
      <c r="AC9" t="s">
        <v>92</v>
      </c>
      <c r="AN9" t="s">
        <v>1</v>
      </c>
      <c r="AO9">
        <v>124.806765</v>
      </c>
      <c r="AP9">
        <v>122.098792</v>
      </c>
      <c r="AQ9">
        <v>120.34519299999999</v>
      </c>
      <c r="AR9">
        <v>120.75501800000001</v>
      </c>
      <c r="AS9">
        <v>120.669382</v>
      </c>
      <c r="AT9">
        <v>120.423607</v>
      </c>
      <c r="AU9">
        <v>120.611903</v>
      </c>
      <c r="AV9">
        <v>120.25107</v>
      </c>
      <c r="AW9">
        <v>120.312853</v>
      </c>
      <c r="AX9">
        <v>120.803016</v>
      </c>
      <c r="AY9">
        <v>120.60180099999999</v>
      </c>
      <c r="AZ9">
        <v>120.607435</v>
      </c>
      <c r="BA9">
        <v>120.60796000000001</v>
      </c>
      <c r="BB9">
        <v>120.945515</v>
      </c>
      <c r="BC9">
        <v>120.839709</v>
      </c>
      <c r="BD9">
        <v>120.349456</v>
      </c>
      <c r="BE9">
        <v>120.43637</v>
      </c>
      <c r="BF9">
        <v>120.34549699999999</v>
      </c>
      <c r="BG9">
        <v>120.323753</v>
      </c>
      <c r="BH9">
        <v>120.589561</v>
      </c>
      <c r="BL9" t="s">
        <v>1</v>
      </c>
      <c r="BM9">
        <v>7.0385799999999996</v>
      </c>
      <c r="BN9">
        <v>8.987895</v>
      </c>
      <c r="BO9">
        <v>4.9902369999999996</v>
      </c>
      <c r="BP9">
        <v>4.8508959999999997</v>
      </c>
      <c r="BQ9">
        <v>5.223465</v>
      </c>
      <c r="BR9">
        <v>4.9902300000000004</v>
      </c>
      <c r="BS9">
        <v>4.9901650000000002</v>
      </c>
      <c r="BT9">
        <v>4.8507949999999997</v>
      </c>
      <c r="BU9">
        <v>4.8477430000000004</v>
      </c>
      <c r="BV9">
        <v>4.8495290000000004</v>
      </c>
      <c r="BW9">
        <v>4.850943</v>
      </c>
      <c r="BX9">
        <v>4.8498760000000001</v>
      </c>
      <c r="BY9">
        <v>5.0795979999999998</v>
      </c>
      <c r="BZ9">
        <v>5.0796010000000003</v>
      </c>
      <c r="CA9">
        <v>5.0808479999999996</v>
      </c>
      <c r="CB9">
        <v>4.9910329999999998</v>
      </c>
      <c r="CC9">
        <v>4.850098</v>
      </c>
      <c r="CD9">
        <v>4.9903219999999999</v>
      </c>
      <c r="CE9">
        <v>4.9901850000000003</v>
      </c>
      <c r="CF9">
        <v>4.8495949999999999</v>
      </c>
      <c r="CK9" t="s">
        <v>1</v>
      </c>
      <c r="CL9">
        <v>22.156005</v>
      </c>
      <c r="CM9">
        <v>20.854496999999999</v>
      </c>
      <c r="CN9">
        <v>21.667162000000001</v>
      </c>
      <c r="CO9">
        <v>20.926157</v>
      </c>
      <c r="CP9">
        <v>21.627863999999999</v>
      </c>
      <c r="CQ9">
        <v>21.661377000000002</v>
      </c>
      <c r="CR9">
        <v>21.709973999999999</v>
      </c>
      <c r="CS9">
        <v>22.744364999999998</v>
      </c>
      <c r="CT9">
        <v>21.702264</v>
      </c>
      <c r="CU9">
        <v>21.684438</v>
      </c>
      <c r="CV9">
        <v>21.683351999999999</v>
      </c>
      <c r="CW9">
        <v>20.841892999999999</v>
      </c>
      <c r="CX9">
        <v>21.801214999999999</v>
      </c>
      <c r="CY9">
        <v>21.614788000000001</v>
      </c>
      <c r="CZ9">
        <v>21.763884999999998</v>
      </c>
      <c r="DA9">
        <v>21.713381999999999</v>
      </c>
      <c r="DB9">
        <v>20.889769999999999</v>
      </c>
      <c r="DC9">
        <v>21.602183</v>
      </c>
      <c r="DD9">
        <v>21.620702000000001</v>
      </c>
      <c r="DE9">
        <v>20.8581</v>
      </c>
      <c r="DI9" t="s">
        <v>1</v>
      </c>
      <c r="DJ9">
        <v>2.5293429999999999</v>
      </c>
      <c r="DK9">
        <v>1.7295320000000001</v>
      </c>
      <c r="DL9">
        <v>1.160504</v>
      </c>
      <c r="DM9">
        <v>1.584811</v>
      </c>
      <c r="DN9">
        <v>1.2279230000000001</v>
      </c>
      <c r="DO9">
        <v>1.4453549999999999</v>
      </c>
      <c r="DP9">
        <v>1.445273</v>
      </c>
      <c r="DQ9">
        <v>1.5258100000000001</v>
      </c>
      <c r="DR9">
        <v>1.226723</v>
      </c>
      <c r="DS9">
        <v>1.3695600000000001</v>
      </c>
      <c r="DT9">
        <v>1.3695820000000001</v>
      </c>
      <c r="DU9">
        <v>1.563369</v>
      </c>
      <c r="DV9">
        <v>1.241646</v>
      </c>
      <c r="DW9">
        <v>1.1837439999999999</v>
      </c>
      <c r="DX9">
        <v>1.2418309999999999</v>
      </c>
      <c r="DY9">
        <v>1.3574710000000001</v>
      </c>
      <c r="DZ9">
        <v>1.5517030000000001</v>
      </c>
      <c r="EA9">
        <v>1.3542460000000001</v>
      </c>
      <c r="EB9">
        <v>1.3577360000000001</v>
      </c>
      <c r="EC9">
        <v>1.5945849999999999</v>
      </c>
      <c r="EG9" t="s">
        <v>1</v>
      </c>
      <c r="EH9">
        <v>10.266603</v>
      </c>
      <c r="EI9">
        <v>9.7343600000000006</v>
      </c>
      <c r="EJ9">
        <v>9.9923570000000002</v>
      </c>
      <c r="EK9">
        <v>9.9184190000000001</v>
      </c>
      <c r="EL9">
        <v>10.029666000000001</v>
      </c>
      <c r="EM9">
        <v>10.084099999999999</v>
      </c>
      <c r="EN9">
        <v>10.08146</v>
      </c>
      <c r="EO9">
        <v>10.010044000000001</v>
      </c>
      <c r="EP9">
        <v>9.9967439999999996</v>
      </c>
      <c r="EQ9">
        <v>9.7772900000000007</v>
      </c>
      <c r="ER9">
        <v>9.8267150000000001</v>
      </c>
      <c r="ES9">
        <v>9.971698</v>
      </c>
      <c r="ET9">
        <v>10.003736</v>
      </c>
      <c r="EU9">
        <v>10.003743999999999</v>
      </c>
      <c r="EV9">
        <v>9.7296189999999996</v>
      </c>
      <c r="EW9">
        <v>9.4903440000000003</v>
      </c>
      <c r="EX9">
        <v>9.8088289999999994</v>
      </c>
      <c r="EY9">
        <v>9.5719030000000007</v>
      </c>
      <c r="EZ9">
        <v>9.4310320000000001</v>
      </c>
      <c r="FA9">
        <v>9.9115819999999992</v>
      </c>
      <c r="FE9" t="s">
        <v>1</v>
      </c>
      <c r="FF9">
        <v>1.2335719999999999</v>
      </c>
      <c r="FG9">
        <v>1.1159790000000001</v>
      </c>
      <c r="FH9">
        <v>0.95805499999999999</v>
      </c>
      <c r="FI9">
        <v>1.2151209999999999</v>
      </c>
      <c r="FJ9">
        <v>1.0019880000000001</v>
      </c>
      <c r="FK9">
        <v>1.074668</v>
      </c>
      <c r="FL9">
        <v>1.0833079999999999</v>
      </c>
      <c r="FM9">
        <v>0.99883299999999997</v>
      </c>
      <c r="FN9">
        <v>0.99358000000000002</v>
      </c>
      <c r="FO9">
        <v>1.0655699999999999</v>
      </c>
      <c r="FP9">
        <v>1.0838749999999999</v>
      </c>
      <c r="FQ9">
        <v>1.1952149999999999</v>
      </c>
      <c r="FR9">
        <v>1.0407900000000001</v>
      </c>
      <c r="FS9">
        <v>0.99359900000000001</v>
      </c>
      <c r="FT9">
        <v>0.95419399999999999</v>
      </c>
      <c r="FU9">
        <v>0.96405799999999997</v>
      </c>
      <c r="FV9">
        <v>1.086541</v>
      </c>
      <c r="FW9">
        <v>0.96019600000000005</v>
      </c>
      <c r="FX9">
        <v>0.96389899999999995</v>
      </c>
      <c r="FY9">
        <v>1.215306</v>
      </c>
    </row>
    <row r="10" spans="1:181" x14ac:dyDescent="0.25">
      <c r="B10" t="s">
        <v>2</v>
      </c>
      <c r="C10">
        <v>240.844843</v>
      </c>
      <c r="D10">
        <v>239.732675</v>
      </c>
      <c r="E10">
        <v>238.58282399999999</v>
      </c>
      <c r="F10">
        <v>238.07080500000001</v>
      </c>
      <c r="G10">
        <v>238.523966</v>
      </c>
      <c r="H10">
        <v>238.35633000000001</v>
      </c>
      <c r="I10">
        <v>238.07209399999999</v>
      </c>
      <c r="J10">
        <v>238.396759</v>
      </c>
      <c r="K10">
        <v>238.030643</v>
      </c>
      <c r="L10">
        <v>238.04868300000001</v>
      </c>
      <c r="M10">
        <v>238.14429000000001</v>
      </c>
      <c r="N10">
        <v>237.560824</v>
      </c>
      <c r="O10">
        <v>238.225527</v>
      </c>
      <c r="P10">
        <v>237.961986</v>
      </c>
      <c r="Q10">
        <v>237.805331</v>
      </c>
      <c r="R10">
        <v>238.11873</v>
      </c>
      <c r="S10">
        <v>238.353542</v>
      </c>
      <c r="T10">
        <v>237.25377599999999</v>
      </c>
      <c r="U10">
        <v>238.312028</v>
      </c>
      <c r="V10">
        <v>238.30659</v>
      </c>
      <c r="AN10" t="s">
        <v>2</v>
      </c>
      <c r="AO10">
        <v>124.25952100000001</v>
      </c>
      <c r="AP10">
        <v>120.196068</v>
      </c>
      <c r="AQ10">
        <v>119.46202700000001</v>
      </c>
      <c r="AR10">
        <v>119.39930099999999</v>
      </c>
      <c r="AS10">
        <v>119.766313</v>
      </c>
      <c r="AT10">
        <v>119.448035</v>
      </c>
      <c r="AU10">
        <v>119.263576</v>
      </c>
      <c r="AV10">
        <v>119.120355</v>
      </c>
      <c r="AW10">
        <v>119.14807500000001</v>
      </c>
      <c r="AX10">
        <v>119.15331399999999</v>
      </c>
      <c r="AY10">
        <v>119.268512</v>
      </c>
      <c r="AZ10">
        <v>119.252027</v>
      </c>
      <c r="BA10">
        <v>119.448776</v>
      </c>
      <c r="BB10">
        <v>119.030625</v>
      </c>
      <c r="BC10">
        <v>119.50607599999999</v>
      </c>
      <c r="BD10">
        <v>119.11228</v>
      </c>
      <c r="BE10">
        <v>119.289614</v>
      </c>
      <c r="BF10">
        <v>119.104252</v>
      </c>
      <c r="BG10">
        <v>119.10024799999999</v>
      </c>
      <c r="BH10">
        <v>119.4233</v>
      </c>
      <c r="BL10" t="s">
        <v>2</v>
      </c>
      <c r="BM10">
        <v>7.0412439999999998</v>
      </c>
      <c r="BN10">
        <v>8.98902</v>
      </c>
      <c r="BO10">
        <v>4.991269</v>
      </c>
      <c r="BP10">
        <v>4.8509440000000001</v>
      </c>
      <c r="BQ10">
        <v>5.2193250000000004</v>
      </c>
      <c r="BR10">
        <v>4.99207</v>
      </c>
      <c r="BS10">
        <v>4.9917809999999996</v>
      </c>
      <c r="BT10">
        <v>4.8505229999999999</v>
      </c>
      <c r="BU10">
        <v>4.8511499999999996</v>
      </c>
      <c r="BV10">
        <v>4.8500199999999998</v>
      </c>
      <c r="BW10">
        <v>4.8517530000000004</v>
      </c>
      <c r="BX10">
        <v>4.8478269999999997</v>
      </c>
      <c r="BY10">
        <v>5.078074</v>
      </c>
      <c r="BZ10">
        <v>5.0809170000000003</v>
      </c>
      <c r="CA10">
        <v>5.0788739999999999</v>
      </c>
      <c r="CB10">
        <v>4.9912570000000001</v>
      </c>
      <c r="CC10">
        <v>4.8501940000000001</v>
      </c>
      <c r="CD10">
        <v>4.9911320000000003</v>
      </c>
      <c r="CE10">
        <v>4.9920289999999996</v>
      </c>
      <c r="CF10">
        <v>4.8499030000000003</v>
      </c>
      <c r="CK10" t="s">
        <v>2</v>
      </c>
      <c r="CL10">
        <v>22.293959000000001</v>
      </c>
      <c r="CM10">
        <v>20.582623000000002</v>
      </c>
      <c r="CN10">
        <v>21.443027000000001</v>
      </c>
      <c r="CO10">
        <v>20.984114000000002</v>
      </c>
      <c r="CP10">
        <v>21.6738</v>
      </c>
      <c r="CQ10">
        <v>21.704834999999999</v>
      </c>
      <c r="CR10">
        <v>21.756233000000002</v>
      </c>
      <c r="CS10">
        <v>22.670835</v>
      </c>
      <c r="CT10">
        <v>21.629605000000002</v>
      </c>
      <c r="CU10">
        <v>21.799108</v>
      </c>
      <c r="CV10">
        <v>21.741800000000001</v>
      </c>
      <c r="CW10">
        <v>20.910786999999999</v>
      </c>
      <c r="CX10">
        <v>21.784794000000002</v>
      </c>
      <c r="CY10">
        <v>21.771243999999999</v>
      </c>
      <c r="CZ10">
        <v>21.791446000000001</v>
      </c>
      <c r="DA10">
        <v>21.566244000000001</v>
      </c>
      <c r="DB10">
        <v>20.864826999999998</v>
      </c>
      <c r="DC10">
        <v>21.661508999999999</v>
      </c>
      <c r="DD10">
        <v>21.518844000000001</v>
      </c>
      <c r="DE10">
        <v>20.939488000000001</v>
      </c>
      <c r="DI10" t="s">
        <v>2</v>
      </c>
      <c r="DJ10">
        <v>2.5553759999999999</v>
      </c>
      <c r="DK10">
        <v>1.7177340000000001</v>
      </c>
      <c r="DL10">
        <v>1.159756</v>
      </c>
      <c r="DM10">
        <v>1.583542</v>
      </c>
      <c r="DN10">
        <v>1.227074</v>
      </c>
      <c r="DO10">
        <v>1.4490609999999999</v>
      </c>
      <c r="DP10">
        <v>1.448941</v>
      </c>
      <c r="DQ10">
        <v>1.5242579999999999</v>
      </c>
      <c r="DR10">
        <v>1.226667</v>
      </c>
      <c r="DS10">
        <v>1.3738300000000001</v>
      </c>
      <c r="DT10">
        <v>1.373928</v>
      </c>
      <c r="DU10">
        <v>1.5623590000000001</v>
      </c>
      <c r="DV10">
        <v>1.241522</v>
      </c>
      <c r="DW10">
        <v>1.1833340000000001</v>
      </c>
      <c r="DX10">
        <v>1.241303</v>
      </c>
      <c r="DY10">
        <v>1.3593550000000001</v>
      </c>
      <c r="DZ10">
        <v>1.5505009999999999</v>
      </c>
      <c r="EA10">
        <v>1.355942</v>
      </c>
      <c r="EB10">
        <v>1.3593360000000001</v>
      </c>
      <c r="EC10">
        <v>1.5938909999999999</v>
      </c>
      <c r="EG10" t="s">
        <v>2</v>
      </c>
      <c r="EH10">
        <v>10.364659</v>
      </c>
      <c r="EI10">
        <v>9.7081140000000001</v>
      </c>
      <c r="EJ10">
        <v>10.063302</v>
      </c>
      <c r="EK10">
        <v>9.9004069999999995</v>
      </c>
      <c r="EL10">
        <v>10.078269000000001</v>
      </c>
      <c r="EM10">
        <v>10.137074999999999</v>
      </c>
      <c r="EN10">
        <v>9.8433340000000005</v>
      </c>
      <c r="EO10">
        <v>10.074804</v>
      </c>
      <c r="EP10">
        <v>10.042316</v>
      </c>
      <c r="EQ10">
        <v>9.7677610000000001</v>
      </c>
      <c r="ER10">
        <v>9.8354040000000005</v>
      </c>
      <c r="ES10">
        <v>10.021043000000001</v>
      </c>
      <c r="ET10">
        <v>9.9994599999999991</v>
      </c>
      <c r="EU10">
        <v>10.084053000000001</v>
      </c>
      <c r="EV10">
        <v>9.7491199999999996</v>
      </c>
      <c r="EW10">
        <v>9.5215499999999995</v>
      </c>
      <c r="EX10">
        <v>9.7616289999999992</v>
      </c>
      <c r="EY10">
        <v>9.6491140000000009</v>
      </c>
      <c r="EZ10">
        <v>9.4492910000000006</v>
      </c>
      <c r="FA10">
        <v>9.8837200000000003</v>
      </c>
      <c r="FE10" t="s">
        <v>2</v>
      </c>
      <c r="FF10">
        <v>1.330298</v>
      </c>
      <c r="FG10">
        <v>1.1093329999999999</v>
      </c>
      <c r="FH10">
        <v>1.1126210000000001</v>
      </c>
      <c r="FI10">
        <v>1.216329</v>
      </c>
      <c r="FJ10">
        <v>1.3709530000000001</v>
      </c>
      <c r="FK10">
        <v>1.4396580000000001</v>
      </c>
      <c r="FL10">
        <v>1.414795</v>
      </c>
      <c r="FM10">
        <v>1.137111</v>
      </c>
      <c r="FN10">
        <v>1.1327290000000001</v>
      </c>
      <c r="FO10">
        <v>1.0657030000000001</v>
      </c>
      <c r="FP10">
        <v>1.08412</v>
      </c>
      <c r="FQ10">
        <v>1.1964520000000001</v>
      </c>
      <c r="FR10">
        <v>1.039606</v>
      </c>
      <c r="FS10">
        <v>1.1327529999999999</v>
      </c>
      <c r="FT10">
        <v>0.95449899999999999</v>
      </c>
      <c r="FU10">
        <v>0.96357499999999996</v>
      </c>
      <c r="FV10">
        <v>1.086948</v>
      </c>
      <c r="FW10">
        <v>0.95978799999999997</v>
      </c>
      <c r="FX10">
        <v>0.963391</v>
      </c>
      <c r="FY10">
        <v>1.2166779999999999</v>
      </c>
    </row>
    <row r="11" spans="1:181" x14ac:dyDescent="0.25">
      <c r="A11" s="1" t="s">
        <v>4</v>
      </c>
      <c r="B11" t="s">
        <v>0</v>
      </c>
      <c r="C11">
        <v>12.972882</v>
      </c>
      <c r="D11">
        <v>17.83868</v>
      </c>
      <c r="E11">
        <v>10.140302999999999</v>
      </c>
      <c r="F11">
        <v>9.9441380000000006</v>
      </c>
      <c r="G11">
        <v>10.789279000000001</v>
      </c>
      <c r="H11">
        <v>10.301653999999999</v>
      </c>
      <c r="I11">
        <v>10.299123</v>
      </c>
      <c r="J11">
        <v>9.936439</v>
      </c>
      <c r="K11">
        <v>9.9398400000000002</v>
      </c>
      <c r="L11">
        <v>9.9401960000000003</v>
      </c>
      <c r="M11">
        <v>9.9375540000000004</v>
      </c>
      <c r="N11">
        <v>9.9386340000000004</v>
      </c>
      <c r="O11">
        <v>10.366187999999999</v>
      </c>
      <c r="P11">
        <v>10.364371999999999</v>
      </c>
      <c r="Q11">
        <v>10.366035</v>
      </c>
      <c r="R11">
        <v>10.29956</v>
      </c>
      <c r="S11">
        <v>9.9408790000000007</v>
      </c>
      <c r="T11">
        <v>10.300735</v>
      </c>
      <c r="U11">
        <v>10.305199999999999</v>
      </c>
      <c r="V11">
        <v>9.9434170000000002</v>
      </c>
      <c r="AC11" t="s">
        <v>93</v>
      </c>
      <c r="AM11" s="1">
        <v>8</v>
      </c>
      <c r="AN11" t="s">
        <v>0</v>
      </c>
      <c r="AO11">
        <v>60.912108000000003</v>
      </c>
      <c r="AP11">
        <v>61.027144999999997</v>
      </c>
      <c r="AQ11">
        <v>59.496315000000003</v>
      </c>
      <c r="AR11">
        <v>59.601286000000002</v>
      </c>
      <c r="AS11">
        <v>59.539608000000001</v>
      </c>
      <c r="AT11">
        <v>59.685020000000002</v>
      </c>
      <c r="AU11">
        <v>59.494346</v>
      </c>
      <c r="AV11">
        <v>59.422196999999997</v>
      </c>
      <c r="AW11">
        <v>59.499276000000002</v>
      </c>
      <c r="AX11">
        <v>59.490609999999997</v>
      </c>
      <c r="AY11">
        <v>59.586069999999999</v>
      </c>
      <c r="AZ11">
        <v>59.378957999999997</v>
      </c>
      <c r="BA11">
        <v>59.497165000000003</v>
      </c>
      <c r="BB11">
        <v>59.524642999999998</v>
      </c>
      <c r="BC11">
        <v>59.499009000000001</v>
      </c>
      <c r="BD11">
        <v>59.255704000000001</v>
      </c>
      <c r="BE11">
        <v>59.501534999999997</v>
      </c>
      <c r="BF11">
        <v>59.275258999999998</v>
      </c>
      <c r="BG11">
        <v>59.246924999999997</v>
      </c>
      <c r="BH11">
        <v>59.600808999999998</v>
      </c>
      <c r="BK11" s="1" t="s">
        <v>6</v>
      </c>
      <c r="BL11" t="s">
        <v>0</v>
      </c>
      <c r="BM11">
        <v>3.4583680000000001</v>
      </c>
      <c r="BN11">
        <v>4.2392810000000001</v>
      </c>
      <c r="BO11">
        <v>2.2859720000000001</v>
      </c>
      <c r="BP11">
        <v>2.1787390000000002</v>
      </c>
      <c r="BQ11">
        <v>2.4090449999999999</v>
      </c>
      <c r="BR11">
        <v>2.285034</v>
      </c>
      <c r="BS11">
        <v>2.285622</v>
      </c>
      <c r="BT11">
        <v>2.2849430000000002</v>
      </c>
      <c r="BU11">
        <v>2.285676</v>
      </c>
      <c r="BV11">
        <v>2.1784810000000001</v>
      </c>
      <c r="BW11">
        <v>2.1777380000000002</v>
      </c>
      <c r="BX11">
        <v>2.1780740000000001</v>
      </c>
      <c r="BY11">
        <v>2.3178800000000002</v>
      </c>
      <c r="BZ11">
        <v>2.319223</v>
      </c>
      <c r="CA11">
        <v>2.3188149999999998</v>
      </c>
      <c r="CB11">
        <v>2.2847119999999999</v>
      </c>
      <c r="CC11">
        <v>2.178118</v>
      </c>
      <c r="CD11">
        <v>2.2853439999999998</v>
      </c>
      <c r="CE11">
        <v>2.2855460000000001</v>
      </c>
      <c r="CF11">
        <v>2.1784479999999999</v>
      </c>
      <c r="CJ11" s="1">
        <v>28</v>
      </c>
      <c r="CK11" t="s">
        <v>0</v>
      </c>
      <c r="CL11">
        <v>17.947623</v>
      </c>
      <c r="CM11">
        <v>17.288246999999998</v>
      </c>
      <c r="CN11">
        <v>17.956448999999999</v>
      </c>
      <c r="CO11">
        <v>17.068805000000001</v>
      </c>
      <c r="CP11">
        <v>17.967932999999999</v>
      </c>
      <c r="CQ11">
        <v>17.041143999999999</v>
      </c>
      <c r="CR11">
        <v>17.037154999999998</v>
      </c>
      <c r="CS11">
        <v>18.009195999999999</v>
      </c>
      <c r="CT11">
        <v>18.022618999999999</v>
      </c>
      <c r="CU11">
        <v>16.784105</v>
      </c>
      <c r="CV11">
        <v>16.823861000000001</v>
      </c>
      <c r="CW11">
        <v>16.876698999999999</v>
      </c>
      <c r="CX11">
        <v>18.007801000000001</v>
      </c>
      <c r="CY11">
        <v>17.922996000000001</v>
      </c>
      <c r="CZ11">
        <v>18.023394</v>
      </c>
      <c r="DA11">
        <v>17.996670999999999</v>
      </c>
      <c r="DB11">
        <v>16.834302999999998</v>
      </c>
      <c r="DC11">
        <v>17.952252999999999</v>
      </c>
      <c r="DD11">
        <v>17.960715</v>
      </c>
      <c r="DE11">
        <v>17.134335</v>
      </c>
      <c r="DH11" s="1" t="s">
        <v>11</v>
      </c>
      <c r="DI11" t="s">
        <v>0</v>
      </c>
      <c r="DJ11">
        <v>1.1591910000000001</v>
      </c>
      <c r="DK11">
        <v>1.27542</v>
      </c>
      <c r="DL11">
        <v>0.68305700000000003</v>
      </c>
      <c r="DM11">
        <v>0.84835400000000005</v>
      </c>
      <c r="DN11">
        <v>0.73769600000000002</v>
      </c>
      <c r="DO11">
        <v>0.88630100000000001</v>
      </c>
      <c r="DP11">
        <v>0.88593</v>
      </c>
      <c r="DQ11">
        <v>0.70632799999999996</v>
      </c>
      <c r="DR11">
        <v>0.73815799999999998</v>
      </c>
      <c r="DS11">
        <v>0.82849399999999995</v>
      </c>
      <c r="DT11">
        <v>0.82829299999999995</v>
      </c>
      <c r="DU11">
        <v>0.83152499999999996</v>
      </c>
      <c r="DV11">
        <v>0.75355700000000003</v>
      </c>
      <c r="DW11">
        <v>0.69823800000000003</v>
      </c>
      <c r="DX11">
        <v>0.75356199999999995</v>
      </c>
      <c r="DY11">
        <v>0.816492</v>
      </c>
      <c r="DZ11">
        <v>0.816778</v>
      </c>
      <c r="EA11">
        <v>0.82860800000000001</v>
      </c>
      <c r="EB11">
        <v>0.81647499999999995</v>
      </c>
      <c r="EC11">
        <v>0.99390400000000001</v>
      </c>
      <c r="EF11" s="1">
        <v>64</v>
      </c>
      <c r="EG11" t="s">
        <v>0</v>
      </c>
      <c r="EH11">
        <v>8.317266</v>
      </c>
      <c r="EI11">
        <v>8.3680149999999998</v>
      </c>
      <c r="EJ11">
        <v>8.2968170000000008</v>
      </c>
      <c r="EK11">
        <v>8.1303049999999999</v>
      </c>
      <c r="EL11">
        <v>8.4230319999999992</v>
      </c>
      <c r="EM11">
        <v>8.3509829999999994</v>
      </c>
      <c r="EN11">
        <v>8.3844200000000004</v>
      </c>
      <c r="EO11">
        <v>8.3876329999999992</v>
      </c>
      <c r="EP11">
        <v>8.3281650000000003</v>
      </c>
      <c r="EQ11">
        <v>8.1035400000000006</v>
      </c>
      <c r="ER11">
        <v>8.0930569999999999</v>
      </c>
      <c r="ES11">
        <v>8.1276270000000004</v>
      </c>
      <c r="ET11">
        <v>8.2357940000000003</v>
      </c>
      <c r="EU11">
        <v>8.3878780000000006</v>
      </c>
      <c r="EV11">
        <v>8.1896020000000007</v>
      </c>
      <c r="EW11">
        <v>8.0118299999999998</v>
      </c>
      <c r="EX11">
        <v>8.0874229999999994</v>
      </c>
      <c r="EY11">
        <v>8.0461349999999996</v>
      </c>
      <c r="EZ11">
        <v>8.1571979999999993</v>
      </c>
      <c r="FA11">
        <v>8.1369249999999997</v>
      </c>
      <c r="FD11" s="1" t="s">
        <v>16</v>
      </c>
      <c r="FE11" t="s">
        <v>0</v>
      </c>
      <c r="FF11">
        <v>0.54041600000000001</v>
      </c>
      <c r="FG11">
        <v>0.60287599999999997</v>
      </c>
      <c r="FH11">
        <v>0.48094799999999999</v>
      </c>
      <c r="FI11">
        <v>0.49298799999999998</v>
      </c>
      <c r="FJ11">
        <v>0.62885000000000002</v>
      </c>
      <c r="FK11">
        <v>0.47216999999999998</v>
      </c>
      <c r="FL11">
        <v>0.53581800000000002</v>
      </c>
      <c r="FM11">
        <v>0.52398500000000003</v>
      </c>
      <c r="FN11">
        <v>0.52398500000000003</v>
      </c>
      <c r="FO11">
        <v>0.47534300000000002</v>
      </c>
      <c r="FP11">
        <v>0.49347400000000002</v>
      </c>
      <c r="FQ11">
        <v>0.47167599999999998</v>
      </c>
      <c r="FR11">
        <v>0.48831799999999997</v>
      </c>
      <c r="FS11">
        <v>0.52401900000000001</v>
      </c>
      <c r="FT11">
        <v>0.49560599999999999</v>
      </c>
      <c r="FU11">
        <v>0.468912</v>
      </c>
      <c r="FV11">
        <v>0.493948</v>
      </c>
      <c r="FW11">
        <v>0.46383600000000003</v>
      </c>
      <c r="FX11">
        <v>0.49487999999999999</v>
      </c>
      <c r="FY11">
        <v>0.50297700000000001</v>
      </c>
    </row>
    <row r="12" spans="1:181" x14ac:dyDescent="0.25">
      <c r="B12" t="s">
        <v>1</v>
      </c>
      <c r="C12">
        <v>13.385515</v>
      </c>
      <c r="D12">
        <v>17.901944</v>
      </c>
      <c r="E12">
        <v>10.159598000000001</v>
      </c>
      <c r="F12">
        <v>9.9869280000000007</v>
      </c>
      <c r="G12">
        <v>10.781872</v>
      </c>
      <c r="H12">
        <v>10.286960000000001</v>
      </c>
      <c r="I12">
        <v>10.288295</v>
      </c>
      <c r="J12">
        <v>9.9843259999999994</v>
      </c>
      <c r="K12">
        <v>9.9844150000000003</v>
      </c>
      <c r="L12">
        <v>9.9831859999999999</v>
      </c>
      <c r="M12">
        <v>9.9832610000000006</v>
      </c>
      <c r="N12">
        <v>9.9828799999999998</v>
      </c>
      <c r="O12">
        <v>10.414828999999999</v>
      </c>
      <c r="P12">
        <v>10.410049000000001</v>
      </c>
      <c r="Q12">
        <v>10.413323999999999</v>
      </c>
      <c r="R12">
        <v>10.288631000000001</v>
      </c>
      <c r="S12">
        <v>9.9817990000000005</v>
      </c>
      <c r="T12">
        <v>10.285708</v>
      </c>
      <c r="U12">
        <v>10.290520000000001</v>
      </c>
      <c r="V12">
        <v>9.9824210000000004</v>
      </c>
      <c r="AN12" t="s">
        <v>1</v>
      </c>
      <c r="AO12">
        <v>64.226219</v>
      </c>
      <c r="AP12">
        <v>61.332721999999997</v>
      </c>
      <c r="AQ12">
        <v>60.714751999999997</v>
      </c>
      <c r="AR12">
        <v>60.402585999999999</v>
      </c>
      <c r="AS12">
        <v>60.748506999999996</v>
      </c>
      <c r="AT12">
        <v>60.638499000000003</v>
      </c>
      <c r="AU12">
        <v>60.614319999999999</v>
      </c>
      <c r="AV12">
        <v>60.627037999999999</v>
      </c>
      <c r="AW12">
        <v>60.504297000000001</v>
      </c>
      <c r="AX12">
        <v>60.615599000000003</v>
      </c>
      <c r="AY12">
        <v>60.569924999999998</v>
      </c>
      <c r="AZ12">
        <v>60.661996000000002</v>
      </c>
      <c r="BA12">
        <v>60.601523999999998</v>
      </c>
      <c r="BB12">
        <v>60.619990999999999</v>
      </c>
      <c r="BC12">
        <v>60.503857000000004</v>
      </c>
      <c r="BD12">
        <v>60.532294999999998</v>
      </c>
      <c r="BE12">
        <v>60.493423</v>
      </c>
      <c r="BF12">
        <v>60.517868</v>
      </c>
      <c r="BG12">
        <v>60.597880000000004</v>
      </c>
      <c r="BH12">
        <v>60.624164999999998</v>
      </c>
      <c r="BL12" t="s">
        <v>1</v>
      </c>
      <c r="BM12">
        <v>7.1550060000000002</v>
      </c>
      <c r="BN12">
        <v>4.1972899999999997</v>
      </c>
      <c r="BO12">
        <v>2.494335</v>
      </c>
      <c r="BP12">
        <v>2.448515</v>
      </c>
      <c r="BQ12">
        <v>2.6188310000000001</v>
      </c>
      <c r="BR12">
        <v>2.4941580000000001</v>
      </c>
      <c r="BS12">
        <v>2.4942730000000002</v>
      </c>
      <c r="BT12">
        <v>2.493471</v>
      </c>
      <c r="BU12">
        <v>2.4946069999999998</v>
      </c>
      <c r="BV12">
        <v>2.4497140000000002</v>
      </c>
      <c r="BW12">
        <v>2.4497909999999998</v>
      </c>
      <c r="BX12">
        <v>2.4497110000000002</v>
      </c>
      <c r="BY12">
        <v>2.5759919999999998</v>
      </c>
      <c r="BZ12">
        <v>2.5759629999999998</v>
      </c>
      <c r="CA12">
        <v>2.575669</v>
      </c>
      <c r="CB12">
        <v>2.495034</v>
      </c>
      <c r="CC12">
        <v>2.4519299999999999</v>
      </c>
      <c r="CD12">
        <v>2.4952480000000001</v>
      </c>
      <c r="CE12">
        <v>2.4948540000000001</v>
      </c>
      <c r="CF12">
        <v>2.4499499999999999</v>
      </c>
      <c r="CK12" t="s">
        <v>1</v>
      </c>
      <c r="CL12">
        <v>19.198765000000002</v>
      </c>
      <c r="CM12">
        <v>18.158587000000001</v>
      </c>
      <c r="CN12">
        <v>18.924968</v>
      </c>
      <c r="CO12">
        <v>18.170763000000001</v>
      </c>
      <c r="CP12">
        <v>18.809674999999999</v>
      </c>
      <c r="CQ12">
        <v>17.968972999999998</v>
      </c>
      <c r="CR12">
        <v>17.895320999999999</v>
      </c>
      <c r="CS12">
        <v>19.322089999999999</v>
      </c>
      <c r="CT12">
        <v>19.006886000000002</v>
      </c>
      <c r="CU12">
        <v>17.945340000000002</v>
      </c>
      <c r="CV12">
        <v>17.883849000000001</v>
      </c>
      <c r="CW12">
        <v>18.125257999999999</v>
      </c>
      <c r="CX12">
        <v>18.891894000000001</v>
      </c>
      <c r="CY12">
        <v>18.905939</v>
      </c>
      <c r="CZ12">
        <v>18.955082999999998</v>
      </c>
      <c r="DA12">
        <v>18.960122999999999</v>
      </c>
      <c r="DB12">
        <v>18.160781</v>
      </c>
      <c r="DC12">
        <v>18.870851999999999</v>
      </c>
      <c r="DD12">
        <v>18.932807</v>
      </c>
      <c r="DE12">
        <v>18.34986</v>
      </c>
      <c r="DI12" t="s">
        <v>1</v>
      </c>
      <c r="DJ12">
        <v>2.0871200000000001</v>
      </c>
      <c r="DK12">
        <v>1.5407439999999999</v>
      </c>
      <c r="DL12">
        <v>1.0869599999999999</v>
      </c>
      <c r="DM12">
        <v>1.415278</v>
      </c>
      <c r="DN12">
        <v>1.145502</v>
      </c>
      <c r="DO12">
        <v>1.3005720000000001</v>
      </c>
      <c r="DP12">
        <v>1.3006789999999999</v>
      </c>
      <c r="DQ12">
        <v>1.318843</v>
      </c>
      <c r="DR12">
        <v>1.1645049999999999</v>
      </c>
      <c r="DS12">
        <v>1.2471190000000001</v>
      </c>
      <c r="DT12">
        <v>1.247188</v>
      </c>
      <c r="DU12">
        <v>1.3971180000000001</v>
      </c>
      <c r="DV12">
        <v>1.1564490000000001</v>
      </c>
      <c r="DW12">
        <v>1.1067119999999999</v>
      </c>
      <c r="DX12">
        <v>1.156307</v>
      </c>
      <c r="DY12">
        <v>1.2541519999999999</v>
      </c>
      <c r="DZ12">
        <v>1.385078</v>
      </c>
      <c r="EA12">
        <v>1.249072</v>
      </c>
      <c r="EB12">
        <v>1.2541960000000001</v>
      </c>
      <c r="EC12">
        <v>1.4602649999999999</v>
      </c>
      <c r="EG12" t="s">
        <v>1</v>
      </c>
      <c r="EH12">
        <v>9.4004399999999997</v>
      </c>
      <c r="EI12">
        <v>8.8537029999999994</v>
      </c>
      <c r="EJ12">
        <v>9.0222350000000002</v>
      </c>
      <c r="EK12">
        <v>9.0444390000000006</v>
      </c>
      <c r="EL12">
        <v>9.1431799999999992</v>
      </c>
      <c r="EM12">
        <v>9.1598810000000004</v>
      </c>
      <c r="EN12">
        <v>9.0743559999999999</v>
      </c>
      <c r="EO12">
        <v>9.1302000000000003</v>
      </c>
      <c r="EP12">
        <v>9.1058489999999992</v>
      </c>
      <c r="EQ12">
        <v>9.0197160000000007</v>
      </c>
      <c r="ER12">
        <v>8.9515259999999994</v>
      </c>
      <c r="ES12">
        <v>9.061636</v>
      </c>
      <c r="ET12">
        <v>8.9997539999999994</v>
      </c>
      <c r="EU12">
        <v>9.1229060000000004</v>
      </c>
      <c r="EV12">
        <v>8.9390319999999992</v>
      </c>
      <c r="EW12">
        <v>8.5133089999999996</v>
      </c>
      <c r="EX12">
        <v>9.07803</v>
      </c>
      <c r="EY12">
        <v>8.6099370000000004</v>
      </c>
      <c r="EZ12">
        <v>9.0811550000000008</v>
      </c>
      <c r="FA12">
        <v>9.0942139999999991</v>
      </c>
      <c r="FE12" t="s">
        <v>1</v>
      </c>
      <c r="FF12">
        <v>1.1443129999999999</v>
      </c>
      <c r="FG12">
        <v>1.2078059999999999</v>
      </c>
      <c r="FH12">
        <v>0.945353</v>
      </c>
      <c r="FI12">
        <v>1.0034860000000001</v>
      </c>
      <c r="FJ12">
        <v>0.98925200000000002</v>
      </c>
      <c r="FK12">
        <v>1.0798650000000001</v>
      </c>
      <c r="FL12">
        <v>1.0906419999999999</v>
      </c>
      <c r="FM12">
        <v>0.97833199999999998</v>
      </c>
      <c r="FN12">
        <v>0.97811000000000003</v>
      </c>
      <c r="FO12">
        <v>0.98261799999999999</v>
      </c>
      <c r="FP12">
        <v>0.997811</v>
      </c>
      <c r="FQ12">
        <v>0.98800600000000005</v>
      </c>
      <c r="FR12">
        <v>0.92081000000000002</v>
      </c>
      <c r="FS12">
        <v>0.97805799999999998</v>
      </c>
      <c r="FT12">
        <v>0.95617099999999999</v>
      </c>
      <c r="FU12">
        <v>0.94235400000000002</v>
      </c>
      <c r="FV12">
        <v>1.0092840000000001</v>
      </c>
      <c r="FW12">
        <v>0.94696599999999997</v>
      </c>
      <c r="FX12">
        <v>1.0220769999999999</v>
      </c>
      <c r="FY12">
        <v>1.002664</v>
      </c>
    </row>
    <row r="13" spans="1:181" x14ac:dyDescent="0.25">
      <c r="B13" t="s">
        <v>2</v>
      </c>
      <c r="C13">
        <v>13.337816</v>
      </c>
      <c r="D13">
        <v>17.968267999999998</v>
      </c>
      <c r="E13">
        <v>10.162699</v>
      </c>
      <c r="F13">
        <v>9.9822279999999992</v>
      </c>
      <c r="G13">
        <v>10.780476999999999</v>
      </c>
      <c r="H13">
        <v>10.287022</v>
      </c>
      <c r="I13">
        <v>10.282857999999999</v>
      </c>
      <c r="J13">
        <v>9.9856700000000007</v>
      </c>
      <c r="K13">
        <v>9.9801920000000006</v>
      </c>
      <c r="L13">
        <v>9.9818610000000003</v>
      </c>
      <c r="M13">
        <v>9.9801350000000006</v>
      </c>
      <c r="N13">
        <v>9.9809389999999993</v>
      </c>
      <c r="O13">
        <v>10.413116</v>
      </c>
      <c r="P13">
        <v>10.412407999999999</v>
      </c>
      <c r="Q13">
        <v>10.410418</v>
      </c>
      <c r="R13">
        <v>10.290698000000001</v>
      </c>
      <c r="S13">
        <v>9.9827480000000008</v>
      </c>
      <c r="T13">
        <v>10.286111</v>
      </c>
      <c r="U13">
        <v>10.284461</v>
      </c>
      <c r="V13">
        <v>9.9821089999999995</v>
      </c>
      <c r="AC13" t="s">
        <v>94</v>
      </c>
      <c r="AN13" t="s">
        <v>2</v>
      </c>
      <c r="AO13">
        <v>64.478319999999997</v>
      </c>
      <c r="AP13">
        <v>60.859050000000003</v>
      </c>
      <c r="AQ13">
        <v>59.754252000000001</v>
      </c>
      <c r="AR13">
        <v>59.804651999999997</v>
      </c>
      <c r="AS13">
        <v>60.468786999999999</v>
      </c>
      <c r="AT13">
        <v>59.713994999999997</v>
      </c>
      <c r="AU13">
        <v>59.742336999999999</v>
      </c>
      <c r="AV13">
        <v>59.730722999999998</v>
      </c>
      <c r="AW13">
        <v>59.775694999999999</v>
      </c>
      <c r="AX13">
        <v>59.798749000000001</v>
      </c>
      <c r="AY13">
        <v>59.737153999999997</v>
      </c>
      <c r="AZ13">
        <v>59.732826000000003</v>
      </c>
      <c r="BA13">
        <v>59.851308000000003</v>
      </c>
      <c r="BB13">
        <v>59.802256999999997</v>
      </c>
      <c r="BC13">
        <v>59.780106000000004</v>
      </c>
      <c r="BD13">
        <v>59.787891000000002</v>
      </c>
      <c r="BE13">
        <v>59.876570999999998</v>
      </c>
      <c r="BF13">
        <v>59.763961999999999</v>
      </c>
      <c r="BG13">
        <v>59.763505000000002</v>
      </c>
      <c r="BH13">
        <v>59.839627999999998</v>
      </c>
      <c r="BL13" t="s">
        <v>2</v>
      </c>
      <c r="BM13">
        <v>7.1082049999999999</v>
      </c>
      <c r="BN13">
        <v>4.1968199999999998</v>
      </c>
      <c r="BO13">
        <v>2.493595</v>
      </c>
      <c r="BP13">
        <v>2.449506</v>
      </c>
      <c r="BQ13">
        <v>2.6190699999999998</v>
      </c>
      <c r="BR13">
        <v>2.4943</v>
      </c>
      <c r="BS13">
        <v>2.4947189999999999</v>
      </c>
      <c r="BT13">
        <v>2.4946069999999998</v>
      </c>
      <c r="BU13">
        <v>2.4934090000000002</v>
      </c>
      <c r="BV13">
        <v>2.45025</v>
      </c>
      <c r="BW13">
        <v>2.4495969999999998</v>
      </c>
      <c r="BX13">
        <v>2.4497059999999999</v>
      </c>
      <c r="BY13">
        <v>2.5756489999999999</v>
      </c>
      <c r="BZ13">
        <v>2.5762499999999999</v>
      </c>
      <c r="CA13">
        <v>2.5747460000000002</v>
      </c>
      <c r="CB13">
        <v>2.49491</v>
      </c>
      <c r="CC13">
        <v>2.4497719999999998</v>
      </c>
      <c r="CD13">
        <v>2.4948600000000001</v>
      </c>
      <c r="CE13">
        <v>2.4936759999999998</v>
      </c>
      <c r="CF13">
        <v>2.448693</v>
      </c>
      <c r="CK13" t="s">
        <v>2</v>
      </c>
      <c r="CL13">
        <v>19.384217</v>
      </c>
      <c r="CM13">
        <v>17.856401000000002</v>
      </c>
      <c r="CN13">
        <v>18.797302999999999</v>
      </c>
      <c r="CO13">
        <v>18.186672000000002</v>
      </c>
      <c r="CP13">
        <v>18.852319000000001</v>
      </c>
      <c r="CQ13">
        <v>18.022099000000001</v>
      </c>
      <c r="CR13">
        <v>18.00189</v>
      </c>
      <c r="CS13">
        <v>19.213450000000002</v>
      </c>
      <c r="CT13">
        <v>19.078606000000001</v>
      </c>
      <c r="CU13">
        <v>17.940878000000001</v>
      </c>
      <c r="CV13">
        <v>17.931674000000001</v>
      </c>
      <c r="CW13">
        <v>18.163409999999999</v>
      </c>
      <c r="CX13">
        <v>18.892623</v>
      </c>
      <c r="CY13">
        <v>18.792611000000001</v>
      </c>
      <c r="CZ13">
        <v>19.014116999999999</v>
      </c>
      <c r="DA13">
        <v>18.857500000000002</v>
      </c>
      <c r="DB13">
        <v>18.203987000000001</v>
      </c>
      <c r="DC13">
        <v>18.870073999999999</v>
      </c>
      <c r="DD13">
        <v>18.877943999999999</v>
      </c>
      <c r="DE13">
        <v>18.281309</v>
      </c>
      <c r="DI13" t="s">
        <v>2</v>
      </c>
      <c r="DJ13">
        <v>2.1977410000000002</v>
      </c>
      <c r="DK13">
        <v>1.530435</v>
      </c>
      <c r="DL13">
        <v>1.086557</v>
      </c>
      <c r="DM13">
        <v>1.414199</v>
      </c>
      <c r="DN13">
        <v>1.1443319999999999</v>
      </c>
      <c r="DO13">
        <v>1.3007390000000001</v>
      </c>
      <c r="DP13">
        <v>1.300654</v>
      </c>
      <c r="DQ13">
        <v>1.3182370000000001</v>
      </c>
      <c r="DR13">
        <v>1.1638029999999999</v>
      </c>
      <c r="DS13">
        <v>1.2496849999999999</v>
      </c>
      <c r="DT13">
        <v>1.2497499999999999</v>
      </c>
      <c r="DU13">
        <v>1.3968860000000001</v>
      </c>
      <c r="DV13">
        <v>1.155899</v>
      </c>
      <c r="DW13">
        <v>1.105939</v>
      </c>
      <c r="DX13">
        <v>1.1558330000000001</v>
      </c>
      <c r="DY13">
        <v>1.256062</v>
      </c>
      <c r="DZ13">
        <v>1.3843730000000001</v>
      </c>
      <c r="EA13">
        <v>1.2514259999999999</v>
      </c>
      <c r="EB13">
        <v>1.2562150000000001</v>
      </c>
      <c r="EC13">
        <v>1.459678</v>
      </c>
      <c r="EG13" t="s">
        <v>2</v>
      </c>
      <c r="EH13">
        <v>9.7150079999999992</v>
      </c>
      <c r="EI13">
        <v>9.1021029999999996</v>
      </c>
      <c r="EJ13">
        <v>9.2554999999999996</v>
      </c>
      <c r="EK13">
        <v>9.0854219999999994</v>
      </c>
      <c r="EL13">
        <v>9.3077020000000008</v>
      </c>
      <c r="EM13">
        <v>9.3010380000000001</v>
      </c>
      <c r="EN13">
        <v>9.1431140000000006</v>
      </c>
      <c r="EO13">
        <v>9.2814160000000001</v>
      </c>
      <c r="EP13">
        <v>9.2374700000000001</v>
      </c>
      <c r="EQ13">
        <v>9.0816199999999991</v>
      </c>
      <c r="ER13">
        <v>9.0283440000000006</v>
      </c>
      <c r="ES13">
        <v>9.106344</v>
      </c>
      <c r="ET13">
        <v>8.9603900000000003</v>
      </c>
      <c r="EU13">
        <v>9.2374399999999994</v>
      </c>
      <c r="EV13">
        <v>8.9345160000000003</v>
      </c>
      <c r="EW13">
        <v>8.5084929999999996</v>
      </c>
      <c r="EX13">
        <v>9.0192250000000005</v>
      </c>
      <c r="EY13">
        <v>8.6856489999999997</v>
      </c>
      <c r="EZ13">
        <v>9.0130660000000002</v>
      </c>
      <c r="FA13">
        <v>9.0264290000000003</v>
      </c>
      <c r="FE13" t="s">
        <v>2</v>
      </c>
      <c r="FF13">
        <v>1.2792779999999999</v>
      </c>
      <c r="FG13">
        <v>1.7620009999999999</v>
      </c>
      <c r="FH13">
        <v>1.116085</v>
      </c>
      <c r="FI13">
        <v>1.0025599999999999</v>
      </c>
      <c r="FJ13">
        <v>1.3073220000000001</v>
      </c>
      <c r="FK13">
        <v>1.408528</v>
      </c>
      <c r="FL13">
        <v>1.373445</v>
      </c>
      <c r="FM13">
        <v>1.1382829999999999</v>
      </c>
      <c r="FN13">
        <v>1.1346780000000001</v>
      </c>
      <c r="FO13">
        <v>0.98169499999999998</v>
      </c>
      <c r="FP13">
        <v>0.99691700000000005</v>
      </c>
      <c r="FQ13">
        <v>0.98748100000000005</v>
      </c>
      <c r="FR13">
        <v>0.92102499999999998</v>
      </c>
      <c r="FS13">
        <v>1.13476</v>
      </c>
      <c r="FT13">
        <v>0.95712200000000003</v>
      </c>
      <c r="FU13">
        <v>0.94305399999999995</v>
      </c>
      <c r="FV13">
        <v>1.0086109999999999</v>
      </c>
      <c r="FW13">
        <v>0.94756600000000002</v>
      </c>
      <c r="FX13">
        <v>1.0210330000000001</v>
      </c>
      <c r="FY13">
        <v>1.001692</v>
      </c>
    </row>
    <row r="14" spans="1:181" x14ac:dyDescent="0.25">
      <c r="A14" s="1">
        <v>4</v>
      </c>
      <c r="B14" t="s">
        <v>0</v>
      </c>
      <c r="C14">
        <v>124.587164</v>
      </c>
      <c r="D14">
        <v>121.942136</v>
      </c>
      <c r="E14">
        <v>119.17609400000001</v>
      </c>
      <c r="F14">
        <v>119.353016</v>
      </c>
      <c r="G14">
        <v>119.21853299999999</v>
      </c>
      <c r="H14">
        <v>119.37211600000001</v>
      </c>
      <c r="I14">
        <v>119.16820300000001</v>
      </c>
      <c r="J14">
        <v>119.235468</v>
      </c>
      <c r="K14">
        <v>119.00316599999999</v>
      </c>
      <c r="L14">
        <v>119.19971200000001</v>
      </c>
      <c r="M14">
        <v>119.376273</v>
      </c>
      <c r="N14">
        <v>119.16794400000001</v>
      </c>
      <c r="O14">
        <v>119.155612</v>
      </c>
      <c r="P14">
        <v>119.068161</v>
      </c>
      <c r="Q14">
        <v>119.37154099999999</v>
      </c>
      <c r="R14">
        <v>118.990629</v>
      </c>
      <c r="S14">
        <v>119.169121</v>
      </c>
      <c r="T14">
        <v>119.015815</v>
      </c>
      <c r="U14">
        <v>118.99732</v>
      </c>
      <c r="V14">
        <v>119.161925</v>
      </c>
      <c r="AM14" s="1">
        <v>12</v>
      </c>
      <c r="AN14" t="s">
        <v>0</v>
      </c>
      <c r="AO14">
        <v>40.940233999999997</v>
      </c>
      <c r="AP14">
        <v>40.676746000000001</v>
      </c>
      <c r="AQ14">
        <v>40.673347</v>
      </c>
      <c r="AR14">
        <v>40.746749000000001</v>
      </c>
      <c r="AS14">
        <v>40.621873999999998</v>
      </c>
      <c r="AT14">
        <v>40.71508</v>
      </c>
      <c r="AU14">
        <v>40.675032000000002</v>
      </c>
      <c r="AV14">
        <v>40.687964999999998</v>
      </c>
      <c r="AW14">
        <v>40.775191999999997</v>
      </c>
      <c r="AX14">
        <v>40.738318</v>
      </c>
      <c r="AY14">
        <v>40.774009</v>
      </c>
      <c r="AZ14">
        <v>40.738396000000002</v>
      </c>
      <c r="BA14">
        <v>40.765177000000001</v>
      </c>
      <c r="BB14">
        <v>40.805042</v>
      </c>
      <c r="BC14">
        <v>40.715364000000001</v>
      </c>
      <c r="BD14">
        <v>40.706273000000003</v>
      </c>
      <c r="BE14">
        <v>40.745933999999998</v>
      </c>
      <c r="BF14">
        <v>40.750214</v>
      </c>
      <c r="BG14">
        <v>40.727333999999999</v>
      </c>
      <c r="BH14">
        <v>40.739153000000002</v>
      </c>
      <c r="BK14" s="1" t="s">
        <v>7</v>
      </c>
      <c r="BL14" t="s">
        <v>0</v>
      </c>
      <c r="BM14">
        <v>2.4815290000000001</v>
      </c>
      <c r="BN14">
        <v>2.8617370000000002</v>
      </c>
      <c r="BO14">
        <v>1.533477</v>
      </c>
      <c r="BP14">
        <v>1.496526</v>
      </c>
      <c r="BQ14">
        <v>1.644587</v>
      </c>
      <c r="BR14">
        <v>1.5511870000000001</v>
      </c>
      <c r="BS14">
        <v>1.550962</v>
      </c>
      <c r="BT14">
        <v>1.540465</v>
      </c>
      <c r="BU14">
        <v>1.541142</v>
      </c>
      <c r="BV14">
        <v>1.495973</v>
      </c>
      <c r="BW14">
        <v>1.4965200000000001</v>
      </c>
      <c r="BX14">
        <v>1.4963630000000001</v>
      </c>
      <c r="BY14">
        <v>1.6012519999999999</v>
      </c>
      <c r="BZ14">
        <v>1.6008340000000001</v>
      </c>
      <c r="CA14">
        <v>1.6010470000000001</v>
      </c>
      <c r="CB14">
        <v>1.5507200000000001</v>
      </c>
      <c r="CC14">
        <v>1.4956860000000001</v>
      </c>
      <c r="CD14">
        <v>1.550127</v>
      </c>
      <c r="CE14">
        <v>1.550948</v>
      </c>
      <c r="CF14">
        <v>1.4955700000000001</v>
      </c>
      <c r="CJ14" s="1">
        <v>32</v>
      </c>
      <c r="CK14" t="s">
        <v>0</v>
      </c>
      <c r="CL14">
        <v>15.653612000000001</v>
      </c>
      <c r="CM14">
        <v>15.163266999999999</v>
      </c>
      <c r="CN14">
        <v>15.696018</v>
      </c>
      <c r="CO14">
        <v>14.970789</v>
      </c>
      <c r="CP14">
        <v>15.741357000000001</v>
      </c>
      <c r="CQ14">
        <v>14.943562999999999</v>
      </c>
      <c r="CR14">
        <v>14.944959000000001</v>
      </c>
      <c r="CS14">
        <v>15.776038</v>
      </c>
      <c r="CT14">
        <v>15.775353000000001</v>
      </c>
      <c r="CU14">
        <v>14.768128000000001</v>
      </c>
      <c r="CV14">
        <v>14.765129</v>
      </c>
      <c r="CW14">
        <v>14.804098</v>
      </c>
      <c r="CX14">
        <v>15.761846999999999</v>
      </c>
      <c r="CY14">
        <v>15.708138999999999</v>
      </c>
      <c r="CZ14">
        <v>15.759304999999999</v>
      </c>
      <c r="DA14">
        <v>14.984362000000001</v>
      </c>
      <c r="DB14">
        <v>14.737897</v>
      </c>
      <c r="DC14">
        <v>15.734323</v>
      </c>
      <c r="DD14">
        <v>14.980941</v>
      </c>
      <c r="DE14">
        <v>14.978418</v>
      </c>
      <c r="DH14" s="1" t="s">
        <v>12</v>
      </c>
      <c r="DI14" t="s">
        <v>0</v>
      </c>
      <c r="DJ14">
        <v>0.91880300000000004</v>
      </c>
      <c r="DK14">
        <v>1.156957</v>
      </c>
      <c r="DL14">
        <v>0.59775999999999996</v>
      </c>
      <c r="DM14">
        <v>0.74213899999999999</v>
      </c>
      <c r="DN14">
        <v>0.64554900000000004</v>
      </c>
      <c r="DO14">
        <v>0.72960100000000006</v>
      </c>
      <c r="DP14">
        <v>0.72981799999999997</v>
      </c>
      <c r="DQ14">
        <v>0.61817599999999995</v>
      </c>
      <c r="DR14">
        <v>0.64576299999999998</v>
      </c>
      <c r="DS14">
        <v>0.74347600000000003</v>
      </c>
      <c r="DT14">
        <v>0.74358299999999999</v>
      </c>
      <c r="DU14">
        <v>0.72756200000000004</v>
      </c>
      <c r="DV14">
        <v>0.65930900000000003</v>
      </c>
      <c r="DW14">
        <v>0.61058599999999996</v>
      </c>
      <c r="DX14">
        <v>0.65927199999999997</v>
      </c>
      <c r="DY14">
        <v>0.75464299999999995</v>
      </c>
      <c r="DZ14">
        <v>0.74380599999999997</v>
      </c>
      <c r="EA14">
        <v>0.666551</v>
      </c>
      <c r="EB14">
        <v>0.75457099999999999</v>
      </c>
      <c r="EC14">
        <v>0.74205900000000002</v>
      </c>
      <c r="EF14" s="1">
        <v>72</v>
      </c>
      <c r="EG14" t="s">
        <v>0</v>
      </c>
      <c r="EH14">
        <v>7.7956019999999997</v>
      </c>
      <c r="EI14">
        <v>7.8802909999999997</v>
      </c>
      <c r="EJ14">
        <v>7.7947389999999999</v>
      </c>
      <c r="EK14">
        <v>8.0093829999999997</v>
      </c>
      <c r="EL14">
        <v>7.8549939999999996</v>
      </c>
      <c r="EM14">
        <v>7.8433859999999997</v>
      </c>
      <c r="EN14">
        <v>7.9267899999999996</v>
      </c>
      <c r="EO14">
        <v>7.8600279999999998</v>
      </c>
      <c r="EP14">
        <v>7.9077659999999996</v>
      </c>
      <c r="EQ14">
        <v>7.8150789999999999</v>
      </c>
      <c r="ER14">
        <v>7.8414979999999996</v>
      </c>
      <c r="ES14">
        <v>7.8465600000000002</v>
      </c>
      <c r="ET14">
        <v>7.9017799999999996</v>
      </c>
      <c r="EU14">
        <v>7.8760329999999996</v>
      </c>
      <c r="EV14">
        <v>7.8483020000000003</v>
      </c>
      <c r="EW14">
        <v>7.3886120000000002</v>
      </c>
      <c r="EX14">
        <v>7.8717350000000001</v>
      </c>
      <c r="EY14">
        <v>7.3824870000000002</v>
      </c>
      <c r="EZ14">
        <v>7.4450609999999999</v>
      </c>
      <c r="FA14">
        <v>8.0311330000000005</v>
      </c>
      <c r="FD14" s="1" t="s">
        <v>17</v>
      </c>
      <c r="FE14" t="s">
        <v>0</v>
      </c>
      <c r="FF14">
        <v>0.54967699999999997</v>
      </c>
      <c r="FG14">
        <v>0.60017100000000001</v>
      </c>
      <c r="FH14">
        <v>0.47556599999999999</v>
      </c>
      <c r="FI14">
        <v>0.57330800000000004</v>
      </c>
      <c r="FJ14">
        <v>0.57760100000000003</v>
      </c>
      <c r="FK14">
        <v>0.47478399999999998</v>
      </c>
      <c r="FL14">
        <v>0.52877799999999997</v>
      </c>
      <c r="FM14">
        <v>0.52265600000000001</v>
      </c>
      <c r="FN14">
        <v>0.52257799999999999</v>
      </c>
      <c r="FO14">
        <v>0.51114400000000004</v>
      </c>
      <c r="FP14">
        <v>0.52706699999999995</v>
      </c>
      <c r="FQ14">
        <v>0.51130699999999996</v>
      </c>
      <c r="FR14">
        <v>0.52801900000000002</v>
      </c>
      <c r="FS14">
        <v>0.52267200000000003</v>
      </c>
      <c r="FT14">
        <v>0.52157299999999995</v>
      </c>
      <c r="FU14">
        <v>0.52126300000000003</v>
      </c>
      <c r="FV14">
        <v>0.53294299999999994</v>
      </c>
      <c r="FW14">
        <v>0.514598</v>
      </c>
      <c r="FX14">
        <v>0.52273099999999995</v>
      </c>
      <c r="FY14">
        <v>0.57361799999999996</v>
      </c>
    </row>
    <row r="15" spans="1:181" x14ac:dyDescent="0.25">
      <c r="B15" t="s">
        <v>1</v>
      </c>
      <c r="C15">
        <v>124.806765</v>
      </c>
      <c r="D15">
        <v>122.098792</v>
      </c>
      <c r="E15">
        <v>120.34519299999999</v>
      </c>
      <c r="F15">
        <v>120.75501800000001</v>
      </c>
      <c r="G15">
        <v>120.669382</v>
      </c>
      <c r="H15">
        <v>120.423607</v>
      </c>
      <c r="I15">
        <v>120.611903</v>
      </c>
      <c r="J15">
        <v>120.25107</v>
      </c>
      <c r="K15">
        <v>120.312853</v>
      </c>
      <c r="L15">
        <v>120.803016</v>
      </c>
      <c r="M15">
        <v>120.60180099999999</v>
      </c>
      <c r="N15">
        <v>120.607435</v>
      </c>
      <c r="O15">
        <v>120.60796000000001</v>
      </c>
      <c r="P15">
        <v>120.945515</v>
      </c>
      <c r="Q15">
        <v>120.839709</v>
      </c>
      <c r="R15">
        <v>120.349456</v>
      </c>
      <c r="S15">
        <v>120.43637</v>
      </c>
      <c r="T15">
        <v>120.34549699999999</v>
      </c>
      <c r="U15">
        <v>120.323753</v>
      </c>
      <c r="V15">
        <v>120.589561</v>
      </c>
      <c r="AC15" t="s">
        <v>115</v>
      </c>
      <c r="AD15">
        <v>482.185923</v>
      </c>
      <c r="AE15">
        <v>2.0739999999999999E-3</v>
      </c>
      <c r="AF15">
        <v>187628186299</v>
      </c>
      <c r="AG15">
        <v>389120000</v>
      </c>
      <c r="AN15" t="s">
        <v>1</v>
      </c>
      <c r="AO15">
        <v>42.863976000000001</v>
      </c>
      <c r="AP15">
        <v>40.742382999999997</v>
      </c>
      <c r="AQ15">
        <v>40.56803</v>
      </c>
      <c r="AR15">
        <v>40.577309</v>
      </c>
      <c r="AS15">
        <v>40.692731000000002</v>
      </c>
      <c r="AT15">
        <v>40.561343000000001</v>
      </c>
      <c r="AU15">
        <v>40.505429999999997</v>
      </c>
      <c r="AV15">
        <v>40.422004000000001</v>
      </c>
      <c r="AW15">
        <v>40.501860999999998</v>
      </c>
      <c r="AX15">
        <v>40.509174999999999</v>
      </c>
      <c r="AY15">
        <v>40.579597999999997</v>
      </c>
      <c r="AZ15">
        <v>40.501832</v>
      </c>
      <c r="BA15">
        <v>40.512399000000002</v>
      </c>
      <c r="BB15">
        <v>40.590702</v>
      </c>
      <c r="BC15">
        <v>40.553548999999997</v>
      </c>
      <c r="BD15">
        <v>40.574475999999997</v>
      </c>
      <c r="BE15">
        <v>40.505865999999997</v>
      </c>
      <c r="BF15">
        <v>40.582382000000003</v>
      </c>
      <c r="BG15">
        <v>40.598227999999999</v>
      </c>
      <c r="BH15">
        <v>40.510514000000001</v>
      </c>
      <c r="BL15" t="s">
        <v>1</v>
      </c>
      <c r="BM15">
        <v>4.518097</v>
      </c>
      <c r="BN15">
        <v>2.8681540000000001</v>
      </c>
      <c r="BO15">
        <v>1.691004</v>
      </c>
      <c r="BP15">
        <v>1.6714690000000001</v>
      </c>
      <c r="BQ15">
        <v>1.7906040000000001</v>
      </c>
      <c r="BR15">
        <v>1.7006399999999999</v>
      </c>
      <c r="BS15">
        <v>1.699727</v>
      </c>
      <c r="BT15">
        <v>1.691614</v>
      </c>
      <c r="BU15">
        <v>1.691754</v>
      </c>
      <c r="BV15">
        <v>1.6715120000000001</v>
      </c>
      <c r="BW15">
        <v>1.671494</v>
      </c>
      <c r="BX15">
        <v>1.6721729999999999</v>
      </c>
      <c r="BY15">
        <v>1.7560519999999999</v>
      </c>
      <c r="BZ15">
        <v>1.755376</v>
      </c>
      <c r="CA15">
        <v>1.755501</v>
      </c>
      <c r="CB15">
        <v>1.7002790000000001</v>
      </c>
      <c r="CC15">
        <v>1.671764</v>
      </c>
      <c r="CD15">
        <v>1.7009289999999999</v>
      </c>
      <c r="CE15">
        <v>1.699716</v>
      </c>
      <c r="CF15">
        <v>1.6710389999999999</v>
      </c>
      <c r="CK15" t="s">
        <v>1</v>
      </c>
      <c r="CL15">
        <v>17.136407999999999</v>
      </c>
      <c r="CM15">
        <v>16.533882999999999</v>
      </c>
      <c r="CN15">
        <v>16.806618</v>
      </c>
      <c r="CO15">
        <v>16.244658999999999</v>
      </c>
      <c r="CP15">
        <v>16.777189</v>
      </c>
      <c r="CQ15">
        <v>16.230440000000002</v>
      </c>
      <c r="CR15">
        <v>16.210035000000001</v>
      </c>
      <c r="CS15">
        <v>16.843613000000001</v>
      </c>
      <c r="CT15">
        <v>16.877749000000001</v>
      </c>
      <c r="CU15">
        <v>16.218564000000001</v>
      </c>
      <c r="CV15">
        <v>16.275804000000001</v>
      </c>
      <c r="CW15">
        <v>16.200983000000001</v>
      </c>
      <c r="CX15">
        <v>16.817601</v>
      </c>
      <c r="CY15">
        <v>16.839721999999998</v>
      </c>
      <c r="CZ15">
        <v>16.884115000000001</v>
      </c>
      <c r="DA15">
        <v>16.315954000000001</v>
      </c>
      <c r="DB15">
        <v>16.217466000000002</v>
      </c>
      <c r="DC15">
        <v>16.855468999999999</v>
      </c>
      <c r="DD15">
        <v>16.351617999999998</v>
      </c>
      <c r="DE15">
        <v>16.378733</v>
      </c>
      <c r="DI15" t="s">
        <v>1</v>
      </c>
      <c r="DJ15">
        <v>2.0067659999999998</v>
      </c>
      <c r="DK15">
        <v>1.693613</v>
      </c>
      <c r="DL15">
        <v>1.053984</v>
      </c>
      <c r="DM15">
        <v>1.3229740000000001</v>
      </c>
      <c r="DN15">
        <v>1.1050089999999999</v>
      </c>
      <c r="DO15">
        <v>1.3317859999999999</v>
      </c>
      <c r="DP15">
        <v>1.33175</v>
      </c>
      <c r="DQ15">
        <v>1.1892160000000001</v>
      </c>
      <c r="DR15">
        <v>1.128876</v>
      </c>
      <c r="DS15">
        <v>1.3244720000000001</v>
      </c>
      <c r="DT15">
        <v>1.3239650000000001</v>
      </c>
      <c r="DU15">
        <v>1.3074539999999999</v>
      </c>
      <c r="DV15">
        <v>1.1113850000000001</v>
      </c>
      <c r="DW15">
        <v>1.0707199999999999</v>
      </c>
      <c r="DX15">
        <v>1.111199</v>
      </c>
      <c r="DY15">
        <v>1.3432470000000001</v>
      </c>
      <c r="DZ15">
        <v>1.323831</v>
      </c>
      <c r="EA15">
        <v>1.186469</v>
      </c>
      <c r="EB15">
        <v>1.3431029999999999</v>
      </c>
      <c r="EC15">
        <v>1.3822369999999999</v>
      </c>
      <c r="EG15" t="s">
        <v>1</v>
      </c>
      <c r="EH15">
        <v>8.2585189999999997</v>
      </c>
      <c r="EI15">
        <v>7.8561940000000003</v>
      </c>
      <c r="EJ15">
        <v>8.0110499999999991</v>
      </c>
      <c r="EK15">
        <v>8.3108179999999994</v>
      </c>
      <c r="EL15">
        <v>8.1211570000000002</v>
      </c>
      <c r="EM15">
        <v>8.0629120000000007</v>
      </c>
      <c r="EN15">
        <v>7.9656750000000001</v>
      </c>
      <c r="EO15">
        <v>8.0850489999999997</v>
      </c>
      <c r="EP15">
        <v>8.0536080000000005</v>
      </c>
      <c r="EQ15">
        <v>8.1434800000000003</v>
      </c>
      <c r="ER15">
        <v>8.2227750000000004</v>
      </c>
      <c r="ES15">
        <v>8.0897849999999991</v>
      </c>
      <c r="ET15">
        <v>8.0562419999999992</v>
      </c>
      <c r="EU15">
        <v>8.1077290000000009</v>
      </c>
      <c r="EV15">
        <v>8.0385050000000007</v>
      </c>
      <c r="EW15">
        <v>7.6558960000000003</v>
      </c>
      <c r="EX15">
        <v>8.1861169999999994</v>
      </c>
      <c r="EY15">
        <v>7.802384</v>
      </c>
      <c r="EZ15">
        <v>7.7620370000000003</v>
      </c>
      <c r="FA15">
        <v>8.3237220000000001</v>
      </c>
      <c r="FE15" t="s">
        <v>1</v>
      </c>
      <c r="FF15">
        <v>1.0052220000000001</v>
      </c>
      <c r="FG15">
        <v>1.02685</v>
      </c>
      <c r="FH15">
        <v>0.79314899999999999</v>
      </c>
      <c r="FI15">
        <v>1.1988490000000001</v>
      </c>
      <c r="FJ15">
        <v>0.83479599999999998</v>
      </c>
      <c r="FK15">
        <v>0.83462999999999998</v>
      </c>
      <c r="FL15">
        <v>0.82538</v>
      </c>
      <c r="FM15">
        <v>0.83070699999999997</v>
      </c>
      <c r="FN15">
        <v>0.823824</v>
      </c>
      <c r="FO15">
        <v>0.82061600000000001</v>
      </c>
      <c r="FP15">
        <v>1.0711029999999999</v>
      </c>
      <c r="FQ15">
        <v>0.82084299999999999</v>
      </c>
      <c r="FR15">
        <v>0.82537099999999997</v>
      </c>
      <c r="FS15">
        <v>0.82383700000000004</v>
      </c>
      <c r="FT15">
        <v>0.93477600000000005</v>
      </c>
      <c r="FU15">
        <v>1.023145</v>
      </c>
      <c r="FV15">
        <v>1.0805830000000001</v>
      </c>
      <c r="FW15">
        <v>1.022181</v>
      </c>
      <c r="FX15">
        <v>1.019064</v>
      </c>
      <c r="FY15">
        <v>1.2140820000000001</v>
      </c>
    </row>
    <row r="16" spans="1:181" x14ac:dyDescent="0.25">
      <c r="B16" t="s">
        <v>2</v>
      </c>
      <c r="C16">
        <v>124.25952100000001</v>
      </c>
      <c r="D16">
        <v>120.196068</v>
      </c>
      <c r="E16">
        <v>119.46202700000001</v>
      </c>
      <c r="F16">
        <v>119.39930099999999</v>
      </c>
      <c r="G16">
        <v>119.766313</v>
      </c>
      <c r="H16">
        <v>119.448035</v>
      </c>
      <c r="I16">
        <v>119.263576</v>
      </c>
      <c r="J16">
        <v>119.120355</v>
      </c>
      <c r="K16">
        <v>119.14807500000001</v>
      </c>
      <c r="L16">
        <v>119.15331399999999</v>
      </c>
      <c r="M16">
        <v>119.268512</v>
      </c>
      <c r="N16">
        <v>119.252027</v>
      </c>
      <c r="O16">
        <v>119.448776</v>
      </c>
      <c r="P16">
        <v>119.030625</v>
      </c>
      <c r="Q16">
        <v>119.50607599999999</v>
      </c>
      <c r="R16">
        <v>119.11228</v>
      </c>
      <c r="S16">
        <v>119.289614</v>
      </c>
      <c r="T16">
        <v>119.104252</v>
      </c>
      <c r="U16">
        <v>119.10024799999999</v>
      </c>
      <c r="V16">
        <v>119.4233</v>
      </c>
      <c r="AC16" t="s">
        <v>116</v>
      </c>
      <c r="AD16">
        <v>488.30196100000001</v>
      </c>
      <c r="AE16">
        <v>2.0479999999999999E-3</v>
      </c>
      <c r="AF16">
        <v>190008058979</v>
      </c>
      <c r="AG16">
        <v>389120000</v>
      </c>
      <c r="AN16" t="s">
        <v>2</v>
      </c>
      <c r="AO16">
        <v>43.096587999999997</v>
      </c>
      <c r="AP16">
        <v>40.292841000000003</v>
      </c>
      <c r="AQ16">
        <v>39.97504</v>
      </c>
      <c r="AR16">
        <v>39.951444000000002</v>
      </c>
      <c r="AS16">
        <v>40.544674999999998</v>
      </c>
      <c r="AT16">
        <v>39.980195000000002</v>
      </c>
      <c r="AU16">
        <v>39.869101000000001</v>
      </c>
      <c r="AV16">
        <v>39.821756000000001</v>
      </c>
      <c r="AW16">
        <v>39.904246999999998</v>
      </c>
      <c r="AX16">
        <v>39.928477999999998</v>
      </c>
      <c r="AY16">
        <v>39.891457000000003</v>
      </c>
      <c r="AZ16">
        <v>40.033434999999997</v>
      </c>
      <c r="BA16">
        <v>40.080509999999997</v>
      </c>
      <c r="BB16">
        <v>39.985554</v>
      </c>
      <c r="BC16">
        <v>39.818460000000002</v>
      </c>
      <c r="BD16">
        <v>39.938817999999998</v>
      </c>
      <c r="BE16">
        <v>39.959854999999997</v>
      </c>
      <c r="BF16">
        <v>39.975957999999999</v>
      </c>
      <c r="BG16">
        <v>39.93938</v>
      </c>
      <c r="BH16">
        <v>39.947502999999998</v>
      </c>
      <c r="BL16" t="s">
        <v>2</v>
      </c>
      <c r="BM16">
        <v>4.5032829999999997</v>
      </c>
      <c r="BN16">
        <v>2.866908</v>
      </c>
      <c r="BO16">
        <v>1.691195</v>
      </c>
      <c r="BP16">
        <v>1.671119</v>
      </c>
      <c r="BQ16">
        <v>1.7903439999999999</v>
      </c>
      <c r="BR16">
        <v>1.699527</v>
      </c>
      <c r="BS16">
        <v>1.700704</v>
      </c>
      <c r="BT16">
        <v>1.691289</v>
      </c>
      <c r="BU16">
        <v>1.691533</v>
      </c>
      <c r="BV16">
        <v>1.671165</v>
      </c>
      <c r="BW16">
        <v>1.671295</v>
      </c>
      <c r="BX16">
        <v>1.671427</v>
      </c>
      <c r="BY16">
        <v>1.7557879999999999</v>
      </c>
      <c r="BZ16">
        <v>1.755482</v>
      </c>
      <c r="CA16">
        <v>1.7563820000000001</v>
      </c>
      <c r="CB16">
        <v>1.70069</v>
      </c>
      <c r="CC16">
        <v>1.672264</v>
      </c>
      <c r="CD16">
        <v>1.7003109999999999</v>
      </c>
      <c r="CE16">
        <v>1.700277</v>
      </c>
      <c r="CF16">
        <v>1.671915</v>
      </c>
      <c r="CK16" t="s">
        <v>2</v>
      </c>
      <c r="CL16">
        <v>17.228065000000001</v>
      </c>
      <c r="CM16">
        <v>16.532788</v>
      </c>
      <c r="CN16">
        <v>16.692979999999999</v>
      </c>
      <c r="CO16">
        <v>16.287497999999999</v>
      </c>
      <c r="CP16">
        <v>16.697150000000001</v>
      </c>
      <c r="CQ16">
        <v>16.250733</v>
      </c>
      <c r="CR16">
        <v>16.280418999999998</v>
      </c>
      <c r="CS16">
        <v>16.771294999999999</v>
      </c>
      <c r="CT16">
        <v>16.979731000000001</v>
      </c>
      <c r="CU16">
        <v>16.221788</v>
      </c>
      <c r="CV16">
        <v>16.250233999999999</v>
      </c>
      <c r="CW16">
        <v>16.246449999999999</v>
      </c>
      <c r="CX16">
        <v>16.838871999999999</v>
      </c>
      <c r="CY16">
        <v>16.704395000000002</v>
      </c>
      <c r="CZ16">
        <v>16.8569</v>
      </c>
      <c r="DA16">
        <v>16.282402999999999</v>
      </c>
      <c r="DB16">
        <v>16.238424999999999</v>
      </c>
      <c r="DC16">
        <v>16.865013999999999</v>
      </c>
      <c r="DD16">
        <v>16.337354000000001</v>
      </c>
      <c r="DE16">
        <v>16.241066</v>
      </c>
      <c r="DI16" t="s">
        <v>2</v>
      </c>
      <c r="DJ16">
        <v>2.0904060000000002</v>
      </c>
      <c r="DK16">
        <v>1.6930369999999999</v>
      </c>
      <c r="DL16">
        <v>1.0545</v>
      </c>
      <c r="DM16">
        <v>1.3221369999999999</v>
      </c>
      <c r="DN16">
        <v>1.1047279999999999</v>
      </c>
      <c r="DO16">
        <v>1.331655</v>
      </c>
      <c r="DP16">
        <v>1.3317049999999999</v>
      </c>
      <c r="DQ16">
        <v>1.189003</v>
      </c>
      <c r="DR16">
        <v>1.1290770000000001</v>
      </c>
      <c r="DS16">
        <v>1.3245990000000001</v>
      </c>
      <c r="DT16">
        <v>1.323483</v>
      </c>
      <c r="DU16">
        <v>1.307115</v>
      </c>
      <c r="DV16">
        <v>1.111893</v>
      </c>
      <c r="DW16">
        <v>1.0707580000000001</v>
      </c>
      <c r="DX16">
        <v>1.1120099999999999</v>
      </c>
      <c r="DY16">
        <v>1.34304</v>
      </c>
      <c r="DZ16">
        <v>1.3236140000000001</v>
      </c>
      <c r="EA16">
        <v>1.189195</v>
      </c>
      <c r="EB16">
        <v>1.342913</v>
      </c>
      <c r="EC16">
        <v>1.383381</v>
      </c>
      <c r="EG16" t="s">
        <v>2</v>
      </c>
      <c r="EH16">
        <v>8.4296959999999999</v>
      </c>
      <c r="EI16">
        <v>8.0619110000000003</v>
      </c>
      <c r="EJ16">
        <v>8.2765559999999994</v>
      </c>
      <c r="EK16">
        <v>8.3120829999999994</v>
      </c>
      <c r="EL16">
        <v>8.2226900000000001</v>
      </c>
      <c r="EM16">
        <v>8.1595230000000001</v>
      </c>
      <c r="EN16">
        <v>8.0747850000000003</v>
      </c>
      <c r="EO16">
        <v>8.2104169999999996</v>
      </c>
      <c r="EP16">
        <v>8.2240920000000006</v>
      </c>
      <c r="EQ16">
        <v>8.2971900000000005</v>
      </c>
      <c r="ER16">
        <v>8.1479490000000006</v>
      </c>
      <c r="ES16">
        <v>8.2589889999999997</v>
      </c>
      <c r="ET16">
        <v>8.1973179999999992</v>
      </c>
      <c r="EU16">
        <v>8.2295219999999993</v>
      </c>
      <c r="EV16">
        <v>8.0336750000000006</v>
      </c>
      <c r="EW16">
        <v>7.7202640000000002</v>
      </c>
      <c r="EX16">
        <v>8.1621970000000008</v>
      </c>
      <c r="EY16">
        <v>7.7433019999999999</v>
      </c>
      <c r="EZ16">
        <v>7.724437</v>
      </c>
      <c r="FA16">
        <v>8.3075229999999998</v>
      </c>
      <c r="FE16" t="s">
        <v>2</v>
      </c>
      <c r="FF16">
        <v>1.158574</v>
      </c>
      <c r="FG16">
        <v>1.4765189999999999</v>
      </c>
      <c r="FH16">
        <v>0.96754899999999999</v>
      </c>
      <c r="FI16">
        <v>1.2011540000000001</v>
      </c>
      <c r="FJ16">
        <v>1.126471</v>
      </c>
      <c r="FK16">
        <v>1.103934</v>
      </c>
      <c r="FL16">
        <v>1.0752679999999999</v>
      </c>
      <c r="FM16">
        <v>0.98744699999999996</v>
      </c>
      <c r="FN16">
        <v>0.98316599999999998</v>
      </c>
      <c r="FO16">
        <v>0.98441199999999995</v>
      </c>
      <c r="FP16">
        <v>1.0717989999999999</v>
      </c>
      <c r="FQ16">
        <v>0.97481600000000002</v>
      </c>
      <c r="FR16">
        <v>0.98708200000000001</v>
      </c>
      <c r="FS16">
        <v>0.98333199999999998</v>
      </c>
      <c r="FT16">
        <v>0.93448100000000001</v>
      </c>
      <c r="FU16">
        <v>1.0229870000000001</v>
      </c>
      <c r="FV16">
        <v>1.0802620000000001</v>
      </c>
      <c r="FW16">
        <v>1.0220100000000001</v>
      </c>
      <c r="FX16">
        <v>1.0192840000000001</v>
      </c>
      <c r="FY16">
        <v>1.214558</v>
      </c>
    </row>
    <row r="17" spans="1:181" x14ac:dyDescent="0.25">
      <c r="A17" s="1" t="s">
        <v>5</v>
      </c>
      <c r="B17" t="s">
        <v>0</v>
      </c>
      <c r="C17">
        <v>7.0470009999999998</v>
      </c>
      <c r="D17">
        <v>8.9226480000000006</v>
      </c>
      <c r="E17">
        <v>4.8199949999999996</v>
      </c>
      <c r="F17">
        <v>4.6388189999999998</v>
      </c>
      <c r="G17">
        <v>5.0343540000000004</v>
      </c>
      <c r="H17">
        <v>4.8202780000000001</v>
      </c>
      <c r="I17">
        <v>4.8191379999999997</v>
      </c>
      <c r="J17">
        <v>4.6376590000000002</v>
      </c>
      <c r="K17">
        <v>4.636107</v>
      </c>
      <c r="L17">
        <v>4.639456</v>
      </c>
      <c r="M17">
        <v>4.6359950000000003</v>
      </c>
      <c r="N17">
        <v>4.6382589999999997</v>
      </c>
      <c r="O17">
        <v>4.8531180000000003</v>
      </c>
      <c r="P17">
        <v>4.85229</v>
      </c>
      <c r="Q17">
        <v>4.8527399999999998</v>
      </c>
      <c r="R17">
        <v>4.8183730000000002</v>
      </c>
      <c r="S17">
        <v>4.6384220000000003</v>
      </c>
      <c r="T17">
        <v>4.8199920000000001</v>
      </c>
      <c r="U17">
        <v>4.8191050000000004</v>
      </c>
      <c r="V17">
        <v>4.638617</v>
      </c>
      <c r="AC17" t="s">
        <v>117</v>
      </c>
      <c r="AD17">
        <v>477.46835800000002</v>
      </c>
      <c r="AE17">
        <v>2.0939999999999999E-3</v>
      </c>
      <c r="AF17">
        <v>185792487308</v>
      </c>
      <c r="AG17">
        <v>389120000</v>
      </c>
      <c r="AM17" s="1">
        <v>16</v>
      </c>
      <c r="AN17" t="s">
        <v>0</v>
      </c>
      <c r="AO17">
        <v>30.377223000000001</v>
      </c>
      <c r="AP17">
        <v>29.647912000000002</v>
      </c>
      <c r="AQ17">
        <v>30.518208999999999</v>
      </c>
      <c r="AR17">
        <v>28.624216000000001</v>
      </c>
      <c r="AS17">
        <v>30.522375</v>
      </c>
      <c r="AT17">
        <v>28.641362999999998</v>
      </c>
      <c r="AU17">
        <v>28.621690000000001</v>
      </c>
      <c r="AV17">
        <v>30.515979999999999</v>
      </c>
      <c r="AW17">
        <v>30.598044000000002</v>
      </c>
      <c r="AX17">
        <v>28.701706999999999</v>
      </c>
      <c r="AY17">
        <v>28.584441999999999</v>
      </c>
      <c r="AZ17">
        <v>28.637619000000001</v>
      </c>
      <c r="BA17">
        <v>30.536580000000001</v>
      </c>
      <c r="BB17">
        <v>30.474</v>
      </c>
      <c r="BC17">
        <v>30.571383999999998</v>
      </c>
      <c r="BD17">
        <v>28.675519000000001</v>
      </c>
      <c r="BE17">
        <v>28.650296000000001</v>
      </c>
      <c r="BF17">
        <v>30.536950000000001</v>
      </c>
      <c r="BG17">
        <v>28.676179000000001</v>
      </c>
      <c r="BH17">
        <v>28.601783000000001</v>
      </c>
      <c r="BK17" s="1" t="s">
        <v>8</v>
      </c>
      <c r="BL17" t="s">
        <v>0</v>
      </c>
      <c r="BM17">
        <v>1.7788809999999999</v>
      </c>
      <c r="BN17">
        <v>2.24126</v>
      </c>
      <c r="BO17">
        <v>1.1013869999999999</v>
      </c>
      <c r="BP17">
        <v>1.279649</v>
      </c>
      <c r="BQ17">
        <v>1.2166699999999999</v>
      </c>
      <c r="BR17">
        <v>1.2300549999999999</v>
      </c>
      <c r="BS17">
        <v>1.2310289999999999</v>
      </c>
      <c r="BT17">
        <v>1.1552690000000001</v>
      </c>
      <c r="BU17">
        <v>1.155022</v>
      </c>
      <c r="BV17">
        <v>1.3080849999999999</v>
      </c>
      <c r="BW17">
        <v>1.308155</v>
      </c>
      <c r="BX17">
        <v>1.30793</v>
      </c>
      <c r="BY17">
        <v>1.167376</v>
      </c>
      <c r="BZ17">
        <v>1.142315</v>
      </c>
      <c r="CA17">
        <v>1.167659</v>
      </c>
      <c r="CB17">
        <v>1.273153</v>
      </c>
      <c r="CC17">
        <v>1.308171</v>
      </c>
      <c r="CD17">
        <v>1.1626289999999999</v>
      </c>
      <c r="CE17">
        <v>1.273407</v>
      </c>
      <c r="CF17">
        <v>1.279892</v>
      </c>
      <c r="CJ17" s="1">
        <v>40</v>
      </c>
      <c r="CK17" t="s">
        <v>0</v>
      </c>
      <c r="CL17">
        <v>13.288957</v>
      </c>
      <c r="CM17">
        <v>12.852076</v>
      </c>
      <c r="CN17">
        <v>13.098725</v>
      </c>
      <c r="CO17">
        <v>13.177764</v>
      </c>
      <c r="CP17">
        <v>14.424721999999999</v>
      </c>
      <c r="CQ17">
        <v>12.722536</v>
      </c>
      <c r="CR17">
        <v>12.746568999999999</v>
      </c>
      <c r="CS17">
        <v>13.584581</v>
      </c>
      <c r="CT17">
        <v>13.517702999999999</v>
      </c>
      <c r="CU17">
        <v>12.943659</v>
      </c>
      <c r="CV17">
        <v>12.763666000000001</v>
      </c>
      <c r="CW17">
        <v>12.930234</v>
      </c>
      <c r="CX17">
        <v>12.905275</v>
      </c>
      <c r="CY17">
        <v>13.588761999999999</v>
      </c>
      <c r="CZ17">
        <v>12.693674</v>
      </c>
      <c r="DA17">
        <v>12.525579</v>
      </c>
      <c r="DB17">
        <v>12.781188999999999</v>
      </c>
      <c r="DC17">
        <v>12.406311000000001</v>
      </c>
      <c r="DD17">
        <v>12.492807000000001</v>
      </c>
      <c r="DE17">
        <v>13.209911999999999</v>
      </c>
      <c r="DH17" s="1" t="s">
        <v>13</v>
      </c>
      <c r="DI17" t="s">
        <v>0</v>
      </c>
      <c r="DJ17">
        <v>0.81910799999999995</v>
      </c>
      <c r="DK17">
        <v>0.98643599999999998</v>
      </c>
      <c r="DL17">
        <v>0.74155199999999999</v>
      </c>
      <c r="DM17">
        <v>0.811029</v>
      </c>
      <c r="DN17">
        <v>0.86568999999999996</v>
      </c>
      <c r="DO17">
        <v>0.70921800000000002</v>
      </c>
      <c r="DP17">
        <v>0.70920700000000003</v>
      </c>
      <c r="DQ17">
        <v>0.76250899999999999</v>
      </c>
      <c r="DR17">
        <v>0.76252299999999995</v>
      </c>
      <c r="DS17">
        <v>0.752745</v>
      </c>
      <c r="DT17">
        <v>0.72018499999999996</v>
      </c>
      <c r="DU17">
        <v>0.77091600000000005</v>
      </c>
      <c r="DV17">
        <v>0.786721</v>
      </c>
      <c r="DW17">
        <v>0.76235699999999995</v>
      </c>
      <c r="DX17">
        <v>0.72671799999999998</v>
      </c>
      <c r="DY17">
        <v>0.70558799999999999</v>
      </c>
      <c r="DZ17">
        <v>0.71254700000000004</v>
      </c>
      <c r="EA17">
        <v>0.68897799999999998</v>
      </c>
      <c r="EB17">
        <v>0.70420700000000003</v>
      </c>
      <c r="EC17">
        <v>0.81580200000000003</v>
      </c>
      <c r="EF17" s="1">
        <v>80</v>
      </c>
      <c r="EG17" t="s">
        <v>0</v>
      </c>
      <c r="EH17">
        <v>7.0443059999999997</v>
      </c>
      <c r="EI17">
        <v>7.1006099999999996</v>
      </c>
      <c r="EJ17">
        <v>7.0078269999999998</v>
      </c>
      <c r="EK17">
        <v>7.2493509999999999</v>
      </c>
      <c r="EL17">
        <v>7.0824040000000004</v>
      </c>
      <c r="EM17">
        <v>7.0256869999999996</v>
      </c>
      <c r="EN17">
        <v>7.1151759999999999</v>
      </c>
      <c r="EO17">
        <v>7.1104729999999998</v>
      </c>
      <c r="EP17">
        <v>7.0634589999999999</v>
      </c>
      <c r="EQ17">
        <v>7.0370609999999996</v>
      </c>
      <c r="ER17">
        <v>7.1348580000000004</v>
      </c>
      <c r="ES17">
        <v>7.0582050000000001</v>
      </c>
      <c r="ET17">
        <v>7.1109470000000004</v>
      </c>
      <c r="EU17">
        <v>7.1041619999999996</v>
      </c>
      <c r="EV17">
        <v>7.153435</v>
      </c>
      <c r="EW17">
        <v>6.6706139999999996</v>
      </c>
      <c r="EX17">
        <v>7.1665179999999999</v>
      </c>
      <c r="EY17">
        <v>6.7244140000000003</v>
      </c>
      <c r="EZ17">
        <v>6.8026739999999997</v>
      </c>
      <c r="FA17">
        <v>7.3170349999999997</v>
      </c>
      <c r="FD17" s="1" t="s">
        <v>18</v>
      </c>
      <c r="FE17" t="s">
        <v>0</v>
      </c>
      <c r="FF17">
        <v>0.49727100000000002</v>
      </c>
      <c r="FG17">
        <v>0.54164800000000002</v>
      </c>
      <c r="FH17">
        <v>0.42693700000000001</v>
      </c>
      <c r="FI17">
        <v>0.51201799999999997</v>
      </c>
      <c r="FJ17">
        <v>0.50339500000000004</v>
      </c>
      <c r="FK17">
        <v>0.41811599999999999</v>
      </c>
      <c r="FL17">
        <v>0.45827699999999999</v>
      </c>
      <c r="FM17">
        <v>0.46470899999999998</v>
      </c>
      <c r="FN17">
        <v>0.46485700000000002</v>
      </c>
      <c r="FO17">
        <v>0.44380700000000001</v>
      </c>
      <c r="FP17">
        <v>0.46681</v>
      </c>
      <c r="FQ17">
        <v>0.44376700000000002</v>
      </c>
      <c r="FR17">
        <v>0.46471200000000001</v>
      </c>
      <c r="FS17">
        <v>0.46457700000000002</v>
      </c>
      <c r="FT17">
        <v>0.46881899999999999</v>
      </c>
      <c r="FU17">
        <v>0.455316</v>
      </c>
      <c r="FV17">
        <v>0.47764099999999998</v>
      </c>
      <c r="FW17">
        <v>0.44212699999999999</v>
      </c>
      <c r="FX17">
        <v>0.453679</v>
      </c>
      <c r="FY17">
        <v>0.50892400000000004</v>
      </c>
    </row>
    <row r="18" spans="1:181" x14ac:dyDescent="0.25">
      <c r="B18" t="s">
        <v>1</v>
      </c>
      <c r="C18">
        <v>7.0385799999999996</v>
      </c>
      <c r="D18">
        <v>8.987895</v>
      </c>
      <c r="E18">
        <v>4.9902369999999996</v>
      </c>
      <c r="F18">
        <v>4.8508959999999997</v>
      </c>
      <c r="G18">
        <v>5.223465</v>
      </c>
      <c r="H18">
        <v>4.9902300000000004</v>
      </c>
      <c r="I18">
        <v>4.9901650000000002</v>
      </c>
      <c r="J18">
        <v>4.8507949999999997</v>
      </c>
      <c r="K18">
        <v>4.8477430000000004</v>
      </c>
      <c r="L18">
        <v>4.8495290000000004</v>
      </c>
      <c r="M18">
        <v>4.850943</v>
      </c>
      <c r="N18">
        <v>4.8498760000000001</v>
      </c>
      <c r="O18">
        <v>5.0795979999999998</v>
      </c>
      <c r="P18">
        <v>5.0796010000000003</v>
      </c>
      <c r="Q18">
        <v>5.0808479999999996</v>
      </c>
      <c r="R18">
        <v>4.9910329999999998</v>
      </c>
      <c r="S18">
        <v>4.850098</v>
      </c>
      <c r="T18">
        <v>4.9903219999999999</v>
      </c>
      <c r="U18">
        <v>4.9901850000000003</v>
      </c>
      <c r="V18">
        <v>4.8495949999999999</v>
      </c>
      <c r="AC18" t="s">
        <v>118</v>
      </c>
      <c r="AD18">
        <v>476.86183699999998</v>
      </c>
      <c r="AE18">
        <v>2.0969999999999999E-3</v>
      </c>
      <c r="AF18">
        <v>185556478097</v>
      </c>
      <c r="AG18">
        <v>389120000</v>
      </c>
      <c r="AN18" t="s">
        <v>1</v>
      </c>
      <c r="AO18">
        <v>32.356124000000001</v>
      </c>
      <c r="AP18">
        <v>30.163419000000001</v>
      </c>
      <c r="AQ18">
        <v>30.405726999999999</v>
      </c>
      <c r="AR18">
        <v>29.091090999999999</v>
      </c>
      <c r="AS18">
        <v>30.427011</v>
      </c>
      <c r="AT18">
        <v>29.086917</v>
      </c>
      <c r="AU18">
        <v>29.073566</v>
      </c>
      <c r="AV18">
        <v>30.477398000000001</v>
      </c>
      <c r="AW18">
        <v>30.425606999999999</v>
      </c>
      <c r="AX18">
        <v>29.179001</v>
      </c>
      <c r="AY18">
        <v>29.121364</v>
      </c>
      <c r="AZ18">
        <v>29.223707999999998</v>
      </c>
      <c r="BA18">
        <v>30.523627999999999</v>
      </c>
      <c r="BB18">
        <v>30.466978999999998</v>
      </c>
      <c r="BC18">
        <v>30.493929999999999</v>
      </c>
      <c r="BD18">
        <v>29.174382000000001</v>
      </c>
      <c r="BE18">
        <v>29.128118000000001</v>
      </c>
      <c r="BF18">
        <v>30.459219999999998</v>
      </c>
      <c r="BG18">
        <v>29.175198000000002</v>
      </c>
      <c r="BH18">
        <v>29.146280999999998</v>
      </c>
      <c r="BL18" t="s">
        <v>1</v>
      </c>
      <c r="BM18">
        <v>3.4036710000000001</v>
      </c>
      <c r="BN18">
        <v>2.2347160000000001</v>
      </c>
      <c r="BO18">
        <v>1.2140690000000001</v>
      </c>
      <c r="BP18">
        <v>1.424447</v>
      </c>
      <c r="BQ18">
        <v>1.3115509999999999</v>
      </c>
      <c r="BR18">
        <v>1.4095500000000001</v>
      </c>
      <c r="BS18">
        <v>1.4092450000000001</v>
      </c>
      <c r="BT18">
        <v>1.269028</v>
      </c>
      <c r="BU18">
        <v>1.2693369999999999</v>
      </c>
      <c r="BV18">
        <v>1.413977</v>
      </c>
      <c r="BW18">
        <v>1.4148890000000001</v>
      </c>
      <c r="BX18">
        <v>1.4142520000000001</v>
      </c>
      <c r="BY18">
        <v>1.295847</v>
      </c>
      <c r="BZ18">
        <v>1.236075</v>
      </c>
      <c r="CA18">
        <v>1.2963979999999999</v>
      </c>
      <c r="CB18">
        <v>1.451916</v>
      </c>
      <c r="CC18">
        <v>1.4148430000000001</v>
      </c>
      <c r="CD18">
        <v>1.2765949999999999</v>
      </c>
      <c r="CE18">
        <v>1.452383</v>
      </c>
      <c r="CF18">
        <v>1.4250510000000001</v>
      </c>
      <c r="CK18" t="s">
        <v>1</v>
      </c>
      <c r="CL18">
        <v>13.843759</v>
      </c>
      <c r="CM18">
        <v>13.167044000000001</v>
      </c>
      <c r="CN18">
        <v>12.875088999999999</v>
      </c>
      <c r="CO18">
        <v>13.285037000000001</v>
      </c>
      <c r="CP18">
        <v>13.224353000000001</v>
      </c>
      <c r="CQ18">
        <v>13.00827</v>
      </c>
      <c r="CR18">
        <v>13.080037000000001</v>
      </c>
      <c r="CS18">
        <v>13.086423</v>
      </c>
      <c r="CT18">
        <v>13.093119</v>
      </c>
      <c r="CU18">
        <v>13.088442000000001</v>
      </c>
      <c r="CV18">
        <v>13.029952</v>
      </c>
      <c r="CW18">
        <v>13.255172999999999</v>
      </c>
      <c r="CX18">
        <v>13.154835</v>
      </c>
      <c r="CY18">
        <v>13.089410000000001</v>
      </c>
      <c r="CZ18">
        <v>12.938693000000001</v>
      </c>
      <c r="DA18">
        <v>12.871916000000001</v>
      </c>
      <c r="DB18">
        <v>13.096544</v>
      </c>
      <c r="DC18">
        <v>12.963967</v>
      </c>
      <c r="DD18">
        <v>12.835295</v>
      </c>
      <c r="DE18">
        <v>13.263560999999999</v>
      </c>
      <c r="DI18" t="s">
        <v>1</v>
      </c>
      <c r="DJ18">
        <v>1.6243369999999999</v>
      </c>
      <c r="DK18">
        <v>1.3417509999999999</v>
      </c>
      <c r="DL18">
        <v>1.1569229999999999</v>
      </c>
      <c r="DM18">
        <v>1.590247</v>
      </c>
      <c r="DN18">
        <v>1.1869000000000001</v>
      </c>
      <c r="DO18">
        <v>1.305183</v>
      </c>
      <c r="DP18">
        <v>1.3048439999999999</v>
      </c>
      <c r="DQ18">
        <v>1.1243810000000001</v>
      </c>
      <c r="DR18">
        <v>1.124387</v>
      </c>
      <c r="DS18">
        <v>1.3202659999999999</v>
      </c>
      <c r="DT18">
        <v>1.317869</v>
      </c>
      <c r="DU18">
        <v>1.561334</v>
      </c>
      <c r="DV18">
        <v>1.4027860000000001</v>
      </c>
      <c r="DW18">
        <v>1.1245259999999999</v>
      </c>
      <c r="DX18">
        <v>1.1677820000000001</v>
      </c>
      <c r="DY18">
        <v>1.2590049999999999</v>
      </c>
      <c r="DZ18">
        <v>1.3117369999999999</v>
      </c>
      <c r="EA18">
        <v>1.2658130000000001</v>
      </c>
      <c r="EB18">
        <v>1.2543299999999999</v>
      </c>
      <c r="EC18">
        <v>1.590435</v>
      </c>
      <c r="EG18" t="s">
        <v>1</v>
      </c>
      <c r="EH18">
        <v>7.4888370000000002</v>
      </c>
      <c r="EI18">
        <v>7.1213189999999997</v>
      </c>
      <c r="EJ18">
        <v>7.2650170000000003</v>
      </c>
      <c r="EK18">
        <v>7.4271760000000002</v>
      </c>
      <c r="EL18">
        <v>7.2765839999999997</v>
      </c>
      <c r="EM18">
        <v>7.3085279999999999</v>
      </c>
      <c r="EN18">
        <v>7.1909340000000004</v>
      </c>
      <c r="EO18">
        <v>7.3149179999999996</v>
      </c>
      <c r="EP18">
        <v>7.3046350000000002</v>
      </c>
      <c r="EQ18">
        <v>7.2568320000000002</v>
      </c>
      <c r="ER18">
        <v>7.2970959999999998</v>
      </c>
      <c r="ES18">
        <v>7.290826</v>
      </c>
      <c r="ET18">
        <v>7.2464009999999996</v>
      </c>
      <c r="EU18">
        <v>7.2674149999999997</v>
      </c>
      <c r="EV18">
        <v>7.214626</v>
      </c>
      <c r="EW18">
        <v>6.9244459999999997</v>
      </c>
      <c r="EX18">
        <v>7.3068879999999998</v>
      </c>
      <c r="EY18">
        <v>6.9571709999999998</v>
      </c>
      <c r="EZ18">
        <v>6.9142029999999997</v>
      </c>
      <c r="FA18">
        <v>7.3695360000000001</v>
      </c>
      <c r="FE18" t="s">
        <v>1</v>
      </c>
      <c r="FF18">
        <v>0.894123</v>
      </c>
      <c r="FG18">
        <v>0.96492599999999995</v>
      </c>
      <c r="FH18">
        <v>0.668022</v>
      </c>
      <c r="FI18">
        <v>0.897119</v>
      </c>
      <c r="FJ18">
        <v>0.73009100000000005</v>
      </c>
      <c r="FK18">
        <v>0.714499</v>
      </c>
      <c r="FL18">
        <v>0.70166300000000004</v>
      </c>
      <c r="FM18">
        <v>0.72358500000000003</v>
      </c>
      <c r="FN18">
        <v>0.716414</v>
      </c>
      <c r="FO18">
        <v>0.70462899999999995</v>
      </c>
      <c r="FP18">
        <v>0.83655599999999997</v>
      </c>
      <c r="FQ18">
        <v>0.70073600000000003</v>
      </c>
      <c r="FR18">
        <v>0.70608899999999997</v>
      </c>
      <c r="FS18">
        <v>0.71640099999999995</v>
      </c>
      <c r="FT18">
        <v>0.76781600000000005</v>
      </c>
      <c r="FU18">
        <v>0.84784199999999998</v>
      </c>
      <c r="FV18">
        <v>0.84646299999999997</v>
      </c>
      <c r="FW18">
        <v>0.84019900000000003</v>
      </c>
      <c r="FX18">
        <v>0.83830000000000005</v>
      </c>
      <c r="FY18">
        <v>0.89629700000000001</v>
      </c>
    </row>
    <row r="19" spans="1:181" x14ac:dyDescent="0.25">
      <c r="B19" t="s">
        <v>2</v>
      </c>
      <c r="C19">
        <v>7.0412439999999998</v>
      </c>
      <c r="D19">
        <v>8.98902</v>
      </c>
      <c r="E19">
        <v>4.991269</v>
      </c>
      <c r="F19">
        <v>4.8509440000000001</v>
      </c>
      <c r="G19">
        <v>5.2193250000000004</v>
      </c>
      <c r="H19">
        <v>4.99207</v>
      </c>
      <c r="I19">
        <v>4.9917809999999996</v>
      </c>
      <c r="J19">
        <v>4.8505229999999999</v>
      </c>
      <c r="K19">
        <v>4.8511499999999996</v>
      </c>
      <c r="L19">
        <v>4.8500199999999998</v>
      </c>
      <c r="M19">
        <v>4.8517530000000004</v>
      </c>
      <c r="N19">
        <v>4.8478269999999997</v>
      </c>
      <c r="O19">
        <v>5.078074</v>
      </c>
      <c r="P19">
        <v>5.0809170000000003</v>
      </c>
      <c r="Q19">
        <v>5.0788739999999999</v>
      </c>
      <c r="R19">
        <v>4.9912570000000001</v>
      </c>
      <c r="S19">
        <v>4.8501940000000001</v>
      </c>
      <c r="T19">
        <v>4.9911320000000003</v>
      </c>
      <c r="U19">
        <v>4.9920289999999996</v>
      </c>
      <c r="V19">
        <v>4.8499030000000003</v>
      </c>
      <c r="AC19" t="s">
        <v>119</v>
      </c>
      <c r="AD19">
        <v>476.97862300000003</v>
      </c>
      <c r="AE19">
        <v>2.0969999999999999E-3</v>
      </c>
      <c r="AF19">
        <v>185601921660</v>
      </c>
      <c r="AG19">
        <v>389120000</v>
      </c>
      <c r="AN19" t="s">
        <v>2</v>
      </c>
      <c r="AO19">
        <v>32.407353000000001</v>
      </c>
      <c r="AP19">
        <v>29.650594000000002</v>
      </c>
      <c r="AQ19">
        <v>29.980516000000001</v>
      </c>
      <c r="AR19">
        <v>29.619776000000002</v>
      </c>
      <c r="AS19">
        <v>30.062194999999999</v>
      </c>
      <c r="AT19">
        <v>29.525635000000001</v>
      </c>
      <c r="AU19">
        <v>29.569164000000001</v>
      </c>
      <c r="AV19">
        <v>29.991949999999999</v>
      </c>
      <c r="AW19">
        <v>30.099768999999998</v>
      </c>
      <c r="AX19">
        <v>29.391334000000001</v>
      </c>
      <c r="AY19">
        <v>29.369807000000002</v>
      </c>
      <c r="AZ19">
        <v>29.368276000000002</v>
      </c>
      <c r="BA19">
        <v>30.131356</v>
      </c>
      <c r="BB19">
        <v>30.533828</v>
      </c>
      <c r="BC19">
        <v>30.069030999999999</v>
      </c>
      <c r="BD19">
        <v>29.587024</v>
      </c>
      <c r="BE19">
        <v>29.393651999999999</v>
      </c>
      <c r="BF19">
        <v>30.070677</v>
      </c>
      <c r="BG19">
        <v>29.525700000000001</v>
      </c>
      <c r="BH19">
        <v>29.587865000000001</v>
      </c>
      <c r="BL19" t="s">
        <v>2</v>
      </c>
      <c r="BM19">
        <v>3.3852259999999998</v>
      </c>
      <c r="BN19">
        <v>2.2347410000000001</v>
      </c>
      <c r="BO19">
        <v>1.215171</v>
      </c>
      <c r="BP19">
        <v>1.4257420000000001</v>
      </c>
      <c r="BQ19">
        <v>1.3118270000000001</v>
      </c>
      <c r="BR19">
        <v>1.410256</v>
      </c>
      <c r="BS19">
        <v>1.4100550000000001</v>
      </c>
      <c r="BT19">
        <v>1.2700689999999999</v>
      </c>
      <c r="BU19">
        <v>1.269358</v>
      </c>
      <c r="BV19">
        <v>1.4143110000000001</v>
      </c>
      <c r="BW19">
        <v>1.4144969999999999</v>
      </c>
      <c r="BX19">
        <v>1.4145319999999999</v>
      </c>
      <c r="BY19">
        <v>1.296756</v>
      </c>
      <c r="BZ19">
        <v>1.236408</v>
      </c>
      <c r="CA19">
        <v>1.296664</v>
      </c>
      <c r="CB19">
        <v>1.4525349999999999</v>
      </c>
      <c r="CC19">
        <v>1.4143669999999999</v>
      </c>
      <c r="CD19">
        <v>1.2766900000000001</v>
      </c>
      <c r="CE19">
        <v>1.453111</v>
      </c>
      <c r="CF19">
        <v>1.4253610000000001</v>
      </c>
      <c r="CK19" t="s">
        <v>2</v>
      </c>
      <c r="CL19">
        <v>13.839141</v>
      </c>
      <c r="CM19">
        <v>13.114099</v>
      </c>
      <c r="CN19">
        <v>12.910682</v>
      </c>
      <c r="CO19">
        <v>13.252791</v>
      </c>
      <c r="CP19">
        <v>13.149520000000001</v>
      </c>
      <c r="CQ19">
        <v>13.043853</v>
      </c>
      <c r="CR19">
        <v>13.056843000000001</v>
      </c>
      <c r="CS19">
        <v>13.007311</v>
      </c>
      <c r="CT19">
        <v>13.006893</v>
      </c>
      <c r="CU19">
        <v>13.107849</v>
      </c>
      <c r="CV19">
        <v>13.0418</v>
      </c>
      <c r="CW19">
        <v>13.221375</v>
      </c>
      <c r="CX19">
        <v>13.152347000000001</v>
      </c>
      <c r="CY19">
        <v>13.080803</v>
      </c>
      <c r="CZ19">
        <v>12.837002999999999</v>
      </c>
      <c r="DA19">
        <v>12.801368</v>
      </c>
      <c r="DB19">
        <v>13.030722000000001</v>
      </c>
      <c r="DC19">
        <v>12.971799000000001</v>
      </c>
      <c r="DD19">
        <v>12.797222</v>
      </c>
      <c r="DE19">
        <v>13.281722</v>
      </c>
      <c r="DI19" t="s">
        <v>2</v>
      </c>
      <c r="DJ19">
        <v>1.6995530000000001</v>
      </c>
      <c r="DK19">
        <v>1.3415520000000001</v>
      </c>
      <c r="DL19">
        <v>1.1556150000000001</v>
      </c>
      <c r="DM19">
        <v>1.589655</v>
      </c>
      <c r="DN19">
        <v>1.1861139999999999</v>
      </c>
      <c r="DO19">
        <v>1.3039149999999999</v>
      </c>
      <c r="DP19">
        <v>1.3040149999999999</v>
      </c>
      <c r="DQ19">
        <v>1.124546</v>
      </c>
      <c r="DR19">
        <v>1.124541</v>
      </c>
      <c r="DS19">
        <v>1.3205750000000001</v>
      </c>
      <c r="DT19">
        <v>1.31833</v>
      </c>
      <c r="DU19">
        <v>1.561142</v>
      </c>
      <c r="DV19">
        <v>1.402741</v>
      </c>
      <c r="DW19">
        <v>1.1248370000000001</v>
      </c>
      <c r="DX19">
        <v>1.1673290000000001</v>
      </c>
      <c r="DY19">
        <v>1.25671</v>
      </c>
      <c r="DZ19">
        <v>1.3123199999999999</v>
      </c>
      <c r="EA19">
        <v>1.2655099999999999</v>
      </c>
      <c r="EB19">
        <v>1.2552380000000001</v>
      </c>
      <c r="EC19">
        <v>1.5901650000000001</v>
      </c>
      <c r="EG19" t="s">
        <v>2</v>
      </c>
      <c r="EH19">
        <v>7.6853280000000002</v>
      </c>
      <c r="EI19">
        <v>7.2363980000000003</v>
      </c>
      <c r="EJ19">
        <v>7.4364489999999996</v>
      </c>
      <c r="EK19">
        <v>7.3982830000000002</v>
      </c>
      <c r="EL19">
        <v>7.389634</v>
      </c>
      <c r="EM19">
        <v>7.4077570000000001</v>
      </c>
      <c r="EN19">
        <v>7.1912279999999997</v>
      </c>
      <c r="EO19">
        <v>7.592562</v>
      </c>
      <c r="EP19">
        <v>7.4664950000000001</v>
      </c>
      <c r="EQ19">
        <v>7.4999440000000002</v>
      </c>
      <c r="ER19">
        <v>7.2775809999999996</v>
      </c>
      <c r="ES19">
        <v>7.4706530000000004</v>
      </c>
      <c r="ET19">
        <v>7.4434250000000004</v>
      </c>
      <c r="EU19">
        <v>7.4278409999999999</v>
      </c>
      <c r="EV19">
        <v>7.2298239999999998</v>
      </c>
      <c r="EW19">
        <v>6.9175370000000003</v>
      </c>
      <c r="EX19">
        <v>7.3292080000000004</v>
      </c>
      <c r="EY19">
        <v>6.9642809999999997</v>
      </c>
      <c r="EZ19">
        <v>7.0001530000000001</v>
      </c>
      <c r="FA19">
        <v>7.3158979999999998</v>
      </c>
      <c r="FE19" t="s">
        <v>2</v>
      </c>
      <c r="FF19">
        <v>1.047607</v>
      </c>
      <c r="FG19">
        <v>1.2683180000000001</v>
      </c>
      <c r="FH19">
        <v>0.87326499999999996</v>
      </c>
      <c r="FI19">
        <v>0.896818</v>
      </c>
      <c r="FJ19">
        <v>1.001879</v>
      </c>
      <c r="FK19">
        <v>0.97679099999999996</v>
      </c>
      <c r="FL19">
        <v>0.97511000000000003</v>
      </c>
      <c r="FM19">
        <v>0.89537900000000004</v>
      </c>
      <c r="FN19">
        <v>0.89190000000000003</v>
      </c>
      <c r="FO19">
        <v>0.89081500000000002</v>
      </c>
      <c r="FP19">
        <v>0.837001</v>
      </c>
      <c r="FQ19">
        <v>0.89147799999999999</v>
      </c>
      <c r="FR19">
        <v>0.882328</v>
      </c>
      <c r="FS19">
        <v>0.89187700000000003</v>
      </c>
      <c r="FT19">
        <v>0.76863199999999998</v>
      </c>
      <c r="FU19">
        <v>0.84828000000000003</v>
      </c>
      <c r="FV19">
        <v>0.84595299999999995</v>
      </c>
      <c r="FW19">
        <v>0.84034200000000003</v>
      </c>
      <c r="FX19">
        <v>0.83830700000000002</v>
      </c>
      <c r="FY19">
        <v>0.89544199999999996</v>
      </c>
    </row>
    <row r="20" spans="1:181" x14ac:dyDescent="0.25">
      <c r="A20" s="1">
        <v>8</v>
      </c>
      <c r="B20" t="s">
        <v>0</v>
      </c>
      <c r="C20">
        <v>60.912108000000003</v>
      </c>
      <c r="D20">
        <v>61.027144999999997</v>
      </c>
      <c r="E20">
        <v>59.496315000000003</v>
      </c>
      <c r="F20">
        <v>59.601286000000002</v>
      </c>
      <c r="G20">
        <v>59.539608000000001</v>
      </c>
      <c r="H20">
        <v>59.685020000000002</v>
      </c>
      <c r="I20">
        <v>59.494346</v>
      </c>
      <c r="J20">
        <v>59.422196999999997</v>
      </c>
      <c r="K20">
        <v>59.499276000000002</v>
      </c>
      <c r="L20">
        <v>59.490609999999997</v>
      </c>
      <c r="M20">
        <v>59.586069999999999</v>
      </c>
      <c r="N20">
        <v>59.378957999999997</v>
      </c>
      <c r="O20">
        <v>59.497165000000003</v>
      </c>
      <c r="P20">
        <v>59.524642999999998</v>
      </c>
      <c r="Q20">
        <v>59.499009000000001</v>
      </c>
      <c r="R20">
        <v>59.255704000000001</v>
      </c>
      <c r="S20">
        <v>59.501534999999997</v>
      </c>
      <c r="T20">
        <v>59.275258999999998</v>
      </c>
      <c r="U20">
        <v>59.246924999999997</v>
      </c>
      <c r="V20">
        <v>59.600808999999998</v>
      </c>
      <c r="AC20" t="s">
        <v>120</v>
      </c>
      <c r="AD20">
        <v>476.97452099999998</v>
      </c>
      <c r="AE20">
        <v>2.0969999999999999E-3</v>
      </c>
      <c r="AF20">
        <v>185600325526</v>
      </c>
      <c r="AG20">
        <v>389120000</v>
      </c>
      <c r="AM20" s="1">
        <v>20</v>
      </c>
      <c r="AN20" t="s">
        <v>0</v>
      </c>
      <c r="AO20">
        <v>25.063189999999999</v>
      </c>
      <c r="AP20">
        <v>24.217545999999999</v>
      </c>
      <c r="AQ20">
        <v>25.112451</v>
      </c>
      <c r="AR20">
        <v>23.957004999999999</v>
      </c>
      <c r="AS20">
        <v>25.182607000000001</v>
      </c>
      <c r="AT20">
        <v>23.431726000000001</v>
      </c>
      <c r="AU20">
        <v>23.389797000000002</v>
      </c>
      <c r="AV20">
        <v>25.210833000000001</v>
      </c>
      <c r="AW20">
        <v>25.166865000000001</v>
      </c>
      <c r="AX20">
        <v>23.493604000000001</v>
      </c>
      <c r="AY20">
        <v>23.547763</v>
      </c>
      <c r="AZ20">
        <v>23.650455000000001</v>
      </c>
      <c r="BA20">
        <v>25.172643999999998</v>
      </c>
      <c r="BB20">
        <v>25.116322</v>
      </c>
      <c r="BC20">
        <v>25.233084999999999</v>
      </c>
      <c r="BD20">
        <v>25.151913</v>
      </c>
      <c r="BE20">
        <v>23.514097</v>
      </c>
      <c r="BF20">
        <v>25.177033999999999</v>
      </c>
      <c r="BG20">
        <v>25.152097999999999</v>
      </c>
      <c r="BH20">
        <v>23.990561</v>
      </c>
      <c r="BK20" s="1" t="s">
        <v>9</v>
      </c>
      <c r="BL20" t="s">
        <v>0</v>
      </c>
      <c r="BM20">
        <v>1.48122</v>
      </c>
      <c r="BN20">
        <v>1.815391</v>
      </c>
      <c r="BO20">
        <v>0.95381400000000005</v>
      </c>
      <c r="BP20">
        <v>1.3482229999999999</v>
      </c>
      <c r="BQ20">
        <v>1.030535</v>
      </c>
      <c r="BR20">
        <v>1.238742</v>
      </c>
      <c r="BS20">
        <v>1.23882</v>
      </c>
      <c r="BT20">
        <v>0.98629500000000003</v>
      </c>
      <c r="BU20">
        <v>1.01475</v>
      </c>
      <c r="BV20">
        <v>1.157745</v>
      </c>
      <c r="BW20">
        <v>1.157824</v>
      </c>
      <c r="BX20">
        <v>1.3155969999999999</v>
      </c>
      <c r="BY20">
        <v>1.0529930000000001</v>
      </c>
      <c r="BZ20">
        <v>0.97493099999999999</v>
      </c>
      <c r="CA20">
        <v>1.052861</v>
      </c>
      <c r="CB20">
        <v>1.190825</v>
      </c>
      <c r="CC20">
        <v>1.298816</v>
      </c>
      <c r="CD20">
        <v>1.2074229999999999</v>
      </c>
      <c r="CE20">
        <v>1.190741</v>
      </c>
      <c r="CF20">
        <v>1.4392199999999999</v>
      </c>
      <c r="CJ20" s="1">
        <v>48</v>
      </c>
      <c r="CK20" t="s">
        <v>0</v>
      </c>
      <c r="CL20">
        <v>10.974885</v>
      </c>
      <c r="CM20">
        <v>10.700658000000001</v>
      </c>
      <c r="CN20">
        <v>10.919969</v>
      </c>
      <c r="CO20">
        <v>11.051622</v>
      </c>
      <c r="CP20">
        <v>12.053929</v>
      </c>
      <c r="CQ20">
        <v>10.744185</v>
      </c>
      <c r="CR20">
        <v>10.763068000000001</v>
      </c>
      <c r="CS20">
        <v>11.653618</v>
      </c>
      <c r="CT20">
        <v>11.656008999999999</v>
      </c>
      <c r="CU20">
        <v>10.771701</v>
      </c>
      <c r="CV20">
        <v>10.753257</v>
      </c>
      <c r="CW20">
        <v>10.799083</v>
      </c>
      <c r="CX20">
        <v>10.881651</v>
      </c>
      <c r="CY20">
        <v>11.713957000000001</v>
      </c>
      <c r="CZ20">
        <v>10.702665</v>
      </c>
      <c r="DA20">
        <v>10.492578</v>
      </c>
      <c r="DB20">
        <v>10.694368000000001</v>
      </c>
      <c r="DC20">
        <v>10.550556</v>
      </c>
      <c r="DD20">
        <v>10.688167999999999</v>
      </c>
      <c r="DE20">
        <v>11.032192999999999</v>
      </c>
      <c r="DH20" s="1" t="s">
        <v>14</v>
      </c>
      <c r="DI20" t="s">
        <v>0</v>
      </c>
      <c r="DJ20">
        <v>0.69772199999999995</v>
      </c>
      <c r="DK20">
        <v>0.84206499999999995</v>
      </c>
      <c r="DL20">
        <v>0.617869</v>
      </c>
      <c r="DM20">
        <v>0.66617300000000002</v>
      </c>
      <c r="DN20">
        <v>0.71737499999999998</v>
      </c>
      <c r="DO20">
        <v>0.57587500000000003</v>
      </c>
      <c r="DP20">
        <v>0.57585799999999998</v>
      </c>
      <c r="DQ20">
        <v>0.61952499999999999</v>
      </c>
      <c r="DR20">
        <v>0.619502</v>
      </c>
      <c r="DS20">
        <v>0.61192100000000005</v>
      </c>
      <c r="DT20">
        <v>0.58980500000000002</v>
      </c>
      <c r="DU20">
        <v>0.62434500000000004</v>
      </c>
      <c r="DV20">
        <v>0.64183999999999997</v>
      </c>
      <c r="DW20">
        <v>0.61939500000000003</v>
      </c>
      <c r="DX20">
        <v>0.59365900000000005</v>
      </c>
      <c r="DY20">
        <v>0.56244899999999998</v>
      </c>
      <c r="DZ20">
        <v>0.59137499999999998</v>
      </c>
      <c r="EA20">
        <v>0.54941200000000001</v>
      </c>
      <c r="EB20">
        <v>0.60873100000000002</v>
      </c>
      <c r="EC20">
        <v>0.66413100000000003</v>
      </c>
      <c r="EF20" s="1">
        <v>96</v>
      </c>
      <c r="EG20" t="s">
        <v>0</v>
      </c>
      <c r="EH20">
        <v>5.9802270000000002</v>
      </c>
      <c r="EI20">
        <v>5.9691840000000003</v>
      </c>
      <c r="EJ20">
        <v>5.9407610000000002</v>
      </c>
      <c r="EK20">
        <v>6.0174250000000002</v>
      </c>
      <c r="EL20">
        <v>6.0606419999999996</v>
      </c>
      <c r="EM20">
        <v>5.8849650000000002</v>
      </c>
      <c r="EN20">
        <v>5.9570949999999998</v>
      </c>
      <c r="EO20">
        <v>5.9492120000000002</v>
      </c>
      <c r="EP20">
        <v>6.018065</v>
      </c>
      <c r="EQ20">
        <v>5.909796</v>
      </c>
      <c r="ER20">
        <v>5.9089070000000001</v>
      </c>
      <c r="ES20">
        <v>5.9354740000000001</v>
      </c>
      <c r="ET20">
        <v>5.9634729999999996</v>
      </c>
      <c r="EU20">
        <v>5.9830560000000004</v>
      </c>
      <c r="EV20">
        <v>6.0038119999999999</v>
      </c>
      <c r="EW20">
        <v>5.6296819999999999</v>
      </c>
      <c r="EX20">
        <v>6.0199160000000003</v>
      </c>
      <c r="EY20">
        <v>6.0751429999999997</v>
      </c>
      <c r="EZ20">
        <v>6.070754</v>
      </c>
      <c r="FA20">
        <v>5.997306</v>
      </c>
      <c r="FD20" s="1" t="s">
        <v>19</v>
      </c>
      <c r="FE20" t="s">
        <v>0</v>
      </c>
      <c r="FF20">
        <v>0.43540800000000002</v>
      </c>
      <c r="FG20">
        <v>0.44461800000000001</v>
      </c>
      <c r="FH20">
        <v>0.36168099999999997</v>
      </c>
      <c r="FI20">
        <v>0.42990299999999998</v>
      </c>
      <c r="FJ20">
        <v>0.456928</v>
      </c>
      <c r="FK20">
        <v>0.36379800000000001</v>
      </c>
      <c r="FL20">
        <v>0.40707900000000002</v>
      </c>
      <c r="FM20">
        <v>0.39517600000000003</v>
      </c>
      <c r="FN20">
        <v>0.39515699999999998</v>
      </c>
      <c r="FO20">
        <v>0.39804099999999998</v>
      </c>
      <c r="FP20">
        <v>0.41020099999999998</v>
      </c>
      <c r="FQ20">
        <v>0.398094</v>
      </c>
      <c r="FR20">
        <v>0.39888499999999999</v>
      </c>
      <c r="FS20">
        <v>0.395256</v>
      </c>
      <c r="FT20">
        <v>0.41940500000000003</v>
      </c>
      <c r="FU20">
        <v>0.41302100000000003</v>
      </c>
      <c r="FV20">
        <v>0.41393099999999999</v>
      </c>
      <c r="FW20">
        <v>0.35980000000000001</v>
      </c>
      <c r="FX20">
        <v>0.35987000000000002</v>
      </c>
      <c r="FY20">
        <v>0.42280699999999999</v>
      </c>
    </row>
    <row r="21" spans="1:181" x14ac:dyDescent="0.25">
      <c r="B21" t="s">
        <v>1</v>
      </c>
      <c r="C21">
        <v>64.226219</v>
      </c>
      <c r="D21">
        <v>61.332721999999997</v>
      </c>
      <c r="E21">
        <v>60.714751999999997</v>
      </c>
      <c r="F21">
        <v>60.402585999999999</v>
      </c>
      <c r="G21">
        <v>60.748506999999996</v>
      </c>
      <c r="H21">
        <v>60.638499000000003</v>
      </c>
      <c r="I21">
        <v>60.614319999999999</v>
      </c>
      <c r="J21">
        <v>60.627037999999999</v>
      </c>
      <c r="K21">
        <v>60.504297000000001</v>
      </c>
      <c r="L21">
        <v>60.615599000000003</v>
      </c>
      <c r="M21">
        <v>60.569924999999998</v>
      </c>
      <c r="N21">
        <v>60.661996000000002</v>
      </c>
      <c r="O21">
        <v>60.601523999999998</v>
      </c>
      <c r="P21">
        <v>60.619990999999999</v>
      </c>
      <c r="Q21">
        <v>60.503857000000004</v>
      </c>
      <c r="R21">
        <v>60.532294999999998</v>
      </c>
      <c r="S21">
        <v>60.493423</v>
      </c>
      <c r="T21">
        <v>60.517868</v>
      </c>
      <c r="U21">
        <v>60.597880000000004</v>
      </c>
      <c r="V21">
        <v>60.624164999999998</v>
      </c>
      <c r="AC21" t="s">
        <v>121</v>
      </c>
      <c r="AD21">
        <v>477.28053699999998</v>
      </c>
      <c r="AE21">
        <v>2.0950000000000001E-3</v>
      </c>
      <c r="AF21">
        <v>185719402607</v>
      </c>
      <c r="AG21">
        <v>389120000</v>
      </c>
      <c r="AN21" t="s">
        <v>1</v>
      </c>
      <c r="AO21">
        <v>26.261187</v>
      </c>
      <c r="AP21">
        <v>24.764744</v>
      </c>
      <c r="AQ21">
        <v>25.405864000000001</v>
      </c>
      <c r="AR21">
        <v>24.401074000000001</v>
      </c>
      <c r="AS21">
        <v>25.501495999999999</v>
      </c>
      <c r="AT21">
        <v>24.737217000000001</v>
      </c>
      <c r="AU21">
        <v>24.759332000000001</v>
      </c>
      <c r="AV21">
        <v>27.33381</v>
      </c>
      <c r="AW21">
        <v>25.498549000000001</v>
      </c>
      <c r="AX21">
        <v>24.76118</v>
      </c>
      <c r="AY21">
        <v>24.770880999999999</v>
      </c>
      <c r="AZ21">
        <v>24.350673</v>
      </c>
      <c r="BA21">
        <v>25.568867000000001</v>
      </c>
      <c r="BB21">
        <v>25.392294</v>
      </c>
      <c r="BC21">
        <v>25.534867999999999</v>
      </c>
      <c r="BD21">
        <v>25.492557999999999</v>
      </c>
      <c r="BE21">
        <v>24.291671999999998</v>
      </c>
      <c r="BF21">
        <v>25.413007</v>
      </c>
      <c r="BG21">
        <v>25.476825000000002</v>
      </c>
      <c r="BH21">
        <v>24.310901000000001</v>
      </c>
      <c r="BL21" t="s">
        <v>1</v>
      </c>
      <c r="BM21">
        <v>2.7344349999999999</v>
      </c>
      <c r="BN21">
        <v>1.943514</v>
      </c>
      <c r="BO21">
        <v>1.1944619999999999</v>
      </c>
      <c r="BP21">
        <v>1.64025</v>
      </c>
      <c r="BQ21">
        <v>1.270661</v>
      </c>
      <c r="BR21">
        <v>1.5201340000000001</v>
      </c>
      <c r="BS21">
        <v>1.5200800000000001</v>
      </c>
      <c r="BT21">
        <v>1.6421220000000001</v>
      </c>
      <c r="BU21">
        <v>1.274157</v>
      </c>
      <c r="BV21">
        <v>1.4262760000000001</v>
      </c>
      <c r="BW21">
        <v>1.4260079999999999</v>
      </c>
      <c r="BX21">
        <v>1.606644</v>
      </c>
      <c r="BY21">
        <v>1.296508</v>
      </c>
      <c r="BZ21">
        <v>1.2157579999999999</v>
      </c>
      <c r="CA21">
        <v>1.297131</v>
      </c>
      <c r="CB21">
        <v>1.4494579999999999</v>
      </c>
      <c r="CC21">
        <v>1.600034</v>
      </c>
      <c r="CD21">
        <v>1.4477679999999999</v>
      </c>
      <c r="CE21">
        <v>1.449802</v>
      </c>
      <c r="CF21">
        <v>1.639713</v>
      </c>
      <c r="CK21" t="s">
        <v>1</v>
      </c>
      <c r="CL21">
        <v>11.481126</v>
      </c>
      <c r="CM21">
        <v>10.969412</v>
      </c>
      <c r="CN21">
        <v>10.767295000000001</v>
      </c>
      <c r="CO21">
        <v>11.098077</v>
      </c>
      <c r="CP21">
        <v>10.917583</v>
      </c>
      <c r="CQ21">
        <v>10.844002</v>
      </c>
      <c r="CR21">
        <v>10.852437999999999</v>
      </c>
      <c r="CS21">
        <v>10.86759</v>
      </c>
      <c r="CT21">
        <v>10.922107</v>
      </c>
      <c r="CU21">
        <v>10.901322</v>
      </c>
      <c r="CV21">
        <v>10.795254999999999</v>
      </c>
      <c r="CW21">
        <v>11.044114</v>
      </c>
      <c r="CX21">
        <v>11.098411</v>
      </c>
      <c r="CY21">
        <v>10.852755999999999</v>
      </c>
      <c r="CZ21">
        <v>10.716141</v>
      </c>
      <c r="DA21">
        <v>10.657275</v>
      </c>
      <c r="DB21">
        <v>10.828754</v>
      </c>
      <c r="DC21">
        <v>10.71543</v>
      </c>
      <c r="DD21">
        <v>10.950756999999999</v>
      </c>
      <c r="DE21">
        <v>11.056839999999999</v>
      </c>
      <c r="DI21" t="s">
        <v>1</v>
      </c>
      <c r="DJ21">
        <v>1.3547419999999999</v>
      </c>
      <c r="DK21">
        <v>1.1514880000000001</v>
      </c>
      <c r="DL21">
        <v>0.84824100000000002</v>
      </c>
      <c r="DM21">
        <v>1.275571</v>
      </c>
      <c r="DN21">
        <v>0.86837299999999995</v>
      </c>
      <c r="DO21">
        <v>0.90540399999999999</v>
      </c>
      <c r="DP21">
        <v>0.90544100000000005</v>
      </c>
      <c r="DQ21">
        <v>0.81344000000000005</v>
      </c>
      <c r="DR21">
        <v>0.81374800000000003</v>
      </c>
      <c r="DS21">
        <v>0.91352599999999995</v>
      </c>
      <c r="DT21">
        <v>0.91094799999999998</v>
      </c>
      <c r="DU21">
        <v>1.2515799999999999</v>
      </c>
      <c r="DV21">
        <v>1.206779</v>
      </c>
      <c r="DW21">
        <v>0.82942400000000005</v>
      </c>
      <c r="DX21">
        <v>0.82030099999999995</v>
      </c>
      <c r="DY21">
        <v>0.91977900000000001</v>
      </c>
      <c r="DZ21">
        <v>0.91017700000000001</v>
      </c>
      <c r="EA21">
        <v>0.92071000000000003</v>
      </c>
      <c r="EB21">
        <v>0.93193400000000004</v>
      </c>
      <c r="EC21">
        <v>1.276295</v>
      </c>
      <c r="EG21" t="s">
        <v>1</v>
      </c>
      <c r="EH21">
        <v>6.5783420000000001</v>
      </c>
      <c r="EI21">
        <v>6.3402500000000002</v>
      </c>
      <c r="EJ21">
        <v>6.3720249999999998</v>
      </c>
      <c r="EK21">
        <v>6.6073620000000002</v>
      </c>
      <c r="EL21">
        <v>6.3915879999999996</v>
      </c>
      <c r="EM21">
        <v>6.361872</v>
      </c>
      <c r="EN21">
        <v>6.2707959999999998</v>
      </c>
      <c r="EO21">
        <v>6.3579819999999998</v>
      </c>
      <c r="EP21">
        <v>6.3573740000000001</v>
      </c>
      <c r="EQ21">
        <v>6.4137469999999999</v>
      </c>
      <c r="ER21">
        <v>6.5444449999999996</v>
      </c>
      <c r="ES21">
        <v>6.4269590000000001</v>
      </c>
      <c r="ET21">
        <v>6.3564579999999999</v>
      </c>
      <c r="EU21">
        <v>6.3706839999999998</v>
      </c>
      <c r="EV21">
        <v>6.6167730000000002</v>
      </c>
      <c r="EW21">
        <v>6.4590829999999997</v>
      </c>
      <c r="EX21">
        <v>6.5414940000000001</v>
      </c>
      <c r="EY21">
        <v>6.3966310000000002</v>
      </c>
      <c r="EZ21">
        <v>6.3986809999999998</v>
      </c>
      <c r="FA21">
        <v>6.5662430000000001</v>
      </c>
      <c r="FE21" t="s">
        <v>1</v>
      </c>
      <c r="FF21">
        <v>0.87537699999999996</v>
      </c>
      <c r="FG21">
        <v>0.84141999999999995</v>
      </c>
      <c r="FH21">
        <v>0.677867</v>
      </c>
      <c r="FI21">
        <v>0.95574899999999996</v>
      </c>
      <c r="FJ21">
        <v>0.73660099999999995</v>
      </c>
      <c r="FK21">
        <v>0.78422099999999995</v>
      </c>
      <c r="FL21">
        <v>0.78982300000000005</v>
      </c>
      <c r="FM21">
        <v>0.72470500000000004</v>
      </c>
      <c r="FN21">
        <v>0.72380699999999998</v>
      </c>
      <c r="FO21">
        <v>0.78201699999999996</v>
      </c>
      <c r="FP21">
        <v>0.939056</v>
      </c>
      <c r="FQ21">
        <v>0.78099300000000005</v>
      </c>
      <c r="FR21">
        <v>0.78530500000000003</v>
      </c>
      <c r="FS21">
        <v>0.71915600000000002</v>
      </c>
      <c r="FT21">
        <v>0.90285199999999999</v>
      </c>
      <c r="FU21">
        <v>0.91666999999999998</v>
      </c>
      <c r="FV21">
        <v>0.95391099999999995</v>
      </c>
      <c r="FW21">
        <v>0.67205700000000002</v>
      </c>
      <c r="FX21">
        <v>0.66338399999999997</v>
      </c>
      <c r="FY21">
        <v>0.94118400000000002</v>
      </c>
    </row>
    <row r="22" spans="1:181" x14ac:dyDescent="0.25">
      <c r="B22" t="s">
        <v>2</v>
      </c>
      <c r="C22">
        <v>64.478319999999997</v>
      </c>
      <c r="D22">
        <v>60.859050000000003</v>
      </c>
      <c r="E22">
        <v>59.754252000000001</v>
      </c>
      <c r="F22">
        <v>59.804651999999997</v>
      </c>
      <c r="G22">
        <v>60.468786999999999</v>
      </c>
      <c r="H22">
        <v>59.713994999999997</v>
      </c>
      <c r="I22">
        <v>59.742336999999999</v>
      </c>
      <c r="J22">
        <v>59.730722999999998</v>
      </c>
      <c r="K22">
        <v>59.775694999999999</v>
      </c>
      <c r="L22">
        <v>59.798749000000001</v>
      </c>
      <c r="M22">
        <v>59.737153999999997</v>
      </c>
      <c r="N22">
        <v>59.732826000000003</v>
      </c>
      <c r="O22">
        <v>59.851308000000003</v>
      </c>
      <c r="P22">
        <v>59.802256999999997</v>
      </c>
      <c r="Q22">
        <v>59.780106000000004</v>
      </c>
      <c r="R22">
        <v>59.787891000000002</v>
      </c>
      <c r="S22">
        <v>59.876570999999998</v>
      </c>
      <c r="T22">
        <v>59.763961999999999</v>
      </c>
      <c r="U22">
        <v>59.763505000000002</v>
      </c>
      <c r="V22">
        <v>59.839627999999998</v>
      </c>
      <c r="AC22" t="s">
        <v>122</v>
      </c>
      <c r="AD22">
        <v>477.71183500000001</v>
      </c>
      <c r="AE22">
        <v>2.0929999999999998E-3</v>
      </c>
      <c r="AF22">
        <v>185887229410</v>
      </c>
      <c r="AG22">
        <v>389120000</v>
      </c>
      <c r="AN22" t="s">
        <v>2</v>
      </c>
      <c r="AO22">
        <v>26.231013000000001</v>
      </c>
      <c r="AP22">
        <v>24.424327000000002</v>
      </c>
      <c r="AQ22">
        <v>25.247657</v>
      </c>
      <c r="AR22">
        <v>24.517672999999998</v>
      </c>
      <c r="AS22">
        <v>25.380534999999998</v>
      </c>
      <c r="AT22">
        <v>24.878176</v>
      </c>
      <c r="AU22">
        <v>24.958193999999999</v>
      </c>
      <c r="AV22">
        <v>27.074857999999999</v>
      </c>
      <c r="AW22">
        <v>25.387456</v>
      </c>
      <c r="AX22">
        <v>24.976814000000001</v>
      </c>
      <c r="AY22">
        <v>24.907336000000001</v>
      </c>
      <c r="AZ22">
        <v>24.545978000000002</v>
      </c>
      <c r="BA22">
        <v>25.511172999999999</v>
      </c>
      <c r="BB22">
        <v>25.422968999999998</v>
      </c>
      <c r="BC22">
        <v>25.554304999999999</v>
      </c>
      <c r="BD22">
        <v>25.262979999999999</v>
      </c>
      <c r="BE22">
        <v>24.526188999999999</v>
      </c>
      <c r="BF22">
        <v>25.243169000000002</v>
      </c>
      <c r="BG22">
        <v>25.263912000000001</v>
      </c>
      <c r="BH22">
        <v>24.571726000000002</v>
      </c>
      <c r="BL22" t="s">
        <v>2</v>
      </c>
      <c r="BM22">
        <v>2.7418019999999999</v>
      </c>
      <c r="BN22">
        <v>1.9301429999999999</v>
      </c>
      <c r="BO22">
        <v>1.193808</v>
      </c>
      <c r="BP22">
        <v>1.6397489999999999</v>
      </c>
      <c r="BQ22">
        <v>1.270554</v>
      </c>
      <c r="BR22">
        <v>1.5227580000000001</v>
      </c>
      <c r="BS22">
        <v>1.5225709999999999</v>
      </c>
      <c r="BT22">
        <v>1.640428</v>
      </c>
      <c r="BU22">
        <v>1.2743390000000001</v>
      </c>
      <c r="BV22">
        <v>1.4289080000000001</v>
      </c>
      <c r="BW22">
        <v>1.4288080000000001</v>
      </c>
      <c r="BX22">
        <v>1.605901</v>
      </c>
      <c r="BY22">
        <v>1.295906</v>
      </c>
      <c r="BZ22">
        <v>1.215184</v>
      </c>
      <c r="CA22">
        <v>1.296014</v>
      </c>
      <c r="CB22">
        <v>1.4509300000000001</v>
      </c>
      <c r="CC22">
        <v>1.5996220000000001</v>
      </c>
      <c r="CD22">
        <v>1.449476</v>
      </c>
      <c r="CE22">
        <v>1.4509270000000001</v>
      </c>
      <c r="CF22">
        <v>1.6389640000000001</v>
      </c>
      <c r="CK22" t="s">
        <v>2</v>
      </c>
      <c r="CL22">
        <v>11.579663</v>
      </c>
      <c r="CM22">
        <v>10.935259</v>
      </c>
      <c r="CN22">
        <v>10.776469000000001</v>
      </c>
      <c r="CO22">
        <v>11.001232999999999</v>
      </c>
      <c r="CP22">
        <v>10.890161000000001</v>
      </c>
      <c r="CQ22">
        <v>10.782762999999999</v>
      </c>
      <c r="CR22">
        <v>10.764986</v>
      </c>
      <c r="CS22">
        <v>10.827726</v>
      </c>
      <c r="CT22">
        <v>10.860389</v>
      </c>
      <c r="CU22">
        <v>10.864901</v>
      </c>
      <c r="CV22">
        <v>10.827216999999999</v>
      </c>
      <c r="CW22">
        <v>11.10341</v>
      </c>
      <c r="CX22">
        <v>11.027702</v>
      </c>
      <c r="CY22">
        <v>10.829833000000001</v>
      </c>
      <c r="CZ22">
        <v>10.671621999999999</v>
      </c>
      <c r="DA22">
        <v>10.703239999999999</v>
      </c>
      <c r="DB22">
        <v>10.787229999999999</v>
      </c>
      <c r="DC22">
        <v>10.695912</v>
      </c>
      <c r="DD22">
        <v>10.810866000000001</v>
      </c>
      <c r="DE22">
        <v>11.028546</v>
      </c>
      <c r="DI22" t="s">
        <v>2</v>
      </c>
      <c r="DJ22">
        <v>1.4421060000000001</v>
      </c>
      <c r="DK22">
        <v>1.1510560000000001</v>
      </c>
      <c r="DL22">
        <v>0.84686600000000001</v>
      </c>
      <c r="DM22">
        <v>1.2746310000000001</v>
      </c>
      <c r="DN22">
        <v>0.87370199999999998</v>
      </c>
      <c r="DO22">
        <v>0.90772799999999998</v>
      </c>
      <c r="DP22">
        <v>0.90518200000000004</v>
      </c>
      <c r="DQ22">
        <v>0.81319900000000001</v>
      </c>
      <c r="DR22">
        <v>0.81295700000000004</v>
      </c>
      <c r="DS22">
        <v>0.912551</v>
      </c>
      <c r="DT22">
        <v>0.91054800000000002</v>
      </c>
      <c r="DU22">
        <v>1.2510049999999999</v>
      </c>
      <c r="DV22">
        <v>1.1778109999999999</v>
      </c>
      <c r="DW22">
        <v>0.81293300000000002</v>
      </c>
      <c r="DX22">
        <v>0.81881800000000005</v>
      </c>
      <c r="DY22">
        <v>0.91905999999999999</v>
      </c>
      <c r="DZ22">
        <v>0.90927400000000003</v>
      </c>
      <c r="EA22">
        <v>0.91984399999999999</v>
      </c>
      <c r="EB22">
        <v>0.93121100000000001</v>
      </c>
      <c r="EC22">
        <v>1.2755259999999999</v>
      </c>
      <c r="EG22" t="s">
        <v>2</v>
      </c>
      <c r="EH22">
        <v>6.6882020000000004</v>
      </c>
      <c r="EI22">
        <v>6.4065009999999996</v>
      </c>
      <c r="EJ22">
        <v>6.5065540000000004</v>
      </c>
      <c r="EK22">
        <v>6.6188000000000002</v>
      </c>
      <c r="EL22">
        <v>6.4836320000000001</v>
      </c>
      <c r="EM22">
        <v>6.5065039999999996</v>
      </c>
      <c r="EN22">
        <v>6.3241370000000003</v>
      </c>
      <c r="EO22">
        <v>6.526662</v>
      </c>
      <c r="EP22">
        <v>6.55966</v>
      </c>
      <c r="EQ22">
        <v>6.5598780000000003</v>
      </c>
      <c r="ER22">
        <v>6.5670169999999999</v>
      </c>
      <c r="ES22">
        <v>6.5731029999999997</v>
      </c>
      <c r="ET22">
        <v>6.5172739999999996</v>
      </c>
      <c r="EU22">
        <v>6.5339</v>
      </c>
      <c r="EV22">
        <v>6.5667590000000002</v>
      </c>
      <c r="EW22">
        <v>6.4985340000000003</v>
      </c>
      <c r="EX22">
        <v>6.573035</v>
      </c>
      <c r="EY22">
        <v>6.558853</v>
      </c>
      <c r="EZ22">
        <v>6.5543940000000003</v>
      </c>
      <c r="FA22">
        <v>6.5889309999999996</v>
      </c>
      <c r="FE22" t="s">
        <v>2</v>
      </c>
      <c r="FF22">
        <v>1.0411280000000001</v>
      </c>
      <c r="FG22">
        <v>1.191918</v>
      </c>
      <c r="FH22">
        <v>0.88716099999999998</v>
      </c>
      <c r="FI22">
        <v>0.95321699999999998</v>
      </c>
      <c r="FJ22">
        <v>0.94185799999999997</v>
      </c>
      <c r="FK22">
        <v>0.99113899999999999</v>
      </c>
      <c r="FL22">
        <v>0.97053100000000003</v>
      </c>
      <c r="FM22">
        <v>0.90220199999999995</v>
      </c>
      <c r="FN22">
        <v>0.89916399999999996</v>
      </c>
      <c r="FO22">
        <v>0.976522</v>
      </c>
      <c r="FP22">
        <v>0.93772599999999995</v>
      </c>
      <c r="FQ22">
        <v>0.96914400000000001</v>
      </c>
      <c r="FR22">
        <v>0.96484800000000004</v>
      </c>
      <c r="FS22">
        <v>0.89919499999999997</v>
      </c>
      <c r="FT22">
        <v>0.904864</v>
      </c>
      <c r="FU22">
        <v>0.91595000000000004</v>
      </c>
      <c r="FV22">
        <v>0.94969599999999998</v>
      </c>
      <c r="FW22">
        <v>0.88106399999999996</v>
      </c>
      <c r="FX22">
        <v>0.87675400000000003</v>
      </c>
      <c r="FY22">
        <v>0.93972999999999995</v>
      </c>
    </row>
    <row r="23" spans="1:181" x14ac:dyDescent="0.25">
      <c r="A23" s="1" t="s">
        <v>6</v>
      </c>
      <c r="B23" t="s">
        <v>0</v>
      </c>
      <c r="C23">
        <v>3.4583680000000001</v>
      </c>
      <c r="D23">
        <v>4.2392810000000001</v>
      </c>
      <c r="E23">
        <v>2.2859720000000001</v>
      </c>
      <c r="F23">
        <v>2.1787390000000002</v>
      </c>
      <c r="G23">
        <v>2.4090449999999999</v>
      </c>
      <c r="H23">
        <v>2.285034</v>
      </c>
      <c r="I23">
        <v>2.285622</v>
      </c>
      <c r="J23">
        <v>2.2849430000000002</v>
      </c>
      <c r="K23">
        <v>2.285676</v>
      </c>
      <c r="L23">
        <v>2.1784810000000001</v>
      </c>
      <c r="M23">
        <v>2.1777380000000002</v>
      </c>
      <c r="N23">
        <v>2.1780740000000001</v>
      </c>
      <c r="O23">
        <v>2.3178800000000002</v>
      </c>
      <c r="P23">
        <v>2.319223</v>
      </c>
      <c r="Q23">
        <v>2.3188149999999998</v>
      </c>
      <c r="R23">
        <v>2.2847119999999999</v>
      </c>
      <c r="S23">
        <v>2.178118</v>
      </c>
      <c r="T23">
        <v>2.2853439999999998</v>
      </c>
      <c r="U23">
        <v>2.2855460000000001</v>
      </c>
      <c r="V23">
        <v>2.1784479999999999</v>
      </c>
      <c r="AC23" t="s">
        <v>123</v>
      </c>
      <c r="AD23">
        <v>477.60671200000002</v>
      </c>
      <c r="AE23">
        <v>2.0939999999999999E-3</v>
      </c>
      <c r="AF23">
        <v>185846323899</v>
      </c>
      <c r="AG23">
        <v>389120000</v>
      </c>
      <c r="AM23" s="1">
        <v>24</v>
      </c>
      <c r="AN23" t="s">
        <v>0</v>
      </c>
      <c r="AO23">
        <v>20.909666999999999</v>
      </c>
      <c r="AP23">
        <v>20.108331</v>
      </c>
      <c r="AQ23">
        <v>20.937103</v>
      </c>
      <c r="AR23">
        <v>19.966702000000002</v>
      </c>
      <c r="AS23">
        <v>20.990210000000001</v>
      </c>
      <c r="AT23">
        <v>19.528055999999999</v>
      </c>
      <c r="AU23">
        <v>19.475828</v>
      </c>
      <c r="AV23">
        <v>21.008430000000001</v>
      </c>
      <c r="AW23">
        <v>20.921455999999999</v>
      </c>
      <c r="AX23">
        <v>19.651962000000001</v>
      </c>
      <c r="AY23">
        <v>19.61562</v>
      </c>
      <c r="AZ23">
        <v>19.642299000000001</v>
      </c>
      <c r="BA23">
        <v>21.004591999999999</v>
      </c>
      <c r="BB23">
        <v>20.947534000000001</v>
      </c>
      <c r="BC23">
        <v>20.975639000000001</v>
      </c>
      <c r="BD23">
        <v>20.924234999999999</v>
      </c>
      <c r="BE23">
        <v>19.625411</v>
      </c>
      <c r="BF23">
        <v>20.913810000000002</v>
      </c>
      <c r="BG23">
        <v>20.935372999999998</v>
      </c>
      <c r="BH23">
        <v>19.897151999999998</v>
      </c>
      <c r="BK23" s="1" t="s">
        <v>10</v>
      </c>
      <c r="BL23" t="s">
        <v>0</v>
      </c>
      <c r="BM23">
        <v>1.3084519999999999</v>
      </c>
      <c r="BN23">
        <v>1.479733</v>
      </c>
      <c r="BO23">
        <v>0.79488300000000001</v>
      </c>
      <c r="BP23">
        <v>0.98752200000000001</v>
      </c>
      <c r="BQ23">
        <v>0.85908200000000001</v>
      </c>
      <c r="BR23">
        <v>0.88925200000000004</v>
      </c>
      <c r="BS23">
        <v>0.88893500000000003</v>
      </c>
      <c r="BT23">
        <v>0.82216999999999996</v>
      </c>
      <c r="BU23">
        <v>0.84635000000000005</v>
      </c>
      <c r="BV23">
        <v>0.861846</v>
      </c>
      <c r="BW23">
        <v>0.86252200000000001</v>
      </c>
      <c r="BX23">
        <v>0.96743000000000001</v>
      </c>
      <c r="BY23">
        <v>0.87734599999999996</v>
      </c>
      <c r="BZ23">
        <v>0.81244300000000003</v>
      </c>
      <c r="CA23">
        <v>0.87740499999999999</v>
      </c>
      <c r="CB23">
        <v>0.86821700000000002</v>
      </c>
      <c r="CC23">
        <v>0.949882</v>
      </c>
      <c r="CD23">
        <v>0.87393299999999996</v>
      </c>
      <c r="CE23">
        <v>0.86840200000000001</v>
      </c>
      <c r="CF23">
        <v>0.97716199999999998</v>
      </c>
      <c r="CJ23" s="1">
        <v>56</v>
      </c>
      <c r="CK23" t="s">
        <v>0</v>
      </c>
      <c r="DH23" s="1" t="s">
        <v>15</v>
      </c>
      <c r="DI23" t="s">
        <v>0</v>
      </c>
      <c r="EF23" s="1">
        <v>112</v>
      </c>
      <c r="EG23" t="s">
        <v>0</v>
      </c>
      <c r="EH23">
        <v>5.3517070000000002</v>
      </c>
      <c r="EI23">
        <v>5.3389179999999996</v>
      </c>
      <c r="EJ23">
        <v>5.3248420000000003</v>
      </c>
      <c r="EK23">
        <v>5.4151439999999997</v>
      </c>
      <c r="EL23">
        <v>5.3896379999999997</v>
      </c>
      <c r="EM23">
        <v>5.2715339999999999</v>
      </c>
      <c r="EN23">
        <v>5.3396319999999999</v>
      </c>
      <c r="EO23">
        <v>5.3459789999999998</v>
      </c>
      <c r="EP23">
        <v>5.3254929999999998</v>
      </c>
      <c r="EQ23">
        <v>5.3163989999999997</v>
      </c>
      <c r="ER23">
        <v>5.3037320000000001</v>
      </c>
      <c r="ES23">
        <v>5.3091660000000003</v>
      </c>
      <c r="ET23">
        <v>5.3228010000000001</v>
      </c>
      <c r="EU23">
        <v>5.3293980000000003</v>
      </c>
      <c r="EV23">
        <v>5.5535399999999999</v>
      </c>
      <c r="EW23">
        <v>5.3164439999999997</v>
      </c>
      <c r="EX23">
        <v>5.3575920000000004</v>
      </c>
      <c r="EY23">
        <v>5.5072479999999997</v>
      </c>
      <c r="EZ23">
        <v>5.5186190000000002</v>
      </c>
      <c r="FA23">
        <v>5.4523650000000004</v>
      </c>
      <c r="FD23" s="1">
        <v>80</v>
      </c>
      <c r="FE23" t="s">
        <v>0</v>
      </c>
    </row>
    <row r="24" spans="1:181" x14ac:dyDescent="0.25">
      <c r="B24" t="s">
        <v>1</v>
      </c>
      <c r="C24">
        <v>7.1550060000000002</v>
      </c>
      <c r="D24">
        <v>4.1972899999999997</v>
      </c>
      <c r="E24">
        <v>2.494335</v>
      </c>
      <c r="F24">
        <v>2.448515</v>
      </c>
      <c r="G24">
        <v>2.6188310000000001</v>
      </c>
      <c r="H24">
        <v>2.4941580000000001</v>
      </c>
      <c r="I24">
        <v>2.4942730000000002</v>
      </c>
      <c r="J24">
        <v>2.493471</v>
      </c>
      <c r="K24">
        <v>2.4946069999999998</v>
      </c>
      <c r="L24">
        <v>2.4497140000000002</v>
      </c>
      <c r="M24">
        <v>2.4497909999999998</v>
      </c>
      <c r="N24">
        <v>2.4497110000000002</v>
      </c>
      <c r="O24">
        <v>2.5759919999999998</v>
      </c>
      <c r="P24">
        <v>2.5759629999999998</v>
      </c>
      <c r="Q24">
        <v>2.575669</v>
      </c>
      <c r="R24">
        <v>2.495034</v>
      </c>
      <c r="S24">
        <v>2.4519299999999999</v>
      </c>
      <c r="T24">
        <v>2.4952480000000001</v>
      </c>
      <c r="U24">
        <v>2.4948540000000001</v>
      </c>
      <c r="V24">
        <v>2.4499499999999999</v>
      </c>
      <c r="AC24" t="s">
        <v>124</v>
      </c>
      <c r="AD24">
        <v>477.52718399999998</v>
      </c>
      <c r="AE24">
        <v>2.0939999999999999E-3</v>
      </c>
      <c r="AF24">
        <v>185815377904</v>
      </c>
      <c r="AG24">
        <v>389120000</v>
      </c>
      <c r="AN24" t="s">
        <v>1</v>
      </c>
      <c r="AO24">
        <v>22.156005</v>
      </c>
      <c r="AP24">
        <v>20.854496999999999</v>
      </c>
      <c r="AQ24">
        <v>21.667162000000001</v>
      </c>
      <c r="AR24">
        <v>20.926157</v>
      </c>
      <c r="AS24">
        <v>21.627863999999999</v>
      </c>
      <c r="AT24">
        <v>21.661377000000002</v>
      </c>
      <c r="AU24">
        <v>21.709973999999999</v>
      </c>
      <c r="AV24">
        <v>22.744364999999998</v>
      </c>
      <c r="AW24">
        <v>21.702264</v>
      </c>
      <c r="AX24">
        <v>21.684438</v>
      </c>
      <c r="AY24">
        <v>21.683351999999999</v>
      </c>
      <c r="AZ24">
        <v>20.841892999999999</v>
      </c>
      <c r="BA24">
        <v>21.801214999999999</v>
      </c>
      <c r="BB24">
        <v>21.614788000000001</v>
      </c>
      <c r="BC24">
        <v>21.763884999999998</v>
      </c>
      <c r="BD24">
        <v>21.713381999999999</v>
      </c>
      <c r="BE24">
        <v>20.889769999999999</v>
      </c>
      <c r="BF24">
        <v>21.602183</v>
      </c>
      <c r="BG24">
        <v>21.620702000000001</v>
      </c>
      <c r="BH24">
        <v>20.8581</v>
      </c>
      <c r="BL24" t="s">
        <v>1</v>
      </c>
      <c r="BM24">
        <v>2.5293429999999999</v>
      </c>
      <c r="BN24">
        <v>1.7295320000000001</v>
      </c>
      <c r="BO24">
        <v>1.160504</v>
      </c>
      <c r="BP24">
        <v>1.584811</v>
      </c>
      <c r="BQ24">
        <v>1.2279230000000001</v>
      </c>
      <c r="BR24">
        <v>1.4453549999999999</v>
      </c>
      <c r="BS24">
        <v>1.445273</v>
      </c>
      <c r="BT24">
        <v>1.5258100000000001</v>
      </c>
      <c r="BU24">
        <v>1.226723</v>
      </c>
      <c r="BV24">
        <v>1.3695600000000001</v>
      </c>
      <c r="BW24">
        <v>1.3695820000000001</v>
      </c>
      <c r="BX24">
        <v>1.563369</v>
      </c>
      <c r="BY24">
        <v>1.241646</v>
      </c>
      <c r="BZ24">
        <v>1.1837439999999999</v>
      </c>
      <c r="CA24">
        <v>1.2418309999999999</v>
      </c>
      <c r="CB24">
        <v>1.3574710000000001</v>
      </c>
      <c r="CC24">
        <v>1.5517030000000001</v>
      </c>
      <c r="CD24">
        <v>1.3542460000000001</v>
      </c>
      <c r="CE24">
        <v>1.3577360000000001</v>
      </c>
      <c r="CF24">
        <v>1.5945849999999999</v>
      </c>
      <c r="CK24" t="s">
        <v>1</v>
      </c>
      <c r="DI24" t="s">
        <v>1</v>
      </c>
      <c r="EG24" t="s">
        <v>1</v>
      </c>
      <c r="EH24">
        <v>5.6317839999999997</v>
      </c>
      <c r="EI24">
        <v>5.4757379999999998</v>
      </c>
      <c r="EJ24">
        <v>5.4525050000000004</v>
      </c>
      <c r="EK24">
        <v>5.6100089999999998</v>
      </c>
      <c r="EL24">
        <v>5.4926430000000002</v>
      </c>
      <c r="EM24">
        <v>5.4799800000000003</v>
      </c>
      <c r="EN24">
        <v>5.4042070000000004</v>
      </c>
      <c r="EO24">
        <v>5.5144029999999997</v>
      </c>
      <c r="EP24">
        <v>5.4997439999999997</v>
      </c>
      <c r="EQ24">
        <v>5.5082050000000002</v>
      </c>
      <c r="ER24">
        <v>5.5210780000000002</v>
      </c>
      <c r="ES24">
        <v>5.497897</v>
      </c>
      <c r="ET24">
        <v>5.476013</v>
      </c>
      <c r="EU24">
        <v>5.53172</v>
      </c>
      <c r="EV24">
        <v>5.6490039999999997</v>
      </c>
      <c r="EW24">
        <v>5.4886499999999998</v>
      </c>
      <c r="EX24">
        <v>5.521611</v>
      </c>
      <c r="EY24">
        <v>5.4742220000000001</v>
      </c>
      <c r="EZ24">
        <v>5.5097940000000003</v>
      </c>
      <c r="FA24">
        <v>5.6470609999999999</v>
      </c>
      <c r="FE24" t="s">
        <v>1</v>
      </c>
    </row>
    <row r="25" spans="1:181" x14ac:dyDescent="0.25">
      <c r="B25" t="s">
        <v>2</v>
      </c>
      <c r="C25">
        <v>7.1082049999999999</v>
      </c>
      <c r="D25">
        <v>4.1968199999999998</v>
      </c>
      <c r="E25">
        <v>2.493595</v>
      </c>
      <c r="F25">
        <v>2.449506</v>
      </c>
      <c r="G25">
        <v>2.6190699999999998</v>
      </c>
      <c r="H25">
        <v>2.4943</v>
      </c>
      <c r="I25">
        <v>2.4947189999999999</v>
      </c>
      <c r="J25">
        <v>2.4946069999999998</v>
      </c>
      <c r="K25">
        <v>2.4934090000000002</v>
      </c>
      <c r="L25">
        <v>2.45025</v>
      </c>
      <c r="M25">
        <v>2.4495969999999998</v>
      </c>
      <c r="N25">
        <v>2.4497059999999999</v>
      </c>
      <c r="O25">
        <v>2.5756489999999999</v>
      </c>
      <c r="P25">
        <v>2.5762499999999999</v>
      </c>
      <c r="Q25">
        <v>2.5747460000000002</v>
      </c>
      <c r="R25">
        <v>2.49491</v>
      </c>
      <c r="S25">
        <v>2.4497719999999998</v>
      </c>
      <c r="T25">
        <v>2.4948600000000001</v>
      </c>
      <c r="U25">
        <v>2.4936759999999998</v>
      </c>
      <c r="V25">
        <v>2.448693</v>
      </c>
      <c r="AC25" t="s">
        <v>125</v>
      </c>
      <c r="AD25">
        <v>477.52780999999999</v>
      </c>
      <c r="AE25">
        <v>2.0939999999999999E-3</v>
      </c>
      <c r="AF25">
        <v>185815621370</v>
      </c>
      <c r="AG25">
        <v>389120000</v>
      </c>
      <c r="AN25" t="s">
        <v>2</v>
      </c>
      <c r="AO25">
        <v>22.293959000000001</v>
      </c>
      <c r="AP25">
        <v>20.582623000000002</v>
      </c>
      <c r="AQ25">
        <v>21.443027000000001</v>
      </c>
      <c r="AR25">
        <v>20.984114000000002</v>
      </c>
      <c r="AS25">
        <v>21.6738</v>
      </c>
      <c r="AT25">
        <v>21.704834999999999</v>
      </c>
      <c r="AU25">
        <v>21.756233000000002</v>
      </c>
      <c r="AV25">
        <v>22.670835</v>
      </c>
      <c r="AW25">
        <v>21.629605000000002</v>
      </c>
      <c r="AX25">
        <v>21.799108</v>
      </c>
      <c r="AY25">
        <v>21.741800000000001</v>
      </c>
      <c r="AZ25">
        <v>20.910786999999999</v>
      </c>
      <c r="BA25">
        <v>21.784794000000002</v>
      </c>
      <c r="BB25">
        <v>21.771243999999999</v>
      </c>
      <c r="BC25">
        <v>21.791446000000001</v>
      </c>
      <c r="BD25">
        <v>21.566244000000001</v>
      </c>
      <c r="BE25">
        <v>20.864826999999998</v>
      </c>
      <c r="BF25">
        <v>21.661508999999999</v>
      </c>
      <c r="BG25">
        <v>21.518844000000001</v>
      </c>
      <c r="BH25">
        <v>20.939488000000001</v>
      </c>
      <c r="BL25" t="s">
        <v>2</v>
      </c>
      <c r="BM25">
        <v>2.5553759999999999</v>
      </c>
      <c r="BN25">
        <v>1.7177340000000001</v>
      </c>
      <c r="BO25">
        <v>1.159756</v>
      </c>
      <c r="BP25">
        <v>1.583542</v>
      </c>
      <c r="BQ25">
        <v>1.227074</v>
      </c>
      <c r="BR25">
        <v>1.4490609999999999</v>
      </c>
      <c r="BS25">
        <v>1.448941</v>
      </c>
      <c r="BT25">
        <v>1.5242579999999999</v>
      </c>
      <c r="BU25">
        <v>1.226667</v>
      </c>
      <c r="BV25">
        <v>1.3738300000000001</v>
      </c>
      <c r="BW25">
        <v>1.373928</v>
      </c>
      <c r="BX25">
        <v>1.5623590000000001</v>
      </c>
      <c r="BY25">
        <v>1.241522</v>
      </c>
      <c r="BZ25">
        <v>1.1833340000000001</v>
      </c>
      <c r="CA25">
        <v>1.241303</v>
      </c>
      <c r="CB25">
        <v>1.3593550000000001</v>
      </c>
      <c r="CC25">
        <v>1.5505009999999999</v>
      </c>
      <c r="CD25">
        <v>1.355942</v>
      </c>
      <c r="CE25">
        <v>1.3593360000000001</v>
      </c>
      <c r="CF25">
        <v>1.5938909999999999</v>
      </c>
      <c r="CK25" t="s">
        <v>2</v>
      </c>
      <c r="DI25" t="s">
        <v>2</v>
      </c>
      <c r="EG25" t="s">
        <v>2</v>
      </c>
      <c r="EH25">
        <v>5.7719649999999998</v>
      </c>
      <c r="EI25">
        <v>5.5982779999999996</v>
      </c>
      <c r="EJ25">
        <v>5.6067479999999996</v>
      </c>
      <c r="EK25">
        <v>5.6300080000000001</v>
      </c>
      <c r="FE25" t="s">
        <v>2</v>
      </c>
    </row>
    <row r="26" spans="1:181" x14ac:dyDescent="0.25">
      <c r="A26" s="1">
        <v>12</v>
      </c>
      <c r="B26" t="s">
        <v>0</v>
      </c>
      <c r="C26">
        <v>40.940233999999997</v>
      </c>
      <c r="D26">
        <v>40.676746000000001</v>
      </c>
      <c r="E26">
        <v>40.673347</v>
      </c>
      <c r="F26">
        <v>40.746749000000001</v>
      </c>
      <c r="G26">
        <v>40.621873999999998</v>
      </c>
      <c r="H26">
        <v>40.71508</v>
      </c>
      <c r="I26">
        <v>40.675032000000002</v>
      </c>
      <c r="J26">
        <v>40.687964999999998</v>
      </c>
      <c r="K26">
        <v>40.775191999999997</v>
      </c>
      <c r="L26">
        <v>40.738318</v>
      </c>
      <c r="M26">
        <v>40.774009</v>
      </c>
      <c r="N26">
        <v>40.738396000000002</v>
      </c>
      <c r="O26">
        <v>40.765177000000001</v>
      </c>
      <c r="P26">
        <v>40.805042</v>
      </c>
      <c r="Q26">
        <v>40.715364000000001</v>
      </c>
      <c r="R26">
        <v>40.706273000000003</v>
      </c>
      <c r="S26">
        <v>40.745933999999998</v>
      </c>
      <c r="T26">
        <v>40.750214</v>
      </c>
      <c r="U26">
        <v>40.727333999999999</v>
      </c>
      <c r="V26">
        <v>40.739153000000002</v>
      </c>
      <c r="AC26" t="s">
        <v>126</v>
      </c>
      <c r="AD26">
        <v>476.96809400000001</v>
      </c>
      <c r="AE26">
        <v>2.0969999999999999E-3</v>
      </c>
      <c r="AF26">
        <v>185597824731</v>
      </c>
      <c r="AG26">
        <v>389120000</v>
      </c>
      <c r="AM26" s="1">
        <v>28</v>
      </c>
      <c r="AN26" t="s">
        <v>0</v>
      </c>
      <c r="AO26">
        <v>17.947623</v>
      </c>
      <c r="AP26">
        <v>17.288246999999998</v>
      </c>
      <c r="AQ26">
        <v>17.956448999999999</v>
      </c>
      <c r="AR26">
        <v>17.068805000000001</v>
      </c>
      <c r="AS26">
        <v>17.967932999999999</v>
      </c>
      <c r="AT26">
        <v>17.041143999999999</v>
      </c>
      <c r="AU26">
        <v>17.037154999999998</v>
      </c>
      <c r="AV26">
        <v>18.009195999999999</v>
      </c>
      <c r="AW26">
        <v>18.022618999999999</v>
      </c>
      <c r="AX26">
        <v>16.784105</v>
      </c>
      <c r="AY26">
        <v>16.823861000000001</v>
      </c>
      <c r="AZ26">
        <v>16.876698999999999</v>
      </c>
      <c r="BA26">
        <v>18.007801000000001</v>
      </c>
      <c r="BB26">
        <v>17.922996000000001</v>
      </c>
      <c r="BC26">
        <v>18.023394</v>
      </c>
      <c r="BD26">
        <v>17.996670999999999</v>
      </c>
      <c r="BE26">
        <v>16.834302999999998</v>
      </c>
      <c r="BF26">
        <v>17.952252999999999</v>
      </c>
      <c r="BG26">
        <v>17.960715</v>
      </c>
      <c r="BH26">
        <v>17.134335</v>
      </c>
      <c r="BK26" s="1" t="s">
        <v>11</v>
      </c>
      <c r="BL26" t="s">
        <v>0</v>
      </c>
      <c r="BM26">
        <v>1.1591910000000001</v>
      </c>
      <c r="BN26">
        <v>1.27542</v>
      </c>
      <c r="BO26">
        <v>0.68305700000000003</v>
      </c>
      <c r="BP26">
        <v>0.84835400000000005</v>
      </c>
      <c r="BQ26">
        <v>0.73769600000000002</v>
      </c>
      <c r="BR26">
        <v>0.88630100000000001</v>
      </c>
      <c r="BS26">
        <v>0.88593</v>
      </c>
      <c r="BT26">
        <v>0.70632799999999996</v>
      </c>
      <c r="BU26">
        <v>0.73815799999999998</v>
      </c>
      <c r="BV26">
        <v>0.82849399999999995</v>
      </c>
      <c r="BW26">
        <v>0.82829299999999995</v>
      </c>
      <c r="BX26">
        <v>0.83152499999999996</v>
      </c>
      <c r="BY26">
        <v>0.75355700000000003</v>
      </c>
      <c r="BZ26">
        <v>0.69823800000000003</v>
      </c>
      <c r="CA26">
        <v>0.75356199999999995</v>
      </c>
      <c r="CB26">
        <v>0.816492</v>
      </c>
      <c r="CC26">
        <v>0.816778</v>
      </c>
      <c r="CD26">
        <v>0.82860800000000001</v>
      </c>
      <c r="CE26">
        <v>0.81647499999999995</v>
      </c>
      <c r="CF26">
        <v>0.99390400000000001</v>
      </c>
      <c r="CJ26" s="1" t="s">
        <v>15</v>
      </c>
      <c r="CK26" t="s">
        <v>0</v>
      </c>
      <c r="DH26" s="1">
        <v>64</v>
      </c>
      <c r="DI26" t="s">
        <v>0</v>
      </c>
      <c r="EF26" s="1">
        <v>80</v>
      </c>
      <c r="EG26" t="s">
        <v>0</v>
      </c>
      <c r="FD26" s="1" t="s">
        <v>18</v>
      </c>
      <c r="FE26" t="s">
        <v>0</v>
      </c>
    </row>
    <row r="27" spans="1:181" x14ac:dyDescent="0.25">
      <c r="B27" t="s">
        <v>1</v>
      </c>
      <c r="C27">
        <v>42.863976000000001</v>
      </c>
      <c r="D27">
        <v>40.742382999999997</v>
      </c>
      <c r="E27">
        <v>40.56803</v>
      </c>
      <c r="F27">
        <v>40.577309</v>
      </c>
      <c r="G27">
        <v>40.692731000000002</v>
      </c>
      <c r="H27">
        <v>40.561343000000001</v>
      </c>
      <c r="I27">
        <v>40.505429999999997</v>
      </c>
      <c r="J27">
        <v>40.422004000000001</v>
      </c>
      <c r="K27">
        <v>40.501860999999998</v>
      </c>
      <c r="L27">
        <v>40.509174999999999</v>
      </c>
      <c r="M27">
        <v>40.579597999999997</v>
      </c>
      <c r="N27">
        <v>40.501832</v>
      </c>
      <c r="O27">
        <v>40.512399000000002</v>
      </c>
      <c r="P27">
        <v>40.590702</v>
      </c>
      <c r="Q27">
        <v>40.553548999999997</v>
      </c>
      <c r="R27">
        <v>40.574475999999997</v>
      </c>
      <c r="S27">
        <v>40.505865999999997</v>
      </c>
      <c r="T27">
        <v>40.582382000000003</v>
      </c>
      <c r="U27">
        <v>40.598227999999999</v>
      </c>
      <c r="V27">
        <v>40.510514000000001</v>
      </c>
      <c r="AC27" t="s">
        <v>127</v>
      </c>
      <c r="AD27">
        <v>477.03952800000002</v>
      </c>
      <c r="AE27">
        <v>2.0960000000000002E-3</v>
      </c>
      <c r="AF27">
        <v>185625620967</v>
      </c>
      <c r="AG27">
        <v>389120000</v>
      </c>
      <c r="AN27" t="s">
        <v>1</v>
      </c>
      <c r="AO27">
        <v>19.198765000000002</v>
      </c>
      <c r="AP27">
        <v>18.158587000000001</v>
      </c>
      <c r="AQ27">
        <v>18.924968</v>
      </c>
      <c r="AR27">
        <v>18.170763000000001</v>
      </c>
      <c r="AS27">
        <v>18.809674999999999</v>
      </c>
      <c r="AT27">
        <v>17.968972999999998</v>
      </c>
      <c r="AU27">
        <v>17.895320999999999</v>
      </c>
      <c r="AV27">
        <v>19.322089999999999</v>
      </c>
      <c r="AW27">
        <v>19.006886000000002</v>
      </c>
      <c r="AX27">
        <v>17.945340000000002</v>
      </c>
      <c r="AY27">
        <v>17.883849000000001</v>
      </c>
      <c r="AZ27">
        <v>18.125257999999999</v>
      </c>
      <c r="BA27">
        <v>18.891894000000001</v>
      </c>
      <c r="BB27">
        <v>18.905939</v>
      </c>
      <c r="BC27">
        <v>18.955082999999998</v>
      </c>
      <c r="BD27">
        <v>18.960122999999999</v>
      </c>
      <c r="BE27">
        <v>18.160781</v>
      </c>
      <c r="BF27">
        <v>18.870851999999999</v>
      </c>
      <c r="BG27">
        <v>18.932807</v>
      </c>
      <c r="BH27">
        <v>18.34986</v>
      </c>
      <c r="BL27" t="s">
        <v>1</v>
      </c>
      <c r="BM27">
        <v>2.0871200000000001</v>
      </c>
      <c r="BN27">
        <v>1.5407439999999999</v>
      </c>
      <c r="BO27">
        <v>1.0869599999999999</v>
      </c>
      <c r="BP27">
        <v>1.415278</v>
      </c>
      <c r="BQ27">
        <v>1.145502</v>
      </c>
      <c r="BR27">
        <v>1.3005720000000001</v>
      </c>
      <c r="BS27">
        <v>1.3006789999999999</v>
      </c>
      <c r="BT27">
        <v>1.318843</v>
      </c>
      <c r="BU27">
        <v>1.1645049999999999</v>
      </c>
      <c r="BV27">
        <v>1.2471190000000001</v>
      </c>
      <c r="BW27">
        <v>1.247188</v>
      </c>
      <c r="BX27">
        <v>1.3971180000000001</v>
      </c>
      <c r="BY27">
        <v>1.1564490000000001</v>
      </c>
      <c r="BZ27">
        <v>1.1067119999999999</v>
      </c>
      <c r="CA27">
        <v>1.156307</v>
      </c>
      <c r="CB27">
        <v>1.2541519999999999</v>
      </c>
      <c r="CC27">
        <v>1.385078</v>
      </c>
      <c r="CD27">
        <v>1.249072</v>
      </c>
      <c r="CE27">
        <v>1.2541960000000001</v>
      </c>
      <c r="CF27">
        <v>1.4602649999999999</v>
      </c>
      <c r="CK27" t="s">
        <v>1</v>
      </c>
      <c r="DI27" t="s">
        <v>1</v>
      </c>
      <c r="EG27" t="s">
        <v>1</v>
      </c>
      <c r="FE27" t="s">
        <v>1</v>
      </c>
    </row>
    <row r="28" spans="1:181" x14ac:dyDescent="0.25">
      <c r="B28" t="s">
        <v>2</v>
      </c>
      <c r="C28">
        <v>43.096587999999997</v>
      </c>
      <c r="D28">
        <v>40.292841000000003</v>
      </c>
      <c r="E28">
        <v>39.97504</v>
      </c>
      <c r="F28">
        <v>39.951444000000002</v>
      </c>
      <c r="G28">
        <v>40.544674999999998</v>
      </c>
      <c r="H28">
        <v>39.980195000000002</v>
      </c>
      <c r="I28">
        <v>39.869101000000001</v>
      </c>
      <c r="J28">
        <v>39.821756000000001</v>
      </c>
      <c r="K28">
        <v>39.904246999999998</v>
      </c>
      <c r="L28">
        <v>39.928477999999998</v>
      </c>
      <c r="M28">
        <v>39.891457000000003</v>
      </c>
      <c r="N28">
        <v>40.033434999999997</v>
      </c>
      <c r="O28">
        <v>40.080509999999997</v>
      </c>
      <c r="P28">
        <v>39.985554</v>
      </c>
      <c r="Q28">
        <v>39.818460000000002</v>
      </c>
      <c r="R28">
        <v>39.938817999999998</v>
      </c>
      <c r="S28">
        <v>39.959854999999997</v>
      </c>
      <c r="T28">
        <v>39.975957999999999</v>
      </c>
      <c r="U28">
        <v>39.93938</v>
      </c>
      <c r="V28">
        <v>39.947502999999998</v>
      </c>
      <c r="AC28" t="s">
        <v>128</v>
      </c>
      <c r="AD28">
        <v>476.38444399999997</v>
      </c>
      <c r="AE28">
        <v>2.0990000000000002E-3</v>
      </c>
      <c r="AF28">
        <v>185370714892</v>
      </c>
      <c r="AG28">
        <v>389120000</v>
      </c>
      <c r="AN28" t="s">
        <v>2</v>
      </c>
      <c r="AO28">
        <v>19.384217</v>
      </c>
      <c r="AP28">
        <v>17.856401000000002</v>
      </c>
      <c r="AQ28">
        <v>18.797302999999999</v>
      </c>
      <c r="AR28">
        <v>18.186672000000002</v>
      </c>
      <c r="AS28">
        <v>18.852319000000001</v>
      </c>
      <c r="AT28">
        <v>18.022099000000001</v>
      </c>
      <c r="AU28">
        <v>18.00189</v>
      </c>
      <c r="AV28">
        <v>19.213450000000002</v>
      </c>
      <c r="AW28">
        <v>19.078606000000001</v>
      </c>
      <c r="AX28">
        <v>17.940878000000001</v>
      </c>
      <c r="AY28">
        <v>17.931674000000001</v>
      </c>
      <c r="AZ28">
        <v>18.163409999999999</v>
      </c>
      <c r="BA28">
        <v>18.892623</v>
      </c>
      <c r="BB28">
        <v>18.792611000000001</v>
      </c>
      <c r="BC28">
        <v>19.014116999999999</v>
      </c>
      <c r="BD28">
        <v>18.857500000000002</v>
      </c>
      <c r="BE28">
        <v>18.203987000000001</v>
      </c>
      <c r="BF28">
        <v>18.870073999999999</v>
      </c>
      <c r="BG28">
        <v>18.877943999999999</v>
      </c>
      <c r="BH28">
        <v>18.281309</v>
      </c>
      <c r="BL28" t="s">
        <v>2</v>
      </c>
      <c r="BM28">
        <v>2.1977410000000002</v>
      </c>
      <c r="BN28">
        <v>1.530435</v>
      </c>
      <c r="BO28">
        <v>1.086557</v>
      </c>
      <c r="BP28">
        <v>1.414199</v>
      </c>
      <c r="BQ28">
        <v>1.1443319999999999</v>
      </c>
      <c r="BR28">
        <v>1.3007390000000001</v>
      </c>
      <c r="BS28">
        <v>1.300654</v>
      </c>
      <c r="BT28">
        <v>1.3182370000000001</v>
      </c>
      <c r="BU28">
        <v>1.1638029999999999</v>
      </c>
      <c r="BV28">
        <v>1.2496849999999999</v>
      </c>
      <c r="BW28">
        <v>1.2497499999999999</v>
      </c>
      <c r="BX28">
        <v>1.3968860000000001</v>
      </c>
      <c r="BY28">
        <v>1.155899</v>
      </c>
      <c r="BZ28">
        <v>1.105939</v>
      </c>
      <c r="CA28">
        <v>1.1558330000000001</v>
      </c>
      <c r="CB28">
        <v>1.256062</v>
      </c>
      <c r="CC28">
        <v>1.3843730000000001</v>
      </c>
      <c r="CD28">
        <v>1.2514259999999999</v>
      </c>
      <c r="CE28">
        <v>1.2562150000000001</v>
      </c>
      <c r="CF28">
        <v>1.459678</v>
      </c>
      <c r="CK28" t="s">
        <v>2</v>
      </c>
      <c r="DI28" t="s">
        <v>2</v>
      </c>
      <c r="EG28" t="s">
        <v>2</v>
      </c>
      <c r="FE28" t="s">
        <v>2</v>
      </c>
    </row>
    <row r="29" spans="1:181" x14ac:dyDescent="0.25">
      <c r="A29" s="1" t="s">
        <v>7</v>
      </c>
      <c r="B29" t="s">
        <v>0</v>
      </c>
      <c r="C29">
        <v>2.4815290000000001</v>
      </c>
      <c r="D29">
        <v>2.8617370000000002</v>
      </c>
      <c r="E29">
        <v>1.533477</v>
      </c>
      <c r="F29">
        <v>1.496526</v>
      </c>
      <c r="G29">
        <v>1.644587</v>
      </c>
      <c r="H29">
        <v>1.5511870000000001</v>
      </c>
      <c r="I29">
        <v>1.550962</v>
      </c>
      <c r="J29">
        <v>1.540465</v>
      </c>
      <c r="K29">
        <v>1.541142</v>
      </c>
      <c r="L29">
        <v>1.495973</v>
      </c>
      <c r="M29">
        <v>1.4965200000000001</v>
      </c>
      <c r="N29">
        <v>1.4963630000000001</v>
      </c>
      <c r="O29">
        <v>1.6012519999999999</v>
      </c>
      <c r="P29">
        <v>1.6008340000000001</v>
      </c>
      <c r="Q29">
        <v>1.6010470000000001</v>
      </c>
      <c r="R29">
        <v>1.5507200000000001</v>
      </c>
      <c r="S29">
        <v>1.4956860000000001</v>
      </c>
      <c r="T29">
        <v>1.550127</v>
      </c>
      <c r="U29">
        <v>1.550948</v>
      </c>
      <c r="V29">
        <v>1.4955700000000001</v>
      </c>
      <c r="AC29" t="s">
        <v>129</v>
      </c>
      <c r="AD29">
        <v>476.32906600000001</v>
      </c>
      <c r="AE29">
        <v>2.0990000000000002E-3</v>
      </c>
      <c r="AF29">
        <v>185349166180</v>
      </c>
      <c r="AG29">
        <v>389120000</v>
      </c>
      <c r="AM29" s="1">
        <v>32</v>
      </c>
      <c r="AN29" t="s">
        <v>0</v>
      </c>
      <c r="AO29">
        <v>15.653612000000001</v>
      </c>
      <c r="AP29">
        <v>15.163266999999999</v>
      </c>
      <c r="AQ29">
        <v>15.696018</v>
      </c>
      <c r="AR29">
        <v>14.970789</v>
      </c>
      <c r="AS29">
        <v>15.741357000000001</v>
      </c>
      <c r="AT29">
        <v>14.943562999999999</v>
      </c>
      <c r="AU29">
        <v>14.944959000000001</v>
      </c>
      <c r="AV29">
        <v>15.776038</v>
      </c>
      <c r="AW29">
        <v>15.775353000000001</v>
      </c>
      <c r="AX29">
        <v>14.768128000000001</v>
      </c>
      <c r="AY29">
        <v>14.765129</v>
      </c>
      <c r="AZ29">
        <v>14.804098</v>
      </c>
      <c r="BA29">
        <v>15.761846999999999</v>
      </c>
      <c r="BB29">
        <v>15.708138999999999</v>
      </c>
      <c r="BC29">
        <v>15.759304999999999</v>
      </c>
      <c r="BD29">
        <v>14.984362000000001</v>
      </c>
      <c r="BE29">
        <v>14.737897</v>
      </c>
      <c r="BF29">
        <v>15.734323</v>
      </c>
      <c r="BG29">
        <v>14.980941</v>
      </c>
      <c r="BH29">
        <v>14.978418</v>
      </c>
      <c r="BK29" s="1" t="s">
        <v>12</v>
      </c>
      <c r="BL29" t="s">
        <v>0</v>
      </c>
      <c r="BM29">
        <v>0.91880300000000004</v>
      </c>
      <c r="BN29">
        <v>1.156957</v>
      </c>
      <c r="BO29">
        <v>0.59775999999999996</v>
      </c>
      <c r="BP29">
        <v>0.74213899999999999</v>
      </c>
      <c r="BQ29">
        <v>0.64554900000000004</v>
      </c>
      <c r="BR29">
        <v>0.72960100000000006</v>
      </c>
      <c r="BS29">
        <v>0.72981799999999997</v>
      </c>
      <c r="BT29">
        <v>0.61817599999999995</v>
      </c>
      <c r="BU29">
        <v>0.64576299999999998</v>
      </c>
      <c r="BV29">
        <v>0.74347600000000003</v>
      </c>
      <c r="BW29">
        <v>0.74358299999999999</v>
      </c>
      <c r="BX29">
        <v>0.72756200000000004</v>
      </c>
      <c r="BY29">
        <v>0.65930900000000003</v>
      </c>
      <c r="BZ29">
        <v>0.61058599999999996</v>
      </c>
      <c r="CA29">
        <v>0.65927199999999997</v>
      </c>
      <c r="CB29">
        <v>0.75464299999999995</v>
      </c>
      <c r="CC29">
        <v>0.74380599999999997</v>
      </c>
      <c r="CD29">
        <v>0.666551</v>
      </c>
      <c r="CE29">
        <v>0.75457099999999999</v>
      </c>
      <c r="CF29">
        <v>0.74205900000000002</v>
      </c>
      <c r="CJ29" s="1">
        <v>64</v>
      </c>
      <c r="CK29" t="s">
        <v>0</v>
      </c>
      <c r="DH29" s="1" t="s">
        <v>16</v>
      </c>
      <c r="DI29" t="s">
        <v>0</v>
      </c>
      <c r="EF29" s="1" t="s">
        <v>18</v>
      </c>
      <c r="EG29" t="s">
        <v>0</v>
      </c>
      <c r="FD29" s="1">
        <v>96</v>
      </c>
      <c r="FE29" t="s">
        <v>0</v>
      </c>
    </row>
    <row r="30" spans="1:181" x14ac:dyDescent="0.25">
      <c r="B30" t="s">
        <v>1</v>
      </c>
      <c r="C30">
        <v>4.518097</v>
      </c>
      <c r="D30">
        <v>2.8681540000000001</v>
      </c>
      <c r="E30">
        <v>1.691004</v>
      </c>
      <c r="F30">
        <v>1.6714690000000001</v>
      </c>
      <c r="G30">
        <v>1.7906040000000001</v>
      </c>
      <c r="H30">
        <v>1.7006399999999999</v>
      </c>
      <c r="I30">
        <v>1.699727</v>
      </c>
      <c r="J30">
        <v>1.691614</v>
      </c>
      <c r="K30">
        <v>1.691754</v>
      </c>
      <c r="L30">
        <v>1.6715120000000001</v>
      </c>
      <c r="M30">
        <v>1.671494</v>
      </c>
      <c r="N30">
        <v>1.6721729999999999</v>
      </c>
      <c r="O30">
        <v>1.7560519999999999</v>
      </c>
      <c r="P30">
        <v>1.755376</v>
      </c>
      <c r="Q30">
        <v>1.755501</v>
      </c>
      <c r="R30">
        <v>1.7002790000000001</v>
      </c>
      <c r="S30">
        <v>1.671764</v>
      </c>
      <c r="T30">
        <v>1.7009289999999999</v>
      </c>
      <c r="U30">
        <v>1.699716</v>
      </c>
      <c r="V30">
        <v>1.6710389999999999</v>
      </c>
      <c r="AC30" t="s">
        <v>130</v>
      </c>
      <c r="AD30">
        <v>476.20345800000001</v>
      </c>
      <c r="AE30">
        <v>2.0999999999999999E-3</v>
      </c>
      <c r="AF30">
        <v>185300289673</v>
      </c>
      <c r="AG30">
        <v>389120000</v>
      </c>
      <c r="AN30" t="s">
        <v>1</v>
      </c>
      <c r="AO30">
        <v>17.136407999999999</v>
      </c>
      <c r="AP30">
        <v>16.533882999999999</v>
      </c>
      <c r="AQ30">
        <v>16.806618</v>
      </c>
      <c r="AR30">
        <v>16.244658999999999</v>
      </c>
      <c r="AS30">
        <v>16.777189</v>
      </c>
      <c r="AT30">
        <v>16.230440000000002</v>
      </c>
      <c r="AU30">
        <v>16.210035000000001</v>
      </c>
      <c r="AV30">
        <v>16.843613000000001</v>
      </c>
      <c r="AW30">
        <v>16.877749000000001</v>
      </c>
      <c r="AX30">
        <v>16.218564000000001</v>
      </c>
      <c r="AY30">
        <v>16.275804000000001</v>
      </c>
      <c r="AZ30">
        <v>16.200983000000001</v>
      </c>
      <c r="BA30">
        <v>16.817601</v>
      </c>
      <c r="BB30">
        <v>16.839721999999998</v>
      </c>
      <c r="BC30">
        <v>16.884115000000001</v>
      </c>
      <c r="BD30">
        <v>16.315954000000001</v>
      </c>
      <c r="BE30">
        <v>16.217466000000002</v>
      </c>
      <c r="BF30">
        <v>16.855468999999999</v>
      </c>
      <c r="BG30">
        <v>16.351617999999998</v>
      </c>
      <c r="BH30">
        <v>16.378733</v>
      </c>
      <c r="BL30" t="s">
        <v>1</v>
      </c>
      <c r="BM30">
        <v>2.0067659999999998</v>
      </c>
      <c r="BN30">
        <v>1.693613</v>
      </c>
      <c r="BO30">
        <v>1.053984</v>
      </c>
      <c r="BP30">
        <v>1.3229740000000001</v>
      </c>
      <c r="BQ30">
        <v>1.1050089999999999</v>
      </c>
      <c r="BR30">
        <v>1.3317859999999999</v>
      </c>
      <c r="BS30">
        <v>1.33175</v>
      </c>
      <c r="BT30">
        <v>1.1892160000000001</v>
      </c>
      <c r="BU30">
        <v>1.128876</v>
      </c>
      <c r="BV30">
        <v>1.3244720000000001</v>
      </c>
      <c r="BW30">
        <v>1.3239650000000001</v>
      </c>
      <c r="BX30">
        <v>1.3074539999999999</v>
      </c>
      <c r="BY30">
        <v>1.1113850000000001</v>
      </c>
      <c r="BZ30">
        <v>1.0707199999999999</v>
      </c>
      <c r="CA30">
        <v>1.111199</v>
      </c>
      <c r="CB30">
        <v>1.3432470000000001</v>
      </c>
      <c r="CC30">
        <v>1.323831</v>
      </c>
      <c r="CD30">
        <v>1.186469</v>
      </c>
      <c r="CE30">
        <v>1.3431029999999999</v>
      </c>
      <c r="CF30">
        <v>1.3822369999999999</v>
      </c>
      <c r="CK30" t="s">
        <v>1</v>
      </c>
      <c r="DI30" t="s">
        <v>1</v>
      </c>
      <c r="EG30" t="s">
        <v>1</v>
      </c>
      <c r="FE30" t="s">
        <v>1</v>
      </c>
    </row>
    <row r="31" spans="1:181" x14ac:dyDescent="0.25">
      <c r="B31" t="s">
        <v>2</v>
      </c>
      <c r="C31">
        <v>4.5032829999999997</v>
      </c>
      <c r="D31">
        <v>2.866908</v>
      </c>
      <c r="E31">
        <v>1.691195</v>
      </c>
      <c r="F31">
        <v>1.671119</v>
      </c>
      <c r="G31">
        <v>1.7903439999999999</v>
      </c>
      <c r="H31">
        <v>1.699527</v>
      </c>
      <c r="I31">
        <v>1.700704</v>
      </c>
      <c r="J31">
        <v>1.691289</v>
      </c>
      <c r="K31">
        <v>1.691533</v>
      </c>
      <c r="L31">
        <v>1.671165</v>
      </c>
      <c r="M31">
        <v>1.671295</v>
      </c>
      <c r="N31">
        <v>1.671427</v>
      </c>
      <c r="O31">
        <v>1.7557879999999999</v>
      </c>
      <c r="P31">
        <v>1.755482</v>
      </c>
      <c r="Q31">
        <v>1.7563820000000001</v>
      </c>
      <c r="R31">
        <v>1.70069</v>
      </c>
      <c r="S31">
        <v>1.672264</v>
      </c>
      <c r="T31">
        <v>1.7003109999999999</v>
      </c>
      <c r="U31">
        <v>1.700277</v>
      </c>
      <c r="V31">
        <v>1.671915</v>
      </c>
      <c r="AC31" t="s">
        <v>131</v>
      </c>
      <c r="AD31">
        <v>476.42259999999999</v>
      </c>
      <c r="AE31">
        <v>2.0990000000000002E-3</v>
      </c>
      <c r="AF31">
        <v>185385562198</v>
      </c>
      <c r="AG31">
        <v>389120000</v>
      </c>
      <c r="AN31" t="s">
        <v>2</v>
      </c>
      <c r="AO31">
        <v>17.228065000000001</v>
      </c>
      <c r="AP31">
        <v>16.532788</v>
      </c>
      <c r="AQ31">
        <v>16.692979999999999</v>
      </c>
      <c r="AR31">
        <v>16.287497999999999</v>
      </c>
      <c r="AS31">
        <v>16.697150000000001</v>
      </c>
      <c r="AT31">
        <v>16.250733</v>
      </c>
      <c r="AU31">
        <v>16.280418999999998</v>
      </c>
      <c r="AV31">
        <v>16.771294999999999</v>
      </c>
      <c r="AW31">
        <v>16.979731000000001</v>
      </c>
      <c r="AX31">
        <v>16.221788</v>
      </c>
      <c r="AY31">
        <v>16.250233999999999</v>
      </c>
      <c r="AZ31">
        <v>16.246449999999999</v>
      </c>
      <c r="BA31">
        <v>16.838871999999999</v>
      </c>
      <c r="BB31">
        <v>16.704395000000002</v>
      </c>
      <c r="BC31">
        <v>16.8569</v>
      </c>
      <c r="BD31">
        <v>16.282402999999999</v>
      </c>
      <c r="BE31">
        <v>16.238424999999999</v>
      </c>
      <c r="BF31">
        <v>16.865013999999999</v>
      </c>
      <c r="BG31">
        <v>16.337354000000001</v>
      </c>
      <c r="BH31">
        <v>16.241066</v>
      </c>
      <c r="BL31" t="s">
        <v>2</v>
      </c>
      <c r="BM31">
        <v>2.0904060000000002</v>
      </c>
      <c r="BN31">
        <v>1.6930369999999999</v>
      </c>
      <c r="BO31">
        <v>1.0545</v>
      </c>
      <c r="BP31">
        <v>1.3221369999999999</v>
      </c>
      <c r="BQ31">
        <v>1.1047279999999999</v>
      </c>
      <c r="BR31">
        <v>1.331655</v>
      </c>
      <c r="BS31">
        <v>1.3317049999999999</v>
      </c>
      <c r="BT31">
        <v>1.189003</v>
      </c>
      <c r="BU31">
        <v>1.1290770000000001</v>
      </c>
      <c r="BV31">
        <v>1.3245990000000001</v>
      </c>
      <c r="BW31">
        <v>1.323483</v>
      </c>
      <c r="BX31">
        <v>1.307115</v>
      </c>
      <c r="BY31">
        <v>1.111893</v>
      </c>
      <c r="BZ31">
        <v>1.0707580000000001</v>
      </c>
      <c r="CA31">
        <v>1.1120099999999999</v>
      </c>
      <c r="CB31">
        <v>1.34304</v>
      </c>
      <c r="CC31">
        <v>1.3236140000000001</v>
      </c>
      <c r="CD31">
        <v>1.189195</v>
      </c>
      <c r="CE31">
        <v>1.342913</v>
      </c>
      <c r="CF31">
        <v>1.383381</v>
      </c>
      <c r="CK31" t="s">
        <v>2</v>
      </c>
      <c r="DI31" t="s">
        <v>2</v>
      </c>
      <c r="EG31" t="s">
        <v>2</v>
      </c>
      <c r="FE31" t="s">
        <v>2</v>
      </c>
    </row>
    <row r="32" spans="1:181" x14ac:dyDescent="0.25">
      <c r="A32" s="1">
        <v>16</v>
      </c>
      <c r="B32" t="s">
        <v>0</v>
      </c>
      <c r="C32">
        <v>30.377223000000001</v>
      </c>
      <c r="D32">
        <v>29.647912000000002</v>
      </c>
      <c r="E32">
        <v>30.518208999999999</v>
      </c>
      <c r="F32">
        <v>28.624216000000001</v>
      </c>
      <c r="G32">
        <v>30.522375</v>
      </c>
      <c r="H32">
        <v>28.641362999999998</v>
      </c>
      <c r="I32">
        <v>28.621690000000001</v>
      </c>
      <c r="J32">
        <v>30.515979999999999</v>
      </c>
      <c r="K32">
        <v>30.598044000000002</v>
      </c>
      <c r="L32">
        <v>28.701706999999999</v>
      </c>
      <c r="M32">
        <v>28.584441999999999</v>
      </c>
      <c r="N32">
        <v>28.637619000000001</v>
      </c>
      <c r="O32">
        <v>30.536580000000001</v>
      </c>
      <c r="P32">
        <v>30.474</v>
      </c>
      <c r="Q32">
        <v>30.571383999999998</v>
      </c>
      <c r="R32">
        <v>28.675519000000001</v>
      </c>
      <c r="S32">
        <v>28.650296000000001</v>
      </c>
      <c r="T32">
        <v>30.536950000000001</v>
      </c>
      <c r="U32">
        <v>28.676179000000001</v>
      </c>
      <c r="V32">
        <v>28.601783000000001</v>
      </c>
      <c r="AC32" t="s">
        <v>132</v>
      </c>
      <c r="AD32">
        <v>476.18601699999999</v>
      </c>
      <c r="AE32">
        <v>2.0999999999999999E-3</v>
      </c>
      <c r="AF32">
        <v>185293502868</v>
      </c>
      <c r="AG32">
        <v>389120000</v>
      </c>
      <c r="AM32" s="1">
        <v>40</v>
      </c>
      <c r="AN32" t="s">
        <v>0</v>
      </c>
      <c r="AO32">
        <v>13.288957</v>
      </c>
      <c r="AP32">
        <v>12.852076</v>
      </c>
      <c r="AQ32">
        <v>13.098725</v>
      </c>
      <c r="AR32">
        <v>13.177764</v>
      </c>
      <c r="AS32">
        <v>14.424721999999999</v>
      </c>
      <c r="AT32">
        <v>12.722536</v>
      </c>
      <c r="AU32">
        <v>12.746568999999999</v>
      </c>
      <c r="AV32">
        <v>13.584581</v>
      </c>
      <c r="AW32">
        <v>13.517702999999999</v>
      </c>
      <c r="AX32">
        <v>12.943659</v>
      </c>
      <c r="AY32">
        <v>12.763666000000001</v>
      </c>
      <c r="AZ32">
        <v>12.930234</v>
      </c>
      <c r="BA32">
        <v>12.905275</v>
      </c>
      <c r="BB32">
        <v>13.588761999999999</v>
      </c>
      <c r="BC32">
        <v>12.693674</v>
      </c>
      <c r="BD32">
        <v>12.525579</v>
      </c>
      <c r="BE32">
        <v>12.781188999999999</v>
      </c>
      <c r="BF32">
        <v>12.406311000000001</v>
      </c>
      <c r="BG32">
        <v>12.492807000000001</v>
      </c>
      <c r="BH32">
        <v>13.209911999999999</v>
      </c>
      <c r="BK32" s="1" t="s">
        <v>13</v>
      </c>
      <c r="BL32" t="s">
        <v>0</v>
      </c>
      <c r="BM32">
        <v>0.81910799999999995</v>
      </c>
      <c r="BN32">
        <v>0.98643599999999998</v>
      </c>
      <c r="BO32">
        <v>0.74155199999999999</v>
      </c>
      <c r="BP32">
        <v>0.811029</v>
      </c>
      <c r="BQ32">
        <v>0.86568999999999996</v>
      </c>
      <c r="BR32">
        <v>0.70921800000000002</v>
      </c>
      <c r="BS32">
        <v>0.70920700000000003</v>
      </c>
      <c r="BT32">
        <v>0.76250899999999999</v>
      </c>
      <c r="BU32">
        <v>0.76252299999999995</v>
      </c>
      <c r="BV32">
        <v>0.752745</v>
      </c>
      <c r="BW32">
        <v>0.72018499999999996</v>
      </c>
      <c r="BX32">
        <v>0.77091600000000005</v>
      </c>
      <c r="BY32">
        <v>0.786721</v>
      </c>
      <c r="BZ32">
        <v>0.76235699999999995</v>
      </c>
      <c r="CA32">
        <v>0.72671799999999998</v>
      </c>
      <c r="CB32">
        <v>0.70558799999999999</v>
      </c>
      <c r="CC32">
        <v>0.71254700000000004</v>
      </c>
      <c r="CD32">
        <v>0.68897799999999998</v>
      </c>
      <c r="CE32">
        <v>0.70420700000000003</v>
      </c>
      <c r="CF32">
        <v>0.81580200000000003</v>
      </c>
      <c r="CJ32" s="1" t="s">
        <v>16</v>
      </c>
      <c r="CK32" t="s">
        <v>0</v>
      </c>
      <c r="DH32" s="1">
        <v>72</v>
      </c>
      <c r="DI32" t="s">
        <v>0</v>
      </c>
      <c r="EF32" s="1">
        <v>96</v>
      </c>
      <c r="EG32" t="s">
        <v>0</v>
      </c>
      <c r="FD32" s="1" t="s">
        <v>19</v>
      </c>
      <c r="FE32" t="s">
        <v>0</v>
      </c>
    </row>
    <row r="33" spans="1:161" x14ac:dyDescent="0.25">
      <c r="B33" t="s">
        <v>1</v>
      </c>
      <c r="C33">
        <v>32.356124000000001</v>
      </c>
      <c r="D33">
        <v>30.163419000000001</v>
      </c>
      <c r="E33">
        <v>30.405726999999999</v>
      </c>
      <c r="F33">
        <v>29.091090999999999</v>
      </c>
      <c r="G33">
        <v>30.427011</v>
      </c>
      <c r="H33">
        <v>29.086917</v>
      </c>
      <c r="I33">
        <v>29.073566</v>
      </c>
      <c r="J33">
        <v>30.477398000000001</v>
      </c>
      <c r="K33">
        <v>30.425606999999999</v>
      </c>
      <c r="L33">
        <v>29.179001</v>
      </c>
      <c r="M33">
        <v>29.121364</v>
      </c>
      <c r="N33">
        <v>29.223707999999998</v>
      </c>
      <c r="O33">
        <v>30.523627999999999</v>
      </c>
      <c r="P33">
        <v>30.466978999999998</v>
      </c>
      <c r="Q33">
        <v>30.493929999999999</v>
      </c>
      <c r="R33">
        <v>29.174382000000001</v>
      </c>
      <c r="S33">
        <v>29.128118000000001</v>
      </c>
      <c r="T33">
        <v>30.459219999999998</v>
      </c>
      <c r="U33">
        <v>29.175198000000002</v>
      </c>
      <c r="V33">
        <v>29.146280999999998</v>
      </c>
      <c r="AC33" t="s">
        <v>133</v>
      </c>
      <c r="AD33">
        <v>476.17847499999999</v>
      </c>
      <c r="AE33">
        <v>2.0999999999999999E-3</v>
      </c>
      <c r="AF33">
        <v>185290568008</v>
      </c>
      <c r="AG33">
        <v>389120000</v>
      </c>
      <c r="AN33" t="s">
        <v>1</v>
      </c>
      <c r="AO33">
        <v>13.843759</v>
      </c>
      <c r="AP33">
        <v>13.167044000000001</v>
      </c>
      <c r="AQ33">
        <v>12.875088999999999</v>
      </c>
      <c r="AR33">
        <v>13.285037000000001</v>
      </c>
      <c r="AS33">
        <v>13.224353000000001</v>
      </c>
      <c r="AT33">
        <v>13.00827</v>
      </c>
      <c r="AU33">
        <v>13.080037000000001</v>
      </c>
      <c r="AV33">
        <v>13.086423</v>
      </c>
      <c r="AW33">
        <v>13.093119</v>
      </c>
      <c r="AX33">
        <v>13.088442000000001</v>
      </c>
      <c r="AY33">
        <v>13.029952</v>
      </c>
      <c r="AZ33">
        <v>13.255172999999999</v>
      </c>
      <c r="BA33">
        <v>13.154835</v>
      </c>
      <c r="BB33">
        <v>13.089410000000001</v>
      </c>
      <c r="BC33">
        <v>12.938693000000001</v>
      </c>
      <c r="BD33">
        <v>12.871916000000001</v>
      </c>
      <c r="BE33">
        <v>13.096544</v>
      </c>
      <c r="BF33">
        <v>12.963967</v>
      </c>
      <c r="BG33">
        <v>12.835295</v>
      </c>
      <c r="BH33">
        <v>13.263560999999999</v>
      </c>
      <c r="BL33" t="s">
        <v>1</v>
      </c>
      <c r="BM33">
        <v>1.6243369999999999</v>
      </c>
      <c r="BN33">
        <v>1.3417509999999999</v>
      </c>
      <c r="BO33">
        <v>1.1569229999999999</v>
      </c>
      <c r="BP33">
        <v>1.590247</v>
      </c>
      <c r="BQ33">
        <v>1.1869000000000001</v>
      </c>
      <c r="BR33">
        <v>1.305183</v>
      </c>
      <c r="BS33">
        <v>1.3048439999999999</v>
      </c>
      <c r="BT33">
        <v>1.1243810000000001</v>
      </c>
      <c r="BU33">
        <v>1.124387</v>
      </c>
      <c r="BV33">
        <v>1.3202659999999999</v>
      </c>
      <c r="BW33">
        <v>1.317869</v>
      </c>
      <c r="BX33">
        <v>1.561334</v>
      </c>
      <c r="BY33">
        <v>1.4027860000000001</v>
      </c>
      <c r="BZ33">
        <v>1.1245259999999999</v>
      </c>
      <c r="CA33">
        <v>1.1677820000000001</v>
      </c>
      <c r="CB33">
        <v>1.2590049999999999</v>
      </c>
      <c r="CC33">
        <v>1.3117369999999999</v>
      </c>
      <c r="CD33">
        <v>1.2658130000000001</v>
      </c>
      <c r="CE33">
        <v>1.2543299999999999</v>
      </c>
      <c r="CF33">
        <v>1.590435</v>
      </c>
      <c r="CK33" t="s">
        <v>1</v>
      </c>
      <c r="DI33" t="s">
        <v>1</v>
      </c>
      <c r="EG33" t="s">
        <v>1</v>
      </c>
      <c r="FE33" t="s">
        <v>1</v>
      </c>
    </row>
    <row r="34" spans="1:161" x14ac:dyDescent="0.25">
      <c r="B34" t="s">
        <v>2</v>
      </c>
      <c r="C34">
        <v>32.407353000000001</v>
      </c>
      <c r="D34">
        <v>29.650594000000002</v>
      </c>
      <c r="E34">
        <v>29.980516000000001</v>
      </c>
      <c r="F34">
        <v>29.619776000000002</v>
      </c>
      <c r="G34">
        <v>30.062194999999999</v>
      </c>
      <c r="H34">
        <v>29.525635000000001</v>
      </c>
      <c r="I34">
        <v>29.569164000000001</v>
      </c>
      <c r="J34">
        <v>29.991949999999999</v>
      </c>
      <c r="K34">
        <v>30.099768999999998</v>
      </c>
      <c r="L34">
        <v>29.391334000000001</v>
      </c>
      <c r="M34">
        <v>29.369807000000002</v>
      </c>
      <c r="N34">
        <v>29.368276000000002</v>
      </c>
      <c r="O34">
        <v>30.131356</v>
      </c>
      <c r="P34">
        <v>30.533828</v>
      </c>
      <c r="Q34">
        <v>30.069030999999999</v>
      </c>
      <c r="R34">
        <v>29.587024</v>
      </c>
      <c r="S34">
        <v>29.393651999999999</v>
      </c>
      <c r="T34">
        <v>30.070677</v>
      </c>
      <c r="U34">
        <v>29.525700000000001</v>
      </c>
      <c r="V34">
        <v>29.587865000000001</v>
      </c>
      <c r="AC34" t="s">
        <v>134</v>
      </c>
      <c r="AD34">
        <v>476.30838399999999</v>
      </c>
      <c r="AE34">
        <v>2.0990000000000002E-3</v>
      </c>
      <c r="AF34">
        <v>185341118518</v>
      </c>
      <c r="AG34">
        <v>389120000</v>
      </c>
      <c r="AN34" t="s">
        <v>2</v>
      </c>
      <c r="AO34">
        <v>13.839141</v>
      </c>
      <c r="AP34">
        <v>13.114099</v>
      </c>
      <c r="AQ34">
        <v>12.910682</v>
      </c>
      <c r="AR34">
        <v>13.252791</v>
      </c>
      <c r="AS34">
        <v>13.149520000000001</v>
      </c>
      <c r="AT34">
        <v>13.043853</v>
      </c>
      <c r="AU34">
        <v>13.056843000000001</v>
      </c>
      <c r="AV34">
        <v>13.007311</v>
      </c>
      <c r="AW34">
        <v>13.006893</v>
      </c>
      <c r="AX34">
        <v>13.107849</v>
      </c>
      <c r="AY34">
        <v>13.0418</v>
      </c>
      <c r="AZ34">
        <v>13.221375</v>
      </c>
      <c r="BA34">
        <v>13.152347000000001</v>
      </c>
      <c r="BB34">
        <v>13.080803</v>
      </c>
      <c r="BC34">
        <v>12.837002999999999</v>
      </c>
      <c r="BD34">
        <v>12.801368</v>
      </c>
      <c r="BE34">
        <v>13.030722000000001</v>
      </c>
      <c r="BF34">
        <v>12.971799000000001</v>
      </c>
      <c r="BG34">
        <v>12.797222</v>
      </c>
      <c r="BH34">
        <v>13.281722</v>
      </c>
      <c r="BL34" t="s">
        <v>2</v>
      </c>
      <c r="BM34">
        <v>1.6995530000000001</v>
      </c>
      <c r="BN34">
        <v>1.3415520000000001</v>
      </c>
      <c r="BO34">
        <v>1.1556150000000001</v>
      </c>
      <c r="BP34">
        <v>1.589655</v>
      </c>
      <c r="BQ34">
        <v>1.1861139999999999</v>
      </c>
      <c r="BR34">
        <v>1.3039149999999999</v>
      </c>
      <c r="BS34">
        <v>1.3040149999999999</v>
      </c>
      <c r="BT34">
        <v>1.124546</v>
      </c>
      <c r="BU34">
        <v>1.124541</v>
      </c>
      <c r="BV34">
        <v>1.3205750000000001</v>
      </c>
      <c r="BW34">
        <v>1.31833</v>
      </c>
      <c r="BX34">
        <v>1.561142</v>
      </c>
      <c r="BY34">
        <v>1.402741</v>
      </c>
      <c r="BZ34">
        <v>1.1248370000000001</v>
      </c>
      <c r="CA34">
        <v>1.1673290000000001</v>
      </c>
      <c r="CB34">
        <v>1.25671</v>
      </c>
      <c r="CC34">
        <v>1.3123199999999999</v>
      </c>
      <c r="CD34">
        <v>1.2655099999999999</v>
      </c>
      <c r="CE34">
        <v>1.2552380000000001</v>
      </c>
      <c r="CF34">
        <v>1.5901650000000001</v>
      </c>
      <c r="CK34" t="s">
        <v>2</v>
      </c>
      <c r="DI34" t="s">
        <v>2</v>
      </c>
      <c r="EG34" t="s">
        <v>2</v>
      </c>
      <c r="FE34" t="s">
        <v>2</v>
      </c>
    </row>
    <row r="35" spans="1:161" x14ac:dyDescent="0.25">
      <c r="A35" s="1" t="s">
        <v>8</v>
      </c>
      <c r="B35" t="s">
        <v>0</v>
      </c>
      <c r="C35">
        <v>1.7788809999999999</v>
      </c>
      <c r="D35">
        <v>2.24126</v>
      </c>
      <c r="E35">
        <v>1.1013869999999999</v>
      </c>
      <c r="F35">
        <v>1.279649</v>
      </c>
      <c r="G35">
        <v>1.2166699999999999</v>
      </c>
      <c r="H35">
        <v>1.2300549999999999</v>
      </c>
      <c r="I35">
        <v>1.2310289999999999</v>
      </c>
      <c r="J35">
        <v>1.1552690000000001</v>
      </c>
      <c r="K35">
        <v>1.155022</v>
      </c>
      <c r="L35">
        <v>1.3080849999999999</v>
      </c>
      <c r="M35">
        <v>1.308155</v>
      </c>
      <c r="N35">
        <v>1.30793</v>
      </c>
      <c r="O35">
        <v>1.167376</v>
      </c>
      <c r="P35">
        <v>1.142315</v>
      </c>
      <c r="Q35">
        <v>1.167659</v>
      </c>
      <c r="R35">
        <v>1.273153</v>
      </c>
      <c r="S35">
        <v>1.308171</v>
      </c>
      <c r="T35">
        <v>1.1626289999999999</v>
      </c>
      <c r="U35">
        <v>1.273407</v>
      </c>
      <c r="V35">
        <v>1.279892</v>
      </c>
      <c r="AM35" s="1">
        <v>48</v>
      </c>
      <c r="AN35" t="s">
        <v>0</v>
      </c>
      <c r="AO35">
        <v>10.974885</v>
      </c>
      <c r="AP35">
        <v>10.700658000000001</v>
      </c>
      <c r="AQ35">
        <v>10.919969</v>
      </c>
      <c r="AR35">
        <v>11.051622</v>
      </c>
      <c r="AS35">
        <v>12.053929</v>
      </c>
      <c r="AT35">
        <v>10.744185</v>
      </c>
      <c r="AU35">
        <v>10.763068000000001</v>
      </c>
      <c r="AV35">
        <v>11.653618</v>
      </c>
      <c r="AW35">
        <v>11.656008999999999</v>
      </c>
      <c r="AX35">
        <v>10.771701</v>
      </c>
      <c r="AY35">
        <v>10.753257</v>
      </c>
      <c r="AZ35">
        <v>10.799083</v>
      </c>
      <c r="BA35">
        <v>10.881651</v>
      </c>
      <c r="BB35">
        <v>11.713957000000001</v>
      </c>
      <c r="BC35">
        <v>10.702665</v>
      </c>
      <c r="BD35">
        <v>10.492578</v>
      </c>
      <c r="BE35">
        <v>10.694368000000001</v>
      </c>
      <c r="BF35">
        <v>10.550556</v>
      </c>
      <c r="BG35">
        <v>10.688167999999999</v>
      </c>
      <c r="BH35">
        <v>11.032192999999999</v>
      </c>
      <c r="BK35" s="1" t="s">
        <v>14</v>
      </c>
      <c r="BL35" t="s">
        <v>0</v>
      </c>
      <c r="BM35">
        <v>0.69772199999999995</v>
      </c>
      <c r="BN35">
        <v>0.84206499999999995</v>
      </c>
      <c r="BO35">
        <v>0.617869</v>
      </c>
      <c r="BP35">
        <v>0.66617300000000002</v>
      </c>
      <c r="BQ35">
        <v>0.71737499999999998</v>
      </c>
      <c r="BR35">
        <v>0.57587500000000003</v>
      </c>
      <c r="BS35">
        <v>0.57585799999999998</v>
      </c>
      <c r="BT35">
        <v>0.61952499999999999</v>
      </c>
      <c r="BU35">
        <v>0.619502</v>
      </c>
      <c r="BV35">
        <v>0.61192100000000005</v>
      </c>
      <c r="BW35">
        <v>0.58980500000000002</v>
      </c>
      <c r="BX35">
        <v>0.62434500000000004</v>
      </c>
      <c r="BY35">
        <v>0.64183999999999997</v>
      </c>
      <c r="BZ35">
        <v>0.61939500000000003</v>
      </c>
      <c r="CA35">
        <v>0.59365900000000005</v>
      </c>
      <c r="CB35">
        <v>0.56244899999999998</v>
      </c>
      <c r="CC35">
        <v>0.59137499999999998</v>
      </c>
      <c r="CD35">
        <v>0.54941200000000001</v>
      </c>
      <c r="CE35">
        <v>0.60873100000000002</v>
      </c>
      <c r="CF35">
        <v>0.66413100000000003</v>
      </c>
      <c r="CJ35" s="1">
        <v>72</v>
      </c>
      <c r="CK35" t="s">
        <v>0</v>
      </c>
      <c r="DH35" s="1" t="s">
        <v>17</v>
      </c>
      <c r="DI35" t="s">
        <v>0</v>
      </c>
      <c r="EF35" s="1" t="s">
        <v>19</v>
      </c>
      <c r="EG35" t="s">
        <v>0</v>
      </c>
      <c r="FD35" s="1">
        <v>112</v>
      </c>
      <c r="FE35" t="s">
        <v>0</v>
      </c>
    </row>
    <row r="36" spans="1:161" x14ac:dyDescent="0.25">
      <c r="B36" t="s">
        <v>1</v>
      </c>
      <c r="C36">
        <v>3.4036710000000001</v>
      </c>
      <c r="D36">
        <v>2.2347160000000001</v>
      </c>
      <c r="E36">
        <v>1.2140690000000001</v>
      </c>
      <c r="F36">
        <v>1.424447</v>
      </c>
      <c r="G36">
        <v>1.3115509999999999</v>
      </c>
      <c r="H36">
        <v>1.4095500000000001</v>
      </c>
      <c r="I36">
        <v>1.4092450000000001</v>
      </c>
      <c r="J36">
        <v>1.269028</v>
      </c>
      <c r="K36">
        <v>1.2693369999999999</v>
      </c>
      <c r="L36">
        <v>1.413977</v>
      </c>
      <c r="M36">
        <v>1.4148890000000001</v>
      </c>
      <c r="N36">
        <v>1.4142520000000001</v>
      </c>
      <c r="O36">
        <v>1.295847</v>
      </c>
      <c r="P36">
        <v>1.236075</v>
      </c>
      <c r="Q36">
        <v>1.2963979999999999</v>
      </c>
      <c r="R36">
        <v>1.451916</v>
      </c>
      <c r="S36">
        <v>1.4148430000000001</v>
      </c>
      <c r="T36">
        <v>1.2765949999999999</v>
      </c>
      <c r="U36">
        <v>1.452383</v>
      </c>
      <c r="V36">
        <v>1.4250510000000001</v>
      </c>
      <c r="AC36" t="s">
        <v>95</v>
      </c>
      <c r="AN36" t="s">
        <v>1</v>
      </c>
      <c r="AO36">
        <v>11.481126</v>
      </c>
      <c r="AP36">
        <v>10.969412</v>
      </c>
      <c r="AQ36">
        <v>10.767295000000001</v>
      </c>
      <c r="AR36">
        <v>11.098077</v>
      </c>
      <c r="AS36">
        <v>10.917583</v>
      </c>
      <c r="AT36">
        <v>10.844002</v>
      </c>
      <c r="AU36">
        <v>10.852437999999999</v>
      </c>
      <c r="AV36">
        <v>10.86759</v>
      </c>
      <c r="AW36">
        <v>10.922107</v>
      </c>
      <c r="AX36">
        <v>10.901322</v>
      </c>
      <c r="AY36">
        <v>10.795254999999999</v>
      </c>
      <c r="AZ36">
        <v>11.044114</v>
      </c>
      <c r="BA36">
        <v>11.098411</v>
      </c>
      <c r="BB36">
        <v>10.852755999999999</v>
      </c>
      <c r="BC36">
        <v>10.716141</v>
      </c>
      <c r="BD36">
        <v>10.657275</v>
      </c>
      <c r="BE36">
        <v>10.828754</v>
      </c>
      <c r="BF36">
        <v>10.71543</v>
      </c>
      <c r="BG36">
        <v>10.950756999999999</v>
      </c>
      <c r="BH36">
        <v>11.056839999999999</v>
      </c>
      <c r="BL36" t="s">
        <v>1</v>
      </c>
      <c r="BM36">
        <v>1.3547419999999999</v>
      </c>
      <c r="BN36">
        <v>1.1514880000000001</v>
      </c>
      <c r="BO36">
        <v>0.84824100000000002</v>
      </c>
      <c r="BP36">
        <v>1.275571</v>
      </c>
      <c r="BQ36">
        <v>0.86837299999999995</v>
      </c>
      <c r="BR36">
        <v>0.90540399999999999</v>
      </c>
      <c r="BS36">
        <v>0.90544100000000005</v>
      </c>
      <c r="BT36">
        <v>0.81344000000000005</v>
      </c>
      <c r="BU36">
        <v>0.81374800000000003</v>
      </c>
      <c r="BV36">
        <v>0.91352599999999995</v>
      </c>
      <c r="BW36">
        <v>0.91094799999999998</v>
      </c>
      <c r="BX36">
        <v>1.2515799999999999</v>
      </c>
      <c r="BY36">
        <v>1.206779</v>
      </c>
      <c r="BZ36">
        <v>0.82942400000000005</v>
      </c>
      <c r="CA36">
        <v>0.82030099999999995</v>
      </c>
      <c r="CB36">
        <v>0.91977900000000001</v>
      </c>
      <c r="CC36">
        <v>0.91017700000000001</v>
      </c>
      <c r="CD36">
        <v>0.92071000000000003</v>
      </c>
      <c r="CE36">
        <v>0.93193400000000004</v>
      </c>
      <c r="CF36">
        <v>1.276295</v>
      </c>
      <c r="CK36" t="s">
        <v>1</v>
      </c>
      <c r="DI36" t="s">
        <v>1</v>
      </c>
      <c r="EG36" t="s">
        <v>1</v>
      </c>
      <c r="FE36" t="s">
        <v>1</v>
      </c>
    </row>
    <row r="37" spans="1:161" x14ac:dyDescent="0.25">
      <c r="B37" t="s">
        <v>2</v>
      </c>
      <c r="C37">
        <v>3.3852259999999998</v>
      </c>
      <c r="D37">
        <v>2.2347410000000001</v>
      </c>
      <c r="E37">
        <v>1.215171</v>
      </c>
      <c r="F37">
        <v>1.4257420000000001</v>
      </c>
      <c r="G37">
        <v>1.3118270000000001</v>
      </c>
      <c r="H37">
        <v>1.410256</v>
      </c>
      <c r="I37">
        <v>1.4100550000000001</v>
      </c>
      <c r="J37">
        <v>1.2700689999999999</v>
      </c>
      <c r="K37">
        <v>1.269358</v>
      </c>
      <c r="L37">
        <v>1.4143110000000001</v>
      </c>
      <c r="M37">
        <v>1.4144969999999999</v>
      </c>
      <c r="N37">
        <v>1.4145319999999999</v>
      </c>
      <c r="O37">
        <v>1.296756</v>
      </c>
      <c r="P37">
        <v>1.236408</v>
      </c>
      <c r="Q37">
        <v>1.296664</v>
      </c>
      <c r="R37">
        <v>1.4525349999999999</v>
      </c>
      <c r="S37">
        <v>1.4143669999999999</v>
      </c>
      <c r="T37">
        <v>1.2766900000000001</v>
      </c>
      <c r="U37">
        <v>1.453111</v>
      </c>
      <c r="V37">
        <v>1.4253610000000001</v>
      </c>
      <c r="AN37" t="s">
        <v>2</v>
      </c>
      <c r="AO37">
        <v>11.579663</v>
      </c>
      <c r="AP37">
        <v>10.935259</v>
      </c>
      <c r="AQ37">
        <v>10.776469000000001</v>
      </c>
      <c r="AR37">
        <v>11.001232999999999</v>
      </c>
      <c r="AS37">
        <v>10.890161000000001</v>
      </c>
      <c r="AT37">
        <v>10.782762999999999</v>
      </c>
      <c r="AU37">
        <v>10.764986</v>
      </c>
      <c r="AV37">
        <v>10.827726</v>
      </c>
      <c r="AW37">
        <v>10.860389</v>
      </c>
      <c r="AX37">
        <v>10.864901</v>
      </c>
      <c r="AY37">
        <v>10.827216999999999</v>
      </c>
      <c r="AZ37">
        <v>11.10341</v>
      </c>
      <c r="BA37">
        <v>11.027702</v>
      </c>
      <c r="BB37">
        <v>10.829833000000001</v>
      </c>
      <c r="BC37">
        <v>10.671621999999999</v>
      </c>
      <c r="BD37">
        <v>10.703239999999999</v>
      </c>
      <c r="BE37">
        <v>10.787229999999999</v>
      </c>
      <c r="BF37">
        <v>10.695912</v>
      </c>
      <c r="BG37">
        <v>10.810866000000001</v>
      </c>
      <c r="BH37">
        <v>11.028546</v>
      </c>
      <c r="BL37" t="s">
        <v>2</v>
      </c>
      <c r="BM37">
        <v>1.4421060000000001</v>
      </c>
      <c r="BN37">
        <v>1.1510560000000001</v>
      </c>
      <c r="BO37">
        <v>0.84686600000000001</v>
      </c>
      <c r="BP37">
        <v>1.2746310000000001</v>
      </c>
      <c r="BQ37">
        <v>0.87370199999999998</v>
      </c>
      <c r="BR37">
        <v>0.90772799999999998</v>
      </c>
      <c r="BS37">
        <v>0.90518200000000004</v>
      </c>
      <c r="BT37">
        <v>0.81319900000000001</v>
      </c>
      <c r="BU37">
        <v>0.81295700000000004</v>
      </c>
      <c r="BV37">
        <v>0.912551</v>
      </c>
      <c r="BW37">
        <v>0.91054800000000002</v>
      </c>
      <c r="BX37">
        <v>1.2510049999999999</v>
      </c>
      <c r="BY37">
        <v>1.1778109999999999</v>
      </c>
      <c r="BZ37">
        <v>0.81293300000000002</v>
      </c>
      <c r="CA37">
        <v>0.81881800000000005</v>
      </c>
      <c r="CB37">
        <v>0.91905999999999999</v>
      </c>
      <c r="CC37">
        <v>0.90927400000000003</v>
      </c>
      <c r="CD37">
        <v>0.91984399999999999</v>
      </c>
      <c r="CE37">
        <v>0.93121100000000001</v>
      </c>
      <c r="CF37">
        <v>1.2755259999999999</v>
      </c>
      <c r="CK37" t="s">
        <v>2</v>
      </c>
      <c r="DI37" t="s">
        <v>2</v>
      </c>
      <c r="EG37" t="s">
        <v>2</v>
      </c>
      <c r="FE37" t="s">
        <v>2</v>
      </c>
    </row>
    <row r="38" spans="1:161" x14ac:dyDescent="0.25">
      <c r="A38" s="1">
        <v>20</v>
      </c>
      <c r="B38" t="s">
        <v>0</v>
      </c>
      <c r="C38">
        <v>25.063189999999999</v>
      </c>
      <c r="D38">
        <v>24.217545999999999</v>
      </c>
      <c r="E38">
        <v>25.112451</v>
      </c>
      <c r="F38">
        <v>23.957004999999999</v>
      </c>
      <c r="G38">
        <v>25.182607000000001</v>
      </c>
      <c r="H38">
        <v>23.431726000000001</v>
      </c>
      <c r="I38">
        <v>23.389797000000002</v>
      </c>
      <c r="J38">
        <v>25.210833000000001</v>
      </c>
      <c r="K38">
        <v>25.166865000000001</v>
      </c>
      <c r="L38">
        <v>23.493604000000001</v>
      </c>
      <c r="M38">
        <v>23.547763</v>
      </c>
      <c r="N38">
        <v>23.650455000000001</v>
      </c>
      <c r="O38">
        <v>25.172643999999998</v>
      </c>
      <c r="P38">
        <v>25.116322</v>
      </c>
      <c r="Q38">
        <v>25.233084999999999</v>
      </c>
      <c r="R38">
        <v>25.151913</v>
      </c>
      <c r="S38">
        <v>23.514097</v>
      </c>
      <c r="T38">
        <v>25.177033999999999</v>
      </c>
      <c r="U38">
        <v>25.152097999999999</v>
      </c>
      <c r="V38">
        <v>23.990561</v>
      </c>
      <c r="AC38" t="s">
        <v>115</v>
      </c>
      <c r="AD38">
        <v>479.75280800000002</v>
      </c>
      <c r="AE38">
        <v>2.0839999999999999E-3</v>
      </c>
      <c r="AF38">
        <v>186681412792</v>
      </c>
      <c r="AG38">
        <v>389120000</v>
      </c>
      <c r="AM38" s="1">
        <v>56</v>
      </c>
      <c r="AN38" t="s">
        <v>0</v>
      </c>
      <c r="AO38">
        <v>9.6292670000000005</v>
      </c>
      <c r="AP38">
        <v>9.2583520000000004</v>
      </c>
      <c r="AQ38">
        <v>9.5328890000000008</v>
      </c>
      <c r="AR38">
        <v>9.3094900000000003</v>
      </c>
      <c r="AS38">
        <v>9.7242789999999992</v>
      </c>
      <c r="AT38">
        <v>9.0849910000000005</v>
      </c>
      <c r="AU38">
        <v>9.295992</v>
      </c>
      <c r="AV38">
        <v>9.4964200000000005</v>
      </c>
      <c r="AW38">
        <v>9.4585570000000008</v>
      </c>
      <c r="AX38">
        <v>9.2657959999999999</v>
      </c>
      <c r="AY38">
        <v>9.3119189999999996</v>
      </c>
      <c r="AZ38">
        <v>9.376277</v>
      </c>
      <c r="BA38">
        <v>9.3930860000000003</v>
      </c>
      <c r="BB38">
        <v>9.4575610000000001</v>
      </c>
      <c r="BC38">
        <v>9.2890709999999999</v>
      </c>
      <c r="BD38">
        <v>9.0921339999999997</v>
      </c>
      <c r="BE38">
        <v>9.2643219999999999</v>
      </c>
      <c r="BF38">
        <v>9.1594329999999999</v>
      </c>
      <c r="BG38">
        <v>9.1050090000000008</v>
      </c>
      <c r="BH38">
        <v>9.3375029999999999</v>
      </c>
      <c r="BK38" s="1" t="s">
        <v>15</v>
      </c>
      <c r="BL38" t="s">
        <v>0</v>
      </c>
      <c r="BM38">
        <v>0.624386</v>
      </c>
      <c r="BN38">
        <v>0.72973699999999997</v>
      </c>
      <c r="BO38">
        <v>0.55669100000000005</v>
      </c>
      <c r="BP38">
        <v>0.55871400000000004</v>
      </c>
      <c r="BQ38">
        <v>0.61411499999999997</v>
      </c>
      <c r="BR38">
        <v>0.55235800000000002</v>
      </c>
      <c r="BS38">
        <v>0.57665100000000002</v>
      </c>
      <c r="BT38">
        <v>0.54239800000000005</v>
      </c>
      <c r="BU38">
        <v>0.54254599999999997</v>
      </c>
      <c r="BV38">
        <v>0.54240900000000003</v>
      </c>
      <c r="BW38">
        <v>0.56288700000000003</v>
      </c>
      <c r="BX38">
        <v>0.53410999999999997</v>
      </c>
      <c r="BY38">
        <v>0.54866999999999999</v>
      </c>
      <c r="BZ38">
        <v>0.54269400000000001</v>
      </c>
      <c r="CA38">
        <v>0.56593099999999996</v>
      </c>
      <c r="CB38">
        <v>0.53613200000000005</v>
      </c>
      <c r="CC38">
        <v>0.560303</v>
      </c>
      <c r="CD38">
        <v>0.53100700000000001</v>
      </c>
      <c r="CE38">
        <v>0.52886100000000003</v>
      </c>
      <c r="CF38">
        <v>0.56988899999999998</v>
      </c>
      <c r="CJ38" s="1" t="s">
        <v>17</v>
      </c>
      <c r="CK38" t="s">
        <v>0</v>
      </c>
      <c r="DH38" s="1">
        <v>80</v>
      </c>
      <c r="DI38" t="s">
        <v>0</v>
      </c>
      <c r="EF38" s="1">
        <v>112</v>
      </c>
      <c r="EG38" t="s">
        <v>0</v>
      </c>
      <c r="FD38" s="1" t="s">
        <v>20</v>
      </c>
      <c r="FE38" t="s">
        <v>0</v>
      </c>
    </row>
    <row r="39" spans="1:161" x14ac:dyDescent="0.25">
      <c r="B39" t="s">
        <v>1</v>
      </c>
      <c r="C39">
        <v>26.261187</v>
      </c>
      <c r="D39">
        <v>24.764744</v>
      </c>
      <c r="E39">
        <v>25.405864000000001</v>
      </c>
      <c r="F39">
        <v>24.401074000000001</v>
      </c>
      <c r="G39">
        <v>25.501495999999999</v>
      </c>
      <c r="H39">
        <v>24.737217000000001</v>
      </c>
      <c r="I39">
        <v>24.759332000000001</v>
      </c>
      <c r="J39">
        <v>27.33381</v>
      </c>
      <c r="K39">
        <v>25.498549000000001</v>
      </c>
      <c r="L39">
        <v>24.76118</v>
      </c>
      <c r="M39">
        <v>24.770880999999999</v>
      </c>
      <c r="N39">
        <v>24.350673</v>
      </c>
      <c r="O39">
        <v>25.568867000000001</v>
      </c>
      <c r="P39">
        <v>25.392294</v>
      </c>
      <c r="Q39">
        <v>25.534867999999999</v>
      </c>
      <c r="R39">
        <v>25.492557999999999</v>
      </c>
      <c r="S39">
        <v>24.291671999999998</v>
      </c>
      <c r="T39">
        <v>25.413007</v>
      </c>
      <c r="U39">
        <v>25.476825000000002</v>
      </c>
      <c r="V39">
        <v>24.310901000000001</v>
      </c>
      <c r="AC39" t="s">
        <v>116</v>
      </c>
      <c r="AD39">
        <v>483.80989599999998</v>
      </c>
      <c r="AE39">
        <v>2.0669999999999998E-3</v>
      </c>
      <c r="AF39">
        <v>188260106700</v>
      </c>
      <c r="AG39">
        <v>389120000</v>
      </c>
      <c r="AN39" t="s">
        <v>1</v>
      </c>
      <c r="AO39">
        <v>10.266603</v>
      </c>
      <c r="AP39">
        <v>9.7343600000000006</v>
      </c>
      <c r="AQ39">
        <v>9.9923570000000002</v>
      </c>
      <c r="AR39">
        <v>9.9184190000000001</v>
      </c>
      <c r="AS39">
        <v>10.029666000000001</v>
      </c>
      <c r="AT39">
        <v>10.084099999999999</v>
      </c>
      <c r="AU39">
        <v>10.08146</v>
      </c>
      <c r="AV39">
        <v>10.010044000000001</v>
      </c>
      <c r="AW39">
        <v>9.9967439999999996</v>
      </c>
      <c r="AX39">
        <v>9.7772900000000007</v>
      </c>
      <c r="AY39">
        <v>9.8267150000000001</v>
      </c>
      <c r="AZ39">
        <v>9.971698</v>
      </c>
      <c r="BA39">
        <v>10.003736</v>
      </c>
      <c r="BB39">
        <v>10.003743999999999</v>
      </c>
      <c r="BC39">
        <v>9.7296189999999996</v>
      </c>
      <c r="BD39">
        <v>9.4903440000000003</v>
      </c>
      <c r="BE39">
        <v>9.8088289999999994</v>
      </c>
      <c r="BF39">
        <v>9.5719030000000007</v>
      </c>
      <c r="BG39">
        <v>9.4310320000000001</v>
      </c>
      <c r="BH39">
        <v>9.9115819999999992</v>
      </c>
      <c r="BL39" t="s">
        <v>1</v>
      </c>
      <c r="BM39">
        <v>1.2335719999999999</v>
      </c>
      <c r="BN39">
        <v>1.1159790000000001</v>
      </c>
      <c r="BO39">
        <v>0.95805499999999999</v>
      </c>
      <c r="BP39">
        <v>1.2151209999999999</v>
      </c>
      <c r="BQ39">
        <v>1.0019880000000001</v>
      </c>
      <c r="BR39">
        <v>1.074668</v>
      </c>
      <c r="BS39">
        <v>1.0833079999999999</v>
      </c>
      <c r="BT39">
        <v>0.99883299999999997</v>
      </c>
      <c r="BU39">
        <v>0.99358000000000002</v>
      </c>
      <c r="BV39">
        <v>1.0655699999999999</v>
      </c>
      <c r="BW39">
        <v>1.0838749999999999</v>
      </c>
      <c r="BX39">
        <v>1.1952149999999999</v>
      </c>
      <c r="BY39">
        <v>1.0407900000000001</v>
      </c>
      <c r="BZ39">
        <v>0.99359900000000001</v>
      </c>
      <c r="CA39">
        <v>0.95419399999999999</v>
      </c>
      <c r="CB39">
        <v>0.96405799999999997</v>
      </c>
      <c r="CC39">
        <v>1.086541</v>
      </c>
      <c r="CD39">
        <v>0.96019600000000005</v>
      </c>
      <c r="CE39">
        <v>0.96389899999999995</v>
      </c>
      <c r="CF39">
        <v>1.215306</v>
      </c>
      <c r="CK39" t="s">
        <v>1</v>
      </c>
      <c r="DI39" t="s">
        <v>1</v>
      </c>
      <c r="EG39" t="s">
        <v>1</v>
      </c>
      <c r="FE39" t="s">
        <v>1</v>
      </c>
    </row>
    <row r="40" spans="1:161" x14ac:dyDescent="0.25">
      <c r="B40" t="s">
        <v>2</v>
      </c>
      <c r="C40">
        <v>26.231013000000001</v>
      </c>
      <c r="D40">
        <v>24.424327000000002</v>
      </c>
      <c r="E40">
        <v>25.247657</v>
      </c>
      <c r="F40">
        <v>24.517672999999998</v>
      </c>
      <c r="G40">
        <v>25.380534999999998</v>
      </c>
      <c r="H40">
        <v>24.878176</v>
      </c>
      <c r="I40">
        <v>24.958193999999999</v>
      </c>
      <c r="J40">
        <v>27.074857999999999</v>
      </c>
      <c r="K40">
        <v>25.387456</v>
      </c>
      <c r="L40">
        <v>24.976814000000001</v>
      </c>
      <c r="M40">
        <v>24.907336000000001</v>
      </c>
      <c r="N40">
        <v>24.545978000000002</v>
      </c>
      <c r="O40">
        <v>25.511172999999999</v>
      </c>
      <c r="P40">
        <v>25.422968999999998</v>
      </c>
      <c r="Q40">
        <v>25.554304999999999</v>
      </c>
      <c r="R40">
        <v>25.262979999999999</v>
      </c>
      <c r="S40">
        <v>24.526188999999999</v>
      </c>
      <c r="T40">
        <v>25.243169000000002</v>
      </c>
      <c r="U40">
        <v>25.263912000000001</v>
      </c>
      <c r="V40">
        <v>24.571726000000002</v>
      </c>
      <c r="AC40" t="s">
        <v>117</v>
      </c>
      <c r="AD40">
        <v>479.170818</v>
      </c>
      <c r="AE40">
        <v>2.0869999999999999E-3</v>
      </c>
      <c r="AF40">
        <v>186454948691</v>
      </c>
      <c r="AG40">
        <v>389120000</v>
      </c>
      <c r="AN40" t="s">
        <v>2</v>
      </c>
      <c r="AO40">
        <v>10.364659</v>
      </c>
      <c r="AP40">
        <v>9.7081140000000001</v>
      </c>
      <c r="AQ40">
        <v>10.063302</v>
      </c>
      <c r="AR40">
        <v>9.9004069999999995</v>
      </c>
      <c r="AS40">
        <v>10.078269000000001</v>
      </c>
      <c r="AT40">
        <v>10.137074999999999</v>
      </c>
      <c r="AU40">
        <v>9.8433340000000005</v>
      </c>
      <c r="AV40">
        <v>10.074804</v>
      </c>
      <c r="AW40">
        <v>10.042316</v>
      </c>
      <c r="AX40">
        <v>9.7677610000000001</v>
      </c>
      <c r="AY40">
        <v>9.8354040000000005</v>
      </c>
      <c r="AZ40">
        <v>10.021043000000001</v>
      </c>
      <c r="BA40">
        <v>9.9994599999999991</v>
      </c>
      <c r="BB40">
        <v>10.084053000000001</v>
      </c>
      <c r="BC40">
        <v>9.7491199999999996</v>
      </c>
      <c r="BD40">
        <v>9.5215499999999995</v>
      </c>
      <c r="BE40">
        <v>9.7616289999999992</v>
      </c>
      <c r="BF40">
        <v>9.6491140000000009</v>
      </c>
      <c r="BG40">
        <v>9.4492910000000006</v>
      </c>
      <c r="BH40">
        <v>9.8837200000000003</v>
      </c>
      <c r="BL40" t="s">
        <v>2</v>
      </c>
      <c r="BM40">
        <v>1.330298</v>
      </c>
      <c r="BN40">
        <v>1.1093329999999999</v>
      </c>
      <c r="BO40">
        <v>1.1126210000000001</v>
      </c>
      <c r="BP40">
        <v>1.216329</v>
      </c>
      <c r="BQ40">
        <v>1.3709530000000001</v>
      </c>
      <c r="BR40">
        <v>1.4396580000000001</v>
      </c>
      <c r="BS40">
        <v>1.414795</v>
      </c>
      <c r="BT40">
        <v>1.137111</v>
      </c>
      <c r="BU40">
        <v>1.1327290000000001</v>
      </c>
      <c r="BV40">
        <v>1.0657030000000001</v>
      </c>
      <c r="BW40">
        <v>1.08412</v>
      </c>
      <c r="BX40">
        <v>1.1964520000000001</v>
      </c>
      <c r="BY40">
        <v>1.039606</v>
      </c>
      <c r="BZ40">
        <v>1.1327529999999999</v>
      </c>
      <c r="CA40">
        <v>0.95449899999999999</v>
      </c>
      <c r="CB40">
        <v>0.96357499999999996</v>
      </c>
      <c r="CC40">
        <v>1.086948</v>
      </c>
      <c r="CD40">
        <v>0.95978799999999997</v>
      </c>
      <c r="CE40">
        <v>0.963391</v>
      </c>
      <c r="CF40">
        <v>1.2166779999999999</v>
      </c>
      <c r="CK40" t="s">
        <v>2</v>
      </c>
      <c r="DI40" t="s">
        <v>2</v>
      </c>
      <c r="EG40" t="s">
        <v>2</v>
      </c>
      <c r="FE40" t="s">
        <v>2</v>
      </c>
    </row>
    <row r="41" spans="1:161" x14ac:dyDescent="0.25">
      <c r="A41" s="1" t="s">
        <v>9</v>
      </c>
      <c r="B41" t="s">
        <v>0</v>
      </c>
      <c r="C41">
        <v>1.48122</v>
      </c>
      <c r="D41">
        <v>1.815391</v>
      </c>
      <c r="E41">
        <v>0.95381400000000005</v>
      </c>
      <c r="F41">
        <v>1.3482229999999999</v>
      </c>
      <c r="G41">
        <v>1.030535</v>
      </c>
      <c r="H41">
        <v>1.238742</v>
      </c>
      <c r="I41">
        <v>1.23882</v>
      </c>
      <c r="J41">
        <v>0.98629500000000003</v>
      </c>
      <c r="K41">
        <v>1.01475</v>
      </c>
      <c r="L41">
        <v>1.157745</v>
      </c>
      <c r="M41">
        <v>1.157824</v>
      </c>
      <c r="N41">
        <v>1.3155969999999999</v>
      </c>
      <c r="O41">
        <v>1.0529930000000001</v>
      </c>
      <c r="P41">
        <v>0.97493099999999999</v>
      </c>
      <c r="Q41">
        <v>1.052861</v>
      </c>
      <c r="R41">
        <v>1.190825</v>
      </c>
      <c r="S41">
        <v>1.298816</v>
      </c>
      <c r="T41">
        <v>1.2074229999999999</v>
      </c>
      <c r="U41">
        <v>1.190741</v>
      </c>
      <c r="V41">
        <v>1.4392199999999999</v>
      </c>
      <c r="AC41" t="s">
        <v>118</v>
      </c>
      <c r="AD41">
        <v>479.25891799999999</v>
      </c>
      <c r="AE41">
        <v>2.0869999999999999E-3</v>
      </c>
      <c r="AF41">
        <v>186489230250</v>
      </c>
      <c r="AG41">
        <v>389120000</v>
      </c>
      <c r="AM41" s="1">
        <v>64</v>
      </c>
      <c r="AN41" t="s">
        <v>0</v>
      </c>
      <c r="AO41">
        <v>8.317266</v>
      </c>
      <c r="AP41">
        <v>8.3680149999999998</v>
      </c>
      <c r="AQ41">
        <v>8.2968170000000008</v>
      </c>
      <c r="AR41">
        <v>8.1303049999999999</v>
      </c>
      <c r="AS41">
        <v>8.4230319999999992</v>
      </c>
      <c r="AT41">
        <v>8.3509829999999994</v>
      </c>
      <c r="AU41">
        <v>8.3844200000000004</v>
      </c>
      <c r="AV41">
        <v>8.3876329999999992</v>
      </c>
      <c r="AW41">
        <v>8.3281650000000003</v>
      </c>
      <c r="AX41">
        <v>8.1035400000000006</v>
      </c>
      <c r="AY41">
        <v>8.0930569999999999</v>
      </c>
      <c r="AZ41">
        <v>8.1276270000000004</v>
      </c>
      <c r="BA41">
        <v>8.2357940000000003</v>
      </c>
      <c r="BB41">
        <v>8.3878780000000006</v>
      </c>
      <c r="BC41">
        <v>8.1896020000000007</v>
      </c>
      <c r="BD41">
        <v>8.0118299999999998</v>
      </c>
      <c r="BE41">
        <v>8.0874229999999994</v>
      </c>
      <c r="BF41">
        <v>8.0461349999999996</v>
      </c>
      <c r="BG41">
        <v>8.1571979999999993</v>
      </c>
      <c r="BH41">
        <v>8.1369249999999997</v>
      </c>
      <c r="BK41" s="1" t="s">
        <v>16</v>
      </c>
      <c r="BL41" t="s">
        <v>0</v>
      </c>
      <c r="BM41">
        <v>0.54041600000000001</v>
      </c>
      <c r="BN41">
        <v>0.60287599999999997</v>
      </c>
      <c r="BO41">
        <v>0.48094799999999999</v>
      </c>
      <c r="BP41">
        <v>0.49298799999999998</v>
      </c>
      <c r="BQ41">
        <v>0.62885000000000002</v>
      </c>
      <c r="BR41">
        <v>0.47216999999999998</v>
      </c>
      <c r="BS41">
        <v>0.53581800000000002</v>
      </c>
      <c r="BT41">
        <v>0.52398500000000003</v>
      </c>
      <c r="BU41">
        <v>0.52398500000000003</v>
      </c>
      <c r="BV41">
        <v>0.47534300000000002</v>
      </c>
      <c r="BW41">
        <v>0.49347400000000002</v>
      </c>
      <c r="BX41">
        <v>0.47167599999999998</v>
      </c>
      <c r="BY41">
        <v>0.48831799999999997</v>
      </c>
      <c r="BZ41">
        <v>0.52401900000000001</v>
      </c>
      <c r="CA41">
        <v>0.49560599999999999</v>
      </c>
      <c r="CB41">
        <v>0.468912</v>
      </c>
      <c r="CC41">
        <v>0.493948</v>
      </c>
      <c r="CD41">
        <v>0.46383600000000003</v>
      </c>
      <c r="CE41">
        <v>0.49487999999999999</v>
      </c>
      <c r="CF41">
        <v>0.50297700000000001</v>
      </c>
      <c r="CJ41" s="1">
        <v>80</v>
      </c>
      <c r="CK41" t="s">
        <v>0</v>
      </c>
      <c r="DH41" s="1" t="s">
        <v>18</v>
      </c>
      <c r="DI41" t="s">
        <v>0</v>
      </c>
      <c r="EF41" s="1" t="s">
        <v>20</v>
      </c>
      <c r="EG41" t="s">
        <v>0</v>
      </c>
      <c r="FD41" s="1">
        <v>128</v>
      </c>
      <c r="FE41" t="s">
        <v>0</v>
      </c>
    </row>
    <row r="42" spans="1:161" x14ac:dyDescent="0.25">
      <c r="B42" t="s">
        <v>1</v>
      </c>
      <c r="C42">
        <v>2.7344349999999999</v>
      </c>
      <c r="D42">
        <v>1.943514</v>
      </c>
      <c r="E42">
        <v>1.1944619999999999</v>
      </c>
      <c r="F42">
        <v>1.64025</v>
      </c>
      <c r="G42">
        <v>1.270661</v>
      </c>
      <c r="H42">
        <v>1.5201340000000001</v>
      </c>
      <c r="I42">
        <v>1.5200800000000001</v>
      </c>
      <c r="J42">
        <v>1.6421220000000001</v>
      </c>
      <c r="K42">
        <v>1.274157</v>
      </c>
      <c r="L42">
        <v>1.4262760000000001</v>
      </c>
      <c r="M42">
        <v>1.4260079999999999</v>
      </c>
      <c r="N42">
        <v>1.606644</v>
      </c>
      <c r="O42">
        <v>1.296508</v>
      </c>
      <c r="P42">
        <v>1.2157579999999999</v>
      </c>
      <c r="Q42">
        <v>1.297131</v>
      </c>
      <c r="R42">
        <v>1.4494579999999999</v>
      </c>
      <c r="S42">
        <v>1.600034</v>
      </c>
      <c r="T42">
        <v>1.4477679999999999</v>
      </c>
      <c r="U42">
        <v>1.449802</v>
      </c>
      <c r="V42">
        <v>1.639713</v>
      </c>
      <c r="AC42" t="s">
        <v>119</v>
      </c>
      <c r="AD42">
        <v>479.28233999999998</v>
      </c>
      <c r="AE42">
        <v>2.0860000000000002E-3</v>
      </c>
      <c r="AF42">
        <v>186498344109</v>
      </c>
      <c r="AG42">
        <v>389120000</v>
      </c>
      <c r="AN42" t="s">
        <v>1</v>
      </c>
      <c r="AO42">
        <v>9.4004399999999997</v>
      </c>
      <c r="AP42">
        <v>8.8537029999999994</v>
      </c>
      <c r="AQ42">
        <v>9.0222350000000002</v>
      </c>
      <c r="AR42">
        <v>9.0444390000000006</v>
      </c>
      <c r="AS42">
        <v>9.1431799999999992</v>
      </c>
      <c r="AT42">
        <v>9.1598810000000004</v>
      </c>
      <c r="AU42">
        <v>9.0743559999999999</v>
      </c>
      <c r="AV42">
        <v>9.1302000000000003</v>
      </c>
      <c r="AW42">
        <v>9.1058489999999992</v>
      </c>
      <c r="AX42">
        <v>9.0197160000000007</v>
      </c>
      <c r="AY42">
        <v>8.9515259999999994</v>
      </c>
      <c r="AZ42">
        <v>9.061636</v>
      </c>
      <c r="BA42">
        <v>8.9997539999999994</v>
      </c>
      <c r="BB42">
        <v>9.1229060000000004</v>
      </c>
      <c r="BC42">
        <v>8.9390319999999992</v>
      </c>
      <c r="BD42">
        <v>8.5133089999999996</v>
      </c>
      <c r="BE42">
        <v>9.07803</v>
      </c>
      <c r="BF42">
        <v>8.6099370000000004</v>
      </c>
      <c r="BG42">
        <v>9.0811550000000008</v>
      </c>
      <c r="BH42">
        <v>9.0942139999999991</v>
      </c>
      <c r="BL42" t="s">
        <v>1</v>
      </c>
      <c r="BM42">
        <v>1.1443129999999999</v>
      </c>
      <c r="BN42">
        <v>1.2078059999999999</v>
      </c>
      <c r="BO42">
        <v>0.945353</v>
      </c>
      <c r="BP42">
        <v>1.0034860000000001</v>
      </c>
      <c r="BQ42">
        <v>0.98925200000000002</v>
      </c>
      <c r="BR42">
        <v>1.0798650000000001</v>
      </c>
      <c r="BS42">
        <v>1.0906419999999999</v>
      </c>
      <c r="BT42">
        <v>0.97833199999999998</v>
      </c>
      <c r="BU42">
        <v>0.97811000000000003</v>
      </c>
      <c r="BV42">
        <v>0.98261799999999999</v>
      </c>
      <c r="BW42">
        <v>0.997811</v>
      </c>
      <c r="BX42">
        <v>0.98800600000000005</v>
      </c>
      <c r="BY42">
        <v>0.92081000000000002</v>
      </c>
      <c r="BZ42">
        <v>0.97805799999999998</v>
      </c>
      <c r="CA42">
        <v>0.95617099999999999</v>
      </c>
      <c r="CB42">
        <v>0.94235400000000002</v>
      </c>
      <c r="CC42">
        <v>1.0092840000000001</v>
      </c>
      <c r="CD42">
        <v>0.94696599999999997</v>
      </c>
      <c r="CE42">
        <v>1.0220769999999999</v>
      </c>
      <c r="CF42">
        <v>1.002664</v>
      </c>
      <c r="CK42" t="s">
        <v>1</v>
      </c>
      <c r="DI42" t="s">
        <v>1</v>
      </c>
      <c r="EG42" t="s">
        <v>1</v>
      </c>
      <c r="FE42" t="s">
        <v>1</v>
      </c>
    </row>
    <row r="43" spans="1:161" x14ac:dyDescent="0.25">
      <c r="B43" t="s">
        <v>2</v>
      </c>
      <c r="C43">
        <v>2.7418019999999999</v>
      </c>
      <c r="D43">
        <v>1.9301429999999999</v>
      </c>
      <c r="E43">
        <v>1.193808</v>
      </c>
      <c r="F43">
        <v>1.6397489999999999</v>
      </c>
      <c r="G43">
        <v>1.270554</v>
      </c>
      <c r="H43">
        <v>1.5227580000000001</v>
      </c>
      <c r="I43">
        <v>1.5225709999999999</v>
      </c>
      <c r="J43">
        <v>1.640428</v>
      </c>
      <c r="K43">
        <v>1.2743390000000001</v>
      </c>
      <c r="L43">
        <v>1.4289080000000001</v>
      </c>
      <c r="M43">
        <v>1.4288080000000001</v>
      </c>
      <c r="N43">
        <v>1.605901</v>
      </c>
      <c r="O43">
        <v>1.295906</v>
      </c>
      <c r="P43">
        <v>1.215184</v>
      </c>
      <c r="Q43">
        <v>1.296014</v>
      </c>
      <c r="R43">
        <v>1.4509300000000001</v>
      </c>
      <c r="S43">
        <v>1.5996220000000001</v>
      </c>
      <c r="T43">
        <v>1.449476</v>
      </c>
      <c r="U43">
        <v>1.4509270000000001</v>
      </c>
      <c r="V43">
        <v>1.6389640000000001</v>
      </c>
      <c r="AC43" t="s">
        <v>120</v>
      </c>
      <c r="AD43">
        <v>480.20507199999997</v>
      </c>
      <c r="AE43">
        <v>2.0820000000000001E-3</v>
      </c>
      <c r="AF43">
        <v>186857397729</v>
      </c>
      <c r="AG43">
        <v>389120000</v>
      </c>
      <c r="AN43" t="s">
        <v>2</v>
      </c>
      <c r="AO43">
        <v>9.7150079999999992</v>
      </c>
      <c r="AP43">
        <v>9.1021029999999996</v>
      </c>
      <c r="AQ43">
        <v>9.2554999999999996</v>
      </c>
      <c r="AR43">
        <v>9.0854219999999994</v>
      </c>
      <c r="AS43">
        <v>9.3077020000000008</v>
      </c>
      <c r="AT43">
        <v>9.3010380000000001</v>
      </c>
      <c r="AU43">
        <v>9.1431140000000006</v>
      </c>
      <c r="AV43">
        <v>9.2814160000000001</v>
      </c>
      <c r="AW43">
        <v>9.2374700000000001</v>
      </c>
      <c r="AX43">
        <v>9.0816199999999991</v>
      </c>
      <c r="AY43">
        <v>9.0283440000000006</v>
      </c>
      <c r="AZ43">
        <v>9.106344</v>
      </c>
      <c r="BA43">
        <v>8.9603900000000003</v>
      </c>
      <c r="BB43">
        <v>9.2374399999999994</v>
      </c>
      <c r="BC43">
        <v>8.9345160000000003</v>
      </c>
      <c r="BD43">
        <v>8.5084929999999996</v>
      </c>
      <c r="BE43">
        <v>9.0192250000000005</v>
      </c>
      <c r="BF43">
        <v>8.6856489999999997</v>
      </c>
      <c r="BG43">
        <v>9.0130660000000002</v>
      </c>
      <c r="BH43">
        <v>9.0264290000000003</v>
      </c>
      <c r="BL43" t="s">
        <v>2</v>
      </c>
      <c r="BM43">
        <v>1.2792779999999999</v>
      </c>
      <c r="BN43">
        <v>1.7620009999999999</v>
      </c>
      <c r="BO43">
        <v>1.116085</v>
      </c>
      <c r="BP43">
        <v>1.0025599999999999</v>
      </c>
      <c r="BQ43">
        <v>1.3073220000000001</v>
      </c>
      <c r="BR43">
        <v>1.408528</v>
      </c>
      <c r="BS43">
        <v>1.373445</v>
      </c>
      <c r="BT43">
        <v>1.1382829999999999</v>
      </c>
      <c r="BU43">
        <v>1.1346780000000001</v>
      </c>
      <c r="BV43">
        <v>0.98169499999999998</v>
      </c>
      <c r="BW43">
        <v>0.99691700000000005</v>
      </c>
      <c r="BX43">
        <v>0.98748100000000005</v>
      </c>
      <c r="BY43">
        <v>0.92102499999999998</v>
      </c>
      <c r="BZ43">
        <v>1.13476</v>
      </c>
      <c r="CA43">
        <v>0.95712200000000003</v>
      </c>
      <c r="CB43">
        <v>0.94305399999999995</v>
      </c>
      <c r="CC43">
        <v>1.0086109999999999</v>
      </c>
      <c r="CD43">
        <v>0.94756600000000002</v>
      </c>
      <c r="CE43">
        <v>1.0210330000000001</v>
      </c>
      <c r="CF43">
        <v>1.001692</v>
      </c>
      <c r="CK43" t="s">
        <v>2</v>
      </c>
      <c r="DI43" t="s">
        <v>2</v>
      </c>
      <c r="EG43" t="s">
        <v>2</v>
      </c>
      <c r="FE43" t="s">
        <v>2</v>
      </c>
    </row>
    <row r="44" spans="1:161" x14ac:dyDescent="0.25">
      <c r="A44" s="1">
        <v>24</v>
      </c>
      <c r="B44" t="s">
        <v>0</v>
      </c>
      <c r="C44">
        <v>20.909666999999999</v>
      </c>
      <c r="D44">
        <v>20.108331</v>
      </c>
      <c r="E44">
        <v>20.937103</v>
      </c>
      <c r="F44">
        <v>19.966702000000002</v>
      </c>
      <c r="G44">
        <v>20.990210000000001</v>
      </c>
      <c r="H44">
        <v>19.528055999999999</v>
      </c>
      <c r="I44">
        <v>19.475828</v>
      </c>
      <c r="J44">
        <v>21.008430000000001</v>
      </c>
      <c r="K44">
        <v>20.921455999999999</v>
      </c>
      <c r="L44">
        <v>19.651962000000001</v>
      </c>
      <c r="M44">
        <v>19.61562</v>
      </c>
      <c r="N44">
        <v>19.642299000000001</v>
      </c>
      <c r="O44">
        <v>21.004591999999999</v>
      </c>
      <c r="P44">
        <v>20.947534000000001</v>
      </c>
      <c r="Q44">
        <v>20.975639000000001</v>
      </c>
      <c r="R44">
        <v>20.924234999999999</v>
      </c>
      <c r="S44">
        <v>19.625411</v>
      </c>
      <c r="T44">
        <v>20.913810000000002</v>
      </c>
      <c r="U44">
        <v>20.935372999999998</v>
      </c>
      <c r="V44">
        <v>19.897151999999998</v>
      </c>
      <c r="AC44" t="s">
        <v>121</v>
      </c>
      <c r="AD44">
        <v>479.04121600000002</v>
      </c>
      <c r="AE44">
        <v>2.088E-3</v>
      </c>
      <c r="AF44">
        <v>186404517994</v>
      </c>
      <c r="AG44">
        <v>389120000</v>
      </c>
      <c r="AM44" s="1">
        <v>72</v>
      </c>
      <c r="AN44" t="s">
        <v>0</v>
      </c>
      <c r="AO44">
        <v>7.7956019999999997</v>
      </c>
      <c r="AP44">
        <v>7.8802909999999997</v>
      </c>
      <c r="AQ44">
        <v>7.7947389999999999</v>
      </c>
      <c r="AR44">
        <v>8.0093829999999997</v>
      </c>
      <c r="AS44">
        <v>7.8549939999999996</v>
      </c>
      <c r="AT44">
        <v>7.8433859999999997</v>
      </c>
      <c r="AU44">
        <v>7.9267899999999996</v>
      </c>
      <c r="AV44">
        <v>7.8600279999999998</v>
      </c>
      <c r="AW44">
        <v>7.9077659999999996</v>
      </c>
      <c r="AX44">
        <v>7.8150789999999999</v>
      </c>
      <c r="AY44">
        <v>7.8414979999999996</v>
      </c>
      <c r="AZ44">
        <v>7.8465600000000002</v>
      </c>
      <c r="BA44">
        <v>7.9017799999999996</v>
      </c>
      <c r="BB44">
        <v>7.8760329999999996</v>
      </c>
      <c r="BC44">
        <v>7.8483020000000003</v>
      </c>
      <c r="BD44">
        <v>7.3886120000000002</v>
      </c>
      <c r="BE44">
        <v>7.8717350000000001</v>
      </c>
      <c r="BF44">
        <v>7.3824870000000002</v>
      </c>
      <c r="BG44">
        <v>7.4450609999999999</v>
      </c>
      <c r="BH44">
        <v>8.0311330000000005</v>
      </c>
      <c r="BK44" s="1" t="s">
        <v>17</v>
      </c>
      <c r="BL44" t="s">
        <v>0</v>
      </c>
      <c r="BM44">
        <v>0.54967699999999997</v>
      </c>
      <c r="BN44">
        <v>0.60017100000000001</v>
      </c>
      <c r="BO44">
        <v>0.47556599999999999</v>
      </c>
      <c r="BP44">
        <v>0.57330800000000004</v>
      </c>
      <c r="BQ44">
        <v>0.57760100000000003</v>
      </c>
      <c r="BR44">
        <v>0.47478399999999998</v>
      </c>
      <c r="BS44">
        <v>0.52877799999999997</v>
      </c>
      <c r="BT44">
        <v>0.52265600000000001</v>
      </c>
      <c r="BU44">
        <v>0.52257799999999999</v>
      </c>
      <c r="BV44">
        <v>0.51114400000000004</v>
      </c>
      <c r="BW44">
        <v>0.52706699999999995</v>
      </c>
      <c r="BX44">
        <v>0.51130699999999996</v>
      </c>
      <c r="BY44">
        <v>0.52801900000000002</v>
      </c>
      <c r="BZ44">
        <v>0.52267200000000003</v>
      </c>
      <c r="CA44">
        <v>0.52157299999999995</v>
      </c>
      <c r="CB44">
        <v>0.52126300000000003</v>
      </c>
      <c r="CC44">
        <v>0.53294299999999994</v>
      </c>
      <c r="CD44">
        <v>0.514598</v>
      </c>
      <c r="CE44">
        <v>0.52273099999999995</v>
      </c>
      <c r="CF44">
        <v>0.57361799999999996</v>
      </c>
      <c r="CJ44" s="1" t="s">
        <v>18</v>
      </c>
      <c r="CK44" t="s">
        <v>0</v>
      </c>
      <c r="DH44" s="1">
        <v>96</v>
      </c>
      <c r="DI44" t="s">
        <v>0</v>
      </c>
      <c r="EF44" s="1">
        <v>128</v>
      </c>
      <c r="EG44" t="s">
        <v>0</v>
      </c>
      <c r="FD44" s="1" t="s">
        <v>21</v>
      </c>
      <c r="FE44" t="s">
        <v>0</v>
      </c>
    </row>
    <row r="45" spans="1:161" x14ac:dyDescent="0.25">
      <c r="B45" t="s">
        <v>1</v>
      </c>
      <c r="C45">
        <v>22.156005</v>
      </c>
      <c r="D45">
        <v>20.854496999999999</v>
      </c>
      <c r="E45">
        <v>21.667162000000001</v>
      </c>
      <c r="F45">
        <v>20.926157</v>
      </c>
      <c r="G45">
        <v>21.627863999999999</v>
      </c>
      <c r="H45">
        <v>21.661377000000002</v>
      </c>
      <c r="I45">
        <v>21.709973999999999</v>
      </c>
      <c r="J45">
        <v>22.744364999999998</v>
      </c>
      <c r="K45">
        <v>21.702264</v>
      </c>
      <c r="L45">
        <v>21.684438</v>
      </c>
      <c r="M45">
        <v>21.683351999999999</v>
      </c>
      <c r="N45">
        <v>20.841892999999999</v>
      </c>
      <c r="O45">
        <v>21.801214999999999</v>
      </c>
      <c r="P45">
        <v>21.614788000000001</v>
      </c>
      <c r="Q45">
        <v>21.763884999999998</v>
      </c>
      <c r="R45">
        <v>21.713381999999999</v>
      </c>
      <c r="S45">
        <v>20.889769999999999</v>
      </c>
      <c r="T45">
        <v>21.602183</v>
      </c>
      <c r="U45">
        <v>21.620702000000001</v>
      </c>
      <c r="V45">
        <v>20.8581</v>
      </c>
      <c r="AC45" t="s">
        <v>122</v>
      </c>
      <c r="AD45">
        <v>480.04728699999998</v>
      </c>
      <c r="AE45">
        <v>2.0830000000000002E-3</v>
      </c>
      <c r="AF45">
        <v>186796000453</v>
      </c>
      <c r="AG45">
        <v>389120000</v>
      </c>
      <c r="AN45" t="s">
        <v>1</v>
      </c>
      <c r="AO45">
        <v>8.2585189999999997</v>
      </c>
      <c r="AP45">
        <v>7.8561940000000003</v>
      </c>
      <c r="AQ45">
        <v>8.0110499999999991</v>
      </c>
      <c r="AR45">
        <v>8.3108179999999994</v>
      </c>
      <c r="AS45">
        <v>8.1211570000000002</v>
      </c>
      <c r="AT45">
        <v>8.0629120000000007</v>
      </c>
      <c r="AU45">
        <v>7.9656750000000001</v>
      </c>
      <c r="AV45">
        <v>8.0850489999999997</v>
      </c>
      <c r="AW45">
        <v>8.0536080000000005</v>
      </c>
      <c r="AX45">
        <v>8.1434800000000003</v>
      </c>
      <c r="AY45">
        <v>8.2227750000000004</v>
      </c>
      <c r="AZ45">
        <v>8.0897849999999991</v>
      </c>
      <c r="BA45">
        <v>8.0562419999999992</v>
      </c>
      <c r="BB45">
        <v>8.1077290000000009</v>
      </c>
      <c r="BC45">
        <v>8.0385050000000007</v>
      </c>
      <c r="BD45">
        <v>7.6558960000000003</v>
      </c>
      <c r="BE45">
        <v>8.1861169999999994</v>
      </c>
      <c r="BF45">
        <v>7.802384</v>
      </c>
      <c r="BG45">
        <v>7.7620370000000003</v>
      </c>
      <c r="BH45">
        <v>8.3237220000000001</v>
      </c>
      <c r="BL45" t="s">
        <v>1</v>
      </c>
      <c r="BM45">
        <v>1.0052220000000001</v>
      </c>
      <c r="BN45">
        <v>1.02685</v>
      </c>
      <c r="BO45">
        <v>0.79314899999999999</v>
      </c>
      <c r="BP45">
        <v>1.1988490000000001</v>
      </c>
      <c r="BQ45">
        <v>0.83479599999999998</v>
      </c>
      <c r="BR45">
        <v>0.83462999999999998</v>
      </c>
      <c r="BS45">
        <v>0.82538</v>
      </c>
      <c r="BT45">
        <v>0.83070699999999997</v>
      </c>
      <c r="BU45">
        <v>0.823824</v>
      </c>
      <c r="BV45">
        <v>0.82061600000000001</v>
      </c>
      <c r="BW45">
        <v>1.0711029999999999</v>
      </c>
      <c r="BX45">
        <v>0.82084299999999999</v>
      </c>
      <c r="BY45">
        <v>0.82537099999999997</v>
      </c>
      <c r="BZ45">
        <v>0.82383700000000004</v>
      </c>
      <c r="CA45">
        <v>0.93477600000000005</v>
      </c>
      <c r="CB45">
        <v>1.023145</v>
      </c>
      <c r="CC45">
        <v>1.0805830000000001</v>
      </c>
      <c r="CD45">
        <v>1.022181</v>
      </c>
      <c r="CE45">
        <v>1.019064</v>
      </c>
      <c r="CF45">
        <v>1.2140820000000001</v>
      </c>
      <c r="CK45" t="s">
        <v>1</v>
      </c>
      <c r="DI45" t="s">
        <v>1</v>
      </c>
      <c r="EG45" t="s">
        <v>1</v>
      </c>
      <c r="FE45" t="s">
        <v>1</v>
      </c>
    </row>
    <row r="46" spans="1:161" x14ac:dyDescent="0.25">
      <c r="B46" t="s">
        <v>2</v>
      </c>
      <c r="C46">
        <v>22.293959000000001</v>
      </c>
      <c r="D46">
        <v>20.582623000000002</v>
      </c>
      <c r="E46">
        <v>21.443027000000001</v>
      </c>
      <c r="F46">
        <v>20.984114000000002</v>
      </c>
      <c r="G46">
        <v>21.6738</v>
      </c>
      <c r="H46">
        <v>21.704834999999999</v>
      </c>
      <c r="I46">
        <v>21.756233000000002</v>
      </c>
      <c r="J46">
        <v>22.670835</v>
      </c>
      <c r="K46">
        <v>21.629605000000002</v>
      </c>
      <c r="L46">
        <v>21.799108</v>
      </c>
      <c r="M46">
        <v>21.741800000000001</v>
      </c>
      <c r="N46">
        <v>20.910786999999999</v>
      </c>
      <c r="O46">
        <v>21.784794000000002</v>
      </c>
      <c r="P46">
        <v>21.771243999999999</v>
      </c>
      <c r="Q46">
        <v>21.791446000000001</v>
      </c>
      <c r="R46">
        <v>21.566244000000001</v>
      </c>
      <c r="S46">
        <v>20.864826999999998</v>
      </c>
      <c r="T46">
        <v>21.661508999999999</v>
      </c>
      <c r="U46">
        <v>21.518844000000001</v>
      </c>
      <c r="V46">
        <v>20.939488000000001</v>
      </c>
      <c r="AC46" t="s">
        <v>123</v>
      </c>
      <c r="AD46">
        <v>479.55043999999998</v>
      </c>
      <c r="AE46">
        <v>2.085E-3</v>
      </c>
      <c r="AF46">
        <v>186602667073</v>
      </c>
      <c r="AG46">
        <v>389120000</v>
      </c>
      <c r="AN46" t="s">
        <v>2</v>
      </c>
      <c r="AO46">
        <v>8.4296959999999999</v>
      </c>
      <c r="AP46">
        <v>8.0619110000000003</v>
      </c>
      <c r="AQ46">
        <v>8.2765559999999994</v>
      </c>
      <c r="AR46">
        <v>8.3120829999999994</v>
      </c>
      <c r="AS46">
        <v>8.2226900000000001</v>
      </c>
      <c r="AT46">
        <v>8.1595230000000001</v>
      </c>
      <c r="AU46">
        <v>8.0747850000000003</v>
      </c>
      <c r="AV46">
        <v>8.2104169999999996</v>
      </c>
      <c r="AW46">
        <v>8.2240920000000006</v>
      </c>
      <c r="AX46">
        <v>8.2971900000000005</v>
      </c>
      <c r="AY46">
        <v>8.1479490000000006</v>
      </c>
      <c r="AZ46">
        <v>8.2589889999999997</v>
      </c>
      <c r="BA46">
        <v>8.1973179999999992</v>
      </c>
      <c r="BB46">
        <v>8.2295219999999993</v>
      </c>
      <c r="BC46">
        <v>8.0336750000000006</v>
      </c>
      <c r="BD46">
        <v>7.7202640000000002</v>
      </c>
      <c r="BE46">
        <v>8.1621970000000008</v>
      </c>
      <c r="BF46">
        <v>7.7433019999999999</v>
      </c>
      <c r="BG46">
        <v>7.724437</v>
      </c>
      <c r="BH46">
        <v>8.3075229999999998</v>
      </c>
      <c r="BL46" t="s">
        <v>2</v>
      </c>
      <c r="BM46">
        <v>1.158574</v>
      </c>
      <c r="BN46">
        <v>1.4765189999999999</v>
      </c>
      <c r="BO46">
        <v>0.96754899999999999</v>
      </c>
      <c r="BP46">
        <v>1.2011540000000001</v>
      </c>
      <c r="BQ46">
        <v>1.126471</v>
      </c>
      <c r="BR46">
        <v>1.103934</v>
      </c>
      <c r="BS46">
        <v>1.0752679999999999</v>
      </c>
      <c r="BT46">
        <v>0.98744699999999996</v>
      </c>
      <c r="BU46">
        <v>0.98316599999999998</v>
      </c>
      <c r="BV46">
        <v>0.98441199999999995</v>
      </c>
      <c r="BW46">
        <v>1.0717989999999999</v>
      </c>
      <c r="BX46">
        <v>0.97481600000000002</v>
      </c>
      <c r="BY46">
        <v>0.98708200000000001</v>
      </c>
      <c r="BZ46">
        <v>0.98333199999999998</v>
      </c>
      <c r="CA46">
        <v>0.93448100000000001</v>
      </c>
      <c r="CB46">
        <v>1.0229870000000001</v>
      </c>
      <c r="CC46">
        <v>1.0802620000000001</v>
      </c>
      <c r="CD46">
        <v>1.0220100000000001</v>
      </c>
      <c r="CE46">
        <v>1.0192840000000001</v>
      </c>
      <c r="CF46">
        <v>1.214558</v>
      </c>
      <c r="CK46" t="s">
        <v>2</v>
      </c>
      <c r="DI46" t="s">
        <v>2</v>
      </c>
      <c r="EG46" t="s">
        <v>2</v>
      </c>
      <c r="FE46" t="s">
        <v>2</v>
      </c>
    </row>
    <row r="47" spans="1:161" x14ac:dyDescent="0.25">
      <c r="A47" s="1" t="s">
        <v>10</v>
      </c>
      <c r="B47" t="s">
        <v>0</v>
      </c>
      <c r="C47">
        <v>1.3084519999999999</v>
      </c>
      <c r="D47">
        <v>1.479733</v>
      </c>
      <c r="E47">
        <v>0.79488300000000001</v>
      </c>
      <c r="F47">
        <v>0.98752200000000001</v>
      </c>
      <c r="G47">
        <v>0.85908200000000001</v>
      </c>
      <c r="H47">
        <v>0.88925200000000004</v>
      </c>
      <c r="I47">
        <v>0.88893500000000003</v>
      </c>
      <c r="J47">
        <v>0.82216999999999996</v>
      </c>
      <c r="K47">
        <v>0.84635000000000005</v>
      </c>
      <c r="L47">
        <v>0.861846</v>
      </c>
      <c r="M47">
        <v>0.86252200000000001</v>
      </c>
      <c r="N47">
        <v>0.96743000000000001</v>
      </c>
      <c r="O47">
        <v>0.87734599999999996</v>
      </c>
      <c r="P47">
        <v>0.81244300000000003</v>
      </c>
      <c r="Q47">
        <v>0.87740499999999999</v>
      </c>
      <c r="R47">
        <v>0.86821700000000002</v>
      </c>
      <c r="S47">
        <v>0.949882</v>
      </c>
      <c r="T47">
        <v>0.87393299999999996</v>
      </c>
      <c r="U47">
        <v>0.86840200000000001</v>
      </c>
      <c r="V47">
        <v>0.97716199999999998</v>
      </c>
      <c r="AC47" t="s">
        <v>124</v>
      </c>
      <c r="AD47">
        <v>480.82133099999999</v>
      </c>
      <c r="AE47">
        <v>2.0799999999999998E-3</v>
      </c>
      <c r="AF47">
        <v>187097196253</v>
      </c>
      <c r="AG47">
        <v>389120000</v>
      </c>
      <c r="AM47" s="1">
        <v>80</v>
      </c>
      <c r="AN47" t="s">
        <v>0</v>
      </c>
      <c r="AO47">
        <v>7.0443059999999997</v>
      </c>
      <c r="AP47">
        <v>7.1006099999999996</v>
      </c>
      <c r="AQ47">
        <v>7.0078269999999998</v>
      </c>
      <c r="AR47">
        <v>7.2493509999999999</v>
      </c>
      <c r="AS47">
        <v>7.0824040000000004</v>
      </c>
      <c r="AT47">
        <v>7.0256869999999996</v>
      </c>
      <c r="AU47">
        <v>7.1151759999999999</v>
      </c>
      <c r="AV47">
        <v>7.1104729999999998</v>
      </c>
      <c r="AW47">
        <v>7.0634589999999999</v>
      </c>
      <c r="AX47">
        <v>7.0370609999999996</v>
      </c>
      <c r="AY47">
        <v>7.1348580000000004</v>
      </c>
      <c r="AZ47">
        <v>7.0582050000000001</v>
      </c>
      <c r="BA47">
        <v>7.1109470000000004</v>
      </c>
      <c r="BB47">
        <v>7.1041619999999996</v>
      </c>
      <c r="BC47">
        <v>7.153435</v>
      </c>
      <c r="BD47">
        <v>6.6706139999999996</v>
      </c>
      <c r="BE47">
        <v>7.1665179999999999</v>
      </c>
      <c r="BF47">
        <v>6.7244140000000003</v>
      </c>
      <c r="BG47">
        <v>6.8026739999999997</v>
      </c>
      <c r="BH47">
        <v>7.3170349999999997</v>
      </c>
      <c r="BK47" s="1" t="s">
        <v>18</v>
      </c>
      <c r="BL47" t="s">
        <v>0</v>
      </c>
      <c r="BM47">
        <v>0.49727100000000002</v>
      </c>
      <c r="BN47">
        <v>0.54164800000000002</v>
      </c>
      <c r="BO47">
        <v>0.42693700000000001</v>
      </c>
      <c r="BP47">
        <v>0.51201799999999997</v>
      </c>
      <c r="BQ47">
        <v>0.50339500000000004</v>
      </c>
      <c r="BR47">
        <v>0.41811599999999999</v>
      </c>
      <c r="BS47">
        <v>0.45827699999999999</v>
      </c>
      <c r="BT47">
        <v>0.46470899999999998</v>
      </c>
      <c r="BU47">
        <v>0.46485700000000002</v>
      </c>
      <c r="BV47">
        <v>0.44380700000000001</v>
      </c>
      <c r="BW47">
        <v>0.46681</v>
      </c>
      <c r="BX47">
        <v>0.44376700000000002</v>
      </c>
      <c r="BY47">
        <v>0.46471200000000001</v>
      </c>
      <c r="BZ47">
        <v>0.46457700000000002</v>
      </c>
      <c r="CA47">
        <v>0.46881899999999999</v>
      </c>
      <c r="CB47">
        <v>0.455316</v>
      </c>
      <c r="CC47">
        <v>0.47764099999999998</v>
      </c>
      <c r="CD47">
        <v>0.44212699999999999</v>
      </c>
      <c r="CE47">
        <v>0.453679</v>
      </c>
      <c r="CF47">
        <v>0.50892400000000004</v>
      </c>
      <c r="CJ47" s="1">
        <v>96</v>
      </c>
      <c r="CK47" t="s">
        <v>0</v>
      </c>
      <c r="DH47" s="1" t="s">
        <v>19</v>
      </c>
      <c r="DI47" t="s">
        <v>0</v>
      </c>
      <c r="EF47" s="1" t="s">
        <v>21</v>
      </c>
      <c r="EG47" t="s">
        <v>0</v>
      </c>
      <c r="FD47" s="1">
        <v>144</v>
      </c>
      <c r="FE47" t="s">
        <v>0</v>
      </c>
    </row>
    <row r="48" spans="1:161" x14ac:dyDescent="0.25">
      <c r="B48" t="s">
        <v>1</v>
      </c>
      <c r="C48">
        <v>2.5293429999999999</v>
      </c>
      <c r="D48">
        <v>1.7295320000000001</v>
      </c>
      <c r="E48">
        <v>1.160504</v>
      </c>
      <c r="F48">
        <v>1.584811</v>
      </c>
      <c r="G48">
        <v>1.2279230000000001</v>
      </c>
      <c r="H48">
        <v>1.4453549999999999</v>
      </c>
      <c r="I48">
        <v>1.445273</v>
      </c>
      <c r="J48">
        <v>1.5258100000000001</v>
      </c>
      <c r="K48">
        <v>1.226723</v>
      </c>
      <c r="L48">
        <v>1.3695600000000001</v>
      </c>
      <c r="M48">
        <v>1.3695820000000001</v>
      </c>
      <c r="N48">
        <v>1.563369</v>
      </c>
      <c r="O48">
        <v>1.241646</v>
      </c>
      <c r="P48">
        <v>1.1837439999999999</v>
      </c>
      <c r="Q48">
        <v>1.2418309999999999</v>
      </c>
      <c r="R48">
        <v>1.3574710000000001</v>
      </c>
      <c r="S48">
        <v>1.5517030000000001</v>
      </c>
      <c r="T48">
        <v>1.3542460000000001</v>
      </c>
      <c r="U48">
        <v>1.3577360000000001</v>
      </c>
      <c r="V48">
        <v>1.5945849999999999</v>
      </c>
      <c r="AC48" t="s">
        <v>125</v>
      </c>
      <c r="AD48">
        <v>479.62521099999998</v>
      </c>
      <c r="AE48">
        <v>2.085E-3</v>
      </c>
      <c r="AF48">
        <v>186631762225</v>
      </c>
      <c r="AG48">
        <v>389120000</v>
      </c>
      <c r="AN48" t="s">
        <v>1</v>
      </c>
      <c r="AO48">
        <v>7.4888370000000002</v>
      </c>
      <c r="AP48">
        <v>7.1213189999999997</v>
      </c>
      <c r="AQ48">
        <v>7.2650170000000003</v>
      </c>
      <c r="AR48">
        <v>7.4271760000000002</v>
      </c>
      <c r="AS48">
        <v>7.2765839999999997</v>
      </c>
      <c r="AT48">
        <v>7.3085279999999999</v>
      </c>
      <c r="AU48">
        <v>7.1909340000000004</v>
      </c>
      <c r="AV48">
        <v>7.3149179999999996</v>
      </c>
      <c r="AW48">
        <v>7.3046350000000002</v>
      </c>
      <c r="AX48">
        <v>7.2568320000000002</v>
      </c>
      <c r="AY48">
        <v>7.2970959999999998</v>
      </c>
      <c r="AZ48">
        <v>7.290826</v>
      </c>
      <c r="BA48">
        <v>7.2464009999999996</v>
      </c>
      <c r="BB48">
        <v>7.2674149999999997</v>
      </c>
      <c r="BC48">
        <v>7.214626</v>
      </c>
      <c r="BD48">
        <v>6.9244459999999997</v>
      </c>
      <c r="BE48">
        <v>7.3068879999999998</v>
      </c>
      <c r="BF48">
        <v>6.9571709999999998</v>
      </c>
      <c r="BG48">
        <v>6.9142029999999997</v>
      </c>
      <c r="BH48">
        <v>7.3695360000000001</v>
      </c>
      <c r="BL48" t="s">
        <v>1</v>
      </c>
      <c r="BM48">
        <v>0.894123</v>
      </c>
      <c r="BN48">
        <v>0.96492599999999995</v>
      </c>
      <c r="BO48">
        <v>0.668022</v>
      </c>
      <c r="BP48">
        <v>0.897119</v>
      </c>
      <c r="BQ48">
        <v>0.73009100000000005</v>
      </c>
      <c r="BR48">
        <v>0.714499</v>
      </c>
      <c r="BS48">
        <v>0.70166300000000004</v>
      </c>
      <c r="BT48">
        <v>0.72358500000000003</v>
      </c>
      <c r="BU48">
        <v>0.716414</v>
      </c>
      <c r="BV48">
        <v>0.70462899999999995</v>
      </c>
      <c r="BW48">
        <v>0.83655599999999997</v>
      </c>
      <c r="BX48">
        <v>0.70073600000000003</v>
      </c>
      <c r="BY48">
        <v>0.70608899999999997</v>
      </c>
      <c r="BZ48">
        <v>0.71640099999999995</v>
      </c>
      <c r="CA48">
        <v>0.76781600000000005</v>
      </c>
      <c r="CB48">
        <v>0.84784199999999998</v>
      </c>
      <c r="CC48">
        <v>0.84646299999999997</v>
      </c>
      <c r="CD48">
        <v>0.84019900000000003</v>
      </c>
      <c r="CE48">
        <v>0.83830000000000005</v>
      </c>
      <c r="CF48">
        <v>0.89629700000000001</v>
      </c>
      <c r="CK48" t="s">
        <v>1</v>
      </c>
      <c r="DI48" t="s">
        <v>1</v>
      </c>
      <c r="EG48" t="s">
        <v>1</v>
      </c>
      <c r="FE48" t="s">
        <v>1</v>
      </c>
    </row>
    <row r="49" spans="1:161" x14ac:dyDescent="0.25">
      <c r="B49" t="s">
        <v>2</v>
      </c>
      <c r="C49">
        <v>2.5553759999999999</v>
      </c>
      <c r="D49">
        <v>1.7177340000000001</v>
      </c>
      <c r="E49">
        <v>1.159756</v>
      </c>
      <c r="F49">
        <v>1.583542</v>
      </c>
      <c r="G49">
        <v>1.227074</v>
      </c>
      <c r="H49">
        <v>1.4490609999999999</v>
      </c>
      <c r="I49">
        <v>1.448941</v>
      </c>
      <c r="J49">
        <v>1.5242579999999999</v>
      </c>
      <c r="K49">
        <v>1.226667</v>
      </c>
      <c r="L49">
        <v>1.3738300000000001</v>
      </c>
      <c r="M49">
        <v>1.373928</v>
      </c>
      <c r="N49">
        <v>1.5623590000000001</v>
      </c>
      <c r="O49">
        <v>1.241522</v>
      </c>
      <c r="P49">
        <v>1.1833340000000001</v>
      </c>
      <c r="Q49">
        <v>1.241303</v>
      </c>
      <c r="R49">
        <v>1.3593550000000001</v>
      </c>
      <c r="S49">
        <v>1.5505009999999999</v>
      </c>
      <c r="T49">
        <v>1.355942</v>
      </c>
      <c r="U49">
        <v>1.3593360000000001</v>
      </c>
      <c r="V49">
        <v>1.5938909999999999</v>
      </c>
      <c r="AC49" t="s">
        <v>126</v>
      </c>
      <c r="AD49">
        <v>480.57509499999998</v>
      </c>
      <c r="AE49">
        <v>2.081E-3</v>
      </c>
      <c r="AF49">
        <v>187001381071</v>
      </c>
      <c r="AG49">
        <v>389120000</v>
      </c>
      <c r="AN49" t="s">
        <v>2</v>
      </c>
      <c r="AO49">
        <v>7.6853280000000002</v>
      </c>
      <c r="AP49">
        <v>7.2363980000000003</v>
      </c>
      <c r="AQ49">
        <v>7.4364489999999996</v>
      </c>
      <c r="AR49">
        <v>7.3982830000000002</v>
      </c>
      <c r="AS49">
        <v>7.389634</v>
      </c>
      <c r="AT49">
        <v>7.4077570000000001</v>
      </c>
      <c r="AU49">
        <v>7.1912279999999997</v>
      </c>
      <c r="AV49">
        <v>7.592562</v>
      </c>
      <c r="AW49">
        <v>7.4664950000000001</v>
      </c>
      <c r="AX49">
        <v>7.4999440000000002</v>
      </c>
      <c r="AY49">
        <v>7.2775809999999996</v>
      </c>
      <c r="AZ49">
        <v>7.4706530000000004</v>
      </c>
      <c r="BA49">
        <v>7.4434250000000004</v>
      </c>
      <c r="BB49">
        <v>7.4278409999999999</v>
      </c>
      <c r="BC49">
        <v>7.2298239999999998</v>
      </c>
      <c r="BD49">
        <v>6.9175370000000003</v>
      </c>
      <c r="BE49">
        <v>7.3292080000000004</v>
      </c>
      <c r="BF49">
        <v>6.9642809999999997</v>
      </c>
      <c r="BG49">
        <v>7.0001530000000001</v>
      </c>
      <c r="BH49">
        <v>7.3158979999999998</v>
      </c>
      <c r="BL49" t="s">
        <v>2</v>
      </c>
      <c r="BM49">
        <v>1.047607</v>
      </c>
      <c r="BN49">
        <v>1.2683180000000001</v>
      </c>
      <c r="BO49">
        <v>0.87326499999999996</v>
      </c>
      <c r="BP49">
        <v>0.896818</v>
      </c>
      <c r="BQ49">
        <v>1.001879</v>
      </c>
      <c r="BR49">
        <v>0.97679099999999996</v>
      </c>
      <c r="BS49">
        <v>0.97511000000000003</v>
      </c>
      <c r="BT49">
        <v>0.89537900000000004</v>
      </c>
      <c r="BU49">
        <v>0.89190000000000003</v>
      </c>
      <c r="BV49">
        <v>0.89081500000000002</v>
      </c>
      <c r="BW49">
        <v>0.837001</v>
      </c>
      <c r="BX49">
        <v>0.89147799999999999</v>
      </c>
      <c r="BY49">
        <v>0.882328</v>
      </c>
      <c r="BZ49">
        <v>0.89187700000000003</v>
      </c>
      <c r="CA49">
        <v>0.76863199999999998</v>
      </c>
      <c r="CB49">
        <v>0.84828000000000003</v>
      </c>
      <c r="CC49">
        <v>0.84595299999999995</v>
      </c>
      <c r="CD49">
        <v>0.84034200000000003</v>
      </c>
      <c r="CE49">
        <v>0.83830700000000002</v>
      </c>
      <c r="CF49">
        <v>0.89544199999999996</v>
      </c>
      <c r="CK49" t="s">
        <v>2</v>
      </c>
      <c r="DI49" t="s">
        <v>2</v>
      </c>
      <c r="EG49" t="s">
        <v>2</v>
      </c>
      <c r="FE49" t="s">
        <v>2</v>
      </c>
    </row>
    <row r="50" spans="1:161" x14ac:dyDescent="0.25">
      <c r="A50" s="1">
        <v>28</v>
      </c>
      <c r="B50" t="s">
        <v>0</v>
      </c>
      <c r="C50">
        <v>17.947623</v>
      </c>
      <c r="D50">
        <v>17.288246999999998</v>
      </c>
      <c r="E50">
        <v>17.956448999999999</v>
      </c>
      <c r="F50">
        <v>17.068805000000001</v>
      </c>
      <c r="G50">
        <v>17.967932999999999</v>
      </c>
      <c r="H50">
        <v>17.041143999999999</v>
      </c>
      <c r="I50">
        <v>17.037154999999998</v>
      </c>
      <c r="J50">
        <v>18.009195999999999</v>
      </c>
      <c r="K50">
        <v>18.022618999999999</v>
      </c>
      <c r="L50">
        <v>16.784105</v>
      </c>
      <c r="M50">
        <v>16.823861000000001</v>
      </c>
      <c r="N50">
        <v>16.876698999999999</v>
      </c>
      <c r="O50">
        <v>18.007801000000001</v>
      </c>
      <c r="P50">
        <v>17.922996000000001</v>
      </c>
      <c r="Q50">
        <v>18.023394</v>
      </c>
      <c r="R50">
        <v>17.996670999999999</v>
      </c>
      <c r="S50">
        <v>16.834302999999998</v>
      </c>
      <c r="T50">
        <v>17.952252999999999</v>
      </c>
      <c r="U50">
        <v>17.960715</v>
      </c>
      <c r="V50">
        <v>17.134335</v>
      </c>
      <c r="AC50" t="s">
        <v>127</v>
      </c>
      <c r="AD50">
        <v>479.720305</v>
      </c>
      <c r="AE50">
        <v>2.085E-3</v>
      </c>
      <c r="AF50">
        <v>186668765103</v>
      </c>
      <c r="AG50">
        <v>389120000</v>
      </c>
      <c r="AM50" s="1">
        <v>96</v>
      </c>
      <c r="AN50" t="s">
        <v>0</v>
      </c>
      <c r="AO50">
        <v>5.9802270000000002</v>
      </c>
      <c r="AP50">
        <v>5.9691840000000003</v>
      </c>
      <c r="AQ50">
        <v>5.9407610000000002</v>
      </c>
      <c r="AR50">
        <v>6.0174250000000002</v>
      </c>
      <c r="AS50">
        <v>6.0606419999999996</v>
      </c>
      <c r="AT50">
        <v>5.8849650000000002</v>
      </c>
      <c r="AU50">
        <v>5.9570949999999998</v>
      </c>
      <c r="AV50">
        <v>5.9492120000000002</v>
      </c>
      <c r="AW50">
        <v>6.018065</v>
      </c>
      <c r="AX50">
        <v>5.909796</v>
      </c>
      <c r="AY50">
        <v>5.9089070000000001</v>
      </c>
      <c r="AZ50">
        <v>5.9354740000000001</v>
      </c>
      <c r="BA50">
        <v>5.9634729999999996</v>
      </c>
      <c r="BB50">
        <v>5.9830560000000004</v>
      </c>
      <c r="BC50">
        <v>6.0038119999999999</v>
      </c>
      <c r="BD50">
        <v>5.6296819999999999</v>
      </c>
      <c r="BE50">
        <v>6.0199160000000003</v>
      </c>
      <c r="BF50">
        <v>6.0751429999999997</v>
      </c>
      <c r="BG50">
        <v>6.070754</v>
      </c>
      <c r="BH50">
        <v>5.997306</v>
      </c>
      <c r="BK50" s="1" t="s">
        <v>19</v>
      </c>
      <c r="BL50" t="s">
        <v>0</v>
      </c>
      <c r="BM50">
        <v>0.43540800000000002</v>
      </c>
      <c r="BN50">
        <v>0.44461800000000001</v>
      </c>
      <c r="BO50">
        <v>0.36168099999999997</v>
      </c>
      <c r="BP50">
        <v>0.42990299999999998</v>
      </c>
      <c r="BQ50">
        <v>0.456928</v>
      </c>
      <c r="BR50">
        <v>0.36379800000000001</v>
      </c>
      <c r="BS50">
        <v>0.40707900000000002</v>
      </c>
      <c r="BT50">
        <v>0.39517600000000003</v>
      </c>
      <c r="BU50">
        <v>0.39515699999999998</v>
      </c>
      <c r="BV50">
        <v>0.39804099999999998</v>
      </c>
      <c r="BW50">
        <v>0.41020099999999998</v>
      </c>
      <c r="BX50">
        <v>0.398094</v>
      </c>
      <c r="BY50">
        <v>0.39888499999999999</v>
      </c>
      <c r="BZ50">
        <v>0.395256</v>
      </c>
      <c r="CA50">
        <v>0.41940500000000003</v>
      </c>
      <c r="CB50">
        <v>0.41302100000000003</v>
      </c>
      <c r="CC50">
        <v>0.41393099999999999</v>
      </c>
      <c r="CD50">
        <v>0.35980000000000001</v>
      </c>
      <c r="CE50">
        <v>0.35987000000000002</v>
      </c>
      <c r="CF50">
        <v>0.42280699999999999</v>
      </c>
      <c r="CJ50" s="1" t="s">
        <v>19</v>
      </c>
      <c r="CK50" t="s">
        <v>0</v>
      </c>
      <c r="DH50" s="1">
        <v>112</v>
      </c>
      <c r="DI50" t="s">
        <v>0</v>
      </c>
      <c r="EF50" s="1">
        <v>144</v>
      </c>
      <c r="EG50" t="s">
        <v>0</v>
      </c>
      <c r="FD50" s="1" t="s">
        <v>22</v>
      </c>
      <c r="FE50" t="s">
        <v>0</v>
      </c>
    </row>
    <row r="51" spans="1:161" x14ac:dyDescent="0.25">
      <c r="B51" t="s">
        <v>1</v>
      </c>
      <c r="C51">
        <v>19.198765000000002</v>
      </c>
      <c r="D51">
        <v>18.158587000000001</v>
      </c>
      <c r="E51">
        <v>18.924968</v>
      </c>
      <c r="F51">
        <v>18.170763000000001</v>
      </c>
      <c r="G51">
        <v>18.809674999999999</v>
      </c>
      <c r="H51">
        <v>17.968972999999998</v>
      </c>
      <c r="I51">
        <v>17.895320999999999</v>
      </c>
      <c r="J51">
        <v>19.322089999999999</v>
      </c>
      <c r="K51">
        <v>19.006886000000002</v>
      </c>
      <c r="L51">
        <v>17.945340000000002</v>
      </c>
      <c r="M51">
        <v>17.883849000000001</v>
      </c>
      <c r="N51">
        <v>18.125257999999999</v>
      </c>
      <c r="O51">
        <v>18.891894000000001</v>
      </c>
      <c r="P51">
        <v>18.905939</v>
      </c>
      <c r="Q51">
        <v>18.955082999999998</v>
      </c>
      <c r="R51">
        <v>18.960122999999999</v>
      </c>
      <c r="S51">
        <v>18.160781</v>
      </c>
      <c r="T51">
        <v>18.870851999999999</v>
      </c>
      <c r="U51">
        <v>18.932807</v>
      </c>
      <c r="V51">
        <v>18.34986</v>
      </c>
      <c r="AC51" t="s">
        <v>128</v>
      </c>
      <c r="AD51">
        <v>480.99264499999998</v>
      </c>
      <c r="AE51">
        <v>2.0790000000000001E-3</v>
      </c>
      <c r="AF51">
        <v>187163858074</v>
      </c>
      <c r="AG51">
        <v>389120000</v>
      </c>
      <c r="AN51" t="s">
        <v>1</v>
      </c>
      <c r="AO51">
        <v>6.5783420000000001</v>
      </c>
      <c r="AP51">
        <v>6.3402500000000002</v>
      </c>
      <c r="AQ51">
        <v>6.3720249999999998</v>
      </c>
      <c r="AR51">
        <v>6.6073620000000002</v>
      </c>
      <c r="AS51">
        <v>6.3915879999999996</v>
      </c>
      <c r="AT51">
        <v>6.361872</v>
      </c>
      <c r="AU51">
        <v>6.2707959999999998</v>
      </c>
      <c r="AV51">
        <v>6.3579819999999998</v>
      </c>
      <c r="AW51">
        <v>6.3573740000000001</v>
      </c>
      <c r="AX51">
        <v>6.4137469999999999</v>
      </c>
      <c r="AY51">
        <v>6.5444449999999996</v>
      </c>
      <c r="AZ51">
        <v>6.4269590000000001</v>
      </c>
      <c r="BA51">
        <v>6.3564579999999999</v>
      </c>
      <c r="BB51">
        <v>6.3706839999999998</v>
      </c>
      <c r="BC51">
        <v>6.6167730000000002</v>
      </c>
      <c r="BD51">
        <v>6.4590829999999997</v>
      </c>
      <c r="BE51">
        <v>6.5414940000000001</v>
      </c>
      <c r="BF51">
        <v>6.3966310000000002</v>
      </c>
      <c r="BG51">
        <v>6.3986809999999998</v>
      </c>
      <c r="BH51">
        <v>6.5662430000000001</v>
      </c>
      <c r="BL51" t="s">
        <v>1</v>
      </c>
      <c r="BM51">
        <v>0.87537699999999996</v>
      </c>
      <c r="BN51">
        <v>0.84141999999999995</v>
      </c>
      <c r="BO51">
        <v>0.677867</v>
      </c>
      <c r="BP51">
        <v>0.95574899999999996</v>
      </c>
      <c r="BQ51">
        <v>0.73660099999999995</v>
      </c>
      <c r="BR51">
        <v>0.78422099999999995</v>
      </c>
      <c r="BS51">
        <v>0.78982300000000005</v>
      </c>
      <c r="BT51">
        <v>0.72470500000000004</v>
      </c>
      <c r="BU51">
        <v>0.72380699999999998</v>
      </c>
      <c r="BV51">
        <v>0.78201699999999996</v>
      </c>
      <c r="BW51">
        <v>0.939056</v>
      </c>
      <c r="BX51">
        <v>0.78099300000000005</v>
      </c>
      <c r="BY51">
        <v>0.78530500000000003</v>
      </c>
      <c r="BZ51">
        <v>0.71915600000000002</v>
      </c>
      <c r="CA51">
        <v>0.90285199999999999</v>
      </c>
      <c r="CB51">
        <v>0.91666999999999998</v>
      </c>
      <c r="CC51">
        <v>0.95391099999999995</v>
      </c>
      <c r="CD51">
        <v>0.67205700000000002</v>
      </c>
      <c r="CE51">
        <v>0.66338399999999997</v>
      </c>
      <c r="CF51">
        <v>0.94118400000000002</v>
      </c>
      <c r="CK51" t="s">
        <v>1</v>
      </c>
      <c r="DI51" t="s">
        <v>1</v>
      </c>
      <c r="EG51" t="s">
        <v>1</v>
      </c>
      <c r="FE51" t="s">
        <v>1</v>
      </c>
    </row>
    <row r="52" spans="1:161" x14ac:dyDescent="0.25">
      <c r="B52" t="s">
        <v>2</v>
      </c>
      <c r="C52">
        <v>19.384217</v>
      </c>
      <c r="D52">
        <v>17.856401000000002</v>
      </c>
      <c r="E52">
        <v>18.797302999999999</v>
      </c>
      <c r="F52">
        <v>18.186672000000002</v>
      </c>
      <c r="G52">
        <v>18.852319000000001</v>
      </c>
      <c r="H52">
        <v>18.022099000000001</v>
      </c>
      <c r="I52">
        <v>18.00189</v>
      </c>
      <c r="J52">
        <v>19.213450000000002</v>
      </c>
      <c r="K52">
        <v>19.078606000000001</v>
      </c>
      <c r="L52">
        <v>17.940878000000001</v>
      </c>
      <c r="M52">
        <v>17.931674000000001</v>
      </c>
      <c r="N52">
        <v>18.163409999999999</v>
      </c>
      <c r="O52">
        <v>18.892623</v>
      </c>
      <c r="P52">
        <v>18.792611000000001</v>
      </c>
      <c r="Q52">
        <v>19.014116999999999</v>
      </c>
      <c r="R52">
        <v>18.857500000000002</v>
      </c>
      <c r="S52">
        <v>18.203987000000001</v>
      </c>
      <c r="T52">
        <v>18.870073999999999</v>
      </c>
      <c r="U52">
        <v>18.877943999999999</v>
      </c>
      <c r="V52">
        <v>18.281309</v>
      </c>
      <c r="AC52" t="s">
        <v>129</v>
      </c>
      <c r="AD52">
        <v>481.020152</v>
      </c>
      <c r="AE52">
        <v>2.0790000000000001E-3</v>
      </c>
      <c r="AF52">
        <v>187174561364</v>
      </c>
      <c r="AG52">
        <v>389120000</v>
      </c>
      <c r="AN52" t="s">
        <v>2</v>
      </c>
      <c r="AO52">
        <v>6.6882020000000004</v>
      </c>
      <c r="AP52">
        <v>6.4065009999999996</v>
      </c>
      <c r="AQ52">
        <v>6.5065540000000004</v>
      </c>
      <c r="AR52">
        <v>6.6188000000000002</v>
      </c>
      <c r="AS52">
        <v>6.4836320000000001</v>
      </c>
      <c r="AT52">
        <v>6.5065039999999996</v>
      </c>
      <c r="AU52">
        <v>6.3241370000000003</v>
      </c>
      <c r="AV52">
        <v>6.526662</v>
      </c>
      <c r="AW52">
        <v>6.55966</v>
      </c>
      <c r="AX52">
        <v>6.5598780000000003</v>
      </c>
      <c r="AY52">
        <v>6.5670169999999999</v>
      </c>
      <c r="AZ52">
        <v>6.5731029999999997</v>
      </c>
      <c r="BA52">
        <v>6.5172739999999996</v>
      </c>
      <c r="BB52">
        <v>6.5339</v>
      </c>
      <c r="BC52">
        <v>6.5667590000000002</v>
      </c>
      <c r="BD52">
        <v>6.4985340000000003</v>
      </c>
      <c r="BE52">
        <v>6.573035</v>
      </c>
      <c r="BF52">
        <v>6.558853</v>
      </c>
      <c r="BG52">
        <v>6.5543940000000003</v>
      </c>
      <c r="BH52">
        <v>6.5889309999999996</v>
      </c>
      <c r="BL52" t="s">
        <v>2</v>
      </c>
      <c r="BM52">
        <v>1.0411280000000001</v>
      </c>
      <c r="BN52">
        <v>1.191918</v>
      </c>
      <c r="BO52">
        <v>0.88716099999999998</v>
      </c>
      <c r="BP52">
        <v>0.95321699999999998</v>
      </c>
      <c r="BQ52">
        <v>0.94185799999999997</v>
      </c>
      <c r="BR52">
        <v>0.99113899999999999</v>
      </c>
      <c r="BS52">
        <v>0.97053100000000003</v>
      </c>
      <c r="BT52">
        <v>0.90220199999999995</v>
      </c>
      <c r="BU52">
        <v>0.89916399999999996</v>
      </c>
      <c r="BV52">
        <v>0.976522</v>
      </c>
      <c r="BW52">
        <v>0.93772599999999995</v>
      </c>
      <c r="BX52">
        <v>0.96914400000000001</v>
      </c>
      <c r="BY52">
        <v>0.96484800000000004</v>
      </c>
      <c r="BZ52">
        <v>0.89919499999999997</v>
      </c>
      <c r="CA52">
        <v>0.904864</v>
      </c>
      <c r="CB52">
        <v>0.91595000000000004</v>
      </c>
      <c r="CC52">
        <v>0.94969599999999998</v>
      </c>
      <c r="CD52">
        <v>0.88106399999999996</v>
      </c>
      <c r="CE52">
        <v>0.87675400000000003</v>
      </c>
      <c r="CF52">
        <v>0.93972999999999995</v>
      </c>
      <c r="CK52" t="s">
        <v>2</v>
      </c>
      <c r="DI52" t="s">
        <v>2</v>
      </c>
      <c r="EG52" t="s">
        <v>2</v>
      </c>
      <c r="FE52" t="s">
        <v>2</v>
      </c>
    </row>
    <row r="53" spans="1:161" x14ac:dyDescent="0.25">
      <c r="A53" s="1" t="s">
        <v>11</v>
      </c>
      <c r="B53" t="s">
        <v>0</v>
      </c>
      <c r="C53">
        <v>1.1591910000000001</v>
      </c>
      <c r="D53">
        <v>1.27542</v>
      </c>
      <c r="E53">
        <v>0.68305700000000003</v>
      </c>
      <c r="F53">
        <v>0.84835400000000005</v>
      </c>
      <c r="G53">
        <v>0.73769600000000002</v>
      </c>
      <c r="H53">
        <v>0.88630100000000001</v>
      </c>
      <c r="I53">
        <v>0.88593</v>
      </c>
      <c r="J53">
        <v>0.70632799999999996</v>
      </c>
      <c r="K53">
        <v>0.73815799999999998</v>
      </c>
      <c r="L53">
        <v>0.82849399999999995</v>
      </c>
      <c r="M53">
        <v>0.82829299999999995</v>
      </c>
      <c r="N53">
        <v>0.83152499999999996</v>
      </c>
      <c r="O53">
        <v>0.75355700000000003</v>
      </c>
      <c r="P53">
        <v>0.69823800000000003</v>
      </c>
      <c r="Q53">
        <v>0.75356199999999995</v>
      </c>
      <c r="R53">
        <v>0.816492</v>
      </c>
      <c r="S53">
        <v>0.816778</v>
      </c>
      <c r="T53">
        <v>0.82860800000000001</v>
      </c>
      <c r="U53">
        <v>0.81647499999999995</v>
      </c>
      <c r="V53">
        <v>0.99390400000000001</v>
      </c>
      <c r="AC53" t="s">
        <v>130</v>
      </c>
      <c r="AD53">
        <v>479.35523599999999</v>
      </c>
      <c r="AE53">
        <v>2.0860000000000002E-3</v>
      </c>
      <c r="AF53">
        <v>186526709542</v>
      </c>
      <c r="AG53">
        <v>389120000</v>
      </c>
      <c r="AM53" s="1">
        <v>112</v>
      </c>
      <c r="AN53" t="s">
        <v>0</v>
      </c>
      <c r="AO53">
        <v>5.3517070000000002</v>
      </c>
      <c r="AP53">
        <v>5.3389179999999996</v>
      </c>
      <c r="AQ53">
        <v>5.3248420000000003</v>
      </c>
      <c r="AR53">
        <v>5.4151439999999997</v>
      </c>
      <c r="AS53">
        <v>5.3896379999999997</v>
      </c>
      <c r="AT53">
        <v>5.2715339999999999</v>
      </c>
      <c r="AU53">
        <v>5.3396319999999999</v>
      </c>
      <c r="AV53">
        <v>5.3459789999999998</v>
      </c>
      <c r="AW53">
        <v>5.3254929999999998</v>
      </c>
      <c r="AX53">
        <v>5.3163989999999997</v>
      </c>
      <c r="AY53">
        <v>5.3037320000000001</v>
      </c>
      <c r="AZ53">
        <v>5.3091660000000003</v>
      </c>
      <c r="BA53">
        <v>5.3228010000000001</v>
      </c>
      <c r="BB53">
        <v>5.3293980000000003</v>
      </c>
      <c r="BC53">
        <v>5.5535399999999999</v>
      </c>
      <c r="BD53">
        <v>5.3164439999999997</v>
      </c>
      <c r="BE53">
        <v>5.3575920000000004</v>
      </c>
      <c r="BF53">
        <v>5.5072479999999997</v>
      </c>
      <c r="BG53">
        <v>5.5186190000000002</v>
      </c>
      <c r="BH53">
        <v>5.4523650000000004</v>
      </c>
      <c r="BK53" s="1">
        <v>128</v>
      </c>
      <c r="BL53" t="s">
        <v>0</v>
      </c>
      <c r="CJ53" s="1">
        <v>112</v>
      </c>
      <c r="CK53" t="s">
        <v>0</v>
      </c>
      <c r="DH53" s="1" t="s">
        <v>20</v>
      </c>
      <c r="DI53" t="s">
        <v>0</v>
      </c>
      <c r="EF53" s="1" t="s">
        <v>22</v>
      </c>
      <c r="EG53" t="s">
        <v>0</v>
      </c>
      <c r="FD53" s="1">
        <v>160</v>
      </c>
      <c r="FE53" t="s">
        <v>0</v>
      </c>
    </row>
    <row r="54" spans="1:161" x14ac:dyDescent="0.25">
      <c r="B54" t="s">
        <v>1</v>
      </c>
      <c r="C54">
        <v>2.0871200000000001</v>
      </c>
      <c r="D54">
        <v>1.5407439999999999</v>
      </c>
      <c r="E54">
        <v>1.0869599999999999</v>
      </c>
      <c r="F54">
        <v>1.415278</v>
      </c>
      <c r="G54">
        <v>1.145502</v>
      </c>
      <c r="H54">
        <v>1.3005720000000001</v>
      </c>
      <c r="I54">
        <v>1.3006789999999999</v>
      </c>
      <c r="J54">
        <v>1.318843</v>
      </c>
      <c r="K54">
        <v>1.1645049999999999</v>
      </c>
      <c r="L54">
        <v>1.2471190000000001</v>
      </c>
      <c r="M54">
        <v>1.247188</v>
      </c>
      <c r="N54">
        <v>1.3971180000000001</v>
      </c>
      <c r="O54">
        <v>1.1564490000000001</v>
      </c>
      <c r="P54">
        <v>1.1067119999999999</v>
      </c>
      <c r="Q54">
        <v>1.156307</v>
      </c>
      <c r="R54">
        <v>1.2541519999999999</v>
      </c>
      <c r="S54">
        <v>1.385078</v>
      </c>
      <c r="T54">
        <v>1.249072</v>
      </c>
      <c r="U54">
        <v>1.2541960000000001</v>
      </c>
      <c r="V54">
        <v>1.4602649999999999</v>
      </c>
      <c r="AC54" t="s">
        <v>131</v>
      </c>
      <c r="AD54">
        <v>480.72068200000001</v>
      </c>
      <c r="AE54">
        <v>2.0799999999999998E-3</v>
      </c>
      <c r="AF54">
        <v>187058031649</v>
      </c>
      <c r="AG54">
        <v>389120000</v>
      </c>
      <c r="AN54" t="s">
        <v>1</v>
      </c>
      <c r="AO54">
        <v>5.6317839999999997</v>
      </c>
      <c r="AP54">
        <v>5.4757379999999998</v>
      </c>
      <c r="AQ54">
        <v>5.4525050000000004</v>
      </c>
      <c r="AR54">
        <v>5.6100089999999998</v>
      </c>
      <c r="AS54">
        <v>5.4926430000000002</v>
      </c>
      <c r="AT54">
        <v>5.4799800000000003</v>
      </c>
      <c r="AU54">
        <v>5.4042070000000004</v>
      </c>
      <c r="AV54">
        <v>5.5144029999999997</v>
      </c>
      <c r="AW54">
        <v>5.4997439999999997</v>
      </c>
      <c r="AX54">
        <v>5.5082050000000002</v>
      </c>
      <c r="AY54">
        <v>5.5210780000000002</v>
      </c>
      <c r="AZ54">
        <v>5.497897</v>
      </c>
      <c r="BA54">
        <v>5.476013</v>
      </c>
      <c r="BB54">
        <v>5.53172</v>
      </c>
      <c r="BC54">
        <v>5.6490039999999997</v>
      </c>
      <c r="BD54">
        <v>5.4886499999999998</v>
      </c>
      <c r="BE54">
        <v>5.521611</v>
      </c>
      <c r="BF54">
        <v>5.4742220000000001</v>
      </c>
      <c r="BG54">
        <v>5.5097940000000003</v>
      </c>
      <c r="BH54">
        <v>5.6470609999999999</v>
      </c>
      <c r="BL54" t="s">
        <v>1</v>
      </c>
      <c r="CK54" t="s">
        <v>1</v>
      </c>
      <c r="DI54" t="s">
        <v>1</v>
      </c>
      <c r="EG54" t="s">
        <v>1</v>
      </c>
      <c r="FE54" t="s">
        <v>1</v>
      </c>
    </row>
    <row r="55" spans="1:161" x14ac:dyDescent="0.25">
      <c r="B55" t="s">
        <v>2</v>
      </c>
      <c r="C55">
        <v>2.1977410000000002</v>
      </c>
      <c r="D55">
        <v>1.530435</v>
      </c>
      <c r="E55">
        <v>1.086557</v>
      </c>
      <c r="F55">
        <v>1.414199</v>
      </c>
      <c r="G55">
        <v>1.1443319999999999</v>
      </c>
      <c r="H55">
        <v>1.3007390000000001</v>
      </c>
      <c r="I55">
        <v>1.300654</v>
      </c>
      <c r="J55">
        <v>1.3182370000000001</v>
      </c>
      <c r="K55">
        <v>1.1638029999999999</v>
      </c>
      <c r="L55">
        <v>1.2496849999999999</v>
      </c>
      <c r="M55">
        <v>1.2497499999999999</v>
      </c>
      <c r="N55">
        <v>1.3968860000000001</v>
      </c>
      <c r="O55">
        <v>1.155899</v>
      </c>
      <c r="P55">
        <v>1.105939</v>
      </c>
      <c r="Q55">
        <v>1.1558330000000001</v>
      </c>
      <c r="R55">
        <v>1.256062</v>
      </c>
      <c r="S55">
        <v>1.3843730000000001</v>
      </c>
      <c r="T55">
        <v>1.2514259999999999</v>
      </c>
      <c r="U55">
        <v>1.2562150000000001</v>
      </c>
      <c r="V55">
        <v>1.459678</v>
      </c>
      <c r="AC55" t="s">
        <v>132</v>
      </c>
      <c r="AD55">
        <v>480.88256000000001</v>
      </c>
      <c r="AE55">
        <v>2.0799999999999998E-3</v>
      </c>
      <c r="AF55">
        <v>187121021902</v>
      </c>
      <c r="AG55">
        <v>389120000</v>
      </c>
      <c r="AN55" t="s">
        <v>2</v>
      </c>
      <c r="AO55">
        <v>5.7719649999999998</v>
      </c>
      <c r="AP55">
        <v>5.5982779999999996</v>
      </c>
      <c r="AQ55">
        <v>5.6067479999999996</v>
      </c>
      <c r="AR55">
        <v>5.6300080000000001</v>
      </c>
      <c r="BL55" t="s">
        <v>2</v>
      </c>
      <c r="CK55" t="s">
        <v>2</v>
      </c>
      <c r="DI55" t="s">
        <v>2</v>
      </c>
      <c r="EG55" t="s">
        <v>2</v>
      </c>
      <c r="FE55" t="s">
        <v>2</v>
      </c>
    </row>
    <row r="56" spans="1:161" x14ac:dyDescent="0.25">
      <c r="A56" s="1">
        <v>32</v>
      </c>
      <c r="B56" t="s">
        <v>0</v>
      </c>
      <c r="C56">
        <v>15.653612000000001</v>
      </c>
      <c r="D56">
        <v>15.163266999999999</v>
      </c>
      <c r="E56">
        <v>15.696018</v>
      </c>
      <c r="F56">
        <v>14.970789</v>
      </c>
      <c r="G56">
        <v>15.741357000000001</v>
      </c>
      <c r="H56">
        <v>14.943562999999999</v>
      </c>
      <c r="I56">
        <v>14.944959000000001</v>
      </c>
      <c r="J56">
        <v>15.776038</v>
      </c>
      <c r="K56">
        <v>15.775353000000001</v>
      </c>
      <c r="L56">
        <v>14.768128000000001</v>
      </c>
      <c r="M56">
        <v>14.765129</v>
      </c>
      <c r="N56">
        <v>14.804098</v>
      </c>
      <c r="O56">
        <v>15.761846999999999</v>
      </c>
      <c r="P56">
        <v>15.708138999999999</v>
      </c>
      <c r="Q56">
        <v>15.759304999999999</v>
      </c>
      <c r="R56">
        <v>14.984362000000001</v>
      </c>
      <c r="S56">
        <v>14.737897</v>
      </c>
      <c r="T56">
        <v>15.734323</v>
      </c>
      <c r="U56">
        <v>14.980941</v>
      </c>
      <c r="V56">
        <v>14.978418</v>
      </c>
      <c r="AC56" t="s">
        <v>133</v>
      </c>
      <c r="AD56">
        <v>479.99663299999997</v>
      </c>
      <c r="AE56">
        <v>2.0830000000000002E-3</v>
      </c>
      <c r="AF56">
        <v>186776289721</v>
      </c>
      <c r="AG56">
        <v>389120000</v>
      </c>
      <c r="AM56" s="1" t="s">
        <v>20</v>
      </c>
      <c r="AN56" t="s">
        <v>0</v>
      </c>
      <c r="BK56" s="1" t="s">
        <v>21</v>
      </c>
      <c r="BL56" t="s">
        <v>0</v>
      </c>
      <c r="CJ56" s="1" t="s">
        <v>20</v>
      </c>
      <c r="CK56" t="s">
        <v>0</v>
      </c>
      <c r="DH56" s="1">
        <v>128</v>
      </c>
      <c r="DI56" t="s">
        <v>0</v>
      </c>
      <c r="EF56" s="1">
        <v>160</v>
      </c>
      <c r="EG56" t="s">
        <v>0</v>
      </c>
      <c r="FD56" s="1" t="s">
        <v>23</v>
      </c>
      <c r="FE56" t="s">
        <v>0</v>
      </c>
    </row>
    <row r="57" spans="1:161" x14ac:dyDescent="0.25">
      <c r="B57" t="s">
        <v>1</v>
      </c>
      <c r="C57">
        <v>17.136407999999999</v>
      </c>
      <c r="D57">
        <v>16.533882999999999</v>
      </c>
      <c r="E57">
        <v>16.806618</v>
      </c>
      <c r="F57">
        <v>16.244658999999999</v>
      </c>
      <c r="G57">
        <v>16.777189</v>
      </c>
      <c r="H57">
        <v>16.230440000000002</v>
      </c>
      <c r="I57">
        <v>16.210035000000001</v>
      </c>
      <c r="J57">
        <v>16.843613000000001</v>
      </c>
      <c r="K57">
        <v>16.877749000000001</v>
      </c>
      <c r="L57">
        <v>16.218564000000001</v>
      </c>
      <c r="M57">
        <v>16.275804000000001</v>
      </c>
      <c r="N57">
        <v>16.200983000000001</v>
      </c>
      <c r="O57">
        <v>16.817601</v>
      </c>
      <c r="P57">
        <v>16.839721999999998</v>
      </c>
      <c r="Q57">
        <v>16.884115000000001</v>
      </c>
      <c r="R57">
        <v>16.315954000000001</v>
      </c>
      <c r="S57">
        <v>16.217466000000002</v>
      </c>
      <c r="T57">
        <v>16.855468999999999</v>
      </c>
      <c r="U57">
        <v>16.351617999999998</v>
      </c>
      <c r="V57">
        <v>16.378733</v>
      </c>
      <c r="AC57" t="s">
        <v>134</v>
      </c>
      <c r="AD57">
        <v>480.30400500000002</v>
      </c>
      <c r="AE57">
        <v>2.0820000000000001E-3</v>
      </c>
      <c r="AF57">
        <v>186895894613</v>
      </c>
      <c r="AG57">
        <v>389120000</v>
      </c>
      <c r="AN57" t="s">
        <v>1</v>
      </c>
      <c r="BL57" t="s">
        <v>1</v>
      </c>
      <c r="CK57" t="s">
        <v>1</v>
      </c>
      <c r="DI57" t="s">
        <v>1</v>
      </c>
      <c r="EG57" t="s">
        <v>1</v>
      </c>
      <c r="FE57" t="s">
        <v>1</v>
      </c>
    </row>
    <row r="58" spans="1:161" x14ac:dyDescent="0.25">
      <c r="B58" t="s">
        <v>2</v>
      </c>
      <c r="C58">
        <v>17.228065000000001</v>
      </c>
      <c r="D58">
        <v>16.532788</v>
      </c>
      <c r="E58">
        <v>16.692979999999999</v>
      </c>
      <c r="F58">
        <v>16.287497999999999</v>
      </c>
      <c r="G58">
        <v>16.697150000000001</v>
      </c>
      <c r="H58">
        <v>16.250733</v>
      </c>
      <c r="I58">
        <v>16.280418999999998</v>
      </c>
      <c r="J58">
        <v>16.771294999999999</v>
      </c>
      <c r="K58">
        <v>16.979731000000001</v>
      </c>
      <c r="L58">
        <v>16.221788</v>
      </c>
      <c r="M58">
        <v>16.250233999999999</v>
      </c>
      <c r="N58">
        <v>16.246449999999999</v>
      </c>
      <c r="O58">
        <v>16.838871999999999</v>
      </c>
      <c r="P58">
        <v>16.704395000000002</v>
      </c>
      <c r="Q58">
        <v>16.8569</v>
      </c>
      <c r="R58">
        <v>16.282402999999999</v>
      </c>
      <c r="S58">
        <v>16.238424999999999</v>
      </c>
      <c r="T58">
        <v>16.865013999999999</v>
      </c>
      <c r="U58">
        <v>16.337354000000001</v>
      </c>
      <c r="V58">
        <v>16.241066</v>
      </c>
      <c r="AN58" t="s">
        <v>2</v>
      </c>
      <c r="BL58" t="s">
        <v>2</v>
      </c>
      <c r="CK58" t="s">
        <v>2</v>
      </c>
      <c r="DI58" t="s">
        <v>2</v>
      </c>
      <c r="EG58" t="s">
        <v>2</v>
      </c>
      <c r="FE58" t="s">
        <v>2</v>
      </c>
    </row>
    <row r="59" spans="1:161" x14ac:dyDescent="0.25">
      <c r="A59" s="1" t="s">
        <v>12</v>
      </c>
      <c r="B59" t="s">
        <v>0</v>
      </c>
      <c r="C59">
        <v>0.91880300000000004</v>
      </c>
      <c r="D59">
        <v>1.156957</v>
      </c>
      <c r="E59">
        <v>0.59775999999999996</v>
      </c>
      <c r="F59">
        <v>0.74213899999999999</v>
      </c>
      <c r="G59">
        <v>0.64554900000000004</v>
      </c>
      <c r="H59">
        <v>0.72960100000000006</v>
      </c>
      <c r="I59">
        <v>0.72981799999999997</v>
      </c>
      <c r="J59">
        <v>0.61817599999999995</v>
      </c>
      <c r="K59">
        <v>0.64576299999999998</v>
      </c>
      <c r="L59">
        <v>0.74347600000000003</v>
      </c>
      <c r="M59">
        <v>0.74358299999999999</v>
      </c>
      <c r="N59">
        <v>0.72756200000000004</v>
      </c>
      <c r="O59">
        <v>0.65930900000000003</v>
      </c>
      <c r="P59">
        <v>0.61058599999999996</v>
      </c>
      <c r="Q59">
        <v>0.65927199999999997</v>
      </c>
      <c r="R59">
        <v>0.75464299999999995</v>
      </c>
      <c r="S59">
        <v>0.74380599999999997</v>
      </c>
      <c r="T59">
        <v>0.666551</v>
      </c>
      <c r="U59">
        <v>0.75457099999999999</v>
      </c>
      <c r="V59">
        <v>0.74205900000000002</v>
      </c>
      <c r="AC59" t="s">
        <v>96</v>
      </c>
      <c r="AM59" s="1">
        <v>128</v>
      </c>
      <c r="AN59" t="s">
        <v>0</v>
      </c>
      <c r="BK59" s="1">
        <v>144</v>
      </c>
      <c r="BL59" t="s">
        <v>0</v>
      </c>
      <c r="CJ59" s="1">
        <v>128</v>
      </c>
      <c r="CK59" t="s">
        <v>0</v>
      </c>
      <c r="DH59" s="1" t="s">
        <v>21</v>
      </c>
      <c r="DI59" t="s">
        <v>0</v>
      </c>
      <c r="EF59" s="1" t="s">
        <v>23</v>
      </c>
      <c r="EG59" t="s">
        <v>0</v>
      </c>
      <c r="FD59" s="1">
        <v>176</v>
      </c>
      <c r="FE59" t="s">
        <v>0</v>
      </c>
    </row>
    <row r="60" spans="1:161" x14ac:dyDescent="0.25">
      <c r="B60" t="s">
        <v>1</v>
      </c>
      <c r="C60">
        <v>2.0067659999999998</v>
      </c>
      <c r="D60">
        <v>1.693613</v>
      </c>
      <c r="E60">
        <v>1.053984</v>
      </c>
      <c r="F60">
        <v>1.3229740000000001</v>
      </c>
      <c r="G60">
        <v>1.1050089999999999</v>
      </c>
      <c r="H60">
        <v>1.3317859999999999</v>
      </c>
      <c r="I60">
        <v>1.33175</v>
      </c>
      <c r="J60">
        <v>1.1892160000000001</v>
      </c>
      <c r="K60">
        <v>1.128876</v>
      </c>
      <c r="L60">
        <v>1.3244720000000001</v>
      </c>
      <c r="M60">
        <v>1.3239650000000001</v>
      </c>
      <c r="N60">
        <v>1.3074539999999999</v>
      </c>
      <c r="O60">
        <v>1.1113850000000001</v>
      </c>
      <c r="P60">
        <v>1.0707199999999999</v>
      </c>
      <c r="Q60">
        <v>1.111199</v>
      </c>
      <c r="R60">
        <v>1.3432470000000001</v>
      </c>
      <c r="S60">
        <v>1.323831</v>
      </c>
      <c r="T60">
        <v>1.186469</v>
      </c>
      <c r="U60">
        <v>1.3431029999999999</v>
      </c>
      <c r="V60">
        <v>1.3822369999999999</v>
      </c>
      <c r="AN60" t="s">
        <v>1</v>
      </c>
      <c r="BL60" t="s">
        <v>1</v>
      </c>
      <c r="CK60" t="s">
        <v>1</v>
      </c>
      <c r="DI60" t="s">
        <v>1</v>
      </c>
      <c r="EG60" t="s">
        <v>1</v>
      </c>
      <c r="FE60" t="s">
        <v>1</v>
      </c>
    </row>
    <row r="61" spans="1:161" x14ac:dyDescent="0.25">
      <c r="B61" t="s">
        <v>2</v>
      </c>
      <c r="C61">
        <v>2.0904060000000002</v>
      </c>
      <c r="D61">
        <v>1.6930369999999999</v>
      </c>
      <c r="E61">
        <v>1.0545</v>
      </c>
      <c r="F61">
        <v>1.3221369999999999</v>
      </c>
      <c r="G61">
        <v>1.1047279999999999</v>
      </c>
      <c r="H61">
        <v>1.331655</v>
      </c>
      <c r="I61">
        <v>1.3317049999999999</v>
      </c>
      <c r="J61">
        <v>1.189003</v>
      </c>
      <c r="K61">
        <v>1.1290770000000001</v>
      </c>
      <c r="L61">
        <v>1.3245990000000001</v>
      </c>
      <c r="M61">
        <v>1.323483</v>
      </c>
      <c r="N61">
        <v>1.307115</v>
      </c>
      <c r="O61">
        <v>1.111893</v>
      </c>
      <c r="P61">
        <v>1.0707580000000001</v>
      </c>
      <c r="Q61">
        <v>1.1120099999999999</v>
      </c>
      <c r="R61">
        <v>1.34304</v>
      </c>
      <c r="S61">
        <v>1.3236140000000001</v>
      </c>
      <c r="T61">
        <v>1.189195</v>
      </c>
      <c r="U61">
        <v>1.342913</v>
      </c>
      <c r="V61">
        <v>1.383381</v>
      </c>
      <c r="AC61" t="s">
        <v>115</v>
      </c>
      <c r="AD61">
        <v>480.59217799999999</v>
      </c>
      <c r="AE61">
        <v>2.081E-3</v>
      </c>
      <c r="AF61">
        <v>187008028419</v>
      </c>
      <c r="AG61">
        <v>389120000</v>
      </c>
      <c r="AN61" t="s">
        <v>2</v>
      </c>
      <c r="BL61" t="s">
        <v>2</v>
      </c>
      <c r="CK61" t="s">
        <v>2</v>
      </c>
      <c r="DI61" t="s">
        <v>2</v>
      </c>
      <c r="EG61" t="s">
        <v>2</v>
      </c>
      <c r="FE61" t="s">
        <v>2</v>
      </c>
    </row>
    <row r="62" spans="1:161" x14ac:dyDescent="0.25">
      <c r="A62" s="1">
        <v>40</v>
      </c>
      <c r="B62" t="s">
        <v>0</v>
      </c>
      <c r="C62">
        <v>13.288957</v>
      </c>
      <c r="D62">
        <v>12.852076</v>
      </c>
      <c r="E62">
        <v>13.098725</v>
      </c>
      <c r="F62">
        <v>13.177764</v>
      </c>
      <c r="G62">
        <v>14.424721999999999</v>
      </c>
      <c r="H62">
        <v>12.722536</v>
      </c>
      <c r="I62">
        <v>12.746568999999999</v>
      </c>
      <c r="J62">
        <v>13.584581</v>
      </c>
      <c r="K62">
        <v>13.517702999999999</v>
      </c>
      <c r="L62">
        <v>12.943659</v>
      </c>
      <c r="M62">
        <v>12.763666000000001</v>
      </c>
      <c r="N62">
        <v>12.930234</v>
      </c>
      <c r="O62">
        <v>12.905275</v>
      </c>
      <c r="P62">
        <v>13.588761999999999</v>
      </c>
      <c r="Q62">
        <v>12.693674</v>
      </c>
      <c r="R62">
        <v>12.525579</v>
      </c>
      <c r="S62">
        <v>12.781188999999999</v>
      </c>
      <c r="T62">
        <v>12.406311000000001</v>
      </c>
      <c r="U62">
        <v>12.492807000000001</v>
      </c>
      <c r="V62">
        <v>13.209911999999999</v>
      </c>
      <c r="AC62" t="s">
        <v>116</v>
      </c>
      <c r="AD62">
        <v>478.88109600000001</v>
      </c>
      <c r="AE62">
        <v>2.088E-3</v>
      </c>
      <c r="AF62">
        <v>186342211974</v>
      </c>
      <c r="AG62">
        <v>389120000</v>
      </c>
      <c r="AM62" s="1" t="s">
        <v>21</v>
      </c>
      <c r="AN62" t="s">
        <v>0</v>
      </c>
      <c r="BK62" s="1" t="s">
        <v>22</v>
      </c>
      <c r="BL62" t="s">
        <v>0</v>
      </c>
      <c r="CJ62" s="1" t="s">
        <v>21</v>
      </c>
      <c r="CK62" t="s">
        <v>0</v>
      </c>
      <c r="DH62" s="1">
        <v>144</v>
      </c>
      <c r="DI62" t="s">
        <v>0</v>
      </c>
      <c r="EF62" s="1">
        <v>176</v>
      </c>
      <c r="EG62" t="s">
        <v>0</v>
      </c>
      <c r="FD62" s="1" t="s">
        <v>24</v>
      </c>
      <c r="FE62" t="s">
        <v>0</v>
      </c>
    </row>
    <row r="63" spans="1:161" x14ac:dyDescent="0.25">
      <c r="B63" t="s">
        <v>1</v>
      </c>
      <c r="C63">
        <v>13.843759</v>
      </c>
      <c r="D63">
        <v>13.167044000000001</v>
      </c>
      <c r="E63">
        <v>12.875088999999999</v>
      </c>
      <c r="F63">
        <v>13.285037000000001</v>
      </c>
      <c r="G63">
        <v>13.224353000000001</v>
      </c>
      <c r="H63">
        <v>13.00827</v>
      </c>
      <c r="I63">
        <v>13.080037000000001</v>
      </c>
      <c r="J63">
        <v>13.086423</v>
      </c>
      <c r="K63">
        <v>13.093119</v>
      </c>
      <c r="L63">
        <v>13.088442000000001</v>
      </c>
      <c r="M63">
        <v>13.029952</v>
      </c>
      <c r="N63">
        <v>13.255172999999999</v>
      </c>
      <c r="O63">
        <v>13.154835</v>
      </c>
      <c r="P63">
        <v>13.089410000000001</v>
      </c>
      <c r="Q63">
        <v>12.938693000000001</v>
      </c>
      <c r="R63">
        <v>12.871916000000001</v>
      </c>
      <c r="S63">
        <v>13.096544</v>
      </c>
      <c r="T63">
        <v>12.963967</v>
      </c>
      <c r="U63">
        <v>12.835295</v>
      </c>
      <c r="V63">
        <v>13.263560999999999</v>
      </c>
      <c r="AC63" t="s">
        <v>117</v>
      </c>
      <c r="AD63">
        <v>475.22568000000001</v>
      </c>
      <c r="AE63">
        <v>2.104E-3</v>
      </c>
      <c r="AF63">
        <v>184919816724</v>
      </c>
      <c r="AG63">
        <v>389120000</v>
      </c>
      <c r="AN63" t="s">
        <v>1</v>
      </c>
      <c r="BL63" t="s">
        <v>1</v>
      </c>
      <c r="CK63" t="s">
        <v>1</v>
      </c>
      <c r="DI63" t="s">
        <v>1</v>
      </c>
      <c r="EG63" t="s">
        <v>1</v>
      </c>
      <c r="FE63" t="s">
        <v>1</v>
      </c>
    </row>
    <row r="64" spans="1:161" x14ac:dyDescent="0.25">
      <c r="B64" t="s">
        <v>2</v>
      </c>
      <c r="C64">
        <v>13.839141</v>
      </c>
      <c r="D64">
        <v>13.114099</v>
      </c>
      <c r="E64">
        <v>12.910682</v>
      </c>
      <c r="F64">
        <v>13.252791</v>
      </c>
      <c r="G64">
        <v>13.149520000000001</v>
      </c>
      <c r="H64">
        <v>13.043853</v>
      </c>
      <c r="I64">
        <v>13.056843000000001</v>
      </c>
      <c r="J64">
        <v>13.007311</v>
      </c>
      <c r="K64">
        <v>13.006893</v>
      </c>
      <c r="L64">
        <v>13.107849</v>
      </c>
      <c r="M64">
        <v>13.0418</v>
      </c>
      <c r="N64">
        <v>13.221375</v>
      </c>
      <c r="O64">
        <v>13.152347000000001</v>
      </c>
      <c r="P64">
        <v>13.080803</v>
      </c>
      <c r="Q64">
        <v>12.837002999999999</v>
      </c>
      <c r="R64">
        <v>12.801368</v>
      </c>
      <c r="S64">
        <v>13.030722000000001</v>
      </c>
      <c r="T64">
        <v>12.971799000000001</v>
      </c>
      <c r="U64">
        <v>12.797222</v>
      </c>
      <c r="V64">
        <v>13.281722</v>
      </c>
      <c r="AC64" t="s">
        <v>118</v>
      </c>
      <c r="AD64">
        <v>474.81816300000003</v>
      </c>
      <c r="AE64">
        <v>2.1059999999999998E-3</v>
      </c>
      <c r="AF64">
        <v>184761243581</v>
      </c>
      <c r="AG64">
        <v>389120000</v>
      </c>
      <c r="AN64" t="s">
        <v>2</v>
      </c>
      <c r="BL64" t="s">
        <v>2</v>
      </c>
      <c r="CK64" t="s">
        <v>2</v>
      </c>
      <c r="DI64" t="s">
        <v>2</v>
      </c>
      <c r="EG64" t="s">
        <v>2</v>
      </c>
      <c r="FE64" t="s">
        <v>2</v>
      </c>
    </row>
    <row r="65" spans="1:161" x14ac:dyDescent="0.25">
      <c r="A65" s="1" t="s">
        <v>13</v>
      </c>
      <c r="B65" t="s">
        <v>0</v>
      </c>
      <c r="C65">
        <v>0.81910799999999995</v>
      </c>
      <c r="D65">
        <v>0.98643599999999998</v>
      </c>
      <c r="E65">
        <v>0.74155199999999999</v>
      </c>
      <c r="F65">
        <v>0.811029</v>
      </c>
      <c r="G65">
        <v>0.86568999999999996</v>
      </c>
      <c r="H65">
        <v>0.70921800000000002</v>
      </c>
      <c r="I65">
        <v>0.70920700000000003</v>
      </c>
      <c r="J65">
        <v>0.76250899999999999</v>
      </c>
      <c r="K65">
        <v>0.76252299999999995</v>
      </c>
      <c r="L65">
        <v>0.752745</v>
      </c>
      <c r="M65">
        <v>0.72018499999999996</v>
      </c>
      <c r="N65">
        <v>0.77091600000000005</v>
      </c>
      <c r="O65">
        <v>0.786721</v>
      </c>
      <c r="P65">
        <v>0.76235699999999995</v>
      </c>
      <c r="Q65">
        <v>0.72671799999999998</v>
      </c>
      <c r="R65">
        <v>0.70558799999999999</v>
      </c>
      <c r="S65">
        <v>0.71254700000000004</v>
      </c>
      <c r="T65">
        <v>0.68897799999999998</v>
      </c>
      <c r="U65">
        <v>0.70420700000000003</v>
      </c>
      <c r="V65">
        <v>0.81580200000000003</v>
      </c>
      <c r="AC65" t="s">
        <v>119</v>
      </c>
      <c r="AD65">
        <v>474.45722899999998</v>
      </c>
      <c r="AE65">
        <v>2.1080000000000001E-3</v>
      </c>
      <c r="AF65">
        <v>184620796941</v>
      </c>
      <c r="AG65">
        <v>389120000</v>
      </c>
      <c r="AM65" s="1">
        <v>144</v>
      </c>
      <c r="AN65" t="s">
        <v>0</v>
      </c>
      <c r="BK65" s="1">
        <v>160</v>
      </c>
      <c r="BL65" t="s">
        <v>0</v>
      </c>
      <c r="CJ65" s="1">
        <v>144</v>
      </c>
      <c r="CK65" t="s">
        <v>0</v>
      </c>
      <c r="DH65" s="1" t="s">
        <v>22</v>
      </c>
      <c r="DI65" t="s">
        <v>0</v>
      </c>
      <c r="EF65" s="1" t="s">
        <v>24</v>
      </c>
      <c r="EG65" t="s">
        <v>0</v>
      </c>
      <c r="FD65" s="1">
        <v>192</v>
      </c>
      <c r="FE65" t="s">
        <v>0</v>
      </c>
    </row>
    <row r="66" spans="1:161" x14ac:dyDescent="0.25">
      <c r="B66" t="s">
        <v>1</v>
      </c>
      <c r="C66">
        <v>1.6243369999999999</v>
      </c>
      <c r="D66">
        <v>1.3417509999999999</v>
      </c>
      <c r="E66">
        <v>1.1569229999999999</v>
      </c>
      <c r="F66">
        <v>1.590247</v>
      </c>
      <c r="G66">
        <v>1.1869000000000001</v>
      </c>
      <c r="H66">
        <v>1.305183</v>
      </c>
      <c r="I66">
        <v>1.3048439999999999</v>
      </c>
      <c r="J66">
        <v>1.1243810000000001</v>
      </c>
      <c r="K66">
        <v>1.124387</v>
      </c>
      <c r="L66">
        <v>1.3202659999999999</v>
      </c>
      <c r="M66">
        <v>1.317869</v>
      </c>
      <c r="N66">
        <v>1.561334</v>
      </c>
      <c r="O66">
        <v>1.4027860000000001</v>
      </c>
      <c r="P66">
        <v>1.1245259999999999</v>
      </c>
      <c r="Q66">
        <v>1.1677820000000001</v>
      </c>
      <c r="R66">
        <v>1.2590049999999999</v>
      </c>
      <c r="S66">
        <v>1.3117369999999999</v>
      </c>
      <c r="T66">
        <v>1.2658130000000001</v>
      </c>
      <c r="U66">
        <v>1.2543299999999999</v>
      </c>
      <c r="V66">
        <v>1.590435</v>
      </c>
      <c r="AC66" t="s">
        <v>120</v>
      </c>
      <c r="AD66">
        <v>475.013104</v>
      </c>
      <c r="AE66">
        <v>2.1050000000000001E-3</v>
      </c>
      <c r="AF66">
        <v>184837099219</v>
      </c>
      <c r="AG66">
        <v>389120000</v>
      </c>
      <c r="AN66" t="s">
        <v>1</v>
      </c>
      <c r="BL66" t="s">
        <v>1</v>
      </c>
      <c r="CK66" t="s">
        <v>1</v>
      </c>
      <c r="DI66" t="s">
        <v>1</v>
      </c>
      <c r="EG66" t="s">
        <v>1</v>
      </c>
      <c r="FE66" t="s">
        <v>1</v>
      </c>
    </row>
    <row r="67" spans="1:161" x14ac:dyDescent="0.25">
      <c r="B67" t="s">
        <v>2</v>
      </c>
      <c r="C67">
        <v>1.6995530000000001</v>
      </c>
      <c r="D67">
        <v>1.3415520000000001</v>
      </c>
      <c r="E67">
        <v>1.1556150000000001</v>
      </c>
      <c r="F67">
        <v>1.589655</v>
      </c>
      <c r="G67">
        <v>1.1861139999999999</v>
      </c>
      <c r="H67">
        <v>1.3039149999999999</v>
      </c>
      <c r="I67">
        <v>1.3040149999999999</v>
      </c>
      <c r="J67">
        <v>1.124546</v>
      </c>
      <c r="K67">
        <v>1.124541</v>
      </c>
      <c r="L67">
        <v>1.3205750000000001</v>
      </c>
      <c r="M67">
        <v>1.31833</v>
      </c>
      <c r="N67">
        <v>1.561142</v>
      </c>
      <c r="O67">
        <v>1.402741</v>
      </c>
      <c r="P67">
        <v>1.1248370000000001</v>
      </c>
      <c r="Q67">
        <v>1.1673290000000001</v>
      </c>
      <c r="R67">
        <v>1.25671</v>
      </c>
      <c r="S67">
        <v>1.3123199999999999</v>
      </c>
      <c r="T67">
        <v>1.2655099999999999</v>
      </c>
      <c r="U67">
        <v>1.2552380000000001</v>
      </c>
      <c r="V67">
        <v>1.5901650000000001</v>
      </c>
      <c r="AC67" t="s">
        <v>121</v>
      </c>
      <c r="AD67">
        <v>475.25235700000002</v>
      </c>
      <c r="AE67">
        <v>2.104E-3</v>
      </c>
      <c r="AF67">
        <v>184930197234</v>
      </c>
      <c r="AG67">
        <v>389120000</v>
      </c>
      <c r="AN67" t="s">
        <v>2</v>
      </c>
      <c r="BL67" t="s">
        <v>2</v>
      </c>
      <c r="CK67" t="s">
        <v>2</v>
      </c>
      <c r="DI67" t="s">
        <v>2</v>
      </c>
      <c r="EG67" t="s">
        <v>2</v>
      </c>
      <c r="FE67" t="s">
        <v>2</v>
      </c>
    </row>
    <row r="68" spans="1:161" x14ac:dyDescent="0.25">
      <c r="A68" s="1">
        <v>48</v>
      </c>
      <c r="B68" t="s">
        <v>0</v>
      </c>
      <c r="C68">
        <v>10.974885</v>
      </c>
      <c r="D68">
        <v>10.700658000000001</v>
      </c>
      <c r="E68">
        <v>10.919969</v>
      </c>
      <c r="F68">
        <v>11.051622</v>
      </c>
      <c r="G68">
        <v>12.053929</v>
      </c>
      <c r="H68">
        <v>10.744185</v>
      </c>
      <c r="I68">
        <v>10.763068000000001</v>
      </c>
      <c r="J68">
        <v>11.653618</v>
      </c>
      <c r="K68">
        <v>11.656008999999999</v>
      </c>
      <c r="L68">
        <v>10.771701</v>
      </c>
      <c r="M68">
        <v>10.753257</v>
      </c>
      <c r="N68">
        <v>10.799083</v>
      </c>
      <c r="O68">
        <v>10.881651</v>
      </c>
      <c r="P68">
        <v>11.713957000000001</v>
      </c>
      <c r="Q68">
        <v>10.702665</v>
      </c>
      <c r="R68">
        <v>10.492578</v>
      </c>
      <c r="S68">
        <v>10.694368000000001</v>
      </c>
      <c r="T68">
        <v>10.550556</v>
      </c>
      <c r="U68">
        <v>10.688167999999999</v>
      </c>
      <c r="V68">
        <v>11.032192999999999</v>
      </c>
      <c r="AC68" t="s">
        <v>122</v>
      </c>
      <c r="AD68">
        <v>474.73093899999998</v>
      </c>
      <c r="AE68">
        <v>2.1059999999999998E-3</v>
      </c>
      <c r="AF68">
        <v>184727303078</v>
      </c>
      <c r="AG68">
        <v>389120000</v>
      </c>
      <c r="AM68" s="1" t="s">
        <v>22</v>
      </c>
      <c r="AN68" t="s">
        <v>0</v>
      </c>
      <c r="BK68" s="1" t="s">
        <v>23</v>
      </c>
      <c r="BL68" t="s">
        <v>0</v>
      </c>
      <c r="CJ68" s="1" t="s">
        <v>22</v>
      </c>
      <c r="CK68" t="s">
        <v>0</v>
      </c>
      <c r="DH68" s="1">
        <v>160</v>
      </c>
      <c r="DI68" t="s">
        <v>0</v>
      </c>
      <c r="EF68" s="1">
        <v>192</v>
      </c>
      <c r="EG68" t="s">
        <v>0</v>
      </c>
      <c r="FD68" s="1" t="s">
        <v>25</v>
      </c>
      <c r="FE68" t="s">
        <v>0</v>
      </c>
    </row>
    <row r="69" spans="1:161" x14ac:dyDescent="0.25">
      <c r="B69" t="s">
        <v>1</v>
      </c>
      <c r="C69">
        <v>11.481126</v>
      </c>
      <c r="D69">
        <v>10.969412</v>
      </c>
      <c r="E69">
        <v>10.767295000000001</v>
      </c>
      <c r="F69">
        <v>11.098077</v>
      </c>
      <c r="G69">
        <v>10.917583</v>
      </c>
      <c r="H69">
        <v>10.844002</v>
      </c>
      <c r="I69">
        <v>10.852437999999999</v>
      </c>
      <c r="J69">
        <v>10.86759</v>
      </c>
      <c r="K69">
        <v>10.922107</v>
      </c>
      <c r="L69">
        <v>10.901322</v>
      </c>
      <c r="M69">
        <v>10.795254999999999</v>
      </c>
      <c r="N69">
        <v>11.044114</v>
      </c>
      <c r="O69">
        <v>11.098411</v>
      </c>
      <c r="P69">
        <v>10.852755999999999</v>
      </c>
      <c r="Q69">
        <v>10.716141</v>
      </c>
      <c r="R69">
        <v>10.657275</v>
      </c>
      <c r="S69">
        <v>10.828754</v>
      </c>
      <c r="T69">
        <v>10.71543</v>
      </c>
      <c r="U69">
        <v>10.950756999999999</v>
      </c>
      <c r="V69">
        <v>11.056839999999999</v>
      </c>
      <c r="AC69" t="s">
        <v>123</v>
      </c>
      <c r="AD69">
        <v>473.863158</v>
      </c>
      <c r="AE69">
        <v>2.1099999999999999E-3</v>
      </c>
      <c r="AF69">
        <v>184389632158</v>
      </c>
      <c r="AG69">
        <v>389120000</v>
      </c>
      <c r="AN69" t="s">
        <v>1</v>
      </c>
      <c r="BL69" t="s">
        <v>1</v>
      </c>
      <c r="CK69" t="s">
        <v>1</v>
      </c>
      <c r="DI69" t="s">
        <v>1</v>
      </c>
      <c r="EG69" t="s">
        <v>1</v>
      </c>
      <c r="FE69" t="s">
        <v>1</v>
      </c>
    </row>
    <row r="70" spans="1:161" x14ac:dyDescent="0.25">
      <c r="B70" t="s">
        <v>2</v>
      </c>
      <c r="C70">
        <v>11.579663</v>
      </c>
      <c r="D70">
        <v>10.935259</v>
      </c>
      <c r="E70">
        <v>10.776469000000001</v>
      </c>
      <c r="F70">
        <v>11.001232999999999</v>
      </c>
      <c r="G70">
        <v>10.890161000000001</v>
      </c>
      <c r="H70">
        <v>10.782762999999999</v>
      </c>
      <c r="I70">
        <v>10.764986</v>
      </c>
      <c r="J70">
        <v>10.827726</v>
      </c>
      <c r="K70">
        <v>10.860389</v>
      </c>
      <c r="L70">
        <v>10.864901</v>
      </c>
      <c r="M70">
        <v>10.827216999999999</v>
      </c>
      <c r="N70">
        <v>11.10341</v>
      </c>
      <c r="O70">
        <v>11.027702</v>
      </c>
      <c r="P70">
        <v>10.829833000000001</v>
      </c>
      <c r="Q70">
        <v>10.671621999999999</v>
      </c>
      <c r="R70">
        <v>10.703239999999999</v>
      </c>
      <c r="S70">
        <v>10.787229999999999</v>
      </c>
      <c r="T70">
        <v>10.695912</v>
      </c>
      <c r="U70">
        <v>10.810866000000001</v>
      </c>
      <c r="V70">
        <v>11.028546</v>
      </c>
      <c r="AC70" t="s">
        <v>124</v>
      </c>
      <c r="AD70">
        <v>474.67886299999998</v>
      </c>
      <c r="AE70">
        <v>2.1069999999999999E-3</v>
      </c>
      <c r="AF70">
        <v>184707039236</v>
      </c>
      <c r="AG70">
        <v>389120000</v>
      </c>
      <c r="AN70" t="s">
        <v>2</v>
      </c>
      <c r="BL70" t="s">
        <v>2</v>
      </c>
      <c r="CK70" t="s">
        <v>2</v>
      </c>
      <c r="DI70" t="s">
        <v>2</v>
      </c>
      <c r="EG70" t="s">
        <v>2</v>
      </c>
      <c r="FE70" t="s">
        <v>2</v>
      </c>
    </row>
    <row r="71" spans="1:161" x14ac:dyDescent="0.25">
      <c r="A71" s="1" t="s">
        <v>14</v>
      </c>
      <c r="B71" t="s">
        <v>0</v>
      </c>
      <c r="C71">
        <v>0.69772199999999995</v>
      </c>
      <c r="D71">
        <v>0.84206499999999995</v>
      </c>
      <c r="E71">
        <v>0.617869</v>
      </c>
      <c r="F71">
        <v>0.66617300000000002</v>
      </c>
      <c r="G71">
        <v>0.71737499999999998</v>
      </c>
      <c r="H71">
        <v>0.57587500000000003</v>
      </c>
      <c r="I71">
        <v>0.57585799999999998</v>
      </c>
      <c r="J71">
        <v>0.61952499999999999</v>
      </c>
      <c r="K71">
        <v>0.619502</v>
      </c>
      <c r="L71">
        <v>0.61192100000000005</v>
      </c>
      <c r="M71">
        <v>0.58980500000000002</v>
      </c>
      <c r="N71">
        <v>0.62434500000000004</v>
      </c>
      <c r="O71">
        <v>0.64183999999999997</v>
      </c>
      <c r="P71">
        <v>0.61939500000000003</v>
      </c>
      <c r="Q71">
        <v>0.59365900000000005</v>
      </c>
      <c r="R71">
        <v>0.56244899999999998</v>
      </c>
      <c r="S71">
        <v>0.59137499999999998</v>
      </c>
      <c r="T71">
        <v>0.54941200000000001</v>
      </c>
      <c r="U71">
        <v>0.60873100000000002</v>
      </c>
      <c r="V71">
        <v>0.66413100000000003</v>
      </c>
      <c r="AC71" t="s">
        <v>125</v>
      </c>
      <c r="AD71">
        <v>475.236695</v>
      </c>
      <c r="AE71">
        <v>2.104E-3</v>
      </c>
      <c r="AF71">
        <v>184924102625</v>
      </c>
      <c r="AG71">
        <v>389120000</v>
      </c>
      <c r="AM71" s="1">
        <v>160</v>
      </c>
      <c r="AN71" t="s">
        <v>0</v>
      </c>
      <c r="BK71" s="1">
        <v>176</v>
      </c>
      <c r="BL71" t="s">
        <v>0</v>
      </c>
      <c r="CJ71" s="1">
        <v>160</v>
      </c>
      <c r="CK71" t="s">
        <v>0</v>
      </c>
      <c r="DH71" s="1" t="s">
        <v>23</v>
      </c>
      <c r="DI71" t="s">
        <v>0</v>
      </c>
      <c r="EF71" s="1" t="s">
        <v>25</v>
      </c>
      <c r="EG71" t="s">
        <v>0</v>
      </c>
      <c r="FD71" s="1">
        <v>224</v>
      </c>
      <c r="FE71" t="s">
        <v>0</v>
      </c>
    </row>
    <row r="72" spans="1:161" x14ac:dyDescent="0.25">
      <c r="B72" t="s">
        <v>1</v>
      </c>
      <c r="C72">
        <v>1.3547419999999999</v>
      </c>
      <c r="D72">
        <v>1.1514880000000001</v>
      </c>
      <c r="E72">
        <v>0.84824100000000002</v>
      </c>
      <c r="F72">
        <v>1.275571</v>
      </c>
      <c r="G72">
        <v>0.86837299999999995</v>
      </c>
      <c r="H72">
        <v>0.90540399999999999</v>
      </c>
      <c r="I72">
        <v>0.90544100000000005</v>
      </c>
      <c r="J72">
        <v>0.81344000000000005</v>
      </c>
      <c r="K72">
        <v>0.81374800000000003</v>
      </c>
      <c r="L72">
        <v>0.91352599999999995</v>
      </c>
      <c r="M72">
        <v>0.91094799999999998</v>
      </c>
      <c r="N72">
        <v>1.2515799999999999</v>
      </c>
      <c r="O72">
        <v>1.206779</v>
      </c>
      <c r="P72">
        <v>0.82942400000000005</v>
      </c>
      <c r="Q72">
        <v>0.82030099999999995</v>
      </c>
      <c r="R72">
        <v>0.91977900000000001</v>
      </c>
      <c r="S72">
        <v>0.91017700000000001</v>
      </c>
      <c r="T72">
        <v>0.92071000000000003</v>
      </c>
      <c r="U72">
        <v>0.93193400000000004</v>
      </c>
      <c r="V72">
        <v>1.276295</v>
      </c>
      <c r="AC72" t="s">
        <v>126</v>
      </c>
      <c r="AD72">
        <v>474.80645500000003</v>
      </c>
      <c r="AE72">
        <v>2.1059999999999998E-3</v>
      </c>
      <c r="AF72">
        <v>184756687581</v>
      </c>
      <c r="AG72">
        <v>389120000</v>
      </c>
      <c r="AN72" t="s">
        <v>1</v>
      </c>
      <c r="BL72" t="s">
        <v>1</v>
      </c>
      <c r="CK72" t="s">
        <v>1</v>
      </c>
      <c r="DI72" t="s">
        <v>1</v>
      </c>
      <c r="EG72" t="s">
        <v>1</v>
      </c>
      <c r="FE72" t="s">
        <v>1</v>
      </c>
    </row>
    <row r="73" spans="1:161" x14ac:dyDescent="0.25">
      <c r="B73" t="s">
        <v>2</v>
      </c>
      <c r="C73">
        <v>1.4421060000000001</v>
      </c>
      <c r="D73">
        <v>1.1510560000000001</v>
      </c>
      <c r="E73">
        <v>0.84686600000000001</v>
      </c>
      <c r="F73">
        <v>1.2746310000000001</v>
      </c>
      <c r="G73">
        <v>0.87370199999999998</v>
      </c>
      <c r="H73">
        <v>0.90772799999999998</v>
      </c>
      <c r="I73">
        <v>0.90518200000000004</v>
      </c>
      <c r="J73">
        <v>0.81319900000000001</v>
      </c>
      <c r="K73">
        <v>0.81295700000000004</v>
      </c>
      <c r="L73">
        <v>0.912551</v>
      </c>
      <c r="M73">
        <v>0.91054800000000002</v>
      </c>
      <c r="N73">
        <v>1.2510049999999999</v>
      </c>
      <c r="O73">
        <v>1.1778109999999999</v>
      </c>
      <c r="P73">
        <v>0.81293300000000002</v>
      </c>
      <c r="Q73">
        <v>0.81881800000000005</v>
      </c>
      <c r="R73">
        <v>0.91905999999999999</v>
      </c>
      <c r="S73">
        <v>0.90927400000000003</v>
      </c>
      <c r="T73">
        <v>0.91984399999999999</v>
      </c>
      <c r="U73">
        <v>0.93121100000000001</v>
      </c>
      <c r="V73">
        <v>1.2755259999999999</v>
      </c>
      <c r="AC73" t="s">
        <v>127</v>
      </c>
      <c r="AD73">
        <v>475.22853600000002</v>
      </c>
      <c r="AE73">
        <v>2.104E-3</v>
      </c>
      <c r="AF73">
        <v>184920927934</v>
      </c>
      <c r="AG73">
        <v>389120000</v>
      </c>
      <c r="AN73" t="s">
        <v>2</v>
      </c>
      <c r="BL73" t="s">
        <v>2</v>
      </c>
      <c r="CK73" t="s">
        <v>2</v>
      </c>
      <c r="DI73" t="s">
        <v>2</v>
      </c>
      <c r="EG73" t="s">
        <v>2</v>
      </c>
      <c r="FE73" t="s">
        <v>2</v>
      </c>
    </row>
    <row r="74" spans="1:161" x14ac:dyDescent="0.25">
      <c r="A74" s="1">
        <v>56</v>
      </c>
      <c r="B74" t="s">
        <v>0</v>
      </c>
      <c r="C74">
        <v>9.6292670000000005</v>
      </c>
      <c r="D74">
        <v>9.2583520000000004</v>
      </c>
      <c r="E74">
        <v>9.5328890000000008</v>
      </c>
      <c r="F74">
        <v>9.3094900000000003</v>
      </c>
      <c r="G74">
        <v>9.7242789999999992</v>
      </c>
      <c r="H74">
        <v>9.0849910000000005</v>
      </c>
      <c r="I74">
        <v>9.295992</v>
      </c>
      <c r="J74">
        <v>9.4964200000000005</v>
      </c>
      <c r="K74">
        <v>9.4585570000000008</v>
      </c>
      <c r="L74">
        <v>9.2657959999999999</v>
      </c>
      <c r="M74">
        <v>9.3119189999999996</v>
      </c>
      <c r="N74">
        <v>9.376277</v>
      </c>
      <c r="O74">
        <v>9.3930860000000003</v>
      </c>
      <c r="P74">
        <v>9.4575610000000001</v>
      </c>
      <c r="Q74">
        <v>9.2890709999999999</v>
      </c>
      <c r="R74">
        <v>9.0921339999999997</v>
      </c>
      <c r="S74">
        <v>9.2643219999999999</v>
      </c>
      <c r="T74">
        <v>9.1594329999999999</v>
      </c>
      <c r="U74">
        <v>9.1050090000000008</v>
      </c>
      <c r="V74">
        <v>9.3375029999999999</v>
      </c>
      <c r="AC74" t="s">
        <v>128</v>
      </c>
      <c r="AD74">
        <v>474.73100599999998</v>
      </c>
      <c r="AE74">
        <v>2.1059999999999998E-3</v>
      </c>
      <c r="AF74">
        <v>184727329178</v>
      </c>
      <c r="AG74">
        <v>389120000</v>
      </c>
      <c r="AM74" s="1" t="s">
        <v>23</v>
      </c>
      <c r="AN74" t="s">
        <v>0</v>
      </c>
      <c r="BK74" s="1" t="s">
        <v>24</v>
      </c>
      <c r="BL74" t="s">
        <v>0</v>
      </c>
      <c r="CJ74" s="1" t="s">
        <v>23</v>
      </c>
      <c r="CK74" t="s">
        <v>0</v>
      </c>
      <c r="DH74" s="1">
        <v>176</v>
      </c>
      <c r="DI74" t="s">
        <v>0</v>
      </c>
      <c r="EF74" s="1">
        <v>224</v>
      </c>
      <c r="EG74" t="s">
        <v>0</v>
      </c>
      <c r="FD74" s="1" t="s">
        <v>26</v>
      </c>
      <c r="FE74" t="s">
        <v>0</v>
      </c>
    </row>
    <row r="75" spans="1:161" x14ac:dyDescent="0.25">
      <c r="B75" t="s">
        <v>1</v>
      </c>
      <c r="C75">
        <v>10.266603</v>
      </c>
      <c r="D75">
        <v>9.7343600000000006</v>
      </c>
      <c r="E75">
        <v>9.9923570000000002</v>
      </c>
      <c r="F75">
        <v>9.9184190000000001</v>
      </c>
      <c r="G75">
        <v>10.029666000000001</v>
      </c>
      <c r="H75">
        <v>10.084099999999999</v>
      </c>
      <c r="I75">
        <v>10.08146</v>
      </c>
      <c r="J75">
        <v>10.010044000000001</v>
      </c>
      <c r="K75">
        <v>9.9967439999999996</v>
      </c>
      <c r="L75">
        <v>9.7772900000000007</v>
      </c>
      <c r="M75">
        <v>9.8267150000000001</v>
      </c>
      <c r="N75">
        <v>9.971698</v>
      </c>
      <c r="O75">
        <v>10.003736</v>
      </c>
      <c r="P75">
        <v>10.003743999999999</v>
      </c>
      <c r="Q75">
        <v>9.7296189999999996</v>
      </c>
      <c r="R75">
        <v>9.4903440000000003</v>
      </c>
      <c r="S75">
        <v>9.8088289999999994</v>
      </c>
      <c r="T75">
        <v>9.5719030000000007</v>
      </c>
      <c r="U75">
        <v>9.4310320000000001</v>
      </c>
      <c r="V75">
        <v>9.9115819999999992</v>
      </c>
      <c r="AC75" t="s">
        <v>129</v>
      </c>
      <c r="AD75">
        <v>474.73767700000002</v>
      </c>
      <c r="AE75">
        <v>2.1059999999999998E-3</v>
      </c>
      <c r="AF75">
        <v>184729924874</v>
      </c>
      <c r="AG75">
        <v>389120000</v>
      </c>
      <c r="AN75" t="s">
        <v>1</v>
      </c>
      <c r="BL75" t="s">
        <v>1</v>
      </c>
      <c r="CK75" t="s">
        <v>1</v>
      </c>
      <c r="DI75" t="s">
        <v>1</v>
      </c>
      <c r="EG75" t="s">
        <v>1</v>
      </c>
      <c r="FE75" t="s">
        <v>1</v>
      </c>
    </row>
    <row r="76" spans="1:161" x14ac:dyDescent="0.25">
      <c r="B76" t="s">
        <v>2</v>
      </c>
      <c r="C76">
        <v>10.364659</v>
      </c>
      <c r="D76">
        <v>9.7081140000000001</v>
      </c>
      <c r="E76">
        <v>10.063302</v>
      </c>
      <c r="F76">
        <v>9.9004069999999995</v>
      </c>
      <c r="G76">
        <v>10.078269000000001</v>
      </c>
      <c r="H76">
        <v>10.137074999999999</v>
      </c>
      <c r="I76">
        <v>9.8433340000000005</v>
      </c>
      <c r="J76">
        <v>10.074804</v>
      </c>
      <c r="K76">
        <v>10.042316</v>
      </c>
      <c r="L76">
        <v>9.7677610000000001</v>
      </c>
      <c r="M76">
        <v>9.8354040000000005</v>
      </c>
      <c r="N76">
        <v>10.021043000000001</v>
      </c>
      <c r="O76">
        <v>9.9994599999999991</v>
      </c>
      <c r="P76">
        <v>10.084053000000001</v>
      </c>
      <c r="Q76">
        <v>9.7491199999999996</v>
      </c>
      <c r="R76">
        <v>9.5215499999999995</v>
      </c>
      <c r="S76">
        <v>9.7616289999999992</v>
      </c>
      <c r="T76">
        <v>9.6491140000000009</v>
      </c>
      <c r="U76">
        <v>9.4492910000000006</v>
      </c>
      <c r="V76">
        <v>9.8837200000000003</v>
      </c>
      <c r="AC76" t="s">
        <v>130</v>
      </c>
      <c r="AD76">
        <v>474.60042900000002</v>
      </c>
      <c r="AE76">
        <v>2.1069999999999999E-3</v>
      </c>
      <c r="AF76">
        <v>184676518801</v>
      </c>
      <c r="AG76">
        <v>389120000</v>
      </c>
      <c r="AN76" t="s">
        <v>2</v>
      </c>
      <c r="BL76" t="s">
        <v>2</v>
      </c>
      <c r="CK76" t="s">
        <v>2</v>
      </c>
      <c r="DI76" t="s">
        <v>2</v>
      </c>
      <c r="EG76" t="s">
        <v>2</v>
      </c>
      <c r="FE76" t="s">
        <v>2</v>
      </c>
    </row>
    <row r="77" spans="1:161" x14ac:dyDescent="0.25">
      <c r="A77" s="1" t="s">
        <v>15</v>
      </c>
      <c r="B77" t="s">
        <v>0</v>
      </c>
      <c r="C77">
        <v>0.624386</v>
      </c>
      <c r="D77">
        <v>0.72973699999999997</v>
      </c>
      <c r="E77">
        <v>0.55669100000000005</v>
      </c>
      <c r="F77">
        <v>0.55871400000000004</v>
      </c>
      <c r="G77">
        <v>0.61411499999999997</v>
      </c>
      <c r="H77">
        <v>0.55235800000000002</v>
      </c>
      <c r="I77">
        <v>0.57665100000000002</v>
      </c>
      <c r="J77">
        <v>0.54239800000000005</v>
      </c>
      <c r="K77">
        <v>0.54254599999999997</v>
      </c>
      <c r="L77">
        <v>0.54240900000000003</v>
      </c>
      <c r="M77">
        <v>0.56288700000000003</v>
      </c>
      <c r="N77">
        <v>0.53410999999999997</v>
      </c>
      <c r="O77">
        <v>0.54866999999999999</v>
      </c>
      <c r="P77">
        <v>0.54269400000000001</v>
      </c>
      <c r="Q77">
        <v>0.56593099999999996</v>
      </c>
      <c r="R77">
        <v>0.53613200000000005</v>
      </c>
      <c r="S77">
        <v>0.560303</v>
      </c>
      <c r="T77">
        <v>0.53100700000000001</v>
      </c>
      <c r="U77">
        <v>0.52886100000000003</v>
      </c>
      <c r="V77">
        <v>0.56988899999999998</v>
      </c>
      <c r="AC77" t="s">
        <v>131</v>
      </c>
      <c r="AD77">
        <v>474.89554600000002</v>
      </c>
      <c r="AE77">
        <v>2.1059999999999998E-3</v>
      </c>
      <c r="AF77">
        <v>184791355049</v>
      </c>
      <c r="AG77">
        <v>389120000</v>
      </c>
      <c r="AM77" s="1">
        <v>176</v>
      </c>
      <c r="AN77" t="s">
        <v>0</v>
      </c>
      <c r="BK77" s="1">
        <v>192</v>
      </c>
      <c r="BL77" t="s">
        <v>0</v>
      </c>
      <c r="CJ77" s="1">
        <v>176</v>
      </c>
      <c r="CK77" t="s">
        <v>0</v>
      </c>
      <c r="DH77" s="1" t="s">
        <v>24</v>
      </c>
      <c r="DI77" t="s">
        <v>0</v>
      </c>
      <c r="EF77" s="1" t="s">
        <v>26</v>
      </c>
      <c r="EG77" t="s">
        <v>0</v>
      </c>
      <c r="FD77" s="1">
        <v>256</v>
      </c>
      <c r="FE77" t="s">
        <v>0</v>
      </c>
    </row>
    <row r="78" spans="1:161" x14ac:dyDescent="0.25">
      <c r="B78" t="s">
        <v>1</v>
      </c>
      <c r="C78">
        <v>1.2335719999999999</v>
      </c>
      <c r="D78">
        <v>1.1159790000000001</v>
      </c>
      <c r="E78">
        <v>0.95805499999999999</v>
      </c>
      <c r="F78">
        <v>1.2151209999999999</v>
      </c>
      <c r="G78">
        <v>1.0019880000000001</v>
      </c>
      <c r="H78">
        <v>1.074668</v>
      </c>
      <c r="I78">
        <v>1.0833079999999999</v>
      </c>
      <c r="J78">
        <v>0.99883299999999997</v>
      </c>
      <c r="K78">
        <v>0.99358000000000002</v>
      </c>
      <c r="L78">
        <v>1.0655699999999999</v>
      </c>
      <c r="M78">
        <v>1.0838749999999999</v>
      </c>
      <c r="N78">
        <v>1.1952149999999999</v>
      </c>
      <c r="O78">
        <v>1.0407900000000001</v>
      </c>
      <c r="P78">
        <v>0.99359900000000001</v>
      </c>
      <c r="Q78">
        <v>0.95419399999999999</v>
      </c>
      <c r="R78">
        <v>0.96405799999999997</v>
      </c>
      <c r="S78">
        <v>1.086541</v>
      </c>
      <c r="T78">
        <v>0.96019600000000005</v>
      </c>
      <c r="U78">
        <v>0.96389899999999995</v>
      </c>
      <c r="V78">
        <v>1.215306</v>
      </c>
      <c r="AC78" t="s">
        <v>132</v>
      </c>
      <c r="AD78">
        <v>473.150868</v>
      </c>
      <c r="AE78">
        <v>2.1129999999999999E-3</v>
      </c>
      <c r="AF78">
        <v>184112465749</v>
      </c>
      <c r="AG78">
        <v>389120000</v>
      </c>
      <c r="AN78" t="s">
        <v>1</v>
      </c>
      <c r="BL78" t="s">
        <v>1</v>
      </c>
      <c r="CK78" t="s">
        <v>1</v>
      </c>
      <c r="DI78" t="s">
        <v>1</v>
      </c>
      <c r="EG78" t="s">
        <v>1</v>
      </c>
      <c r="FE78" t="s">
        <v>1</v>
      </c>
    </row>
    <row r="79" spans="1:161" x14ac:dyDescent="0.25">
      <c r="B79" t="s">
        <v>2</v>
      </c>
      <c r="C79">
        <v>1.330298</v>
      </c>
      <c r="D79">
        <v>1.1093329999999999</v>
      </c>
      <c r="E79">
        <v>1.1126210000000001</v>
      </c>
      <c r="F79">
        <v>1.216329</v>
      </c>
      <c r="G79">
        <v>1.3709530000000001</v>
      </c>
      <c r="H79">
        <v>1.4396580000000001</v>
      </c>
      <c r="I79">
        <v>1.414795</v>
      </c>
      <c r="J79">
        <v>1.137111</v>
      </c>
      <c r="K79">
        <v>1.1327290000000001</v>
      </c>
      <c r="L79">
        <v>1.0657030000000001</v>
      </c>
      <c r="M79">
        <v>1.08412</v>
      </c>
      <c r="N79">
        <v>1.1964520000000001</v>
      </c>
      <c r="O79">
        <v>1.039606</v>
      </c>
      <c r="P79">
        <v>1.1327529999999999</v>
      </c>
      <c r="Q79">
        <v>0.95449899999999999</v>
      </c>
      <c r="R79">
        <v>0.96357499999999996</v>
      </c>
      <c r="S79">
        <v>1.086948</v>
      </c>
      <c r="T79">
        <v>0.95978799999999997</v>
      </c>
      <c r="U79">
        <v>0.963391</v>
      </c>
      <c r="V79">
        <v>1.2166779999999999</v>
      </c>
      <c r="AC79" t="s">
        <v>133</v>
      </c>
      <c r="AD79">
        <v>474.27099600000003</v>
      </c>
      <c r="AE79">
        <v>2.1080000000000001E-3</v>
      </c>
      <c r="AF79">
        <v>184548329907</v>
      </c>
      <c r="AG79">
        <v>389120000</v>
      </c>
      <c r="AN79" t="s">
        <v>2</v>
      </c>
      <c r="BL79" t="s">
        <v>2</v>
      </c>
      <c r="CK79" t="s">
        <v>2</v>
      </c>
      <c r="DI79" t="s">
        <v>2</v>
      </c>
      <c r="EG79" t="s">
        <v>2</v>
      </c>
      <c r="FE79" t="s">
        <v>2</v>
      </c>
    </row>
    <row r="80" spans="1:161" x14ac:dyDescent="0.25">
      <c r="A80" s="1">
        <v>64</v>
      </c>
      <c r="B80" t="s">
        <v>0</v>
      </c>
      <c r="C80">
        <v>8.317266</v>
      </c>
      <c r="D80">
        <v>8.3680149999999998</v>
      </c>
      <c r="E80">
        <v>8.2968170000000008</v>
      </c>
      <c r="F80">
        <v>8.1303049999999999</v>
      </c>
      <c r="G80">
        <v>8.4230319999999992</v>
      </c>
      <c r="H80">
        <v>8.3509829999999994</v>
      </c>
      <c r="I80">
        <v>8.3844200000000004</v>
      </c>
      <c r="J80">
        <v>8.3876329999999992</v>
      </c>
      <c r="K80">
        <v>8.3281650000000003</v>
      </c>
      <c r="L80">
        <v>8.1035400000000006</v>
      </c>
      <c r="M80">
        <v>8.0930569999999999</v>
      </c>
      <c r="N80">
        <v>8.1276270000000004</v>
      </c>
      <c r="O80">
        <v>8.2357940000000003</v>
      </c>
      <c r="P80">
        <v>8.3878780000000006</v>
      </c>
      <c r="Q80">
        <v>8.1896020000000007</v>
      </c>
      <c r="R80">
        <v>8.0118299999999998</v>
      </c>
      <c r="S80">
        <v>8.0874229999999994</v>
      </c>
      <c r="T80">
        <v>8.0461349999999996</v>
      </c>
      <c r="U80">
        <v>8.1571979999999993</v>
      </c>
      <c r="V80">
        <v>8.1369249999999997</v>
      </c>
      <c r="AC80" t="s">
        <v>134</v>
      </c>
      <c r="AD80">
        <v>475.28498999999999</v>
      </c>
      <c r="AE80">
        <v>2.104E-3</v>
      </c>
      <c r="AF80">
        <v>184942895178</v>
      </c>
      <c r="AG80">
        <v>389120000</v>
      </c>
      <c r="AM80" s="1" t="s">
        <v>24</v>
      </c>
      <c r="AN80" t="s">
        <v>0</v>
      </c>
      <c r="BK80" s="1" t="s">
        <v>25</v>
      </c>
      <c r="BL80" t="s">
        <v>0</v>
      </c>
      <c r="CJ80" s="1" t="s">
        <v>24</v>
      </c>
      <c r="CK80" t="s">
        <v>0</v>
      </c>
      <c r="DH80" s="1">
        <v>192</v>
      </c>
      <c r="DI80" t="s">
        <v>0</v>
      </c>
      <c r="EF80" s="1">
        <v>256</v>
      </c>
      <c r="EG80" t="s">
        <v>0</v>
      </c>
      <c r="FD80" s="1" t="s">
        <v>27</v>
      </c>
      <c r="FE80" t="s">
        <v>0</v>
      </c>
    </row>
    <row r="81" spans="1:161" x14ac:dyDescent="0.25">
      <c r="B81" t="s">
        <v>1</v>
      </c>
      <c r="C81">
        <v>9.4004399999999997</v>
      </c>
      <c r="D81">
        <v>8.8537029999999994</v>
      </c>
      <c r="E81">
        <v>9.0222350000000002</v>
      </c>
      <c r="F81">
        <v>9.0444390000000006</v>
      </c>
      <c r="G81">
        <v>9.1431799999999992</v>
      </c>
      <c r="H81">
        <v>9.1598810000000004</v>
      </c>
      <c r="I81">
        <v>9.0743559999999999</v>
      </c>
      <c r="J81">
        <v>9.1302000000000003</v>
      </c>
      <c r="K81">
        <v>9.1058489999999992</v>
      </c>
      <c r="L81">
        <v>9.0197160000000007</v>
      </c>
      <c r="M81">
        <v>8.9515259999999994</v>
      </c>
      <c r="N81">
        <v>9.061636</v>
      </c>
      <c r="O81">
        <v>8.9997539999999994</v>
      </c>
      <c r="P81">
        <v>9.1229060000000004</v>
      </c>
      <c r="Q81">
        <v>8.9390319999999992</v>
      </c>
      <c r="R81">
        <v>8.5133089999999996</v>
      </c>
      <c r="S81">
        <v>9.07803</v>
      </c>
      <c r="T81">
        <v>8.6099370000000004</v>
      </c>
      <c r="U81">
        <v>9.0811550000000008</v>
      </c>
      <c r="V81">
        <v>9.0942139999999991</v>
      </c>
      <c r="AN81" t="s">
        <v>1</v>
      </c>
      <c r="BL81" t="s">
        <v>1</v>
      </c>
      <c r="CK81" t="s">
        <v>1</v>
      </c>
      <c r="DI81" t="s">
        <v>1</v>
      </c>
      <c r="EG81" t="s">
        <v>1</v>
      </c>
      <c r="FE81" t="s">
        <v>1</v>
      </c>
    </row>
    <row r="82" spans="1:161" x14ac:dyDescent="0.25">
      <c r="B82" t="s">
        <v>2</v>
      </c>
      <c r="C82">
        <v>9.7150079999999992</v>
      </c>
      <c r="D82">
        <v>9.1021029999999996</v>
      </c>
      <c r="E82">
        <v>9.2554999999999996</v>
      </c>
      <c r="F82">
        <v>9.0854219999999994</v>
      </c>
      <c r="G82">
        <v>9.3077020000000008</v>
      </c>
      <c r="H82">
        <v>9.3010380000000001</v>
      </c>
      <c r="I82">
        <v>9.1431140000000006</v>
      </c>
      <c r="J82">
        <v>9.2814160000000001</v>
      </c>
      <c r="K82">
        <v>9.2374700000000001</v>
      </c>
      <c r="L82">
        <v>9.0816199999999991</v>
      </c>
      <c r="M82">
        <v>9.0283440000000006</v>
      </c>
      <c r="N82">
        <v>9.106344</v>
      </c>
      <c r="O82">
        <v>8.9603900000000003</v>
      </c>
      <c r="P82">
        <v>9.2374399999999994</v>
      </c>
      <c r="Q82">
        <v>8.9345160000000003</v>
      </c>
      <c r="R82">
        <v>8.5084929999999996</v>
      </c>
      <c r="S82">
        <v>9.0192250000000005</v>
      </c>
      <c r="T82">
        <v>8.6856489999999997</v>
      </c>
      <c r="U82">
        <v>9.0130660000000002</v>
      </c>
      <c r="V82">
        <v>9.0264290000000003</v>
      </c>
      <c r="AC82" t="s">
        <v>97</v>
      </c>
      <c r="AN82" t="s">
        <v>2</v>
      </c>
      <c r="BL82" t="s">
        <v>2</v>
      </c>
      <c r="CK82" t="s">
        <v>2</v>
      </c>
      <c r="DI82" t="s">
        <v>2</v>
      </c>
      <c r="EG82" t="s">
        <v>2</v>
      </c>
      <c r="FE82" t="s">
        <v>2</v>
      </c>
    </row>
    <row r="83" spans="1:161" x14ac:dyDescent="0.25">
      <c r="A83" s="1" t="s">
        <v>16</v>
      </c>
      <c r="B83" t="s">
        <v>0</v>
      </c>
      <c r="C83">
        <v>0.54041600000000001</v>
      </c>
      <c r="D83">
        <v>0.60287599999999997</v>
      </c>
      <c r="E83">
        <v>0.48094799999999999</v>
      </c>
      <c r="F83">
        <v>0.49298799999999998</v>
      </c>
      <c r="G83">
        <v>0.62885000000000002</v>
      </c>
      <c r="H83">
        <v>0.47216999999999998</v>
      </c>
      <c r="I83">
        <v>0.53581800000000002</v>
      </c>
      <c r="J83">
        <v>0.52398500000000003</v>
      </c>
      <c r="K83">
        <v>0.52398500000000003</v>
      </c>
      <c r="L83">
        <v>0.47534300000000002</v>
      </c>
      <c r="M83">
        <v>0.49347400000000002</v>
      </c>
      <c r="N83">
        <v>0.47167599999999998</v>
      </c>
      <c r="O83">
        <v>0.48831799999999997</v>
      </c>
      <c r="P83">
        <v>0.52401900000000001</v>
      </c>
      <c r="Q83">
        <v>0.49560599999999999</v>
      </c>
      <c r="R83">
        <v>0.468912</v>
      </c>
      <c r="S83">
        <v>0.493948</v>
      </c>
      <c r="T83">
        <v>0.46383600000000003</v>
      </c>
      <c r="U83">
        <v>0.49487999999999999</v>
      </c>
      <c r="V83">
        <v>0.50297700000000001</v>
      </c>
      <c r="AM83" s="1">
        <v>192</v>
      </c>
      <c r="AN83" t="s">
        <v>0</v>
      </c>
      <c r="BK83" s="1">
        <v>224</v>
      </c>
      <c r="BL83" t="s">
        <v>0</v>
      </c>
      <c r="CJ83" s="1">
        <v>192</v>
      </c>
      <c r="CK83" t="s">
        <v>0</v>
      </c>
      <c r="DH83" s="1" t="s">
        <v>25</v>
      </c>
      <c r="DI83" t="s">
        <v>0</v>
      </c>
      <c r="EF83" s="1" t="s">
        <v>27</v>
      </c>
      <c r="EG83" t="s">
        <v>0</v>
      </c>
      <c r="FD83" s="1">
        <v>320</v>
      </c>
      <c r="FE83" t="s">
        <v>0</v>
      </c>
    </row>
    <row r="84" spans="1:161" x14ac:dyDescent="0.25">
      <c r="B84" t="s">
        <v>1</v>
      </c>
      <c r="C84">
        <v>1.1443129999999999</v>
      </c>
      <c r="D84">
        <v>1.2078059999999999</v>
      </c>
      <c r="E84">
        <v>0.945353</v>
      </c>
      <c r="F84">
        <v>1.0034860000000001</v>
      </c>
      <c r="G84">
        <v>0.98925200000000002</v>
      </c>
      <c r="H84">
        <v>1.0798650000000001</v>
      </c>
      <c r="I84">
        <v>1.0906419999999999</v>
      </c>
      <c r="J84">
        <v>0.97833199999999998</v>
      </c>
      <c r="K84">
        <v>0.97811000000000003</v>
      </c>
      <c r="L84">
        <v>0.98261799999999999</v>
      </c>
      <c r="M84">
        <v>0.997811</v>
      </c>
      <c r="N84">
        <v>0.98800600000000005</v>
      </c>
      <c r="O84">
        <v>0.92081000000000002</v>
      </c>
      <c r="P84">
        <v>0.97805799999999998</v>
      </c>
      <c r="Q84">
        <v>0.95617099999999999</v>
      </c>
      <c r="R84">
        <v>0.94235400000000002</v>
      </c>
      <c r="S84">
        <v>1.0092840000000001</v>
      </c>
      <c r="T84">
        <v>0.94696599999999997</v>
      </c>
      <c r="U84">
        <v>1.0220769999999999</v>
      </c>
      <c r="V84">
        <v>1.002664</v>
      </c>
      <c r="AC84" t="s">
        <v>94</v>
      </c>
      <c r="AN84" t="s">
        <v>1</v>
      </c>
      <c r="BL84" t="s">
        <v>1</v>
      </c>
      <c r="CK84" t="s">
        <v>1</v>
      </c>
      <c r="DI84" t="s">
        <v>1</v>
      </c>
      <c r="EG84" t="s">
        <v>1</v>
      </c>
      <c r="FE84" t="s">
        <v>1</v>
      </c>
    </row>
    <row r="85" spans="1:161" x14ac:dyDescent="0.25">
      <c r="B85" t="s">
        <v>2</v>
      </c>
      <c r="C85">
        <v>1.2792779999999999</v>
      </c>
      <c r="D85">
        <v>1.7620009999999999</v>
      </c>
      <c r="E85">
        <v>1.116085</v>
      </c>
      <c r="F85">
        <v>1.0025599999999999</v>
      </c>
      <c r="G85">
        <v>1.3073220000000001</v>
      </c>
      <c r="H85">
        <v>1.408528</v>
      </c>
      <c r="I85">
        <v>1.373445</v>
      </c>
      <c r="J85">
        <v>1.1382829999999999</v>
      </c>
      <c r="K85">
        <v>1.1346780000000001</v>
      </c>
      <c r="L85">
        <v>0.98169499999999998</v>
      </c>
      <c r="M85">
        <v>0.99691700000000005</v>
      </c>
      <c r="N85">
        <v>0.98748100000000005</v>
      </c>
      <c r="O85">
        <v>0.92102499999999998</v>
      </c>
      <c r="P85">
        <v>1.13476</v>
      </c>
      <c r="Q85">
        <v>0.95712200000000003</v>
      </c>
      <c r="R85">
        <v>0.94305399999999995</v>
      </c>
      <c r="S85">
        <v>1.0086109999999999</v>
      </c>
      <c r="T85">
        <v>0.94756600000000002</v>
      </c>
      <c r="U85">
        <v>1.0210330000000001</v>
      </c>
      <c r="V85">
        <v>1.001692</v>
      </c>
      <c r="AN85" t="s">
        <v>2</v>
      </c>
      <c r="BL85" t="s">
        <v>2</v>
      </c>
      <c r="CK85" t="s">
        <v>2</v>
      </c>
      <c r="DI85" t="s">
        <v>2</v>
      </c>
      <c r="EG85" t="s">
        <v>2</v>
      </c>
      <c r="FE85" t="s">
        <v>2</v>
      </c>
    </row>
    <row r="86" spans="1:161" x14ac:dyDescent="0.25">
      <c r="A86" s="1">
        <v>72</v>
      </c>
      <c r="B86" t="s">
        <v>0</v>
      </c>
      <c r="C86">
        <v>7.7956019999999997</v>
      </c>
      <c r="D86">
        <v>7.8802909999999997</v>
      </c>
      <c r="E86">
        <v>7.7947389999999999</v>
      </c>
      <c r="F86">
        <v>8.0093829999999997</v>
      </c>
      <c r="G86">
        <v>7.8549939999999996</v>
      </c>
      <c r="H86">
        <v>7.8433859999999997</v>
      </c>
      <c r="I86">
        <v>7.9267899999999996</v>
      </c>
      <c r="J86">
        <v>7.8600279999999998</v>
      </c>
      <c r="K86">
        <v>7.9077659999999996</v>
      </c>
      <c r="L86">
        <v>7.8150789999999999</v>
      </c>
      <c r="M86">
        <v>7.8414979999999996</v>
      </c>
      <c r="N86">
        <v>7.8465600000000002</v>
      </c>
      <c r="O86">
        <v>7.9017799999999996</v>
      </c>
      <c r="P86">
        <v>7.8760329999999996</v>
      </c>
      <c r="Q86">
        <v>7.8483020000000003</v>
      </c>
      <c r="R86">
        <v>7.3886120000000002</v>
      </c>
      <c r="S86">
        <v>7.8717350000000001</v>
      </c>
      <c r="T86">
        <v>7.3824870000000002</v>
      </c>
      <c r="U86">
        <v>7.4450609999999999</v>
      </c>
      <c r="V86">
        <v>8.0311330000000005</v>
      </c>
      <c r="AC86" t="s">
        <v>115</v>
      </c>
      <c r="AD86">
        <v>25.173614000000001</v>
      </c>
      <c r="AE86">
        <v>3.9724000000000002E-2</v>
      </c>
      <c r="AF86">
        <v>9795556778</v>
      </c>
      <c r="AG86">
        <v>389120000</v>
      </c>
      <c r="AM86" s="1" t="s">
        <v>25</v>
      </c>
      <c r="AN86" t="s">
        <v>0</v>
      </c>
      <c r="BK86" s="1" t="s">
        <v>26</v>
      </c>
      <c r="BL86" t="s">
        <v>0</v>
      </c>
      <c r="CJ86" s="1" t="s">
        <v>25</v>
      </c>
      <c r="CK86" t="s">
        <v>0</v>
      </c>
      <c r="DH86" s="1">
        <v>224</v>
      </c>
      <c r="DI86" t="s">
        <v>0</v>
      </c>
      <c r="EF86" s="1">
        <v>320</v>
      </c>
      <c r="EG86" t="s">
        <v>0</v>
      </c>
      <c r="FD86" s="1" t="s">
        <v>28</v>
      </c>
      <c r="FE86" t="s">
        <v>0</v>
      </c>
    </row>
    <row r="87" spans="1:161" x14ac:dyDescent="0.25">
      <c r="B87" t="s">
        <v>1</v>
      </c>
      <c r="C87">
        <v>8.2585189999999997</v>
      </c>
      <c r="D87">
        <v>7.8561940000000003</v>
      </c>
      <c r="E87">
        <v>8.0110499999999991</v>
      </c>
      <c r="F87">
        <v>8.3108179999999994</v>
      </c>
      <c r="G87">
        <v>8.1211570000000002</v>
      </c>
      <c r="H87">
        <v>8.0629120000000007</v>
      </c>
      <c r="I87">
        <v>7.9656750000000001</v>
      </c>
      <c r="J87">
        <v>8.0850489999999997</v>
      </c>
      <c r="K87">
        <v>8.0536080000000005</v>
      </c>
      <c r="L87">
        <v>8.1434800000000003</v>
      </c>
      <c r="M87">
        <v>8.2227750000000004</v>
      </c>
      <c r="N87">
        <v>8.0897849999999991</v>
      </c>
      <c r="O87">
        <v>8.0562419999999992</v>
      </c>
      <c r="P87">
        <v>8.1077290000000009</v>
      </c>
      <c r="Q87">
        <v>8.0385050000000007</v>
      </c>
      <c r="R87">
        <v>7.6558960000000003</v>
      </c>
      <c r="S87">
        <v>8.1861169999999994</v>
      </c>
      <c r="T87">
        <v>7.802384</v>
      </c>
      <c r="U87">
        <v>7.7620370000000003</v>
      </c>
      <c r="V87">
        <v>8.3237220000000001</v>
      </c>
      <c r="AC87" t="s">
        <v>116</v>
      </c>
      <c r="AD87">
        <v>36.345284999999997</v>
      </c>
      <c r="AE87">
        <v>2.7514E-2</v>
      </c>
      <c r="AF87">
        <v>14142677355</v>
      </c>
      <c r="AG87">
        <v>389120000</v>
      </c>
      <c r="AN87" t="s">
        <v>1</v>
      </c>
      <c r="BL87" t="s">
        <v>1</v>
      </c>
      <c r="CK87" t="s">
        <v>1</v>
      </c>
      <c r="DI87" t="s">
        <v>1</v>
      </c>
      <c r="EG87" t="s">
        <v>1</v>
      </c>
      <c r="FE87" t="s">
        <v>1</v>
      </c>
    </row>
    <row r="88" spans="1:161" x14ac:dyDescent="0.25">
      <c r="B88" t="s">
        <v>2</v>
      </c>
      <c r="C88">
        <v>8.4296959999999999</v>
      </c>
      <c r="D88">
        <v>8.0619110000000003</v>
      </c>
      <c r="E88">
        <v>8.2765559999999994</v>
      </c>
      <c r="F88">
        <v>8.3120829999999994</v>
      </c>
      <c r="G88">
        <v>8.2226900000000001</v>
      </c>
      <c r="H88">
        <v>8.1595230000000001</v>
      </c>
      <c r="I88">
        <v>8.0747850000000003</v>
      </c>
      <c r="J88">
        <v>8.2104169999999996</v>
      </c>
      <c r="K88">
        <v>8.2240920000000006</v>
      </c>
      <c r="L88">
        <v>8.2971900000000005</v>
      </c>
      <c r="M88">
        <v>8.1479490000000006</v>
      </c>
      <c r="N88">
        <v>8.2589889999999997</v>
      </c>
      <c r="O88">
        <v>8.1973179999999992</v>
      </c>
      <c r="P88">
        <v>8.2295219999999993</v>
      </c>
      <c r="Q88">
        <v>8.0336750000000006</v>
      </c>
      <c r="R88">
        <v>7.7202640000000002</v>
      </c>
      <c r="S88">
        <v>8.1621970000000008</v>
      </c>
      <c r="T88">
        <v>7.7433019999999999</v>
      </c>
      <c r="U88">
        <v>7.724437</v>
      </c>
      <c r="V88">
        <v>8.3075229999999998</v>
      </c>
      <c r="AC88" t="s">
        <v>117</v>
      </c>
      <c r="AD88">
        <v>20.136028</v>
      </c>
      <c r="AE88">
        <v>4.9661999999999998E-2</v>
      </c>
      <c r="AF88">
        <v>7835331165</v>
      </c>
      <c r="AG88">
        <v>389120000</v>
      </c>
      <c r="AN88" t="s">
        <v>2</v>
      </c>
      <c r="BL88" t="s">
        <v>2</v>
      </c>
      <c r="CK88" t="s">
        <v>2</v>
      </c>
      <c r="DI88" t="s">
        <v>2</v>
      </c>
      <c r="EG88" t="s">
        <v>2</v>
      </c>
      <c r="FE88" t="s">
        <v>2</v>
      </c>
    </row>
    <row r="89" spans="1:161" x14ac:dyDescent="0.25">
      <c r="A89" s="1" t="s">
        <v>17</v>
      </c>
      <c r="B89" t="s">
        <v>0</v>
      </c>
      <c r="C89">
        <v>0.54967699999999997</v>
      </c>
      <c r="D89">
        <v>0.60017100000000001</v>
      </c>
      <c r="E89">
        <v>0.47556599999999999</v>
      </c>
      <c r="F89">
        <v>0.57330800000000004</v>
      </c>
      <c r="G89">
        <v>0.57760100000000003</v>
      </c>
      <c r="H89">
        <v>0.47478399999999998</v>
      </c>
      <c r="I89">
        <v>0.52877799999999997</v>
      </c>
      <c r="J89">
        <v>0.52265600000000001</v>
      </c>
      <c r="K89">
        <v>0.52257799999999999</v>
      </c>
      <c r="L89">
        <v>0.51114400000000004</v>
      </c>
      <c r="M89">
        <v>0.52706699999999995</v>
      </c>
      <c r="N89">
        <v>0.51130699999999996</v>
      </c>
      <c r="O89">
        <v>0.52801900000000002</v>
      </c>
      <c r="P89">
        <v>0.52267200000000003</v>
      </c>
      <c r="Q89">
        <v>0.52157299999999995</v>
      </c>
      <c r="R89">
        <v>0.52126300000000003</v>
      </c>
      <c r="S89">
        <v>0.53294299999999994</v>
      </c>
      <c r="T89">
        <v>0.514598</v>
      </c>
      <c r="U89">
        <v>0.52273099999999995</v>
      </c>
      <c r="V89">
        <v>0.57361799999999996</v>
      </c>
      <c r="AC89" t="s">
        <v>118</v>
      </c>
      <c r="AD89">
        <v>19.406513</v>
      </c>
      <c r="AE89">
        <v>5.1528999999999998E-2</v>
      </c>
      <c r="AF89">
        <v>7551462261</v>
      </c>
      <c r="AG89">
        <v>389120000</v>
      </c>
      <c r="AM89" s="1">
        <v>224</v>
      </c>
      <c r="AN89" t="s">
        <v>0</v>
      </c>
      <c r="BK89" s="1">
        <v>256</v>
      </c>
      <c r="BL89" t="s">
        <v>0</v>
      </c>
      <c r="CJ89" s="1">
        <v>224</v>
      </c>
      <c r="CK89" t="s">
        <v>0</v>
      </c>
      <c r="DH89" s="1" t="s">
        <v>26</v>
      </c>
      <c r="DI89" t="s">
        <v>0</v>
      </c>
      <c r="EF89" s="1" t="s">
        <v>28</v>
      </c>
      <c r="EG89" t="s">
        <v>0</v>
      </c>
      <c r="FD89" s="1">
        <v>384</v>
      </c>
      <c r="FE89" t="s">
        <v>0</v>
      </c>
    </row>
    <row r="90" spans="1:161" x14ac:dyDescent="0.25">
      <c r="B90" t="s">
        <v>1</v>
      </c>
      <c r="C90">
        <v>1.0052220000000001</v>
      </c>
      <c r="D90">
        <v>1.02685</v>
      </c>
      <c r="E90">
        <v>0.79314899999999999</v>
      </c>
      <c r="F90">
        <v>1.1988490000000001</v>
      </c>
      <c r="G90">
        <v>0.83479599999999998</v>
      </c>
      <c r="H90">
        <v>0.83462999999999998</v>
      </c>
      <c r="I90">
        <v>0.82538</v>
      </c>
      <c r="J90">
        <v>0.83070699999999997</v>
      </c>
      <c r="K90">
        <v>0.823824</v>
      </c>
      <c r="L90">
        <v>0.82061600000000001</v>
      </c>
      <c r="M90">
        <v>1.0711029999999999</v>
      </c>
      <c r="N90">
        <v>0.82084299999999999</v>
      </c>
      <c r="O90">
        <v>0.82537099999999997</v>
      </c>
      <c r="P90">
        <v>0.82383700000000004</v>
      </c>
      <c r="Q90">
        <v>0.93477600000000005</v>
      </c>
      <c r="R90">
        <v>1.023145</v>
      </c>
      <c r="S90">
        <v>1.0805830000000001</v>
      </c>
      <c r="T90">
        <v>1.022181</v>
      </c>
      <c r="U90">
        <v>1.019064</v>
      </c>
      <c r="V90">
        <v>1.2140820000000001</v>
      </c>
      <c r="AC90" t="s">
        <v>119</v>
      </c>
      <c r="AD90">
        <v>21.128526999999998</v>
      </c>
      <c r="AE90">
        <v>4.7329000000000003E-2</v>
      </c>
      <c r="AF90">
        <v>8221532612</v>
      </c>
      <c r="AG90">
        <v>389120000</v>
      </c>
      <c r="AN90" t="s">
        <v>1</v>
      </c>
      <c r="BL90" t="s">
        <v>1</v>
      </c>
      <c r="CK90" t="s">
        <v>1</v>
      </c>
      <c r="DI90" t="s">
        <v>1</v>
      </c>
      <c r="EG90" t="s">
        <v>1</v>
      </c>
      <c r="FE90" t="s">
        <v>1</v>
      </c>
    </row>
    <row r="91" spans="1:161" x14ac:dyDescent="0.25">
      <c r="B91" t="s">
        <v>2</v>
      </c>
      <c r="C91">
        <v>1.158574</v>
      </c>
      <c r="D91">
        <v>1.4765189999999999</v>
      </c>
      <c r="E91">
        <v>0.96754899999999999</v>
      </c>
      <c r="F91">
        <v>1.2011540000000001</v>
      </c>
      <c r="G91">
        <v>1.126471</v>
      </c>
      <c r="H91">
        <v>1.103934</v>
      </c>
      <c r="I91">
        <v>1.0752679999999999</v>
      </c>
      <c r="J91">
        <v>0.98744699999999996</v>
      </c>
      <c r="K91">
        <v>0.98316599999999998</v>
      </c>
      <c r="L91">
        <v>0.98441199999999995</v>
      </c>
      <c r="M91">
        <v>1.0717989999999999</v>
      </c>
      <c r="N91">
        <v>0.97481600000000002</v>
      </c>
      <c r="O91">
        <v>0.98708200000000001</v>
      </c>
      <c r="P91">
        <v>0.98333199999999998</v>
      </c>
      <c r="Q91">
        <v>0.93448100000000001</v>
      </c>
      <c r="R91">
        <v>1.0229870000000001</v>
      </c>
      <c r="S91">
        <v>1.0802620000000001</v>
      </c>
      <c r="T91">
        <v>1.0220100000000001</v>
      </c>
      <c r="U91">
        <v>1.0192840000000001</v>
      </c>
      <c r="V91">
        <v>1.214558</v>
      </c>
      <c r="AC91" t="s">
        <v>120</v>
      </c>
      <c r="AD91">
        <v>20.135407000000001</v>
      </c>
      <c r="AE91">
        <v>4.9664E-2</v>
      </c>
      <c r="AF91">
        <v>7835089696</v>
      </c>
      <c r="AG91">
        <v>389120000</v>
      </c>
      <c r="AN91" t="s">
        <v>2</v>
      </c>
      <c r="BL91" t="s">
        <v>2</v>
      </c>
      <c r="CK91" t="s">
        <v>2</v>
      </c>
      <c r="DI91" t="s">
        <v>2</v>
      </c>
      <c r="EG91" t="s">
        <v>2</v>
      </c>
      <c r="FE91" t="s">
        <v>2</v>
      </c>
    </row>
    <row r="92" spans="1:161" x14ac:dyDescent="0.25">
      <c r="A92" s="1">
        <v>80</v>
      </c>
      <c r="B92" t="s">
        <v>0</v>
      </c>
      <c r="C92">
        <v>7.0443059999999997</v>
      </c>
      <c r="D92">
        <v>7.1006099999999996</v>
      </c>
      <c r="E92">
        <v>7.0078269999999998</v>
      </c>
      <c r="F92">
        <v>7.2493509999999999</v>
      </c>
      <c r="G92">
        <v>7.0824040000000004</v>
      </c>
      <c r="H92">
        <v>7.0256869999999996</v>
      </c>
      <c r="I92">
        <v>7.1151759999999999</v>
      </c>
      <c r="J92">
        <v>7.1104729999999998</v>
      </c>
      <c r="K92">
        <v>7.0634589999999999</v>
      </c>
      <c r="L92">
        <v>7.0370609999999996</v>
      </c>
      <c r="M92">
        <v>7.1348580000000004</v>
      </c>
      <c r="N92">
        <v>7.0582050000000001</v>
      </c>
      <c r="O92">
        <v>7.1109470000000004</v>
      </c>
      <c r="P92">
        <v>7.1041619999999996</v>
      </c>
      <c r="Q92">
        <v>7.153435</v>
      </c>
      <c r="R92">
        <v>6.6706139999999996</v>
      </c>
      <c r="S92">
        <v>7.1665179999999999</v>
      </c>
      <c r="T92">
        <v>6.7244140000000003</v>
      </c>
      <c r="U92">
        <v>6.8026739999999997</v>
      </c>
      <c r="V92">
        <v>7.3170349999999997</v>
      </c>
      <c r="AC92" t="s">
        <v>121</v>
      </c>
      <c r="AD92">
        <v>20.133768</v>
      </c>
      <c r="AE92">
        <v>4.9667999999999997E-2</v>
      </c>
      <c r="AF92">
        <v>7834451779</v>
      </c>
      <c r="AG92">
        <v>389120000</v>
      </c>
      <c r="AM92" s="1" t="s">
        <v>26</v>
      </c>
      <c r="AN92" t="s">
        <v>0</v>
      </c>
      <c r="BK92" s="1" t="s">
        <v>27</v>
      </c>
      <c r="BL92" t="s">
        <v>0</v>
      </c>
      <c r="CJ92" s="1" t="s">
        <v>26</v>
      </c>
      <c r="CK92" t="s">
        <v>0</v>
      </c>
      <c r="DH92" s="1">
        <v>256</v>
      </c>
      <c r="DI92" t="s">
        <v>0</v>
      </c>
      <c r="EF92" s="1">
        <v>384</v>
      </c>
      <c r="EG92" t="s">
        <v>0</v>
      </c>
      <c r="FD92" s="1" t="s">
        <v>29</v>
      </c>
      <c r="FE92" t="s">
        <v>0</v>
      </c>
    </row>
    <row r="93" spans="1:161" x14ac:dyDescent="0.25">
      <c r="B93" t="s">
        <v>1</v>
      </c>
      <c r="C93">
        <v>7.4888370000000002</v>
      </c>
      <c r="D93">
        <v>7.1213189999999997</v>
      </c>
      <c r="E93">
        <v>7.2650170000000003</v>
      </c>
      <c r="F93">
        <v>7.4271760000000002</v>
      </c>
      <c r="G93">
        <v>7.2765839999999997</v>
      </c>
      <c r="H93">
        <v>7.3085279999999999</v>
      </c>
      <c r="I93">
        <v>7.1909340000000004</v>
      </c>
      <c r="J93">
        <v>7.3149179999999996</v>
      </c>
      <c r="K93">
        <v>7.3046350000000002</v>
      </c>
      <c r="L93">
        <v>7.2568320000000002</v>
      </c>
      <c r="M93">
        <v>7.2970959999999998</v>
      </c>
      <c r="N93">
        <v>7.290826</v>
      </c>
      <c r="O93">
        <v>7.2464009999999996</v>
      </c>
      <c r="P93">
        <v>7.2674149999999997</v>
      </c>
      <c r="Q93">
        <v>7.214626</v>
      </c>
      <c r="R93">
        <v>6.9244459999999997</v>
      </c>
      <c r="S93">
        <v>7.3068879999999998</v>
      </c>
      <c r="T93">
        <v>6.9571709999999998</v>
      </c>
      <c r="U93">
        <v>6.9142029999999997</v>
      </c>
      <c r="V93">
        <v>7.3695360000000001</v>
      </c>
      <c r="AC93" t="s">
        <v>122</v>
      </c>
      <c r="AD93">
        <v>19.410070000000001</v>
      </c>
      <c r="AE93">
        <v>5.1520000000000003E-2</v>
      </c>
      <c r="AF93">
        <v>7552846305</v>
      </c>
      <c r="AG93">
        <v>389120000</v>
      </c>
      <c r="AN93" t="s">
        <v>1</v>
      </c>
      <c r="BL93" t="s">
        <v>1</v>
      </c>
      <c r="CK93" t="s">
        <v>1</v>
      </c>
      <c r="DI93" t="s">
        <v>1</v>
      </c>
      <c r="EG93" t="s">
        <v>1</v>
      </c>
      <c r="FE93" t="s">
        <v>1</v>
      </c>
    </row>
    <row r="94" spans="1:161" x14ac:dyDescent="0.25">
      <c r="B94" t="s">
        <v>2</v>
      </c>
      <c r="C94">
        <v>7.6853280000000002</v>
      </c>
      <c r="D94">
        <v>7.2363980000000003</v>
      </c>
      <c r="E94">
        <v>7.4364489999999996</v>
      </c>
      <c r="F94">
        <v>7.3982830000000002</v>
      </c>
      <c r="G94">
        <v>7.389634</v>
      </c>
      <c r="H94">
        <v>7.4077570000000001</v>
      </c>
      <c r="I94">
        <v>7.1912279999999997</v>
      </c>
      <c r="J94">
        <v>7.592562</v>
      </c>
      <c r="K94">
        <v>7.4664950000000001</v>
      </c>
      <c r="L94">
        <v>7.4999440000000002</v>
      </c>
      <c r="M94">
        <v>7.2775809999999996</v>
      </c>
      <c r="N94">
        <v>7.4706530000000004</v>
      </c>
      <c r="O94">
        <v>7.4434250000000004</v>
      </c>
      <c r="P94">
        <v>7.4278409999999999</v>
      </c>
      <c r="Q94">
        <v>7.2298239999999998</v>
      </c>
      <c r="R94">
        <v>6.9175370000000003</v>
      </c>
      <c r="S94">
        <v>7.3292080000000004</v>
      </c>
      <c r="T94">
        <v>6.9642809999999997</v>
      </c>
      <c r="U94">
        <v>7.0001530000000001</v>
      </c>
      <c r="V94">
        <v>7.3158979999999998</v>
      </c>
      <c r="AC94" t="s">
        <v>123</v>
      </c>
      <c r="AD94">
        <v>19.415410000000001</v>
      </c>
      <c r="AE94">
        <v>5.1505000000000002E-2</v>
      </c>
      <c r="AF94">
        <v>7554924484</v>
      </c>
      <c r="AG94">
        <v>389120000</v>
      </c>
      <c r="AN94" t="s">
        <v>2</v>
      </c>
      <c r="BL94" t="s">
        <v>2</v>
      </c>
      <c r="CK94" t="s">
        <v>2</v>
      </c>
      <c r="DI94" t="s">
        <v>2</v>
      </c>
      <c r="EG94" t="s">
        <v>2</v>
      </c>
      <c r="FE94" t="s">
        <v>2</v>
      </c>
    </row>
    <row r="95" spans="1:161" x14ac:dyDescent="0.25">
      <c r="A95" s="1" t="s">
        <v>18</v>
      </c>
      <c r="B95" t="s">
        <v>0</v>
      </c>
      <c r="C95">
        <v>0.49727100000000002</v>
      </c>
      <c r="D95">
        <v>0.54164800000000002</v>
      </c>
      <c r="E95">
        <v>0.42693700000000001</v>
      </c>
      <c r="F95">
        <v>0.51201799999999997</v>
      </c>
      <c r="G95">
        <v>0.50339500000000004</v>
      </c>
      <c r="H95">
        <v>0.41811599999999999</v>
      </c>
      <c r="I95">
        <v>0.45827699999999999</v>
      </c>
      <c r="J95">
        <v>0.46470899999999998</v>
      </c>
      <c r="K95">
        <v>0.46485700000000002</v>
      </c>
      <c r="L95">
        <v>0.44380700000000001</v>
      </c>
      <c r="M95">
        <v>0.46681</v>
      </c>
      <c r="N95">
        <v>0.44376700000000002</v>
      </c>
      <c r="O95">
        <v>0.46471200000000001</v>
      </c>
      <c r="P95">
        <v>0.46457700000000002</v>
      </c>
      <c r="Q95">
        <v>0.46881899999999999</v>
      </c>
      <c r="R95">
        <v>0.455316</v>
      </c>
      <c r="S95">
        <v>0.47764099999999998</v>
      </c>
      <c r="T95">
        <v>0.44212699999999999</v>
      </c>
      <c r="U95">
        <v>0.453679</v>
      </c>
      <c r="V95">
        <v>0.50892400000000004</v>
      </c>
      <c r="AC95" t="s">
        <v>124</v>
      </c>
      <c r="AD95">
        <v>19.413060999999999</v>
      </c>
      <c r="AE95">
        <v>5.1512000000000002E-2</v>
      </c>
      <c r="AF95">
        <v>7554010176</v>
      </c>
      <c r="AG95">
        <v>389120000</v>
      </c>
      <c r="AM95" s="1">
        <v>256</v>
      </c>
      <c r="AN95" t="s">
        <v>0</v>
      </c>
      <c r="BK95" s="1">
        <v>320</v>
      </c>
      <c r="BL95" t="s">
        <v>0</v>
      </c>
      <c r="CJ95" s="1">
        <v>256</v>
      </c>
      <c r="CK95" t="s">
        <v>0</v>
      </c>
      <c r="DH95" s="1" t="s">
        <v>27</v>
      </c>
      <c r="DI95" t="s">
        <v>0</v>
      </c>
      <c r="EF95" s="1" t="s">
        <v>29</v>
      </c>
      <c r="EG95" t="s">
        <v>0</v>
      </c>
      <c r="FD95" s="1">
        <v>448</v>
      </c>
      <c r="FE95" t="s">
        <v>0</v>
      </c>
    </row>
    <row r="96" spans="1:161" x14ac:dyDescent="0.25">
      <c r="B96" t="s">
        <v>1</v>
      </c>
      <c r="C96">
        <v>0.894123</v>
      </c>
      <c r="D96">
        <v>0.96492599999999995</v>
      </c>
      <c r="E96">
        <v>0.668022</v>
      </c>
      <c r="F96">
        <v>0.897119</v>
      </c>
      <c r="G96">
        <v>0.73009100000000005</v>
      </c>
      <c r="H96">
        <v>0.714499</v>
      </c>
      <c r="I96">
        <v>0.70166300000000004</v>
      </c>
      <c r="J96">
        <v>0.72358500000000003</v>
      </c>
      <c r="K96">
        <v>0.716414</v>
      </c>
      <c r="L96">
        <v>0.70462899999999995</v>
      </c>
      <c r="M96">
        <v>0.83655599999999997</v>
      </c>
      <c r="N96">
        <v>0.70073600000000003</v>
      </c>
      <c r="O96">
        <v>0.70608899999999997</v>
      </c>
      <c r="P96">
        <v>0.71640099999999995</v>
      </c>
      <c r="Q96">
        <v>0.76781600000000005</v>
      </c>
      <c r="R96">
        <v>0.84784199999999998</v>
      </c>
      <c r="S96">
        <v>0.84646299999999997</v>
      </c>
      <c r="T96">
        <v>0.84019900000000003</v>
      </c>
      <c r="U96">
        <v>0.83830000000000005</v>
      </c>
      <c r="V96">
        <v>0.89629700000000001</v>
      </c>
      <c r="AC96" t="s">
        <v>125</v>
      </c>
      <c r="AD96">
        <v>19.406365000000001</v>
      </c>
      <c r="AE96">
        <v>5.1528999999999998E-2</v>
      </c>
      <c r="AF96">
        <v>7551404719</v>
      </c>
      <c r="AG96">
        <v>389120000</v>
      </c>
      <c r="AN96" t="s">
        <v>1</v>
      </c>
      <c r="BL96" t="s">
        <v>1</v>
      </c>
      <c r="CK96" t="s">
        <v>1</v>
      </c>
      <c r="DI96" t="s">
        <v>1</v>
      </c>
      <c r="EG96" t="s">
        <v>1</v>
      </c>
      <c r="FE96" t="s">
        <v>1</v>
      </c>
    </row>
    <row r="97" spans="1:161" x14ac:dyDescent="0.25">
      <c r="B97" t="s">
        <v>2</v>
      </c>
      <c r="C97">
        <v>1.047607</v>
      </c>
      <c r="D97">
        <v>1.2683180000000001</v>
      </c>
      <c r="E97">
        <v>0.87326499999999996</v>
      </c>
      <c r="F97">
        <v>0.896818</v>
      </c>
      <c r="G97">
        <v>1.001879</v>
      </c>
      <c r="H97">
        <v>0.97679099999999996</v>
      </c>
      <c r="I97">
        <v>0.97511000000000003</v>
      </c>
      <c r="J97">
        <v>0.89537900000000004</v>
      </c>
      <c r="K97">
        <v>0.89190000000000003</v>
      </c>
      <c r="L97">
        <v>0.89081500000000002</v>
      </c>
      <c r="M97">
        <v>0.837001</v>
      </c>
      <c r="N97">
        <v>0.89147799999999999</v>
      </c>
      <c r="O97">
        <v>0.882328</v>
      </c>
      <c r="P97">
        <v>0.89187700000000003</v>
      </c>
      <c r="Q97">
        <v>0.76863199999999998</v>
      </c>
      <c r="R97">
        <v>0.84828000000000003</v>
      </c>
      <c r="S97">
        <v>0.84595299999999995</v>
      </c>
      <c r="T97">
        <v>0.84034200000000003</v>
      </c>
      <c r="U97">
        <v>0.83830700000000002</v>
      </c>
      <c r="V97">
        <v>0.89544199999999996</v>
      </c>
      <c r="AC97" t="s">
        <v>126</v>
      </c>
      <c r="AD97">
        <v>19.4117</v>
      </c>
      <c r="AE97">
        <v>5.1514999999999998E-2</v>
      </c>
      <c r="AF97">
        <v>7553480696</v>
      </c>
      <c r="AG97">
        <v>389120000</v>
      </c>
      <c r="AN97" t="s">
        <v>2</v>
      </c>
      <c r="BL97" t="s">
        <v>2</v>
      </c>
      <c r="CK97" t="s">
        <v>2</v>
      </c>
      <c r="DI97" t="s">
        <v>2</v>
      </c>
      <c r="EG97" t="s">
        <v>2</v>
      </c>
      <c r="FE97" t="s">
        <v>2</v>
      </c>
    </row>
    <row r="98" spans="1:161" x14ac:dyDescent="0.25">
      <c r="A98" s="1">
        <v>96</v>
      </c>
      <c r="B98" t="s">
        <v>0</v>
      </c>
      <c r="C98">
        <v>5.9802270000000002</v>
      </c>
      <c r="D98">
        <v>5.9691840000000003</v>
      </c>
      <c r="E98">
        <v>5.9407610000000002</v>
      </c>
      <c r="F98">
        <v>6.0174250000000002</v>
      </c>
      <c r="G98">
        <v>6.0606419999999996</v>
      </c>
      <c r="H98">
        <v>5.8849650000000002</v>
      </c>
      <c r="I98">
        <v>5.9570949999999998</v>
      </c>
      <c r="J98">
        <v>5.9492120000000002</v>
      </c>
      <c r="K98">
        <v>6.018065</v>
      </c>
      <c r="L98">
        <v>5.909796</v>
      </c>
      <c r="M98">
        <v>5.9089070000000001</v>
      </c>
      <c r="N98">
        <v>5.9354740000000001</v>
      </c>
      <c r="O98">
        <v>5.9634729999999996</v>
      </c>
      <c r="P98">
        <v>5.9830560000000004</v>
      </c>
      <c r="Q98">
        <v>6.0038119999999999</v>
      </c>
      <c r="R98">
        <v>5.6296819999999999</v>
      </c>
      <c r="S98">
        <v>6.0199160000000003</v>
      </c>
      <c r="T98">
        <v>6.0751429999999997</v>
      </c>
      <c r="U98">
        <v>6.070754</v>
      </c>
      <c r="V98">
        <v>5.997306</v>
      </c>
      <c r="AC98" t="s">
        <v>127</v>
      </c>
      <c r="AD98">
        <v>20.269967999999999</v>
      </c>
      <c r="AE98">
        <v>4.9334000000000003E-2</v>
      </c>
      <c r="AF98">
        <v>7887450131</v>
      </c>
      <c r="AG98">
        <v>389120000</v>
      </c>
      <c r="AM98" s="1" t="s">
        <v>27</v>
      </c>
      <c r="AN98" t="s">
        <v>0</v>
      </c>
      <c r="BK98" s="1" t="s">
        <v>28</v>
      </c>
      <c r="BL98" t="s">
        <v>0</v>
      </c>
      <c r="CJ98" s="1" t="s">
        <v>27</v>
      </c>
      <c r="CK98" t="s">
        <v>0</v>
      </c>
      <c r="DH98" s="1">
        <v>320</v>
      </c>
      <c r="DI98" t="s">
        <v>0</v>
      </c>
      <c r="EF98" s="1">
        <v>448</v>
      </c>
      <c r="EG98" t="s">
        <v>0</v>
      </c>
      <c r="FD98" s="1" t="s">
        <v>30</v>
      </c>
      <c r="FE98" t="s">
        <v>0</v>
      </c>
    </row>
    <row r="99" spans="1:161" x14ac:dyDescent="0.25">
      <c r="B99" t="s">
        <v>1</v>
      </c>
      <c r="C99">
        <v>6.5783420000000001</v>
      </c>
      <c r="D99">
        <v>6.3402500000000002</v>
      </c>
      <c r="E99">
        <v>6.3720249999999998</v>
      </c>
      <c r="F99">
        <v>6.6073620000000002</v>
      </c>
      <c r="G99">
        <v>6.3915879999999996</v>
      </c>
      <c r="H99">
        <v>6.361872</v>
      </c>
      <c r="I99">
        <v>6.2707959999999998</v>
      </c>
      <c r="J99">
        <v>6.3579819999999998</v>
      </c>
      <c r="K99">
        <v>6.3573740000000001</v>
      </c>
      <c r="L99">
        <v>6.4137469999999999</v>
      </c>
      <c r="M99">
        <v>6.5444449999999996</v>
      </c>
      <c r="N99">
        <v>6.4269590000000001</v>
      </c>
      <c r="O99">
        <v>6.3564579999999999</v>
      </c>
      <c r="P99">
        <v>6.3706839999999998</v>
      </c>
      <c r="Q99">
        <v>6.6167730000000002</v>
      </c>
      <c r="R99">
        <v>6.4590829999999997</v>
      </c>
      <c r="S99">
        <v>6.5414940000000001</v>
      </c>
      <c r="T99">
        <v>6.3966310000000002</v>
      </c>
      <c r="U99">
        <v>6.3986809999999998</v>
      </c>
      <c r="V99">
        <v>6.5662430000000001</v>
      </c>
      <c r="AC99" t="s">
        <v>128</v>
      </c>
      <c r="AD99">
        <v>20.271540000000002</v>
      </c>
      <c r="AE99">
        <v>4.9329999999999999E-2</v>
      </c>
      <c r="AF99">
        <v>7888061519</v>
      </c>
      <c r="AG99">
        <v>389120000</v>
      </c>
      <c r="AN99" t="s">
        <v>1</v>
      </c>
      <c r="BL99" t="s">
        <v>1</v>
      </c>
      <c r="CK99" t="s">
        <v>1</v>
      </c>
      <c r="DI99" t="s">
        <v>1</v>
      </c>
      <c r="EG99" t="s">
        <v>1</v>
      </c>
      <c r="FE99" t="s">
        <v>1</v>
      </c>
    </row>
    <row r="100" spans="1:161" x14ac:dyDescent="0.25">
      <c r="B100" t="s">
        <v>2</v>
      </c>
      <c r="C100">
        <v>6.6882020000000004</v>
      </c>
      <c r="D100">
        <v>6.4065009999999996</v>
      </c>
      <c r="E100">
        <v>6.5065540000000004</v>
      </c>
      <c r="F100">
        <v>6.6188000000000002</v>
      </c>
      <c r="G100">
        <v>6.4836320000000001</v>
      </c>
      <c r="H100">
        <v>6.5065039999999996</v>
      </c>
      <c r="I100">
        <v>6.3241370000000003</v>
      </c>
      <c r="J100">
        <v>6.526662</v>
      </c>
      <c r="K100">
        <v>6.55966</v>
      </c>
      <c r="L100">
        <v>6.5598780000000003</v>
      </c>
      <c r="M100">
        <v>6.5670169999999999</v>
      </c>
      <c r="N100">
        <v>6.5731029999999997</v>
      </c>
      <c r="O100">
        <v>6.5172739999999996</v>
      </c>
      <c r="P100">
        <v>6.5339</v>
      </c>
      <c r="Q100">
        <v>6.5667590000000002</v>
      </c>
      <c r="R100">
        <v>6.4985340000000003</v>
      </c>
      <c r="S100">
        <v>6.573035</v>
      </c>
      <c r="T100">
        <v>6.558853</v>
      </c>
      <c r="U100">
        <v>6.5543940000000003</v>
      </c>
      <c r="V100">
        <v>6.5889309999999996</v>
      </c>
      <c r="AC100" t="s">
        <v>129</v>
      </c>
      <c r="AD100">
        <v>20.269707</v>
      </c>
      <c r="AE100">
        <v>4.9334999999999997E-2</v>
      </c>
      <c r="AF100">
        <v>7887348315</v>
      </c>
      <c r="AG100">
        <v>389120000</v>
      </c>
      <c r="AN100" t="s">
        <v>2</v>
      </c>
      <c r="BL100" t="s">
        <v>2</v>
      </c>
      <c r="CK100" t="s">
        <v>2</v>
      </c>
      <c r="DI100" t="s">
        <v>2</v>
      </c>
      <c r="EG100" t="s">
        <v>2</v>
      </c>
      <c r="FE100" t="s">
        <v>2</v>
      </c>
    </row>
    <row r="101" spans="1:161" x14ac:dyDescent="0.25">
      <c r="A101" s="1" t="s">
        <v>19</v>
      </c>
      <c r="B101" t="s">
        <v>0</v>
      </c>
      <c r="C101">
        <v>0.43540800000000002</v>
      </c>
      <c r="D101">
        <v>0.44461800000000001</v>
      </c>
      <c r="E101">
        <v>0.36168099999999997</v>
      </c>
      <c r="F101">
        <v>0.42990299999999998</v>
      </c>
      <c r="G101">
        <v>0.456928</v>
      </c>
      <c r="H101">
        <v>0.36379800000000001</v>
      </c>
      <c r="I101">
        <v>0.40707900000000002</v>
      </c>
      <c r="J101">
        <v>0.39517600000000003</v>
      </c>
      <c r="K101">
        <v>0.39515699999999998</v>
      </c>
      <c r="L101">
        <v>0.39804099999999998</v>
      </c>
      <c r="M101">
        <v>0.41020099999999998</v>
      </c>
      <c r="N101">
        <v>0.398094</v>
      </c>
      <c r="O101">
        <v>0.39888499999999999</v>
      </c>
      <c r="P101">
        <v>0.395256</v>
      </c>
      <c r="Q101">
        <v>0.41940500000000003</v>
      </c>
      <c r="R101">
        <v>0.41302100000000003</v>
      </c>
      <c r="S101">
        <v>0.41393099999999999</v>
      </c>
      <c r="T101">
        <v>0.35980000000000001</v>
      </c>
      <c r="U101">
        <v>0.35987000000000002</v>
      </c>
      <c r="V101">
        <v>0.42280699999999999</v>
      </c>
      <c r="AC101" t="s">
        <v>130</v>
      </c>
      <c r="AD101">
        <v>20.175166000000001</v>
      </c>
      <c r="AE101">
        <v>4.9565999999999999E-2</v>
      </c>
      <c r="AF101">
        <v>7850560608</v>
      </c>
      <c r="AG101">
        <v>389120000</v>
      </c>
      <c r="AM101" s="1">
        <v>320</v>
      </c>
      <c r="AN101" t="s">
        <v>0</v>
      </c>
      <c r="BK101" s="1">
        <v>384</v>
      </c>
      <c r="BL101" t="s">
        <v>0</v>
      </c>
      <c r="CJ101" s="1">
        <v>320</v>
      </c>
      <c r="CK101" t="s">
        <v>0</v>
      </c>
      <c r="DH101" s="1" t="s">
        <v>28</v>
      </c>
      <c r="DI101" t="s">
        <v>0</v>
      </c>
      <c r="EF101" s="1" t="s">
        <v>30</v>
      </c>
      <c r="EG101" t="s">
        <v>0</v>
      </c>
      <c r="FD101" s="1">
        <v>512</v>
      </c>
      <c r="FE101" t="s">
        <v>0</v>
      </c>
    </row>
    <row r="102" spans="1:161" x14ac:dyDescent="0.25">
      <c r="B102" t="s">
        <v>1</v>
      </c>
      <c r="C102">
        <v>0.87537699999999996</v>
      </c>
      <c r="D102">
        <v>0.84141999999999995</v>
      </c>
      <c r="E102">
        <v>0.677867</v>
      </c>
      <c r="F102">
        <v>0.95574899999999996</v>
      </c>
      <c r="G102">
        <v>0.73660099999999995</v>
      </c>
      <c r="H102">
        <v>0.78422099999999995</v>
      </c>
      <c r="I102">
        <v>0.78982300000000005</v>
      </c>
      <c r="J102">
        <v>0.72470500000000004</v>
      </c>
      <c r="K102">
        <v>0.72380699999999998</v>
      </c>
      <c r="L102">
        <v>0.78201699999999996</v>
      </c>
      <c r="M102">
        <v>0.939056</v>
      </c>
      <c r="N102">
        <v>0.78099300000000005</v>
      </c>
      <c r="O102">
        <v>0.78530500000000003</v>
      </c>
      <c r="P102">
        <v>0.71915600000000002</v>
      </c>
      <c r="Q102">
        <v>0.90285199999999999</v>
      </c>
      <c r="R102">
        <v>0.91666999999999998</v>
      </c>
      <c r="S102">
        <v>0.95391099999999995</v>
      </c>
      <c r="T102">
        <v>0.67205700000000002</v>
      </c>
      <c r="U102">
        <v>0.66338399999999997</v>
      </c>
      <c r="V102">
        <v>0.94118400000000002</v>
      </c>
      <c r="AC102" t="s">
        <v>131</v>
      </c>
      <c r="AD102">
        <v>19.415489999999998</v>
      </c>
      <c r="AE102">
        <v>5.1505000000000002E-2</v>
      </c>
      <c r="AF102">
        <v>7554955443</v>
      </c>
      <c r="AG102">
        <v>389120000</v>
      </c>
      <c r="AN102" t="s">
        <v>1</v>
      </c>
      <c r="BL102" t="s">
        <v>1</v>
      </c>
      <c r="CK102" t="s">
        <v>1</v>
      </c>
      <c r="DI102" t="s">
        <v>1</v>
      </c>
      <c r="EG102" t="s">
        <v>1</v>
      </c>
      <c r="FE102" t="s">
        <v>1</v>
      </c>
    </row>
    <row r="103" spans="1:161" x14ac:dyDescent="0.25">
      <c r="B103" t="s">
        <v>2</v>
      </c>
      <c r="C103">
        <v>1.0411280000000001</v>
      </c>
      <c r="D103">
        <v>1.191918</v>
      </c>
      <c r="E103">
        <v>0.88716099999999998</v>
      </c>
      <c r="F103">
        <v>0.95321699999999998</v>
      </c>
      <c r="G103">
        <v>0.94185799999999997</v>
      </c>
      <c r="H103">
        <v>0.99113899999999999</v>
      </c>
      <c r="I103">
        <v>0.97053100000000003</v>
      </c>
      <c r="J103">
        <v>0.90220199999999995</v>
      </c>
      <c r="K103">
        <v>0.89916399999999996</v>
      </c>
      <c r="L103">
        <v>0.976522</v>
      </c>
      <c r="M103">
        <v>0.93772599999999995</v>
      </c>
      <c r="N103">
        <v>0.96914400000000001</v>
      </c>
      <c r="O103">
        <v>0.96484800000000004</v>
      </c>
      <c r="P103">
        <v>0.89919499999999997</v>
      </c>
      <c r="Q103">
        <v>0.904864</v>
      </c>
      <c r="R103">
        <v>0.91595000000000004</v>
      </c>
      <c r="S103">
        <v>0.94969599999999998</v>
      </c>
      <c r="T103">
        <v>0.88106399999999996</v>
      </c>
      <c r="U103">
        <v>0.87675400000000003</v>
      </c>
      <c r="V103">
        <v>0.93972999999999995</v>
      </c>
      <c r="AC103" t="s">
        <v>132</v>
      </c>
      <c r="AD103">
        <v>20.138808000000001</v>
      </c>
      <c r="AE103">
        <v>4.9654999999999998E-2</v>
      </c>
      <c r="AF103">
        <v>7836412991</v>
      </c>
      <c r="AG103">
        <v>389120000</v>
      </c>
      <c r="AN103" t="s">
        <v>2</v>
      </c>
      <c r="BL103" t="s">
        <v>2</v>
      </c>
      <c r="CK103" t="s">
        <v>2</v>
      </c>
      <c r="DI103" t="s">
        <v>2</v>
      </c>
      <c r="EG103" t="s">
        <v>2</v>
      </c>
      <c r="FE103" t="s">
        <v>2</v>
      </c>
    </row>
    <row r="104" spans="1:161" x14ac:dyDescent="0.25">
      <c r="A104" s="1">
        <v>112</v>
      </c>
      <c r="B104" t="s">
        <v>0</v>
      </c>
      <c r="C104">
        <v>5.3517070000000002</v>
      </c>
      <c r="D104">
        <v>5.3389179999999996</v>
      </c>
      <c r="E104">
        <v>5.3248420000000003</v>
      </c>
      <c r="F104">
        <v>5.4151439999999997</v>
      </c>
      <c r="G104">
        <v>5.3896379999999997</v>
      </c>
      <c r="H104">
        <v>5.2715339999999999</v>
      </c>
      <c r="I104">
        <v>5.3396319999999999</v>
      </c>
      <c r="J104">
        <v>5.3459789999999998</v>
      </c>
      <c r="K104">
        <v>5.3254929999999998</v>
      </c>
      <c r="L104">
        <v>5.3163989999999997</v>
      </c>
      <c r="M104">
        <v>5.3037320000000001</v>
      </c>
      <c r="N104">
        <v>5.3091660000000003</v>
      </c>
      <c r="O104">
        <v>5.3228010000000001</v>
      </c>
      <c r="P104">
        <v>5.3293980000000003</v>
      </c>
      <c r="Q104">
        <v>5.5535399999999999</v>
      </c>
      <c r="R104">
        <v>5.3164439999999997</v>
      </c>
      <c r="S104">
        <v>5.3575920000000004</v>
      </c>
      <c r="T104">
        <v>5.5072479999999997</v>
      </c>
      <c r="U104">
        <v>5.5186190000000002</v>
      </c>
      <c r="V104">
        <v>5.4523650000000004</v>
      </c>
      <c r="AC104" t="s">
        <v>133</v>
      </c>
      <c r="AD104">
        <v>20.140550000000001</v>
      </c>
      <c r="AE104">
        <v>4.9651000000000001E-2</v>
      </c>
      <c r="AF104">
        <v>7837090726</v>
      </c>
      <c r="AG104">
        <v>389120000</v>
      </c>
      <c r="AM104" s="1" t="s">
        <v>28</v>
      </c>
      <c r="AN104" t="s">
        <v>0</v>
      </c>
      <c r="BK104" s="1" t="s">
        <v>29</v>
      </c>
      <c r="BL104" t="s">
        <v>0</v>
      </c>
      <c r="CJ104" s="1" t="s">
        <v>28</v>
      </c>
      <c r="CK104" t="s">
        <v>0</v>
      </c>
      <c r="DH104" s="1">
        <v>384</v>
      </c>
      <c r="DI104" t="s">
        <v>0</v>
      </c>
      <c r="EF104" s="1">
        <v>512</v>
      </c>
      <c r="EG104" t="s">
        <v>0</v>
      </c>
      <c r="FD104" s="1" t="s">
        <v>31</v>
      </c>
      <c r="FE104" t="s">
        <v>0</v>
      </c>
    </row>
    <row r="105" spans="1:161" x14ac:dyDescent="0.25">
      <c r="B105" t="s">
        <v>1</v>
      </c>
      <c r="C105">
        <v>5.6317839999999997</v>
      </c>
      <c r="D105">
        <v>5.4757379999999998</v>
      </c>
      <c r="E105">
        <v>5.4525050000000004</v>
      </c>
      <c r="F105">
        <v>5.6100089999999998</v>
      </c>
      <c r="G105">
        <v>5.4926430000000002</v>
      </c>
      <c r="H105">
        <v>5.4799800000000003</v>
      </c>
      <c r="I105">
        <v>5.4042070000000004</v>
      </c>
      <c r="J105">
        <v>5.5144029999999997</v>
      </c>
      <c r="K105">
        <v>5.4997439999999997</v>
      </c>
      <c r="L105">
        <v>5.5082050000000002</v>
      </c>
      <c r="M105">
        <v>5.5210780000000002</v>
      </c>
      <c r="N105">
        <v>5.497897</v>
      </c>
      <c r="O105">
        <v>5.476013</v>
      </c>
      <c r="P105">
        <v>5.53172</v>
      </c>
      <c r="Q105">
        <v>5.6490039999999997</v>
      </c>
      <c r="R105">
        <v>5.4886499999999998</v>
      </c>
      <c r="S105">
        <v>5.521611</v>
      </c>
      <c r="T105">
        <v>5.4742220000000001</v>
      </c>
      <c r="U105">
        <v>5.5097940000000003</v>
      </c>
      <c r="V105">
        <v>5.6470609999999999</v>
      </c>
      <c r="AC105" t="s">
        <v>134</v>
      </c>
      <c r="AD105">
        <v>19.420097999999999</v>
      </c>
      <c r="AE105">
        <v>5.1492999999999997E-2</v>
      </c>
      <c r="AF105">
        <v>7556748563</v>
      </c>
      <c r="AG105">
        <v>389120000</v>
      </c>
      <c r="AN105" t="s">
        <v>1</v>
      </c>
      <c r="BL105" t="s">
        <v>1</v>
      </c>
      <c r="CK105" t="s">
        <v>1</v>
      </c>
      <c r="DI105" t="s">
        <v>1</v>
      </c>
      <c r="EG105" t="s">
        <v>1</v>
      </c>
      <c r="FE105" t="s">
        <v>1</v>
      </c>
    </row>
    <row r="106" spans="1:161" x14ac:dyDescent="0.25">
      <c r="B106" t="s">
        <v>2</v>
      </c>
      <c r="C106">
        <v>5.7719649999999998</v>
      </c>
      <c r="D106">
        <v>5.5982779999999996</v>
      </c>
      <c r="E106">
        <v>5.6067479999999996</v>
      </c>
      <c r="F106">
        <v>5.6300080000000001</v>
      </c>
      <c r="AN106" t="s">
        <v>2</v>
      </c>
      <c r="BL106" t="s">
        <v>2</v>
      </c>
      <c r="CK106" t="s">
        <v>2</v>
      </c>
      <c r="DI106" t="s">
        <v>2</v>
      </c>
      <c r="EG106" t="s">
        <v>2</v>
      </c>
      <c r="FE106" t="s">
        <v>2</v>
      </c>
    </row>
    <row r="107" spans="1:161" x14ac:dyDescent="0.25">
      <c r="A107" s="1" t="s">
        <v>20</v>
      </c>
      <c r="B107" t="s">
        <v>0</v>
      </c>
      <c r="AC107" t="s">
        <v>95</v>
      </c>
      <c r="AM107" s="1">
        <v>384</v>
      </c>
      <c r="AN107" t="s">
        <v>0</v>
      </c>
      <c r="BK107" s="1">
        <v>448</v>
      </c>
      <c r="BL107" t="s">
        <v>0</v>
      </c>
      <c r="CJ107" s="1">
        <v>384</v>
      </c>
      <c r="CK107" t="s">
        <v>0</v>
      </c>
      <c r="DH107" s="1" t="s">
        <v>29</v>
      </c>
      <c r="DI107" t="s">
        <v>0</v>
      </c>
      <c r="EF107" s="1" t="s">
        <v>31</v>
      </c>
      <c r="EG107" t="s">
        <v>0</v>
      </c>
      <c r="FD107" s="1">
        <v>640</v>
      </c>
      <c r="FE107" t="s">
        <v>0</v>
      </c>
    </row>
    <row r="108" spans="1:161" x14ac:dyDescent="0.25">
      <c r="B108" t="s">
        <v>1</v>
      </c>
      <c r="AN108" t="s">
        <v>1</v>
      </c>
      <c r="BL108" t="s">
        <v>1</v>
      </c>
      <c r="CK108" t="s">
        <v>1</v>
      </c>
      <c r="DI108" t="s">
        <v>1</v>
      </c>
      <c r="EG108" t="s">
        <v>1</v>
      </c>
      <c r="FE108" t="s">
        <v>1</v>
      </c>
    </row>
    <row r="109" spans="1:161" x14ac:dyDescent="0.25">
      <c r="B109" t="s">
        <v>2</v>
      </c>
      <c r="AC109" t="s">
        <v>115</v>
      </c>
      <c r="AD109">
        <v>25.159786</v>
      </c>
      <c r="AE109">
        <v>3.9745999999999997E-2</v>
      </c>
      <c r="AF109">
        <v>9790175928</v>
      </c>
      <c r="AG109">
        <v>389120000</v>
      </c>
      <c r="AN109" t="s">
        <v>2</v>
      </c>
      <c r="BL109" t="s">
        <v>2</v>
      </c>
      <c r="CK109" t="s">
        <v>2</v>
      </c>
      <c r="DI109" t="s">
        <v>2</v>
      </c>
      <c r="EG109" t="s">
        <v>2</v>
      </c>
      <c r="FE109" t="s">
        <v>2</v>
      </c>
    </row>
    <row r="110" spans="1:161" x14ac:dyDescent="0.25">
      <c r="A110" s="1">
        <v>128</v>
      </c>
      <c r="B110" t="s">
        <v>0</v>
      </c>
      <c r="AC110" t="s">
        <v>116</v>
      </c>
      <c r="AD110">
        <v>36.37594</v>
      </c>
      <c r="AE110">
        <v>2.7491000000000002E-2</v>
      </c>
      <c r="AF110">
        <v>14154605883</v>
      </c>
      <c r="AG110">
        <v>389120000</v>
      </c>
      <c r="AM110" s="1" t="s">
        <v>29</v>
      </c>
      <c r="AN110" t="s">
        <v>0</v>
      </c>
      <c r="BK110" s="1" t="s">
        <v>30</v>
      </c>
      <c r="BL110" t="s">
        <v>0</v>
      </c>
      <c r="CJ110" s="1" t="s">
        <v>29</v>
      </c>
      <c r="CK110" t="s">
        <v>0</v>
      </c>
      <c r="DH110" s="1">
        <v>448</v>
      </c>
      <c r="DI110" t="s">
        <v>0</v>
      </c>
      <c r="EF110" s="1">
        <v>640</v>
      </c>
      <c r="EG110" t="s">
        <v>0</v>
      </c>
      <c r="FD110" s="1" t="s">
        <v>32</v>
      </c>
      <c r="FE110" t="s">
        <v>0</v>
      </c>
    </row>
    <row r="111" spans="1:161" x14ac:dyDescent="0.25">
      <c r="B111" t="s">
        <v>1</v>
      </c>
      <c r="AC111" t="s">
        <v>117</v>
      </c>
      <c r="AD111">
        <v>20.123615000000001</v>
      </c>
      <c r="AE111">
        <v>4.9693000000000001E-2</v>
      </c>
      <c r="AF111">
        <v>7830500945</v>
      </c>
      <c r="AG111">
        <v>389120000</v>
      </c>
      <c r="AN111" t="s">
        <v>1</v>
      </c>
      <c r="BL111" t="s">
        <v>1</v>
      </c>
      <c r="CK111" t="s">
        <v>1</v>
      </c>
      <c r="DI111" t="s">
        <v>1</v>
      </c>
      <c r="EG111" t="s">
        <v>1</v>
      </c>
      <c r="FE111" t="s">
        <v>1</v>
      </c>
    </row>
    <row r="112" spans="1:161" x14ac:dyDescent="0.25">
      <c r="B112" t="s">
        <v>2</v>
      </c>
      <c r="AC112" t="s">
        <v>118</v>
      </c>
      <c r="AD112">
        <v>19.381214</v>
      </c>
      <c r="AE112">
        <v>5.1596000000000003E-2</v>
      </c>
      <c r="AF112">
        <v>7541618036</v>
      </c>
      <c r="AG112">
        <v>389120000</v>
      </c>
      <c r="AN112" t="s">
        <v>2</v>
      </c>
      <c r="BL112" t="s">
        <v>2</v>
      </c>
      <c r="CK112" t="s">
        <v>2</v>
      </c>
      <c r="DI112" t="s">
        <v>2</v>
      </c>
      <c r="EG112" t="s">
        <v>2</v>
      </c>
      <c r="FE112" t="s">
        <v>2</v>
      </c>
    </row>
    <row r="113" spans="1:161" x14ac:dyDescent="0.25">
      <c r="A113" s="1" t="s">
        <v>21</v>
      </c>
      <c r="B113" t="s">
        <v>0</v>
      </c>
      <c r="AC113" t="s">
        <v>119</v>
      </c>
      <c r="AD113">
        <v>21.108339999999998</v>
      </c>
      <c r="AE113">
        <v>4.7375E-2</v>
      </c>
      <c r="AF113">
        <v>8213677263</v>
      </c>
      <c r="AG113">
        <v>389120000</v>
      </c>
      <c r="AM113" s="1">
        <v>448</v>
      </c>
      <c r="AN113" t="s">
        <v>0</v>
      </c>
      <c r="BK113" s="1">
        <v>512</v>
      </c>
      <c r="BL113" t="s">
        <v>0</v>
      </c>
      <c r="CJ113" s="1">
        <v>448</v>
      </c>
      <c r="CK113" t="s">
        <v>0</v>
      </c>
      <c r="DH113" s="1" t="s">
        <v>30</v>
      </c>
      <c r="DI113" t="s">
        <v>0</v>
      </c>
      <c r="EF113" s="1" t="s">
        <v>32</v>
      </c>
      <c r="EG113" t="s">
        <v>0</v>
      </c>
      <c r="FD113" s="1">
        <v>768</v>
      </c>
      <c r="FE113" t="s">
        <v>0</v>
      </c>
    </row>
    <row r="114" spans="1:161" x14ac:dyDescent="0.25">
      <c r="B114" t="s">
        <v>1</v>
      </c>
      <c r="AC114" t="s">
        <v>120</v>
      </c>
      <c r="AD114">
        <v>20.112409</v>
      </c>
      <c r="AE114">
        <v>4.9721000000000001E-2</v>
      </c>
      <c r="AF114">
        <v>7826140592</v>
      </c>
      <c r="AG114">
        <v>389120000</v>
      </c>
      <c r="AN114" t="s">
        <v>1</v>
      </c>
      <c r="BL114" t="s">
        <v>1</v>
      </c>
      <c r="CK114" t="s">
        <v>1</v>
      </c>
      <c r="DI114" t="s">
        <v>1</v>
      </c>
      <c r="EG114" t="s">
        <v>1</v>
      </c>
      <c r="FE114" t="s">
        <v>1</v>
      </c>
    </row>
    <row r="115" spans="1:161" x14ac:dyDescent="0.25">
      <c r="B115" t="s">
        <v>2</v>
      </c>
      <c r="AC115" t="s">
        <v>121</v>
      </c>
      <c r="AD115">
        <v>20.112275</v>
      </c>
      <c r="AE115">
        <v>4.9721000000000001E-2</v>
      </c>
      <c r="AF115">
        <v>7826088412</v>
      </c>
      <c r="AG115">
        <v>389120000</v>
      </c>
      <c r="AN115" t="s">
        <v>2</v>
      </c>
      <c r="BL115" t="s">
        <v>2</v>
      </c>
      <c r="CK115" t="s">
        <v>2</v>
      </c>
      <c r="DI115" t="s">
        <v>2</v>
      </c>
      <c r="EG115" t="s">
        <v>2</v>
      </c>
      <c r="FE115" t="s">
        <v>2</v>
      </c>
    </row>
    <row r="116" spans="1:161" x14ac:dyDescent="0.25">
      <c r="A116" s="1">
        <v>144</v>
      </c>
      <c r="B116" t="s">
        <v>0</v>
      </c>
      <c r="AC116" t="s">
        <v>122</v>
      </c>
      <c r="AD116">
        <v>19.390989000000001</v>
      </c>
      <c r="AE116">
        <v>5.1569999999999998E-2</v>
      </c>
      <c r="AF116">
        <v>7545421474</v>
      </c>
      <c r="AG116">
        <v>389120000</v>
      </c>
      <c r="AM116" s="1" t="s">
        <v>30</v>
      </c>
      <c r="AN116" t="s">
        <v>0</v>
      </c>
      <c r="BK116" s="1" t="s">
        <v>31</v>
      </c>
      <c r="BL116" t="s">
        <v>0</v>
      </c>
      <c r="CJ116" s="1" t="s">
        <v>30</v>
      </c>
      <c r="CK116" t="s">
        <v>0</v>
      </c>
      <c r="DH116" s="1">
        <v>512</v>
      </c>
      <c r="DI116" t="s">
        <v>0</v>
      </c>
      <c r="EF116" s="1">
        <v>768</v>
      </c>
      <c r="EG116" t="s">
        <v>0</v>
      </c>
      <c r="FD116" s="1" t="s">
        <v>33</v>
      </c>
      <c r="FE116" t="s">
        <v>0</v>
      </c>
    </row>
    <row r="117" spans="1:161" x14ac:dyDescent="0.25">
      <c r="B117" t="s">
        <v>1</v>
      </c>
      <c r="AC117" t="s">
        <v>123</v>
      </c>
      <c r="AD117">
        <v>19.381713000000001</v>
      </c>
      <c r="AE117">
        <v>5.1595000000000002E-2</v>
      </c>
      <c r="AF117">
        <v>7541812229</v>
      </c>
      <c r="AG117">
        <v>389120000</v>
      </c>
      <c r="AN117" t="s">
        <v>1</v>
      </c>
      <c r="BL117" t="s">
        <v>1</v>
      </c>
      <c r="CK117" t="s">
        <v>1</v>
      </c>
      <c r="DI117" t="s">
        <v>1</v>
      </c>
      <c r="EG117" t="s">
        <v>1</v>
      </c>
      <c r="FE117" t="s">
        <v>1</v>
      </c>
    </row>
    <row r="118" spans="1:161" x14ac:dyDescent="0.25">
      <c r="B118" t="s">
        <v>2</v>
      </c>
      <c r="AC118" t="s">
        <v>124</v>
      </c>
      <c r="AD118">
        <v>19.384267000000001</v>
      </c>
      <c r="AE118">
        <v>5.1588000000000002E-2</v>
      </c>
      <c r="AF118">
        <v>7542806168</v>
      </c>
      <c r="AG118">
        <v>389120000</v>
      </c>
      <c r="AN118" t="s">
        <v>2</v>
      </c>
      <c r="BL118" t="s">
        <v>2</v>
      </c>
      <c r="CK118" t="s">
        <v>2</v>
      </c>
      <c r="DI118" t="s">
        <v>2</v>
      </c>
      <c r="EG118" t="s">
        <v>2</v>
      </c>
      <c r="FE118" t="s">
        <v>2</v>
      </c>
    </row>
    <row r="119" spans="1:161" x14ac:dyDescent="0.25">
      <c r="A119" s="1" t="s">
        <v>22</v>
      </c>
      <c r="B119" t="s">
        <v>0</v>
      </c>
      <c r="AC119" t="s">
        <v>125</v>
      </c>
      <c r="AD119">
        <v>19.385090999999999</v>
      </c>
      <c r="AE119">
        <v>5.1586E-2</v>
      </c>
      <c r="AF119">
        <v>7543126513</v>
      </c>
      <c r="AG119">
        <v>389120000</v>
      </c>
      <c r="AM119" s="1">
        <v>512</v>
      </c>
      <c r="AN119" t="s">
        <v>0</v>
      </c>
      <c r="BK119" s="1">
        <v>640</v>
      </c>
      <c r="BL119" t="s">
        <v>0</v>
      </c>
      <c r="CJ119" s="1">
        <v>512</v>
      </c>
      <c r="CK119" t="s">
        <v>0</v>
      </c>
      <c r="DH119" s="1" t="s">
        <v>31</v>
      </c>
      <c r="DI119" t="s">
        <v>0</v>
      </c>
      <c r="EF119" s="1" t="s">
        <v>33</v>
      </c>
      <c r="EG119" t="s">
        <v>0</v>
      </c>
      <c r="FD119" s="1">
        <v>896</v>
      </c>
      <c r="FE119" t="s">
        <v>0</v>
      </c>
    </row>
    <row r="120" spans="1:161" x14ac:dyDescent="0.25">
      <c r="B120" t="s">
        <v>1</v>
      </c>
      <c r="AC120" t="s">
        <v>126</v>
      </c>
      <c r="AD120">
        <v>19.384525</v>
      </c>
      <c r="AE120">
        <v>5.1588000000000002E-2</v>
      </c>
      <c r="AF120">
        <v>7542906364</v>
      </c>
      <c r="AG120">
        <v>389120000</v>
      </c>
      <c r="AN120" t="s">
        <v>1</v>
      </c>
      <c r="BL120" t="s">
        <v>1</v>
      </c>
      <c r="CK120" t="s">
        <v>1</v>
      </c>
      <c r="DI120" t="s">
        <v>1</v>
      </c>
      <c r="EG120" t="s">
        <v>1</v>
      </c>
      <c r="FE120" t="s">
        <v>1</v>
      </c>
    </row>
    <row r="121" spans="1:161" x14ac:dyDescent="0.25">
      <c r="B121" t="s">
        <v>2</v>
      </c>
      <c r="AC121" t="s">
        <v>127</v>
      </c>
      <c r="AD121">
        <v>20.248192</v>
      </c>
      <c r="AE121">
        <v>4.9387E-2</v>
      </c>
      <c r="AF121">
        <v>7878976439</v>
      </c>
      <c r="AG121">
        <v>389120000</v>
      </c>
      <c r="AN121" t="s">
        <v>2</v>
      </c>
      <c r="BL121" t="s">
        <v>2</v>
      </c>
      <c r="CK121" t="s">
        <v>2</v>
      </c>
      <c r="DI121" t="s">
        <v>2</v>
      </c>
      <c r="EG121" t="s">
        <v>2</v>
      </c>
      <c r="FE121" t="s">
        <v>2</v>
      </c>
    </row>
    <row r="122" spans="1:161" x14ac:dyDescent="0.25">
      <c r="A122" s="1">
        <v>160</v>
      </c>
      <c r="B122" t="s">
        <v>0</v>
      </c>
      <c r="AC122" t="s">
        <v>128</v>
      </c>
      <c r="AD122">
        <v>20.246659000000001</v>
      </c>
      <c r="AE122">
        <v>4.9390999999999997E-2</v>
      </c>
      <c r="AF122">
        <v>7878379968</v>
      </c>
      <c r="AG122">
        <v>389120000</v>
      </c>
      <c r="AM122" s="1" t="s">
        <v>31</v>
      </c>
      <c r="AN122" t="s">
        <v>0</v>
      </c>
      <c r="BK122" s="1" t="s">
        <v>32</v>
      </c>
      <c r="BL122" t="s">
        <v>0</v>
      </c>
      <c r="CJ122" s="1" t="s">
        <v>31</v>
      </c>
      <c r="CK122" t="s">
        <v>0</v>
      </c>
      <c r="DH122" s="1">
        <v>640</v>
      </c>
      <c r="DI122" t="s">
        <v>0</v>
      </c>
      <c r="EF122" s="1">
        <v>896</v>
      </c>
      <c r="EG122" t="s">
        <v>0</v>
      </c>
      <c r="FD122" s="1" t="s">
        <v>34</v>
      </c>
      <c r="FE122" t="s">
        <v>0</v>
      </c>
    </row>
    <row r="123" spans="1:161" x14ac:dyDescent="0.25">
      <c r="B123" t="s">
        <v>1</v>
      </c>
      <c r="AC123" t="s">
        <v>129</v>
      </c>
      <c r="AD123">
        <v>20.253571999999998</v>
      </c>
      <c r="AE123">
        <v>4.9374000000000001E-2</v>
      </c>
      <c r="AF123">
        <v>7881070052</v>
      </c>
      <c r="AG123">
        <v>389120000</v>
      </c>
      <c r="AN123" t="s">
        <v>1</v>
      </c>
      <c r="BL123" t="s">
        <v>1</v>
      </c>
      <c r="CK123" t="s">
        <v>1</v>
      </c>
      <c r="DI123" t="s">
        <v>1</v>
      </c>
      <c r="EG123" t="s">
        <v>1</v>
      </c>
      <c r="FE123" t="s">
        <v>1</v>
      </c>
    </row>
    <row r="124" spans="1:161" x14ac:dyDescent="0.25">
      <c r="B124" t="s">
        <v>2</v>
      </c>
      <c r="AC124" t="s">
        <v>130</v>
      </c>
      <c r="AD124">
        <v>20.114937999999999</v>
      </c>
      <c r="AE124">
        <v>4.9714000000000001E-2</v>
      </c>
      <c r="AF124">
        <v>7827124805</v>
      </c>
      <c r="AG124">
        <v>389120000</v>
      </c>
      <c r="AN124" t="s">
        <v>2</v>
      </c>
      <c r="BL124" t="s">
        <v>2</v>
      </c>
      <c r="CK124" t="s">
        <v>2</v>
      </c>
      <c r="DI124" t="s">
        <v>2</v>
      </c>
      <c r="EG124" t="s">
        <v>2</v>
      </c>
      <c r="FE124" t="s">
        <v>2</v>
      </c>
    </row>
    <row r="125" spans="1:161" x14ac:dyDescent="0.25">
      <c r="A125" s="1" t="s">
        <v>23</v>
      </c>
      <c r="B125" t="s">
        <v>0</v>
      </c>
      <c r="AC125" t="s">
        <v>131</v>
      </c>
      <c r="AD125">
        <v>19.386419</v>
      </c>
      <c r="AE125">
        <v>5.1582999999999997E-2</v>
      </c>
      <c r="AF125">
        <v>7543643277</v>
      </c>
      <c r="AG125">
        <v>389120000</v>
      </c>
      <c r="AM125" s="1">
        <v>640</v>
      </c>
      <c r="AN125" t="s">
        <v>0</v>
      </c>
      <c r="BK125" s="1">
        <v>768</v>
      </c>
      <c r="BL125" t="s">
        <v>0</v>
      </c>
      <c r="CJ125" s="1">
        <v>640</v>
      </c>
      <c r="CK125" t="s">
        <v>0</v>
      </c>
      <c r="DH125" s="1" t="s">
        <v>32</v>
      </c>
      <c r="DI125" t="s">
        <v>0</v>
      </c>
      <c r="EF125" s="1" t="s">
        <v>34</v>
      </c>
      <c r="EG125" t="s">
        <v>0</v>
      </c>
      <c r="FD125" s="1">
        <v>1024</v>
      </c>
      <c r="FE125" t="s">
        <v>0</v>
      </c>
    </row>
    <row r="126" spans="1:161" x14ac:dyDescent="0.25">
      <c r="B126" t="s">
        <v>1</v>
      </c>
      <c r="AC126" t="s">
        <v>132</v>
      </c>
      <c r="AD126">
        <v>20.111972000000002</v>
      </c>
      <c r="AE126">
        <v>4.9722000000000002E-2</v>
      </c>
      <c r="AF126">
        <v>7825970404</v>
      </c>
      <c r="AG126">
        <v>389120000</v>
      </c>
      <c r="AN126" t="s">
        <v>1</v>
      </c>
      <c r="BL126" t="s">
        <v>1</v>
      </c>
      <c r="CK126" t="s">
        <v>1</v>
      </c>
      <c r="DI126" t="s">
        <v>1</v>
      </c>
      <c r="EG126" t="s">
        <v>1</v>
      </c>
      <c r="FE126" t="s">
        <v>1</v>
      </c>
    </row>
    <row r="127" spans="1:161" x14ac:dyDescent="0.25">
      <c r="B127" t="s">
        <v>2</v>
      </c>
      <c r="AC127" t="s">
        <v>133</v>
      </c>
      <c r="AD127">
        <v>20.110032</v>
      </c>
      <c r="AE127">
        <v>4.9725999999999999E-2</v>
      </c>
      <c r="AF127">
        <v>7825215591</v>
      </c>
      <c r="AG127">
        <v>389120000</v>
      </c>
      <c r="AN127" t="s">
        <v>2</v>
      </c>
      <c r="BL127" t="s">
        <v>2</v>
      </c>
      <c r="CK127" t="s">
        <v>2</v>
      </c>
      <c r="DI127" t="s">
        <v>2</v>
      </c>
      <c r="EG127" t="s">
        <v>2</v>
      </c>
      <c r="FE127" t="s">
        <v>2</v>
      </c>
    </row>
    <row r="128" spans="1:161" x14ac:dyDescent="0.25">
      <c r="A128" s="1">
        <v>176</v>
      </c>
      <c r="B128" t="s">
        <v>0</v>
      </c>
      <c r="AC128" t="s">
        <v>134</v>
      </c>
      <c r="AD128">
        <v>19.371490000000001</v>
      </c>
      <c r="AE128">
        <v>5.1622000000000001E-2</v>
      </c>
      <c r="AF128">
        <v>7537834230</v>
      </c>
      <c r="AG128">
        <v>389120000</v>
      </c>
      <c r="AM128" s="1" t="s">
        <v>32</v>
      </c>
      <c r="AN128" t="s">
        <v>0</v>
      </c>
      <c r="BK128" s="1" t="s">
        <v>33</v>
      </c>
      <c r="BL128" t="s">
        <v>0</v>
      </c>
      <c r="CJ128" s="1" t="s">
        <v>32</v>
      </c>
      <c r="CK128" t="s">
        <v>0</v>
      </c>
      <c r="DH128" s="1">
        <v>768</v>
      </c>
      <c r="DI128" t="s">
        <v>0</v>
      </c>
      <c r="EF128" s="1">
        <v>1024</v>
      </c>
      <c r="EG128" t="s">
        <v>0</v>
      </c>
      <c r="FD128" s="1" t="s">
        <v>35</v>
      </c>
      <c r="FE128" t="s">
        <v>0</v>
      </c>
    </row>
    <row r="129" spans="1:161" x14ac:dyDescent="0.25">
      <c r="B129" t="s">
        <v>1</v>
      </c>
      <c r="AN129" t="s">
        <v>1</v>
      </c>
      <c r="BL129" t="s">
        <v>1</v>
      </c>
      <c r="CK129" t="s">
        <v>1</v>
      </c>
      <c r="DI129" t="s">
        <v>1</v>
      </c>
      <c r="EG129" t="s">
        <v>1</v>
      </c>
      <c r="FE129" t="s">
        <v>1</v>
      </c>
    </row>
    <row r="130" spans="1:161" x14ac:dyDescent="0.25">
      <c r="B130" t="s">
        <v>2</v>
      </c>
      <c r="AC130" t="s">
        <v>96</v>
      </c>
      <c r="AN130" t="s">
        <v>2</v>
      </c>
      <c r="BL130" t="s">
        <v>2</v>
      </c>
      <c r="CK130" t="s">
        <v>2</v>
      </c>
      <c r="DI130" t="s">
        <v>2</v>
      </c>
      <c r="EG130" t="s">
        <v>2</v>
      </c>
      <c r="FE130" t="s">
        <v>2</v>
      </c>
    </row>
    <row r="131" spans="1:161" x14ac:dyDescent="0.25">
      <c r="A131" s="1" t="s">
        <v>24</v>
      </c>
      <c r="B131" t="s">
        <v>0</v>
      </c>
      <c r="AM131" s="1">
        <v>768</v>
      </c>
      <c r="AN131" t="s">
        <v>0</v>
      </c>
      <c r="BK131" s="1">
        <v>896</v>
      </c>
      <c r="BL131" t="s">
        <v>0</v>
      </c>
      <c r="CJ131" s="1">
        <v>768</v>
      </c>
      <c r="CK131" t="s">
        <v>0</v>
      </c>
      <c r="DH131" s="1" t="s">
        <v>33</v>
      </c>
      <c r="DI131" t="s">
        <v>0</v>
      </c>
      <c r="EF131" s="1" t="s">
        <v>35</v>
      </c>
      <c r="EG131" t="s">
        <v>0</v>
      </c>
      <c r="FD131" s="1">
        <v>1280</v>
      </c>
      <c r="FE131" t="s">
        <v>0</v>
      </c>
    </row>
    <row r="132" spans="1:161" x14ac:dyDescent="0.25">
      <c r="B132" t="s">
        <v>1</v>
      </c>
      <c r="AC132" t="s">
        <v>115</v>
      </c>
      <c r="AD132">
        <v>25.158265</v>
      </c>
      <c r="AE132">
        <v>3.9747999999999999E-2</v>
      </c>
      <c r="AF132">
        <v>9789584073</v>
      </c>
      <c r="AG132">
        <v>389120000</v>
      </c>
      <c r="AN132" t="s">
        <v>1</v>
      </c>
      <c r="BL132" t="s">
        <v>1</v>
      </c>
      <c r="CK132" t="s">
        <v>1</v>
      </c>
      <c r="DI132" t="s">
        <v>1</v>
      </c>
      <c r="EG132" t="s">
        <v>1</v>
      </c>
      <c r="FE132" t="s">
        <v>1</v>
      </c>
    </row>
    <row r="133" spans="1:161" x14ac:dyDescent="0.25">
      <c r="B133" t="s">
        <v>2</v>
      </c>
      <c r="AC133" t="s">
        <v>116</v>
      </c>
      <c r="AD133">
        <v>36.371043</v>
      </c>
      <c r="AE133">
        <v>2.7494000000000001E-2</v>
      </c>
      <c r="AF133">
        <v>14152700180</v>
      </c>
      <c r="AG133">
        <v>389120000</v>
      </c>
      <c r="AN133" t="s">
        <v>2</v>
      </c>
      <c r="BL133" t="s">
        <v>2</v>
      </c>
      <c r="CK133" t="s">
        <v>2</v>
      </c>
      <c r="DI133" t="s">
        <v>2</v>
      </c>
      <c r="EG133" t="s">
        <v>2</v>
      </c>
      <c r="FE133" t="s">
        <v>2</v>
      </c>
    </row>
    <row r="134" spans="1:161" x14ac:dyDescent="0.25">
      <c r="A134" s="1">
        <v>192</v>
      </c>
      <c r="B134" t="s">
        <v>0</v>
      </c>
      <c r="AC134" t="s">
        <v>117</v>
      </c>
      <c r="AD134">
        <v>20.108028000000001</v>
      </c>
      <c r="AE134">
        <v>4.9730999999999997E-2</v>
      </c>
      <c r="AF134">
        <v>7824435916</v>
      </c>
      <c r="AG134">
        <v>389120000</v>
      </c>
      <c r="AM134" s="1" t="s">
        <v>33</v>
      </c>
      <c r="AN134" t="s">
        <v>0</v>
      </c>
      <c r="BK134" s="1" t="s">
        <v>34</v>
      </c>
      <c r="BL134" t="s">
        <v>0</v>
      </c>
      <c r="CJ134" s="1" t="s">
        <v>33</v>
      </c>
      <c r="CK134" t="s">
        <v>0</v>
      </c>
      <c r="DH134" s="1">
        <v>896</v>
      </c>
      <c r="DI134" t="s">
        <v>0</v>
      </c>
      <c r="EF134" s="1">
        <v>1280</v>
      </c>
      <c r="EG134" t="s">
        <v>0</v>
      </c>
      <c r="FD134" s="1" t="s">
        <v>36</v>
      </c>
      <c r="FE134" t="s">
        <v>0</v>
      </c>
    </row>
    <row r="135" spans="1:161" x14ac:dyDescent="0.25">
      <c r="B135" t="s">
        <v>1</v>
      </c>
      <c r="AC135" t="s">
        <v>118</v>
      </c>
      <c r="AD135">
        <v>19.381492999999999</v>
      </c>
      <c r="AE135">
        <v>5.1596000000000003E-2</v>
      </c>
      <c r="AF135">
        <v>7541726508</v>
      </c>
      <c r="AG135">
        <v>389120000</v>
      </c>
      <c r="AN135" t="s">
        <v>1</v>
      </c>
      <c r="BL135" t="s">
        <v>1</v>
      </c>
      <c r="CK135" t="s">
        <v>1</v>
      </c>
      <c r="DI135" t="s">
        <v>1</v>
      </c>
      <c r="EG135" t="s">
        <v>1</v>
      </c>
      <c r="FE135" t="s">
        <v>1</v>
      </c>
    </row>
    <row r="136" spans="1:161" x14ac:dyDescent="0.25">
      <c r="B136" t="s">
        <v>2</v>
      </c>
      <c r="AC136" t="s">
        <v>119</v>
      </c>
      <c r="AD136">
        <v>21.098658</v>
      </c>
      <c r="AE136">
        <v>4.7396000000000001E-2</v>
      </c>
      <c r="AF136">
        <v>8209909864</v>
      </c>
      <c r="AG136">
        <v>389120000</v>
      </c>
      <c r="AN136" t="s">
        <v>2</v>
      </c>
      <c r="BL136" t="s">
        <v>2</v>
      </c>
      <c r="CK136" t="s">
        <v>2</v>
      </c>
      <c r="DI136" t="s">
        <v>2</v>
      </c>
      <c r="EG136" t="s">
        <v>2</v>
      </c>
      <c r="FE136" t="s">
        <v>2</v>
      </c>
    </row>
    <row r="137" spans="1:161" x14ac:dyDescent="0.25">
      <c r="A137" s="1" t="s">
        <v>25</v>
      </c>
      <c r="B137" t="s">
        <v>0</v>
      </c>
      <c r="AC137" t="s">
        <v>120</v>
      </c>
      <c r="AD137">
        <v>20.105388999999999</v>
      </c>
      <c r="AE137">
        <v>4.9737999999999997E-2</v>
      </c>
      <c r="AF137">
        <v>7823408917</v>
      </c>
      <c r="AG137">
        <v>389120000</v>
      </c>
      <c r="AM137" s="1">
        <v>896</v>
      </c>
      <c r="AN137" t="s">
        <v>0</v>
      </c>
      <c r="BK137" s="1">
        <v>1024</v>
      </c>
      <c r="BL137" t="s">
        <v>0</v>
      </c>
      <c r="CJ137" s="1">
        <v>896</v>
      </c>
      <c r="CK137" t="s">
        <v>0</v>
      </c>
      <c r="DH137" s="1" t="s">
        <v>34</v>
      </c>
      <c r="DI137" t="s">
        <v>0</v>
      </c>
      <c r="EF137" s="1" t="s">
        <v>36</v>
      </c>
      <c r="EG137" t="s">
        <v>0</v>
      </c>
      <c r="FD137" s="1">
        <v>1536</v>
      </c>
      <c r="FE137" t="s">
        <v>0</v>
      </c>
    </row>
    <row r="138" spans="1:161" x14ac:dyDescent="0.25">
      <c r="B138" t="s">
        <v>1</v>
      </c>
      <c r="AC138" t="s">
        <v>121</v>
      </c>
      <c r="AD138">
        <v>20.111426999999999</v>
      </c>
      <c r="AE138">
        <v>4.9723000000000003E-2</v>
      </c>
      <c r="AF138">
        <v>7825758655</v>
      </c>
      <c r="AG138">
        <v>389120000</v>
      </c>
      <c r="AN138" t="s">
        <v>1</v>
      </c>
      <c r="BL138" t="s">
        <v>1</v>
      </c>
      <c r="CK138" t="s">
        <v>1</v>
      </c>
      <c r="DI138" t="s">
        <v>1</v>
      </c>
      <c r="EG138" t="s">
        <v>1</v>
      </c>
      <c r="FE138" t="s">
        <v>1</v>
      </c>
    </row>
    <row r="139" spans="1:161" x14ac:dyDescent="0.25">
      <c r="B139" t="s">
        <v>2</v>
      </c>
      <c r="AC139" t="s">
        <v>122</v>
      </c>
      <c r="AD139">
        <v>19.380175000000001</v>
      </c>
      <c r="AE139">
        <v>5.1598999999999999E-2</v>
      </c>
      <c r="AF139">
        <v>7541213709</v>
      </c>
      <c r="AG139">
        <v>389120000</v>
      </c>
      <c r="AN139" t="s">
        <v>2</v>
      </c>
      <c r="BL139" t="s">
        <v>2</v>
      </c>
      <c r="CK139" t="s">
        <v>2</v>
      </c>
      <c r="DI139" t="s">
        <v>2</v>
      </c>
      <c r="EG139" t="s">
        <v>2</v>
      </c>
      <c r="FE139" t="s">
        <v>2</v>
      </c>
    </row>
    <row r="140" spans="1:161" x14ac:dyDescent="0.25">
      <c r="A140" s="1">
        <v>224</v>
      </c>
      <c r="B140" t="s">
        <v>0</v>
      </c>
      <c r="AC140" t="s">
        <v>123</v>
      </c>
      <c r="AD140">
        <v>19.372098000000001</v>
      </c>
      <c r="AE140">
        <v>5.1621E-2</v>
      </c>
      <c r="AF140">
        <v>7538070871</v>
      </c>
      <c r="AG140">
        <v>389120000</v>
      </c>
      <c r="AM140" s="1" t="s">
        <v>34</v>
      </c>
      <c r="AN140" t="s">
        <v>0</v>
      </c>
      <c r="BK140" s="1" t="s">
        <v>35</v>
      </c>
      <c r="BL140" t="s">
        <v>0</v>
      </c>
      <c r="CJ140" s="1" t="s">
        <v>34</v>
      </c>
      <c r="CK140" t="s">
        <v>0</v>
      </c>
      <c r="DH140" s="1">
        <v>1024</v>
      </c>
      <c r="DI140" t="s">
        <v>0</v>
      </c>
      <c r="EF140" s="1">
        <v>1536</v>
      </c>
      <c r="EG140" t="s">
        <v>0</v>
      </c>
      <c r="FD140" s="1" t="s">
        <v>37</v>
      </c>
      <c r="FE140" t="s">
        <v>0</v>
      </c>
    </row>
    <row r="141" spans="1:161" x14ac:dyDescent="0.25">
      <c r="B141" t="s">
        <v>1</v>
      </c>
      <c r="AC141" t="s">
        <v>124</v>
      </c>
      <c r="AD141">
        <v>19.375589999999999</v>
      </c>
      <c r="AE141">
        <v>5.1610999999999997E-2</v>
      </c>
      <c r="AF141">
        <v>7539429654</v>
      </c>
      <c r="AG141">
        <v>389120000</v>
      </c>
      <c r="AN141" t="s">
        <v>1</v>
      </c>
      <c r="BL141" t="s">
        <v>1</v>
      </c>
      <c r="CK141" t="s">
        <v>1</v>
      </c>
      <c r="DI141" t="s">
        <v>1</v>
      </c>
      <c r="EG141" t="s">
        <v>1</v>
      </c>
      <c r="FE141" t="s">
        <v>1</v>
      </c>
    </row>
    <row r="142" spans="1:161" x14ac:dyDescent="0.25">
      <c r="B142" t="s">
        <v>2</v>
      </c>
      <c r="AC142" t="s">
        <v>125</v>
      </c>
      <c r="AD142">
        <v>19.379576</v>
      </c>
      <c r="AE142">
        <v>5.1601000000000001E-2</v>
      </c>
      <c r="AF142">
        <v>7540980578</v>
      </c>
      <c r="AG142">
        <v>389120000</v>
      </c>
      <c r="AN142" t="s">
        <v>2</v>
      </c>
      <c r="BL142" t="s">
        <v>2</v>
      </c>
      <c r="CK142" t="s">
        <v>2</v>
      </c>
      <c r="DI142" t="s">
        <v>2</v>
      </c>
      <c r="EG142" t="s">
        <v>2</v>
      </c>
      <c r="FE142" t="s">
        <v>2</v>
      </c>
    </row>
    <row r="143" spans="1:161" x14ac:dyDescent="0.25">
      <c r="A143" s="1" t="s">
        <v>26</v>
      </c>
      <c r="B143" t="s">
        <v>0</v>
      </c>
      <c r="AC143" t="s">
        <v>126</v>
      </c>
      <c r="AD143">
        <v>19.388546999999999</v>
      </c>
      <c r="AE143">
        <v>5.1576999999999998E-2</v>
      </c>
      <c r="AF143">
        <v>7544471463</v>
      </c>
      <c r="AG143">
        <v>389120000</v>
      </c>
      <c r="AM143" s="1">
        <v>1024</v>
      </c>
      <c r="AN143" t="s">
        <v>0</v>
      </c>
      <c r="BK143" s="1">
        <v>1280</v>
      </c>
      <c r="BL143" t="s">
        <v>0</v>
      </c>
      <c r="CJ143" s="1">
        <v>1024</v>
      </c>
      <c r="CK143" t="s">
        <v>0</v>
      </c>
      <c r="DH143" s="1" t="s">
        <v>35</v>
      </c>
      <c r="DI143" t="s">
        <v>0</v>
      </c>
      <c r="EF143" s="1" t="s">
        <v>37</v>
      </c>
      <c r="EG143" t="s">
        <v>0</v>
      </c>
      <c r="FD143" s="1">
        <v>1792</v>
      </c>
      <c r="FE143" t="s">
        <v>0</v>
      </c>
    </row>
    <row r="144" spans="1:161" x14ac:dyDescent="0.25">
      <c r="B144" t="s">
        <v>1</v>
      </c>
      <c r="AC144" t="s">
        <v>127</v>
      </c>
      <c r="AD144">
        <v>20.245649</v>
      </c>
      <c r="AE144">
        <v>4.9392999999999999E-2</v>
      </c>
      <c r="AF144">
        <v>7877987020</v>
      </c>
      <c r="AG144">
        <v>389120000</v>
      </c>
      <c r="AN144" t="s">
        <v>1</v>
      </c>
      <c r="BL144" t="s">
        <v>1</v>
      </c>
      <c r="CK144" t="s">
        <v>1</v>
      </c>
      <c r="DI144" t="s">
        <v>1</v>
      </c>
      <c r="EG144" t="s">
        <v>1</v>
      </c>
      <c r="FE144" t="s">
        <v>1</v>
      </c>
    </row>
    <row r="145" spans="1:161" x14ac:dyDescent="0.25">
      <c r="B145" t="s">
        <v>2</v>
      </c>
      <c r="AC145" t="s">
        <v>128</v>
      </c>
      <c r="AD145">
        <v>20.238721000000002</v>
      </c>
      <c r="AE145">
        <v>4.9410000000000003E-2</v>
      </c>
      <c r="AF145">
        <v>7875291089</v>
      </c>
      <c r="AG145">
        <v>389120000</v>
      </c>
      <c r="AN145" t="s">
        <v>2</v>
      </c>
      <c r="BL145" t="s">
        <v>2</v>
      </c>
      <c r="CK145" t="s">
        <v>2</v>
      </c>
      <c r="DI145" t="s">
        <v>2</v>
      </c>
      <c r="EG145" t="s">
        <v>2</v>
      </c>
      <c r="FE145" t="s">
        <v>2</v>
      </c>
    </row>
    <row r="146" spans="1:161" x14ac:dyDescent="0.25">
      <c r="A146" s="1">
        <v>256</v>
      </c>
      <c r="B146" t="s">
        <v>0</v>
      </c>
      <c r="AC146" t="s">
        <v>129</v>
      </c>
      <c r="AD146">
        <v>20.242899000000001</v>
      </c>
      <c r="AE146">
        <v>4.9399999999999999E-2</v>
      </c>
      <c r="AF146">
        <v>7876916707</v>
      </c>
      <c r="AG146">
        <v>389120000</v>
      </c>
      <c r="AM146" s="1" t="s">
        <v>35</v>
      </c>
      <c r="AN146" t="s">
        <v>0</v>
      </c>
      <c r="BK146" s="1" t="s">
        <v>36</v>
      </c>
      <c r="BL146" t="s">
        <v>0</v>
      </c>
      <c r="CJ146" s="1" t="s">
        <v>35</v>
      </c>
      <c r="CK146" t="s">
        <v>0</v>
      </c>
      <c r="DH146" s="1">
        <v>1280</v>
      </c>
      <c r="DI146" t="s">
        <v>0</v>
      </c>
      <c r="EF146" s="1">
        <v>1792</v>
      </c>
      <c r="EG146" t="s">
        <v>0</v>
      </c>
      <c r="FD146" s="1" t="s">
        <v>38</v>
      </c>
      <c r="FE146" t="s">
        <v>0</v>
      </c>
    </row>
    <row r="147" spans="1:161" x14ac:dyDescent="0.25">
      <c r="B147" t="s">
        <v>1</v>
      </c>
      <c r="AC147" t="s">
        <v>130</v>
      </c>
      <c r="AD147">
        <v>20.103241000000001</v>
      </c>
      <c r="AE147">
        <v>4.9743000000000002E-2</v>
      </c>
      <c r="AF147">
        <v>7822572999</v>
      </c>
      <c r="AG147">
        <v>389120000</v>
      </c>
      <c r="AN147" t="s">
        <v>1</v>
      </c>
      <c r="BL147" t="s">
        <v>1</v>
      </c>
      <c r="CK147" t="s">
        <v>1</v>
      </c>
      <c r="DI147" t="s">
        <v>1</v>
      </c>
      <c r="EG147" t="s">
        <v>1</v>
      </c>
      <c r="FE147" t="s">
        <v>1</v>
      </c>
    </row>
    <row r="148" spans="1:161" x14ac:dyDescent="0.25">
      <c r="B148" t="s">
        <v>2</v>
      </c>
      <c r="AC148" t="s">
        <v>131</v>
      </c>
      <c r="AD148">
        <v>19.379521</v>
      </c>
      <c r="AE148">
        <v>5.1601000000000001E-2</v>
      </c>
      <c r="AF148">
        <v>7540959281</v>
      </c>
      <c r="AG148">
        <v>389120000</v>
      </c>
      <c r="AN148" t="s">
        <v>2</v>
      </c>
      <c r="BL148" t="s">
        <v>2</v>
      </c>
      <c r="CK148" t="s">
        <v>2</v>
      </c>
      <c r="DI148" t="s">
        <v>2</v>
      </c>
      <c r="EG148" t="s">
        <v>2</v>
      </c>
      <c r="FE148" t="s">
        <v>2</v>
      </c>
    </row>
    <row r="149" spans="1:161" x14ac:dyDescent="0.25">
      <c r="A149" s="1" t="s">
        <v>27</v>
      </c>
      <c r="B149" t="s">
        <v>0</v>
      </c>
      <c r="AC149" t="s">
        <v>132</v>
      </c>
      <c r="AD149">
        <v>20.104292000000001</v>
      </c>
      <c r="AE149">
        <v>4.9741E-2</v>
      </c>
      <c r="AF149">
        <v>7822982159</v>
      </c>
      <c r="AG149">
        <v>389120000</v>
      </c>
      <c r="AM149" s="1">
        <v>1280</v>
      </c>
      <c r="AN149" t="s">
        <v>0</v>
      </c>
      <c r="BK149" s="1">
        <v>1536</v>
      </c>
      <c r="BL149" t="s">
        <v>0</v>
      </c>
      <c r="CJ149" s="1">
        <v>1280</v>
      </c>
      <c r="CK149" t="s">
        <v>0</v>
      </c>
      <c r="DH149" s="1" t="s">
        <v>36</v>
      </c>
      <c r="DI149" t="s">
        <v>0</v>
      </c>
      <c r="EF149" s="1" t="s">
        <v>38</v>
      </c>
      <c r="EG149" t="s">
        <v>0</v>
      </c>
      <c r="FD149" s="1">
        <v>2048</v>
      </c>
      <c r="FE149" t="s">
        <v>0</v>
      </c>
    </row>
    <row r="150" spans="1:161" x14ac:dyDescent="0.25">
      <c r="B150" t="s">
        <v>1</v>
      </c>
      <c r="AC150" t="s">
        <v>133</v>
      </c>
      <c r="AD150">
        <v>20.115155999999999</v>
      </c>
      <c r="AE150">
        <v>4.9714000000000001E-2</v>
      </c>
      <c r="AF150">
        <v>7827209667</v>
      </c>
      <c r="AG150">
        <v>389120000</v>
      </c>
      <c r="AN150" t="s">
        <v>1</v>
      </c>
      <c r="BL150" t="s">
        <v>1</v>
      </c>
      <c r="CK150" t="s">
        <v>1</v>
      </c>
      <c r="DI150" t="s">
        <v>1</v>
      </c>
      <c r="EG150" t="s">
        <v>1</v>
      </c>
      <c r="FE150" t="s">
        <v>1</v>
      </c>
    </row>
    <row r="151" spans="1:161" x14ac:dyDescent="0.25">
      <c r="B151" t="s">
        <v>2</v>
      </c>
      <c r="AC151" t="s">
        <v>134</v>
      </c>
      <c r="AD151">
        <v>19.378364999999999</v>
      </c>
      <c r="AE151">
        <v>5.1603999999999997E-2</v>
      </c>
      <c r="AF151">
        <v>7540509197</v>
      </c>
      <c r="AG151">
        <v>389120000</v>
      </c>
      <c r="AN151" t="s">
        <v>2</v>
      </c>
      <c r="BL151" t="s">
        <v>2</v>
      </c>
      <c r="CK151" t="s">
        <v>2</v>
      </c>
      <c r="DI151" t="s">
        <v>2</v>
      </c>
      <c r="EG151" t="s">
        <v>2</v>
      </c>
      <c r="FE151" t="s">
        <v>2</v>
      </c>
    </row>
    <row r="152" spans="1:161" x14ac:dyDescent="0.25">
      <c r="A152" s="1">
        <v>320</v>
      </c>
      <c r="B152" t="s">
        <v>0</v>
      </c>
      <c r="AM152" s="1" t="s">
        <v>36</v>
      </c>
      <c r="AN152" t="s">
        <v>0</v>
      </c>
      <c r="BK152" s="1" t="s">
        <v>37</v>
      </c>
      <c r="BL152" t="s">
        <v>0</v>
      </c>
      <c r="CJ152" s="1" t="s">
        <v>36</v>
      </c>
      <c r="CK152" t="s">
        <v>0</v>
      </c>
      <c r="DH152" s="1">
        <v>1536</v>
      </c>
      <c r="DI152" t="s">
        <v>0</v>
      </c>
      <c r="EF152" s="1">
        <v>2048</v>
      </c>
      <c r="EG152" t="s">
        <v>0</v>
      </c>
      <c r="FD152" s="1" t="s">
        <v>39</v>
      </c>
      <c r="FE152" t="s">
        <v>0</v>
      </c>
    </row>
    <row r="153" spans="1:161" x14ac:dyDescent="0.25">
      <c r="B153" t="s">
        <v>1</v>
      </c>
      <c r="AC153" t="s">
        <v>98</v>
      </c>
      <c r="AN153" t="s">
        <v>1</v>
      </c>
      <c r="BL153" t="s">
        <v>1</v>
      </c>
      <c r="CK153" t="s">
        <v>1</v>
      </c>
      <c r="DI153" t="s">
        <v>1</v>
      </c>
      <c r="EG153" t="s">
        <v>1</v>
      </c>
      <c r="FE153" t="s">
        <v>1</v>
      </c>
    </row>
    <row r="154" spans="1:161" x14ac:dyDescent="0.25">
      <c r="B154" t="s">
        <v>2</v>
      </c>
      <c r="AN154" t="s">
        <v>2</v>
      </c>
      <c r="BL154" t="s">
        <v>2</v>
      </c>
      <c r="CK154" t="s">
        <v>2</v>
      </c>
      <c r="DI154" t="s">
        <v>2</v>
      </c>
      <c r="EG154" t="s">
        <v>2</v>
      </c>
      <c r="FE154" t="s">
        <v>2</v>
      </c>
    </row>
    <row r="155" spans="1:161" x14ac:dyDescent="0.25">
      <c r="A155" s="1" t="s">
        <v>28</v>
      </c>
      <c r="B155" t="s">
        <v>0</v>
      </c>
      <c r="AC155" t="s">
        <v>94</v>
      </c>
      <c r="AM155" s="1">
        <v>1536</v>
      </c>
      <c r="AN155" t="s">
        <v>0</v>
      </c>
      <c r="BK155" s="1">
        <v>1792</v>
      </c>
      <c r="BL155" t="s">
        <v>0</v>
      </c>
      <c r="CJ155" s="1">
        <v>1536</v>
      </c>
      <c r="CK155" t="s">
        <v>0</v>
      </c>
      <c r="DH155" s="1" t="s">
        <v>37</v>
      </c>
      <c r="DI155" t="s">
        <v>0</v>
      </c>
      <c r="EF155" s="1" t="s">
        <v>39</v>
      </c>
      <c r="EG155" t="s">
        <v>0</v>
      </c>
      <c r="FD155" s="1">
        <v>2560</v>
      </c>
      <c r="FE155" t="s">
        <v>0</v>
      </c>
    </row>
    <row r="156" spans="1:161" x14ac:dyDescent="0.25">
      <c r="B156" t="s">
        <v>1</v>
      </c>
      <c r="AN156" t="s">
        <v>1</v>
      </c>
      <c r="BL156" t="s">
        <v>1</v>
      </c>
      <c r="CK156" t="s">
        <v>1</v>
      </c>
      <c r="DI156" t="s">
        <v>1</v>
      </c>
      <c r="EG156" t="s">
        <v>1</v>
      </c>
      <c r="FE156" t="s">
        <v>1</v>
      </c>
    </row>
    <row r="157" spans="1:161" x14ac:dyDescent="0.25">
      <c r="B157" t="s">
        <v>2</v>
      </c>
      <c r="AC157" t="s">
        <v>115</v>
      </c>
      <c r="AD157">
        <v>240.91643099999999</v>
      </c>
      <c r="AE157">
        <v>4.1510000000000002E-3</v>
      </c>
      <c r="AF157">
        <v>187490803099</v>
      </c>
      <c r="AG157">
        <v>778240000</v>
      </c>
      <c r="AN157" t="s">
        <v>2</v>
      </c>
      <c r="BL157" t="s">
        <v>2</v>
      </c>
      <c r="CK157" t="s">
        <v>2</v>
      </c>
      <c r="DI157" t="s">
        <v>2</v>
      </c>
      <c r="EG157" t="s">
        <v>2</v>
      </c>
      <c r="FE157" t="s">
        <v>2</v>
      </c>
    </row>
    <row r="158" spans="1:161" x14ac:dyDescent="0.25">
      <c r="A158" s="1">
        <v>384</v>
      </c>
      <c r="B158" t="s">
        <v>0</v>
      </c>
      <c r="AC158" t="s">
        <v>116</v>
      </c>
      <c r="AD158">
        <v>244.09888900000001</v>
      </c>
      <c r="AE158">
        <v>4.0969999999999999E-3</v>
      </c>
      <c r="AF158">
        <v>189967519033</v>
      </c>
      <c r="AG158">
        <v>778240000</v>
      </c>
      <c r="AM158" s="1" t="s">
        <v>37</v>
      </c>
      <c r="AN158" t="s">
        <v>0</v>
      </c>
      <c r="BK158" s="1" t="s">
        <v>38</v>
      </c>
      <c r="BL158" t="s">
        <v>0</v>
      </c>
      <c r="CJ158" s="1" t="s">
        <v>37</v>
      </c>
      <c r="CK158" t="s">
        <v>0</v>
      </c>
      <c r="DH158" s="1">
        <v>1792</v>
      </c>
      <c r="DI158" t="s">
        <v>0</v>
      </c>
      <c r="EF158" s="1">
        <v>2560</v>
      </c>
      <c r="EG158" t="s">
        <v>0</v>
      </c>
      <c r="FD158" s="1" t="s">
        <v>40</v>
      </c>
      <c r="FE158" t="s">
        <v>0</v>
      </c>
    </row>
    <row r="159" spans="1:161" x14ac:dyDescent="0.25">
      <c r="B159" t="s">
        <v>1</v>
      </c>
      <c r="AC159" t="s">
        <v>117</v>
      </c>
      <c r="AD159">
        <v>242.40198100000001</v>
      </c>
      <c r="AE159">
        <v>4.1250000000000002E-3</v>
      </c>
      <c r="AF159">
        <v>188646917847</v>
      </c>
      <c r="AG159">
        <v>778240000</v>
      </c>
      <c r="AN159" t="s">
        <v>1</v>
      </c>
      <c r="BL159" t="s">
        <v>1</v>
      </c>
      <c r="CK159" t="s">
        <v>1</v>
      </c>
      <c r="DI159" t="s">
        <v>1</v>
      </c>
      <c r="EG159" t="s">
        <v>1</v>
      </c>
      <c r="FE159" t="s">
        <v>1</v>
      </c>
    </row>
    <row r="160" spans="1:161" x14ac:dyDescent="0.25">
      <c r="B160" t="s">
        <v>2</v>
      </c>
      <c r="AC160" t="s">
        <v>118</v>
      </c>
      <c r="AD160">
        <v>242.39010400000001</v>
      </c>
      <c r="AE160">
        <v>4.1260000000000003E-3</v>
      </c>
      <c r="AF160">
        <v>188637674829</v>
      </c>
      <c r="AG160">
        <v>778240000</v>
      </c>
      <c r="AN160" t="s">
        <v>2</v>
      </c>
      <c r="BL160" t="s">
        <v>2</v>
      </c>
      <c r="CK160" t="s">
        <v>2</v>
      </c>
      <c r="DI160" t="s">
        <v>2</v>
      </c>
      <c r="EG160" t="s">
        <v>2</v>
      </c>
      <c r="FE160" t="s">
        <v>2</v>
      </c>
    </row>
    <row r="161" spans="1:161" x14ac:dyDescent="0.25">
      <c r="A161" s="1" t="s">
        <v>29</v>
      </c>
      <c r="B161" t="s">
        <v>0</v>
      </c>
      <c r="AC161" t="s">
        <v>119</v>
      </c>
      <c r="AD161">
        <v>242.76905099999999</v>
      </c>
      <c r="AE161">
        <v>4.1190000000000003E-3</v>
      </c>
      <c r="AF161">
        <v>188932586321</v>
      </c>
      <c r="AG161">
        <v>778240000</v>
      </c>
      <c r="AM161" s="1">
        <v>1792</v>
      </c>
      <c r="AN161" t="s">
        <v>0</v>
      </c>
      <c r="BK161" s="1">
        <v>2048</v>
      </c>
      <c r="BL161" t="s">
        <v>0</v>
      </c>
      <c r="CJ161" s="1">
        <v>1792</v>
      </c>
      <c r="CK161" t="s">
        <v>0</v>
      </c>
      <c r="DH161" s="1" t="s">
        <v>38</v>
      </c>
      <c r="DI161" t="s">
        <v>0</v>
      </c>
      <c r="EF161" s="1" t="s">
        <v>40</v>
      </c>
      <c r="EG161" t="s">
        <v>0</v>
      </c>
      <c r="FD161" s="1">
        <v>3072</v>
      </c>
      <c r="FE161" t="s">
        <v>0</v>
      </c>
    </row>
    <row r="162" spans="1:161" x14ac:dyDescent="0.25">
      <c r="B162" t="s">
        <v>1</v>
      </c>
      <c r="AC162" t="s">
        <v>120</v>
      </c>
      <c r="AD162">
        <v>242.34114299999999</v>
      </c>
      <c r="AE162">
        <v>4.1260000000000003E-3</v>
      </c>
      <c r="AF162">
        <v>188599571242</v>
      </c>
      <c r="AG162">
        <v>778240000</v>
      </c>
      <c r="AN162" t="s">
        <v>1</v>
      </c>
      <c r="BL162" t="s">
        <v>1</v>
      </c>
      <c r="CK162" t="s">
        <v>1</v>
      </c>
      <c r="DI162" t="s">
        <v>1</v>
      </c>
      <c r="EG162" t="s">
        <v>1</v>
      </c>
      <c r="FE162" t="s">
        <v>1</v>
      </c>
    </row>
    <row r="163" spans="1:161" x14ac:dyDescent="0.25">
      <c r="B163" t="s">
        <v>2</v>
      </c>
      <c r="AC163" t="s">
        <v>121</v>
      </c>
      <c r="AD163">
        <v>242.59841499999999</v>
      </c>
      <c r="AE163">
        <v>4.1219999999999998E-3</v>
      </c>
      <c r="AF163">
        <v>188799790509</v>
      </c>
      <c r="AG163">
        <v>778240000</v>
      </c>
      <c r="AN163" t="s">
        <v>2</v>
      </c>
      <c r="BL163" t="s">
        <v>2</v>
      </c>
      <c r="CK163" t="s">
        <v>2</v>
      </c>
      <c r="DI163" t="s">
        <v>2</v>
      </c>
      <c r="EG163" t="s">
        <v>2</v>
      </c>
      <c r="FE163" t="s">
        <v>2</v>
      </c>
    </row>
    <row r="164" spans="1:161" x14ac:dyDescent="0.25">
      <c r="A164" s="1">
        <v>448</v>
      </c>
      <c r="B164" t="s">
        <v>0</v>
      </c>
      <c r="AC164" t="s">
        <v>122</v>
      </c>
      <c r="AD164">
        <v>238.73697999999999</v>
      </c>
      <c r="AE164">
        <v>4.189E-3</v>
      </c>
      <c r="AF164">
        <v>185794667341</v>
      </c>
      <c r="AG164">
        <v>778240000</v>
      </c>
      <c r="AM164" s="1" t="s">
        <v>38</v>
      </c>
      <c r="AN164" t="s">
        <v>0</v>
      </c>
      <c r="BK164" s="1" t="s">
        <v>39</v>
      </c>
      <c r="BL164" t="s">
        <v>0</v>
      </c>
      <c r="CJ164" s="1" t="s">
        <v>38</v>
      </c>
      <c r="CK164" t="s">
        <v>0</v>
      </c>
      <c r="DH164" s="1">
        <v>2048</v>
      </c>
      <c r="DI164" t="s">
        <v>0</v>
      </c>
      <c r="EF164" s="1">
        <v>3072</v>
      </c>
      <c r="EG164" t="s">
        <v>0</v>
      </c>
      <c r="FD164" s="1" t="s">
        <v>41</v>
      </c>
      <c r="FE164" t="s">
        <v>0</v>
      </c>
    </row>
    <row r="165" spans="1:161" x14ac:dyDescent="0.25">
      <c r="B165" t="s">
        <v>1</v>
      </c>
      <c r="AC165" t="s">
        <v>123</v>
      </c>
      <c r="AD165">
        <v>238.236557</v>
      </c>
      <c r="AE165">
        <v>4.1980000000000003E-3</v>
      </c>
      <c r="AF165">
        <v>185405218000</v>
      </c>
      <c r="AG165">
        <v>778240000</v>
      </c>
      <c r="AN165" t="s">
        <v>1</v>
      </c>
      <c r="BL165" t="s">
        <v>1</v>
      </c>
      <c r="CK165" t="s">
        <v>1</v>
      </c>
      <c r="DI165" t="s">
        <v>1</v>
      </c>
      <c r="EG165" t="s">
        <v>1</v>
      </c>
      <c r="FE165" t="s">
        <v>1</v>
      </c>
    </row>
    <row r="166" spans="1:161" x14ac:dyDescent="0.25">
      <c r="B166" t="s">
        <v>2</v>
      </c>
      <c r="AC166" t="s">
        <v>124</v>
      </c>
      <c r="AD166">
        <v>242.32573600000001</v>
      </c>
      <c r="AE166">
        <v>4.1269999999999996E-3</v>
      </c>
      <c r="AF166">
        <v>188587580946</v>
      </c>
      <c r="AG166">
        <v>778240000</v>
      </c>
      <c r="AN166" t="s">
        <v>2</v>
      </c>
      <c r="BL166" t="s">
        <v>2</v>
      </c>
      <c r="CK166" t="s">
        <v>2</v>
      </c>
      <c r="DI166" t="s">
        <v>2</v>
      </c>
      <c r="EG166" t="s">
        <v>2</v>
      </c>
      <c r="FE166" t="s">
        <v>2</v>
      </c>
    </row>
    <row r="167" spans="1:161" x14ac:dyDescent="0.25">
      <c r="A167" s="1" t="s">
        <v>30</v>
      </c>
      <c r="B167" t="s">
        <v>0</v>
      </c>
      <c r="AC167" t="s">
        <v>125</v>
      </c>
      <c r="AD167">
        <v>242.40387799999999</v>
      </c>
      <c r="AE167">
        <v>4.1250000000000002E-3</v>
      </c>
      <c r="AF167">
        <v>188648394326</v>
      </c>
      <c r="AG167">
        <v>778240000</v>
      </c>
      <c r="AM167" s="1">
        <v>2048</v>
      </c>
      <c r="AN167" t="s">
        <v>0</v>
      </c>
      <c r="BK167" s="1">
        <v>2560</v>
      </c>
      <c r="BL167" t="s">
        <v>0</v>
      </c>
      <c r="CJ167" s="1">
        <v>2048</v>
      </c>
      <c r="CK167" t="s">
        <v>0</v>
      </c>
      <c r="DH167" s="1" t="s">
        <v>39</v>
      </c>
      <c r="DI167" t="s">
        <v>0</v>
      </c>
      <c r="EF167" s="1" t="s">
        <v>41</v>
      </c>
      <c r="EG167" t="s">
        <v>0</v>
      </c>
      <c r="FD167" s="1">
        <v>3584</v>
      </c>
      <c r="FE167" t="s">
        <v>0</v>
      </c>
    </row>
    <row r="168" spans="1:161" x14ac:dyDescent="0.25">
      <c r="B168" t="s">
        <v>1</v>
      </c>
      <c r="AC168" t="s">
        <v>126</v>
      </c>
      <c r="AD168">
        <v>242.654697</v>
      </c>
      <c r="AE168">
        <v>4.1209999999999997E-3</v>
      </c>
      <c r="AF168">
        <v>188843591079</v>
      </c>
      <c r="AG168">
        <v>778240000</v>
      </c>
      <c r="AN168" t="s">
        <v>1</v>
      </c>
      <c r="BL168" t="s">
        <v>1</v>
      </c>
      <c r="CK168" t="s">
        <v>1</v>
      </c>
      <c r="DI168" t="s">
        <v>1</v>
      </c>
      <c r="EG168" t="s">
        <v>1</v>
      </c>
      <c r="FE168" t="s">
        <v>1</v>
      </c>
    </row>
    <row r="169" spans="1:161" x14ac:dyDescent="0.25">
      <c r="B169" t="s">
        <v>2</v>
      </c>
      <c r="AC169" t="s">
        <v>127</v>
      </c>
      <c r="AD169">
        <v>238.93681100000001</v>
      </c>
      <c r="AE169">
        <v>4.1850000000000004E-3</v>
      </c>
      <c r="AF169">
        <v>185950183641</v>
      </c>
      <c r="AG169">
        <v>778240000</v>
      </c>
      <c r="AN169" t="s">
        <v>2</v>
      </c>
      <c r="BL169" t="s">
        <v>2</v>
      </c>
      <c r="CK169" t="s">
        <v>2</v>
      </c>
      <c r="DI169" t="s">
        <v>2</v>
      </c>
      <c r="EG169" t="s">
        <v>2</v>
      </c>
      <c r="FE169" t="s">
        <v>2</v>
      </c>
    </row>
    <row r="170" spans="1:161" x14ac:dyDescent="0.25">
      <c r="A170" s="1">
        <v>512</v>
      </c>
      <c r="B170" t="s">
        <v>0</v>
      </c>
      <c r="AC170" t="s">
        <v>128</v>
      </c>
      <c r="AD170">
        <v>239.27352500000001</v>
      </c>
      <c r="AE170">
        <v>4.1790000000000004E-3</v>
      </c>
      <c r="AF170">
        <v>186212228482</v>
      </c>
      <c r="AG170">
        <v>778240000</v>
      </c>
      <c r="AM170" s="1" t="s">
        <v>39</v>
      </c>
      <c r="AN170" t="s">
        <v>0</v>
      </c>
      <c r="BK170" s="1" t="s">
        <v>40</v>
      </c>
      <c r="BL170" t="s">
        <v>0</v>
      </c>
      <c r="CJ170" s="1" t="s">
        <v>39</v>
      </c>
      <c r="CK170" t="s">
        <v>0</v>
      </c>
      <c r="DH170" s="1">
        <v>2560</v>
      </c>
      <c r="DI170" t="s">
        <v>0</v>
      </c>
      <c r="EF170" s="1">
        <v>3584</v>
      </c>
      <c r="EG170" t="s">
        <v>0</v>
      </c>
      <c r="FD170" s="1" t="s">
        <v>42</v>
      </c>
      <c r="FE170" t="s">
        <v>0</v>
      </c>
    </row>
    <row r="171" spans="1:161" x14ac:dyDescent="0.25">
      <c r="B171" t="s">
        <v>1</v>
      </c>
      <c r="AC171" t="s">
        <v>129</v>
      </c>
      <c r="AD171">
        <v>239.10255100000001</v>
      </c>
      <c r="AE171">
        <v>4.182E-3</v>
      </c>
      <c r="AF171">
        <v>186079169357</v>
      </c>
      <c r="AG171">
        <v>778240000</v>
      </c>
      <c r="AN171" t="s">
        <v>1</v>
      </c>
      <c r="BL171" t="s">
        <v>1</v>
      </c>
      <c r="CK171" t="s">
        <v>1</v>
      </c>
      <c r="DI171" t="s">
        <v>1</v>
      </c>
      <c r="EG171" t="s">
        <v>1</v>
      </c>
      <c r="FE171" t="s">
        <v>1</v>
      </c>
    </row>
    <row r="172" spans="1:161" x14ac:dyDescent="0.25">
      <c r="B172" t="s">
        <v>2</v>
      </c>
      <c r="AC172" t="s">
        <v>130</v>
      </c>
      <c r="AD172">
        <v>238.84851900000001</v>
      </c>
      <c r="AE172">
        <v>4.1869999999999997E-3</v>
      </c>
      <c r="AF172">
        <v>185881471281</v>
      </c>
      <c r="AG172">
        <v>778240000</v>
      </c>
      <c r="AN172" t="s">
        <v>2</v>
      </c>
      <c r="BL172" t="s">
        <v>2</v>
      </c>
      <c r="CK172" t="s">
        <v>2</v>
      </c>
      <c r="DI172" t="s">
        <v>2</v>
      </c>
      <c r="EG172" t="s">
        <v>2</v>
      </c>
      <c r="FE172" t="s">
        <v>2</v>
      </c>
    </row>
    <row r="173" spans="1:161" x14ac:dyDescent="0.25">
      <c r="A173" s="1" t="s">
        <v>31</v>
      </c>
      <c r="B173" t="s">
        <v>0</v>
      </c>
      <c r="AC173" t="s">
        <v>131</v>
      </c>
      <c r="AD173">
        <v>242.336015</v>
      </c>
      <c r="AE173">
        <v>4.1269999999999996E-3</v>
      </c>
      <c r="AF173">
        <v>188595580503</v>
      </c>
      <c r="AG173">
        <v>778240000</v>
      </c>
      <c r="AM173" s="1">
        <v>2560</v>
      </c>
      <c r="AN173" t="s">
        <v>0</v>
      </c>
      <c r="BK173" s="1">
        <v>3072</v>
      </c>
      <c r="BL173" t="s">
        <v>0</v>
      </c>
      <c r="CJ173" s="1">
        <v>2560</v>
      </c>
      <c r="CK173" t="s">
        <v>0</v>
      </c>
      <c r="DH173" s="1" t="s">
        <v>40</v>
      </c>
      <c r="DI173" t="s">
        <v>0</v>
      </c>
      <c r="EF173" s="1" t="s">
        <v>42</v>
      </c>
      <c r="EG173" t="s">
        <v>0</v>
      </c>
      <c r="FD173" s="1">
        <v>4096</v>
      </c>
      <c r="FE173" t="s">
        <v>0</v>
      </c>
    </row>
    <row r="174" spans="1:161" x14ac:dyDescent="0.25">
      <c r="B174" t="s">
        <v>1</v>
      </c>
      <c r="AC174" t="s">
        <v>132</v>
      </c>
      <c r="AD174">
        <v>238.3169</v>
      </c>
      <c r="AE174">
        <v>4.1960000000000001E-3</v>
      </c>
      <c r="AF174">
        <v>185467744594</v>
      </c>
      <c r="AG174">
        <v>778240000</v>
      </c>
      <c r="AN174" t="s">
        <v>1</v>
      </c>
      <c r="BL174" t="s">
        <v>1</v>
      </c>
      <c r="CK174" t="s">
        <v>1</v>
      </c>
      <c r="DI174" t="s">
        <v>1</v>
      </c>
      <c r="EG174" t="s">
        <v>1</v>
      </c>
      <c r="FE174" t="s">
        <v>1</v>
      </c>
    </row>
    <row r="175" spans="1:161" x14ac:dyDescent="0.25">
      <c r="B175" t="s">
        <v>2</v>
      </c>
      <c r="AC175" t="s">
        <v>133</v>
      </c>
      <c r="AD175">
        <v>237.866141</v>
      </c>
      <c r="AE175">
        <v>4.2040000000000003E-3</v>
      </c>
      <c r="AF175">
        <v>185116945421</v>
      </c>
      <c r="AG175">
        <v>778240000</v>
      </c>
      <c r="AN175" t="s">
        <v>2</v>
      </c>
      <c r="BL175" t="s">
        <v>2</v>
      </c>
      <c r="CK175" t="s">
        <v>2</v>
      </c>
      <c r="DI175" t="s">
        <v>2</v>
      </c>
      <c r="EG175" t="s">
        <v>2</v>
      </c>
      <c r="FE175" t="s">
        <v>2</v>
      </c>
    </row>
    <row r="176" spans="1:161" x14ac:dyDescent="0.25">
      <c r="A176" s="1">
        <v>640</v>
      </c>
      <c r="B176" t="s">
        <v>0</v>
      </c>
      <c r="AC176" t="s">
        <v>134</v>
      </c>
      <c r="AD176">
        <v>241.83155300000001</v>
      </c>
      <c r="AE176">
        <v>4.1349999999999998E-3</v>
      </c>
      <c r="AF176">
        <v>188202987843</v>
      </c>
      <c r="AG176">
        <v>778240000</v>
      </c>
      <c r="AM176" s="1" t="s">
        <v>40</v>
      </c>
      <c r="AN176" t="s">
        <v>0</v>
      </c>
      <c r="BK176" s="1" t="s">
        <v>41</v>
      </c>
      <c r="BL176" t="s">
        <v>0</v>
      </c>
      <c r="CJ176" s="1" t="s">
        <v>40</v>
      </c>
      <c r="CK176" t="s">
        <v>0</v>
      </c>
      <c r="DH176" s="1">
        <v>3072</v>
      </c>
      <c r="DI176" t="s">
        <v>0</v>
      </c>
      <c r="EF176" s="1">
        <v>4096</v>
      </c>
      <c r="EG176" t="s">
        <v>0</v>
      </c>
      <c r="FD176" s="1" t="s">
        <v>43</v>
      </c>
      <c r="FE176" t="s">
        <v>0</v>
      </c>
    </row>
    <row r="177" spans="1:161" x14ac:dyDescent="0.25">
      <c r="B177" t="s">
        <v>1</v>
      </c>
      <c r="AN177" t="s">
        <v>1</v>
      </c>
      <c r="BL177" t="s">
        <v>1</v>
      </c>
      <c r="CK177" t="s">
        <v>1</v>
      </c>
      <c r="DI177" t="s">
        <v>1</v>
      </c>
      <c r="EG177" t="s">
        <v>1</v>
      </c>
      <c r="FE177" t="s">
        <v>1</v>
      </c>
    </row>
    <row r="178" spans="1:161" x14ac:dyDescent="0.25">
      <c r="B178" t="s">
        <v>2</v>
      </c>
      <c r="AC178" t="s">
        <v>95</v>
      </c>
      <c r="AN178" t="s">
        <v>2</v>
      </c>
      <c r="BL178" t="s">
        <v>2</v>
      </c>
      <c r="CK178" t="s">
        <v>2</v>
      </c>
      <c r="DI178" t="s">
        <v>2</v>
      </c>
      <c r="EG178" t="s">
        <v>2</v>
      </c>
      <c r="FE178" t="s">
        <v>2</v>
      </c>
    </row>
    <row r="179" spans="1:161" x14ac:dyDescent="0.25">
      <c r="A179" s="1" t="s">
        <v>32</v>
      </c>
      <c r="B179" t="s">
        <v>0</v>
      </c>
      <c r="AM179" s="1">
        <v>3072</v>
      </c>
      <c r="AN179" t="s">
        <v>0</v>
      </c>
      <c r="BK179" s="1">
        <v>3584</v>
      </c>
      <c r="BL179" t="s">
        <v>0</v>
      </c>
      <c r="CJ179" s="1">
        <v>3072</v>
      </c>
      <c r="CK179" t="s">
        <v>0</v>
      </c>
      <c r="DH179" s="1" t="s">
        <v>41</v>
      </c>
      <c r="DI179" t="s">
        <v>0</v>
      </c>
      <c r="EF179" s="1" t="s">
        <v>43</v>
      </c>
      <c r="EG179" t="s">
        <v>0</v>
      </c>
      <c r="FD179" s="1">
        <v>5120</v>
      </c>
      <c r="FE179" t="s">
        <v>0</v>
      </c>
    </row>
    <row r="180" spans="1:161" x14ac:dyDescent="0.25">
      <c r="B180" t="s">
        <v>1</v>
      </c>
      <c r="AC180" t="s">
        <v>115</v>
      </c>
      <c r="AD180">
        <v>241.460396</v>
      </c>
      <c r="AE180">
        <v>4.1409999999999997E-3</v>
      </c>
      <c r="AF180">
        <v>187914138914</v>
      </c>
      <c r="AG180">
        <v>778240000</v>
      </c>
      <c r="AN180" t="s">
        <v>1</v>
      </c>
      <c r="BL180" t="s">
        <v>1</v>
      </c>
      <c r="CK180" t="s">
        <v>1</v>
      </c>
      <c r="DI180" t="s">
        <v>1</v>
      </c>
      <c r="EG180" t="s">
        <v>1</v>
      </c>
      <c r="FE180" t="s">
        <v>1</v>
      </c>
    </row>
    <row r="181" spans="1:161" x14ac:dyDescent="0.25">
      <c r="B181" t="s">
        <v>2</v>
      </c>
      <c r="AC181" t="s">
        <v>116</v>
      </c>
      <c r="AD181">
        <v>243.01764299999999</v>
      </c>
      <c r="AE181">
        <v>4.1149999999999997E-3</v>
      </c>
      <c r="AF181">
        <v>189126050709</v>
      </c>
      <c r="AG181">
        <v>778240000</v>
      </c>
      <c r="AN181" t="s">
        <v>2</v>
      </c>
      <c r="BL181" t="s">
        <v>2</v>
      </c>
      <c r="CK181" t="s">
        <v>2</v>
      </c>
      <c r="DI181" t="s">
        <v>2</v>
      </c>
      <c r="EG181" t="s">
        <v>2</v>
      </c>
      <c r="FE181" t="s">
        <v>2</v>
      </c>
    </row>
    <row r="182" spans="1:161" x14ac:dyDescent="0.25">
      <c r="A182" s="1">
        <v>768</v>
      </c>
      <c r="B182" t="s">
        <v>0</v>
      </c>
      <c r="AC182" t="s">
        <v>117</v>
      </c>
      <c r="AD182">
        <v>241.29452000000001</v>
      </c>
      <c r="AE182">
        <v>4.1440000000000001E-3</v>
      </c>
      <c r="AF182">
        <v>187785047326</v>
      </c>
      <c r="AG182">
        <v>778240000</v>
      </c>
      <c r="AM182" s="1" t="s">
        <v>41</v>
      </c>
      <c r="AN182" t="s">
        <v>0</v>
      </c>
      <c r="BK182" s="1" t="s">
        <v>42</v>
      </c>
      <c r="BL182" t="s">
        <v>0</v>
      </c>
      <c r="CJ182" s="1" t="s">
        <v>41</v>
      </c>
      <c r="CK182" t="s">
        <v>0</v>
      </c>
      <c r="DH182" s="1">
        <v>3584</v>
      </c>
      <c r="DI182" t="s">
        <v>0</v>
      </c>
      <c r="EF182" s="1">
        <v>5120</v>
      </c>
      <c r="EG182" t="s">
        <v>0</v>
      </c>
      <c r="FD182" s="1" t="s">
        <v>44</v>
      </c>
      <c r="FE182" t="s">
        <v>0</v>
      </c>
    </row>
    <row r="183" spans="1:161" x14ac:dyDescent="0.25">
      <c r="B183" t="s">
        <v>1</v>
      </c>
      <c r="AC183" t="s">
        <v>118</v>
      </c>
      <c r="AD183">
        <v>241.50110599999999</v>
      </c>
      <c r="AE183">
        <v>4.1409999999999997E-3</v>
      </c>
      <c r="AF183">
        <v>187945820637</v>
      </c>
      <c r="AG183">
        <v>778240000</v>
      </c>
      <c r="AN183" t="s">
        <v>1</v>
      </c>
      <c r="BL183" t="s">
        <v>1</v>
      </c>
      <c r="CK183" t="s">
        <v>1</v>
      </c>
      <c r="DI183" t="s">
        <v>1</v>
      </c>
      <c r="EG183" t="s">
        <v>1</v>
      </c>
      <c r="FE183" t="s">
        <v>1</v>
      </c>
    </row>
    <row r="184" spans="1:161" x14ac:dyDescent="0.25">
      <c r="B184" t="s">
        <v>2</v>
      </c>
      <c r="AC184" t="s">
        <v>119</v>
      </c>
      <c r="AD184">
        <v>241.60576</v>
      </c>
      <c r="AE184">
        <v>4.1390000000000003E-3</v>
      </c>
      <c r="AF184">
        <v>188027266345</v>
      </c>
      <c r="AG184">
        <v>778240000</v>
      </c>
      <c r="AN184" t="s">
        <v>2</v>
      </c>
      <c r="BL184" t="s">
        <v>2</v>
      </c>
      <c r="CK184" t="s">
        <v>2</v>
      </c>
      <c r="DI184" t="s">
        <v>2</v>
      </c>
      <c r="EG184" t="s">
        <v>2</v>
      </c>
      <c r="FE184" t="s">
        <v>2</v>
      </c>
    </row>
    <row r="185" spans="1:161" x14ac:dyDescent="0.25">
      <c r="A185" s="1" t="s">
        <v>33</v>
      </c>
      <c r="B185" t="s">
        <v>0</v>
      </c>
      <c r="AC185" t="s">
        <v>120</v>
      </c>
      <c r="AD185">
        <v>241.181196</v>
      </c>
      <c r="AE185">
        <v>4.1460000000000004E-3</v>
      </c>
      <c r="AF185">
        <v>187696853933</v>
      </c>
      <c r="AG185">
        <v>778240000</v>
      </c>
      <c r="AM185" s="1">
        <v>3584</v>
      </c>
      <c r="AN185" t="s">
        <v>0</v>
      </c>
      <c r="BK185" s="1">
        <v>4096</v>
      </c>
      <c r="BL185" t="s">
        <v>0</v>
      </c>
      <c r="CJ185" s="1">
        <v>3584</v>
      </c>
      <c r="CK185" t="s">
        <v>0</v>
      </c>
      <c r="DH185" s="1" t="s">
        <v>42</v>
      </c>
      <c r="DI185" t="s">
        <v>0</v>
      </c>
      <c r="EF185" s="1" t="s">
        <v>44</v>
      </c>
      <c r="EG185" t="s">
        <v>0</v>
      </c>
      <c r="FD185" s="1">
        <v>6144</v>
      </c>
      <c r="FE185" t="s">
        <v>0</v>
      </c>
    </row>
    <row r="186" spans="1:161" x14ac:dyDescent="0.25">
      <c r="B186" t="s">
        <v>1</v>
      </c>
      <c r="AC186" t="s">
        <v>121</v>
      </c>
      <c r="AD186">
        <v>241.097689</v>
      </c>
      <c r="AE186">
        <v>4.1479999999999998E-3</v>
      </c>
      <c r="AF186">
        <v>187631865279</v>
      </c>
      <c r="AG186">
        <v>778240000</v>
      </c>
      <c r="AN186" t="s">
        <v>1</v>
      </c>
      <c r="BL186" t="s">
        <v>1</v>
      </c>
      <c r="CK186" t="s">
        <v>1</v>
      </c>
      <c r="DI186" t="s">
        <v>1</v>
      </c>
      <c r="EG186" t="s">
        <v>1</v>
      </c>
      <c r="FE186" t="s">
        <v>1</v>
      </c>
    </row>
    <row r="187" spans="1:161" x14ac:dyDescent="0.25">
      <c r="B187" t="s">
        <v>2</v>
      </c>
      <c r="AC187" t="s">
        <v>122</v>
      </c>
      <c r="AD187">
        <v>240.81038000000001</v>
      </c>
      <c r="AE187">
        <v>4.1529999999999996E-3</v>
      </c>
      <c r="AF187">
        <v>187408270504</v>
      </c>
      <c r="AG187">
        <v>778240000</v>
      </c>
      <c r="AN187" t="s">
        <v>2</v>
      </c>
      <c r="BL187" t="s">
        <v>2</v>
      </c>
      <c r="CK187" t="s">
        <v>2</v>
      </c>
      <c r="DI187" t="s">
        <v>2</v>
      </c>
      <c r="EG187" t="s">
        <v>2</v>
      </c>
      <c r="FE187" t="s">
        <v>2</v>
      </c>
    </row>
    <row r="188" spans="1:161" x14ac:dyDescent="0.25">
      <c r="A188" s="1">
        <v>896</v>
      </c>
      <c r="B188" t="s">
        <v>0</v>
      </c>
      <c r="AC188" t="s">
        <v>123</v>
      </c>
      <c r="AD188">
        <v>239.91278199999999</v>
      </c>
      <c r="AE188">
        <v>4.1679999999999998E-3</v>
      </c>
      <c r="AF188">
        <v>186709723388</v>
      </c>
      <c r="AG188">
        <v>778240000</v>
      </c>
      <c r="AM188" s="1" t="s">
        <v>42</v>
      </c>
      <c r="AN188" t="s">
        <v>0</v>
      </c>
      <c r="BK188" s="1" t="s">
        <v>43</v>
      </c>
      <c r="BL188" t="s">
        <v>0</v>
      </c>
      <c r="CJ188" s="1" t="s">
        <v>42</v>
      </c>
      <c r="CK188" t="s">
        <v>0</v>
      </c>
      <c r="DH188" s="1">
        <v>4096</v>
      </c>
      <c r="DI188" t="s">
        <v>0</v>
      </c>
      <c r="EF188" s="1">
        <v>6144</v>
      </c>
      <c r="EG188" t="s">
        <v>0</v>
      </c>
      <c r="FD188" s="1" t="s">
        <v>45</v>
      </c>
      <c r="FE188" t="s">
        <v>0</v>
      </c>
    </row>
    <row r="189" spans="1:161" x14ac:dyDescent="0.25">
      <c r="B189" t="s">
        <v>1</v>
      </c>
      <c r="AC189" t="s">
        <v>124</v>
      </c>
      <c r="AD189">
        <v>241.23818399999999</v>
      </c>
      <c r="AE189">
        <v>4.1450000000000002E-3</v>
      </c>
      <c r="AF189">
        <v>187741204371</v>
      </c>
      <c r="AG189">
        <v>778240000</v>
      </c>
      <c r="AN189" t="s">
        <v>1</v>
      </c>
      <c r="BL189" t="s">
        <v>1</v>
      </c>
      <c r="CK189" t="s">
        <v>1</v>
      </c>
      <c r="DI189" t="s">
        <v>1</v>
      </c>
      <c r="EG189" t="s">
        <v>1</v>
      </c>
      <c r="FE189" t="s">
        <v>1</v>
      </c>
    </row>
    <row r="190" spans="1:161" x14ac:dyDescent="0.25">
      <c r="B190" t="s">
        <v>2</v>
      </c>
      <c r="AC190" t="s">
        <v>125</v>
      </c>
      <c r="AD190">
        <v>241.40069199999999</v>
      </c>
      <c r="AE190">
        <v>4.1419999999999998E-3</v>
      </c>
      <c r="AF190">
        <v>187867674819</v>
      </c>
      <c r="AG190">
        <v>778240000</v>
      </c>
      <c r="AN190" t="s">
        <v>2</v>
      </c>
      <c r="BL190" t="s">
        <v>2</v>
      </c>
      <c r="CK190" t="s">
        <v>2</v>
      </c>
      <c r="DI190" t="s">
        <v>2</v>
      </c>
      <c r="EG190" t="s">
        <v>2</v>
      </c>
      <c r="FE190" t="s">
        <v>2</v>
      </c>
    </row>
    <row r="191" spans="1:161" x14ac:dyDescent="0.25">
      <c r="A191" s="1" t="s">
        <v>34</v>
      </c>
      <c r="B191" t="s">
        <v>0</v>
      </c>
      <c r="AC191" t="s">
        <v>126</v>
      </c>
      <c r="AD191">
        <v>240.843436</v>
      </c>
      <c r="AE191">
        <v>4.1520000000000003E-3</v>
      </c>
      <c r="AF191">
        <v>187433995573</v>
      </c>
      <c r="AG191">
        <v>778240000</v>
      </c>
      <c r="AM191" s="1">
        <v>4096</v>
      </c>
      <c r="AN191" t="s">
        <v>0</v>
      </c>
      <c r="BK191" s="1">
        <v>5120</v>
      </c>
      <c r="BL191" t="s">
        <v>0</v>
      </c>
      <c r="CJ191" s="1">
        <v>4096</v>
      </c>
      <c r="CK191" t="s">
        <v>0</v>
      </c>
      <c r="DH191" s="1" t="s">
        <v>43</v>
      </c>
      <c r="DI191" t="s">
        <v>0</v>
      </c>
      <c r="EF191" s="1" t="s">
        <v>45</v>
      </c>
      <c r="EG191" t="s">
        <v>0</v>
      </c>
      <c r="FD191" s="1">
        <v>7168</v>
      </c>
      <c r="FE191" t="s">
        <v>0</v>
      </c>
    </row>
    <row r="192" spans="1:161" x14ac:dyDescent="0.25">
      <c r="B192" t="s">
        <v>1</v>
      </c>
      <c r="AC192" t="s">
        <v>127</v>
      </c>
      <c r="AD192">
        <v>240.454679</v>
      </c>
      <c r="AE192">
        <v>4.1590000000000004E-3</v>
      </c>
      <c r="AF192">
        <v>187131449390</v>
      </c>
      <c r="AG192">
        <v>778240000</v>
      </c>
      <c r="AN192" t="s">
        <v>1</v>
      </c>
      <c r="BL192" t="s">
        <v>1</v>
      </c>
      <c r="CK192" t="s">
        <v>1</v>
      </c>
      <c r="DI192" t="s">
        <v>1</v>
      </c>
      <c r="EG192" t="s">
        <v>1</v>
      </c>
      <c r="FE192" t="s">
        <v>1</v>
      </c>
    </row>
    <row r="193" spans="1:161" x14ac:dyDescent="0.25">
      <c r="B193" t="s">
        <v>2</v>
      </c>
      <c r="AC193" t="s">
        <v>128</v>
      </c>
      <c r="AD193">
        <v>240.50560100000001</v>
      </c>
      <c r="AE193">
        <v>4.1580000000000002E-3</v>
      </c>
      <c r="AF193">
        <v>187171079013</v>
      </c>
      <c r="AG193">
        <v>778240000</v>
      </c>
      <c r="AN193" t="s">
        <v>2</v>
      </c>
      <c r="BL193" t="s">
        <v>2</v>
      </c>
      <c r="CK193" t="s">
        <v>2</v>
      </c>
      <c r="DI193" t="s">
        <v>2</v>
      </c>
      <c r="EG193" t="s">
        <v>2</v>
      </c>
      <c r="FE193" t="s">
        <v>2</v>
      </c>
    </row>
    <row r="194" spans="1:161" x14ac:dyDescent="0.25">
      <c r="A194" s="1">
        <v>1024</v>
      </c>
      <c r="B194" t="s">
        <v>0</v>
      </c>
      <c r="AC194" t="s">
        <v>129</v>
      </c>
      <c r="AD194">
        <v>240.537049</v>
      </c>
      <c r="AE194">
        <v>4.1570000000000001E-3</v>
      </c>
      <c r="AF194">
        <v>187195552879</v>
      </c>
      <c r="AG194">
        <v>778240000</v>
      </c>
      <c r="AM194" s="1" t="s">
        <v>43</v>
      </c>
      <c r="AN194" t="s">
        <v>0</v>
      </c>
      <c r="BK194" s="1" t="s">
        <v>44</v>
      </c>
      <c r="BL194" t="s">
        <v>0</v>
      </c>
      <c r="CJ194" s="1" t="s">
        <v>43</v>
      </c>
      <c r="CK194" t="s">
        <v>0</v>
      </c>
      <c r="DH194" s="1">
        <v>5120</v>
      </c>
      <c r="DI194" t="s">
        <v>0</v>
      </c>
      <c r="EF194" s="1">
        <v>7168</v>
      </c>
      <c r="EG194" t="s">
        <v>0</v>
      </c>
      <c r="FD194" s="1" t="s">
        <v>46</v>
      </c>
      <c r="FE194" t="s">
        <v>0</v>
      </c>
    </row>
    <row r="195" spans="1:161" x14ac:dyDescent="0.25">
      <c r="B195" t="s">
        <v>1</v>
      </c>
      <c r="AC195" t="s">
        <v>130</v>
      </c>
      <c r="AD195">
        <v>240.52851899999999</v>
      </c>
      <c r="AE195">
        <v>4.1580000000000002E-3</v>
      </c>
      <c r="AF195">
        <v>187188914777</v>
      </c>
      <c r="AG195">
        <v>778240000</v>
      </c>
      <c r="AN195" t="s">
        <v>1</v>
      </c>
      <c r="BL195" t="s">
        <v>1</v>
      </c>
      <c r="CK195" t="s">
        <v>1</v>
      </c>
      <c r="DI195" t="s">
        <v>1</v>
      </c>
      <c r="EG195" t="s">
        <v>1</v>
      </c>
      <c r="FE195" t="s">
        <v>1</v>
      </c>
    </row>
    <row r="196" spans="1:161" x14ac:dyDescent="0.25">
      <c r="B196" t="s">
        <v>2</v>
      </c>
      <c r="AC196" t="s">
        <v>131</v>
      </c>
      <c r="AD196">
        <v>241.06004100000001</v>
      </c>
      <c r="AE196">
        <v>4.1479999999999998E-3</v>
      </c>
      <c r="AF196">
        <v>187602566591</v>
      </c>
      <c r="AG196">
        <v>778240000</v>
      </c>
      <c r="AN196" t="s">
        <v>2</v>
      </c>
      <c r="BL196" t="s">
        <v>2</v>
      </c>
      <c r="CK196" t="s">
        <v>2</v>
      </c>
      <c r="DI196" t="s">
        <v>2</v>
      </c>
      <c r="EG196" t="s">
        <v>2</v>
      </c>
      <c r="FE196" t="s">
        <v>2</v>
      </c>
    </row>
    <row r="197" spans="1:161" x14ac:dyDescent="0.25">
      <c r="A197" s="1" t="s">
        <v>35</v>
      </c>
      <c r="B197" t="s">
        <v>0</v>
      </c>
      <c r="AC197" t="s">
        <v>132</v>
      </c>
      <c r="AD197">
        <v>239.92063200000001</v>
      </c>
      <c r="AE197">
        <v>4.1679999999999998E-3</v>
      </c>
      <c r="AF197">
        <v>186715832639</v>
      </c>
      <c r="AG197">
        <v>778240000</v>
      </c>
      <c r="AM197" s="1">
        <v>5120</v>
      </c>
      <c r="AN197" t="s">
        <v>0</v>
      </c>
      <c r="BK197" s="1">
        <v>6144</v>
      </c>
      <c r="BL197" t="s">
        <v>0</v>
      </c>
      <c r="CJ197" s="1">
        <v>5120</v>
      </c>
      <c r="CK197" t="s">
        <v>0</v>
      </c>
      <c r="DH197" s="1" t="s">
        <v>44</v>
      </c>
      <c r="DI197" t="s">
        <v>0</v>
      </c>
      <c r="EF197" s="1" t="s">
        <v>46</v>
      </c>
      <c r="EG197" t="s">
        <v>0</v>
      </c>
      <c r="FD197" s="1">
        <v>8192</v>
      </c>
      <c r="FE197" t="s">
        <v>0</v>
      </c>
    </row>
    <row r="198" spans="1:161" x14ac:dyDescent="0.25">
      <c r="B198" t="s">
        <v>1</v>
      </c>
      <c r="AC198" t="s">
        <v>133</v>
      </c>
      <c r="AD198">
        <v>240.50043700000001</v>
      </c>
      <c r="AE198">
        <v>4.1580000000000002E-3</v>
      </c>
      <c r="AF198">
        <v>187167059849</v>
      </c>
      <c r="AG198">
        <v>778240000</v>
      </c>
      <c r="AN198" t="s">
        <v>1</v>
      </c>
      <c r="BL198" t="s">
        <v>1</v>
      </c>
      <c r="CK198" t="s">
        <v>1</v>
      </c>
      <c r="DI198" t="s">
        <v>1</v>
      </c>
      <c r="EG198" t="s">
        <v>1</v>
      </c>
      <c r="FE198" t="s">
        <v>1</v>
      </c>
    </row>
    <row r="199" spans="1:161" x14ac:dyDescent="0.25">
      <c r="B199" t="s">
        <v>2</v>
      </c>
      <c r="AC199" t="s">
        <v>134</v>
      </c>
      <c r="AD199">
        <v>241.05099799999999</v>
      </c>
      <c r="AE199">
        <v>4.1479999999999998E-3</v>
      </c>
      <c r="AF199">
        <v>187595529022</v>
      </c>
      <c r="AG199">
        <v>778240000</v>
      </c>
      <c r="AN199" t="s">
        <v>2</v>
      </c>
      <c r="BL199" t="s">
        <v>2</v>
      </c>
      <c r="CK199" t="s">
        <v>2</v>
      </c>
      <c r="DI199" t="s">
        <v>2</v>
      </c>
      <c r="EG199" t="s">
        <v>2</v>
      </c>
      <c r="FE199" t="s">
        <v>2</v>
      </c>
    </row>
    <row r="200" spans="1:161" x14ac:dyDescent="0.25">
      <c r="A200" s="1">
        <v>1280</v>
      </c>
      <c r="B200" t="s">
        <v>0</v>
      </c>
      <c r="AM200" s="1" t="s">
        <v>44</v>
      </c>
      <c r="AN200" t="s">
        <v>0</v>
      </c>
      <c r="BK200" s="1" t="s">
        <v>45</v>
      </c>
      <c r="BL200" t="s">
        <v>0</v>
      </c>
      <c r="CJ200" s="1" t="s">
        <v>44</v>
      </c>
      <c r="CK200" t="s">
        <v>0</v>
      </c>
      <c r="DH200" s="1">
        <v>6144</v>
      </c>
      <c r="DI200" t="s">
        <v>0</v>
      </c>
      <c r="EF200" s="1">
        <v>8192</v>
      </c>
      <c r="EG200" t="s">
        <v>0</v>
      </c>
      <c r="FD200" s="1" t="s">
        <v>47</v>
      </c>
      <c r="FE200" t="s">
        <v>0</v>
      </c>
    </row>
    <row r="201" spans="1:161" x14ac:dyDescent="0.25">
      <c r="B201" t="s">
        <v>1</v>
      </c>
      <c r="AC201" t="s">
        <v>96</v>
      </c>
      <c r="AN201" t="s">
        <v>1</v>
      </c>
      <c r="BL201" t="s">
        <v>1</v>
      </c>
      <c r="CK201" t="s">
        <v>1</v>
      </c>
      <c r="DI201" t="s">
        <v>1</v>
      </c>
      <c r="EG201" t="s">
        <v>1</v>
      </c>
      <c r="FE201" t="s">
        <v>1</v>
      </c>
    </row>
    <row r="202" spans="1:161" x14ac:dyDescent="0.25">
      <c r="B202" t="s">
        <v>2</v>
      </c>
      <c r="AN202" t="s">
        <v>2</v>
      </c>
      <c r="BL202" t="s">
        <v>2</v>
      </c>
      <c r="CK202" t="s">
        <v>2</v>
      </c>
      <c r="DI202" t="s">
        <v>2</v>
      </c>
      <c r="EG202" t="s">
        <v>2</v>
      </c>
      <c r="FE202" t="s">
        <v>2</v>
      </c>
    </row>
    <row r="203" spans="1:161" x14ac:dyDescent="0.25">
      <c r="A203" s="1" t="s">
        <v>36</v>
      </c>
      <c r="B203" t="s">
        <v>0</v>
      </c>
      <c r="AC203" t="s">
        <v>115</v>
      </c>
      <c r="AD203">
        <v>240.844843</v>
      </c>
      <c r="AE203">
        <v>4.1520000000000003E-3</v>
      </c>
      <c r="AF203">
        <v>187435090259</v>
      </c>
      <c r="AG203">
        <v>778240000</v>
      </c>
      <c r="AM203" s="1">
        <v>6144</v>
      </c>
      <c r="AN203" t="s">
        <v>0</v>
      </c>
      <c r="BK203" s="1">
        <v>7168</v>
      </c>
      <c r="BL203" t="s">
        <v>0</v>
      </c>
      <c r="CJ203" s="1">
        <v>6144</v>
      </c>
      <c r="CK203" t="s">
        <v>0</v>
      </c>
      <c r="DH203" s="1" t="s">
        <v>45</v>
      </c>
      <c r="DI203" t="s">
        <v>0</v>
      </c>
      <c r="EF203" s="1" t="s">
        <v>47</v>
      </c>
      <c r="EG203" t="s">
        <v>0</v>
      </c>
      <c r="FD203" s="1">
        <v>10240</v>
      </c>
      <c r="FE203" t="s">
        <v>0</v>
      </c>
    </row>
    <row r="204" spans="1:161" x14ac:dyDescent="0.25">
      <c r="B204" t="s">
        <v>1</v>
      </c>
      <c r="AC204" t="s">
        <v>116</v>
      </c>
      <c r="AD204">
        <v>239.732675</v>
      </c>
      <c r="AE204">
        <v>4.1710000000000002E-3</v>
      </c>
      <c r="AF204">
        <v>186569557136</v>
      </c>
      <c r="AG204">
        <v>778240000</v>
      </c>
      <c r="AN204" t="s">
        <v>1</v>
      </c>
      <c r="BL204" t="s">
        <v>1</v>
      </c>
      <c r="CK204" t="s">
        <v>1</v>
      </c>
      <c r="DI204" t="s">
        <v>1</v>
      </c>
      <c r="EG204" t="s">
        <v>1</v>
      </c>
      <c r="FE204" t="s">
        <v>1</v>
      </c>
    </row>
    <row r="205" spans="1:161" x14ac:dyDescent="0.25">
      <c r="B205" t="s">
        <v>2</v>
      </c>
      <c r="AC205" t="s">
        <v>117</v>
      </c>
      <c r="AD205">
        <v>238.58282399999999</v>
      </c>
      <c r="AE205">
        <v>4.1910000000000003E-3</v>
      </c>
      <c r="AF205">
        <v>185674696996</v>
      </c>
      <c r="AG205">
        <v>778240000</v>
      </c>
      <c r="AN205" t="s">
        <v>2</v>
      </c>
      <c r="BL205" t="s">
        <v>2</v>
      </c>
      <c r="CK205" t="s">
        <v>2</v>
      </c>
      <c r="DI205" t="s">
        <v>2</v>
      </c>
      <c r="EG205" t="s">
        <v>2</v>
      </c>
      <c r="FE205" t="s">
        <v>2</v>
      </c>
    </row>
    <row r="206" spans="1:161" x14ac:dyDescent="0.25">
      <c r="A206" s="1">
        <v>1536</v>
      </c>
      <c r="B206" t="s">
        <v>0</v>
      </c>
      <c r="AC206" t="s">
        <v>118</v>
      </c>
      <c r="AD206">
        <v>238.07080500000001</v>
      </c>
      <c r="AE206">
        <v>4.1999999999999997E-3</v>
      </c>
      <c r="AF206">
        <v>185276223654</v>
      </c>
      <c r="AG206">
        <v>778240000</v>
      </c>
      <c r="AM206" s="1" t="s">
        <v>45</v>
      </c>
      <c r="AN206" t="s">
        <v>0</v>
      </c>
      <c r="BK206" s="1" t="s">
        <v>46</v>
      </c>
      <c r="BL206" t="s">
        <v>0</v>
      </c>
      <c r="CJ206" s="1" t="s">
        <v>45</v>
      </c>
      <c r="CK206" t="s">
        <v>0</v>
      </c>
      <c r="DH206" s="1">
        <v>7168</v>
      </c>
      <c r="DI206" t="s">
        <v>0</v>
      </c>
      <c r="EF206" s="1">
        <v>10240</v>
      </c>
      <c r="EG206" t="s">
        <v>0</v>
      </c>
      <c r="FD206" s="1" t="s">
        <v>48</v>
      </c>
      <c r="FE206" t="s">
        <v>0</v>
      </c>
    </row>
    <row r="207" spans="1:161" x14ac:dyDescent="0.25">
      <c r="B207" t="s">
        <v>1</v>
      </c>
      <c r="AC207" t="s">
        <v>119</v>
      </c>
      <c r="AD207">
        <v>238.523966</v>
      </c>
      <c r="AE207">
        <v>4.1920000000000004E-3</v>
      </c>
      <c r="AF207">
        <v>185628890928</v>
      </c>
      <c r="AG207">
        <v>778240000</v>
      </c>
      <c r="AN207" t="s">
        <v>1</v>
      </c>
      <c r="BL207" t="s">
        <v>1</v>
      </c>
      <c r="CK207" t="s">
        <v>1</v>
      </c>
      <c r="DI207" t="s">
        <v>1</v>
      </c>
      <c r="EG207" t="s">
        <v>1</v>
      </c>
      <c r="FE207" t="s">
        <v>1</v>
      </c>
    </row>
    <row r="208" spans="1:161" x14ac:dyDescent="0.25">
      <c r="B208" t="s">
        <v>2</v>
      </c>
      <c r="AC208" t="s">
        <v>120</v>
      </c>
      <c r="AD208">
        <v>238.35633000000001</v>
      </c>
      <c r="AE208">
        <v>4.1949999999999999E-3</v>
      </c>
      <c r="AF208">
        <v>185498430160</v>
      </c>
      <c r="AG208">
        <v>778240000</v>
      </c>
      <c r="AN208" t="s">
        <v>2</v>
      </c>
      <c r="BL208" t="s">
        <v>2</v>
      </c>
      <c r="CK208" t="s">
        <v>2</v>
      </c>
      <c r="DI208" t="s">
        <v>2</v>
      </c>
      <c r="EG208" t="s">
        <v>2</v>
      </c>
      <c r="FE208" t="s">
        <v>2</v>
      </c>
    </row>
    <row r="209" spans="1:161" x14ac:dyDescent="0.25">
      <c r="A209" s="1" t="s">
        <v>37</v>
      </c>
      <c r="B209" t="s">
        <v>0</v>
      </c>
      <c r="AC209" t="s">
        <v>121</v>
      </c>
      <c r="AD209">
        <v>238.07209399999999</v>
      </c>
      <c r="AE209">
        <v>4.1999999999999997E-3</v>
      </c>
      <c r="AF209">
        <v>185277226418</v>
      </c>
      <c r="AG209">
        <v>778240000</v>
      </c>
      <c r="AM209" s="1">
        <v>7168</v>
      </c>
      <c r="AN209" t="s">
        <v>0</v>
      </c>
      <c r="BK209" s="1">
        <v>8192</v>
      </c>
      <c r="BL209" t="s">
        <v>0</v>
      </c>
      <c r="CJ209" s="1">
        <v>7168</v>
      </c>
      <c r="CK209" t="s">
        <v>0</v>
      </c>
      <c r="DH209" s="1" t="s">
        <v>46</v>
      </c>
      <c r="DI209" t="s">
        <v>0</v>
      </c>
      <c r="EF209" s="1" t="s">
        <v>48</v>
      </c>
      <c r="EG209" t="s">
        <v>0</v>
      </c>
      <c r="FD209" s="1">
        <v>12288</v>
      </c>
      <c r="FE209" t="s">
        <v>0</v>
      </c>
    </row>
    <row r="210" spans="1:161" x14ac:dyDescent="0.25">
      <c r="B210" t="s">
        <v>1</v>
      </c>
      <c r="AC210" t="s">
        <v>122</v>
      </c>
      <c r="AD210">
        <v>238.396759</v>
      </c>
      <c r="AE210">
        <v>4.1949999999999999E-3</v>
      </c>
      <c r="AF210">
        <v>185529894036</v>
      </c>
      <c r="AG210">
        <v>778240000</v>
      </c>
      <c r="AN210" t="s">
        <v>1</v>
      </c>
      <c r="BL210" t="s">
        <v>1</v>
      </c>
      <c r="CK210" t="s">
        <v>1</v>
      </c>
      <c r="DI210" t="s">
        <v>1</v>
      </c>
      <c r="EG210" t="s">
        <v>1</v>
      </c>
      <c r="FE210" t="s">
        <v>1</v>
      </c>
    </row>
    <row r="211" spans="1:161" x14ac:dyDescent="0.25">
      <c r="B211" t="s">
        <v>2</v>
      </c>
      <c r="AC211" t="s">
        <v>123</v>
      </c>
      <c r="AD211">
        <v>238.030643</v>
      </c>
      <c r="AE211">
        <v>4.2009999999999999E-3</v>
      </c>
      <c r="AF211">
        <v>185244967264</v>
      </c>
      <c r="AG211">
        <v>778240000</v>
      </c>
      <c r="AN211" t="s">
        <v>2</v>
      </c>
      <c r="BL211" t="s">
        <v>2</v>
      </c>
      <c r="CK211" t="s">
        <v>2</v>
      </c>
      <c r="DI211" t="s">
        <v>2</v>
      </c>
      <c r="EG211" t="s">
        <v>2</v>
      </c>
      <c r="FE211" t="s">
        <v>2</v>
      </c>
    </row>
    <row r="212" spans="1:161" x14ac:dyDescent="0.25">
      <c r="A212" s="1">
        <v>1792</v>
      </c>
      <c r="B212" t="s">
        <v>0</v>
      </c>
      <c r="AC212" t="s">
        <v>124</v>
      </c>
      <c r="AD212">
        <v>238.04868300000001</v>
      </c>
      <c r="AE212">
        <v>4.2009999999999999E-3</v>
      </c>
      <c r="AF212">
        <v>185259007194</v>
      </c>
      <c r="AG212">
        <v>778240000</v>
      </c>
      <c r="AM212" s="1" t="s">
        <v>46</v>
      </c>
      <c r="AN212" t="s">
        <v>0</v>
      </c>
      <c r="BK212" s="1" t="s">
        <v>47</v>
      </c>
      <c r="BL212" t="s">
        <v>0</v>
      </c>
      <c r="CJ212" s="1" t="s">
        <v>46</v>
      </c>
      <c r="CK212" t="s">
        <v>0</v>
      </c>
      <c r="DH212" s="1">
        <v>8192</v>
      </c>
      <c r="DI212" t="s">
        <v>0</v>
      </c>
      <c r="EF212" s="1">
        <v>12288</v>
      </c>
      <c r="EG212" t="s">
        <v>0</v>
      </c>
      <c r="FD212" s="1" t="s">
        <v>49</v>
      </c>
      <c r="FE212" t="s">
        <v>0</v>
      </c>
    </row>
    <row r="213" spans="1:161" x14ac:dyDescent="0.25">
      <c r="B213" t="s">
        <v>1</v>
      </c>
      <c r="AC213" t="s">
        <v>125</v>
      </c>
      <c r="AD213">
        <v>238.14429000000001</v>
      </c>
      <c r="AE213">
        <v>4.1989999999999996E-3</v>
      </c>
      <c r="AF213">
        <v>185333411969</v>
      </c>
      <c r="AG213">
        <v>778240000</v>
      </c>
      <c r="AN213" t="s">
        <v>1</v>
      </c>
      <c r="BL213" t="s">
        <v>1</v>
      </c>
      <c r="CK213" t="s">
        <v>1</v>
      </c>
      <c r="DI213" t="s">
        <v>1</v>
      </c>
      <c r="EG213" t="s">
        <v>1</v>
      </c>
      <c r="FE213" t="s">
        <v>1</v>
      </c>
    </row>
    <row r="214" spans="1:161" x14ac:dyDescent="0.25">
      <c r="B214" t="s">
        <v>2</v>
      </c>
      <c r="AC214" t="s">
        <v>126</v>
      </c>
      <c r="AD214">
        <v>237.560824</v>
      </c>
      <c r="AE214">
        <v>4.2090000000000001E-3</v>
      </c>
      <c r="AF214">
        <v>184879335342</v>
      </c>
      <c r="AG214">
        <v>778240000</v>
      </c>
      <c r="AN214" t="s">
        <v>2</v>
      </c>
      <c r="BL214" t="s">
        <v>2</v>
      </c>
      <c r="CK214" t="s">
        <v>2</v>
      </c>
      <c r="DI214" t="s">
        <v>2</v>
      </c>
      <c r="EG214" t="s">
        <v>2</v>
      </c>
      <c r="FE214" t="s">
        <v>2</v>
      </c>
    </row>
    <row r="215" spans="1:161" x14ac:dyDescent="0.25">
      <c r="A215" s="1" t="s">
        <v>38</v>
      </c>
      <c r="B215" t="s">
        <v>0</v>
      </c>
      <c r="AC215" t="s">
        <v>127</v>
      </c>
      <c r="AD215">
        <v>238.225527</v>
      </c>
      <c r="AE215">
        <v>4.1980000000000003E-3</v>
      </c>
      <c r="AF215">
        <v>185396633795</v>
      </c>
      <c r="AG215">
        <v>778240000</v>
      </c>
      <c r="AM215" s="1">
        <v>8192</v>
      </c>
      <c r="AN215" t="s">
        <v>0</v>
      </c>
      <c r="BK215" s="1">
        <v>10240</v>
      </c>
      <c r="BL215" t="s">
        <v>0</v>
      </c>
      <c r="CJ215" s="1">
        <v>8192</v>
      </c>
      <c r="CK215" t="s">
        <v>0</v>
      </c>
      <c r="DH215" s="1" t="s">
        <v>47</v>
      </c>
      <c r="DI215" t="s">
        <v>0</v>
      </c>
      <c r="EF215" s="1" t="s">
        <v>49</v>
      </c>
      <c r="EG215" t="s">
        <v>0</v>
      </c>
      <c r="FD215" s="1">
        <v>14336</v>
      </c>
      <c r="FE215" t="s">
        <v>0</v>
      </c>
    </row>
    <row r="216" spans="1:161" x14ac:dyDescent="0.25">
      <c r="B216" t="s">
        <v>1</v>
      </c>
      <c r="AC216" t="s">
        <v>128</v>
      </c>
      <c r="AD216">
        <v>237.961986</v>
      </c>
      <c r="AE216">
        <v>4.202E-3</v>
      </c>
      <c r="AF216">
        <v>185191535923</v>
      </c>
      <c r="AG216">
        <v>778240000</v>
      </c>
      <c r="AN216" t="s">
        <v>1</v>
      </c>
      <c r="BL216" t="s">
        <v>1</v>
      </c>
      <c r="CK216" t="s">
        <v>1</v>
      </c>
      <c r="DI216" t="s">
        <v>1</v>
      </c>
      <c r="EG216" t="s">
        <v>1</v>
      </c>
      <c r="FE216" t="s">
        <v>1</v>
      </c>
    </row>
    <row r="217" spans="1:161" x14ac:dyDescent="0.25">
      <c r="B217" t="s">
        <v>2</v>
      </c>
      <c r="AC217" t="s">
        <v>129</v>
      </c>
      <c r="AD217">
        <v>237.805331</v>
      </c>
      <c r="AE217">
        <v>4.2050000000000004E-3</v>
      </c>
      <c r="AF217">
        <v>185069620719</v>
      </c>
      <c r="AG217">
        <v>778240000</v>
      </c>
      <c r="AN217" t="s">
        <v>2</v>
      </c>
      <c r="BL217" t="s">
        <v>2</v>
      </c>
      <c r="CK217" t="s">
        <v>2</v>
      </c>
      <c r="DI217" t="s">
        <v>2</v>
      </c>
      <c r="EG217" t="s">
        <v>2</v>
      </c>
      <c r="FE217" t="s">
        <v>2</v>
      </c>
    </row>
    <row r="218" spans="1:161" x14ac:dyDescent="0.25">
      <c r="A218" s="1">
        <v>2048</v>
      </c>
      <c r="B218" t="s">
        <v>0</v>
      </c>
      <c r="AC218" t="s">
        <v>130</v>
      </c>
      <c r="AD218">
        <v>238.11873</v>
      </c>
      <c r="AE218">
        <v>4.1999999999999997E-3</v>
      </c>
      <c r="AF218">
        <v>185313520772</v>
      </c>
      <c r="AG218">
        <v>778240000</v>
      </c>
      <c r="AM218" s="1" t="s">
        <v>47</v>
      </c>
      <c r="AN218" t="s">
        <v>0</v>
      </c>
      <c r="BK218" s="1" t="s">
        <v>48</v>
      </c>
      <c r="BL218" t="s">
        <v>0</v>
      </c>
      <c r="CJ218" s="1" t="s">
        <v>47</v>
      </c>
      <c r="CK218" t="s">
        <v>0</v>
      </c>
      <c r="DH218" s="1">
        <v>10240</v>
      </c>
      <c r="DI218" t="s">
        <v>0</v>
      </c>
      <c r="EF218" s="1">
        <v>14336</v>
      </c>
      <c r="EG218" t="s">
        <v>0</v>
      </c>
      <c r="FD218" s="1" t="s">
        <v>50</v>
      </c>
      <c r="FE218" t="s">
        <v>0</v>
      </c>
    </row>
    <row r="219" spans="1:161" x14ac:dyDescent="0.25">
      <c r="B219" t="s">
        <v>1</v>
      </c>
      <c r="AC219" t="s">
        <v>131</v>
      </c>
      <c r="AD219">
        <v>238.353542</v>
      </c>
      <c r="AE219">
        <v>4.1949999999999999E-3</v>
      </c>
      <c r="AF219">
        <v>185496260661</v>
      </c>
      <c r="AG219">
        <v>778240000</v>
      </c>
      <c r="AN219" t="s">
        <v>1</v>
      </c>
      <c r="BL219" t="s">
        <v>1</v>
      </c>
      <c r="CK219" t="s">
        <v>1</v>
      </c>
      <c r="DI219" t="s">
        <v>1</v>
      </c>
      <c r="EG219" t="s">
        <v>1</v>
      </c>
      <c r="FE219" t="s">
        <v>1</v>
      </c>
    </row>
    <row r="220" spans="1:161" x14ac:dyDescent="0.25">
      <c r="B220" t="s">
        <v>2</v>
      </c>
      <c r="AC220" t="s">
        <v>132</v>
      </c>
      <c r="AD220">
        <v>237.25377599999999</v>
      </c>
      <c r="AE220">
        <v>4.215E-3</v>
      </c>
      <c r="AF220">
        <v>184640378826</v>
      </c>
      <c r="AG220">
        <v>778240000</v>
      </c>
      <c r="AN220" t="s">
        <v>2</v>
      </c>
      <c r="BL220" t="s">
        <v>2</v>
      </c>
      <c r="CK220" t="s">
        <v>2</v>
      </c>
      <c r="DI220" t="s">
        <v>2</v>
      </c>
      <c r="EG220" t="s">
        <v>2</v>
      </c>
      <c r="FE220" t="s">
        <v>2</v>
      </c>
    </row>
    <row r="221" spans="1:161" x14ac:dyDescent="0.25">
      <c r="A221" s="1" t="s">
        <v>39</v>
      </c>
      <c r="B221" t="s">
        <v>0</v>
      </c>
      <c r="AC221" t="s">
        <v>133</v>
      </c>
      <c r="AD221">
        <v>238.312028</v>
      </c>
      <c r="AE221">
        <v>4.1960000000000001E-3</v>
      </c>
      <c r="AF221">
        <v>185463952795</v>
      </c>
      <c r="AG221">
        <v>778240000</v>
      </c>
      <c r="AM221" s="1">
        <v>10240</v>
      </c>
      <c r="AN221" t="s">
        <v>0</v>
      </c>
      <c r="BK221" s="1">
        <v>12288</v>
      </c>
      <c r="BL221" t="s">
        <v>0</v>
      </c>
      <c r="CJ221" s="1">
        <v>10240</v>
      </c>
      <c r="CK221" t="s">
        <v>0</v>
      </c>
      <c r="DH221" s="1" t="s">
        <v>48</v>
      </c>
      <c r="DI221" t="s">
        <v>0</v>
      </c>
      <c r="EF221" s="1" t="s">
        <v>50</v>
      </c>
      <c r="EG221" t="s">
        <v>0</v>
      </c>
      <c r="FD221" s="1">
        <v>16384</v>
      </c>
      <c r="FE221" t="s">
        <v>0</v>
      </c>
    </row>
    <row r="222" spans="1:161" x14ac:dyDescent="0.25">
      <c r="B222" t="s">
        <v>1</v>
      </c>
      <c r="AC222" t="s">
        <v>134</v>
      </c>
      <c r="AD222">
        <v>238.30659</v>
      </c>
      <c r="AE222">
        <v>4.1960000000000001E-3</v>
      </c>
      <c r="AF222">
        <v>185459720512</v>
      </c>
      <c r="AG222">
        <v>778240000</v>
      </c>
      <c r="AN222" t="s">
        <v>1</v>
      </c>
      <c r="BL222" t="s">
        <v>1</v>
      </c>
      <c r="CK222" t="s">
        <v>1</v>
      </c>
      <c r="DI222" t="s">
        <v>1</v>
      </c>
      <c r="EG222" t="s">
        <v>1</v>
      </c>
      <c r="FE222" t="s">
        <v>1</v>
      </c>
    </row>
    <row r="223" spans="1:161" x14ac:dyDescent="0.25">
      <c r="B223" t="s">
        <v>2</v>
      </c>
      <c r="AN223" t="s">
        <v>2</v>
      </c>
      <c r="BL223" t="s">
        <v>2</v>
      </c>
      <c r="CK223" t="s">
        <v>2</v>
      </c>
      <c r="DI223" t="s">
        <v>2</v>
      </c>
      <c r="EG223" t="s">
        <v>2</v>
      </c>
      <c r="FE223" t="s">
        <v>2</v>
      </c>
    </row>
    <row r="224" spans="1:161" x14ac:dyDescent="0.25">
      <c r="A224" s="1">
        <v>2560</v>
      </c>
      <c r="B224" t="s">
        <v>0</v>
      </c>
      <c r="AC224" t="s">
        <v>97</v>
      </c>
      <c r="AM224" s="1" t="s">
        <v>48</v>
      </c>
      <c r="AN224" t="s">
        <v>0</v>
      </c>
      <c r="BK224" s="1" t="s">
        <v>49</v>
      </c>
      <c r="BL224" t="s">
        <v>0</v>
      </c>
      <c r="CJ224" s="1" t="s">
        <v>48</v>
      </c>
      <c r="CK224" t="s">
        <v>0</v>
      </c>
      <c r="DH224" s="1">
        <v>12288</v>
      </c>
      <c r="DI224" t="s">
        <v>0</v>
      </c>
      <c r="EF224" s="1">
        <v>16384</v>
      </c>
      <c r="EG224" t="s">
        <v>0</v>
      </c>
      <c r="FD224" s="1" t="s">
        <v>51</v>
      </c>
      <c r="FE224" t="s">
        <v>0</v>
      </c>
    </row>
    <row r="225" spans="1:161" x14ac:dyDescent="0.25">
      <c r="B225" t="s">
        <v>1</v>
      </c>
      <c r="AN225" t="s">
        <v>1</v>
      </c>
      <c r="BL225" t="s">
        <v>1</v>
      </c>
      <c r="CK225" t="s">
        <v>1</v>
      </c>
      <c r="DI225" t="s">
        <v>1</v>
      </c>
      <c r="EG225" t="s">
        <v>1</v>
      </c>
      <c r="FE225" t="s">
        <v>1</v>
      </c>
    </row>
    <row r="226" spans="1:161" x14ac:dyDescent="0.25">
      <c r="B226" t="s">
        <v>2</v>
      </c>
      <c r="AC226" t="s">
        <v>94</v>
      </c>
      <c r="AN226" t="s">
        <v>2</v>
      </c>
      <c r="BL226" t="s">
        <v>2</v>
      </c>
      <c r="CK226" t="s">
        <v>2</v>
      </c>
      <c r="DI226" t="s">
        <v>2</v>
      </c>
      <c r="EG226" t="s">
        <v>2</v>
      </c>
      <c r="FE226" t="s">
        <v>2</v>
      </c>
    </row>
    <row r="227" spans="1:161" x14ac:dyDescent="0.25">
      <c r="A227" s="1" t="s">
        <v>40</v>
      </c>
      <c r="B227" t="s">
        <v>0</v>
      </c>
      <c r="AM227" s="1">
        <v>12288</v>
      </c>
      <c r="AN227" t="s">
        <v>0</v>
      </c>
      <c r="BK227" s="1">
        <v>14336</v>
      </c>
      <c r="BL227" t="s">
        <v>0</v>
      </c>
      <c r="CJ227" s="1">
        <v>12288</v>
      </c>
      <c r="CK227" t="s">
        <v>0</v>
      </c>
      <c r="DH227" s="1" t="s">
        <v>49</v>
      </c>
      <c r="DI227" t="s">
        <v>0</v>
      </c>
      <c r="EF227" s="1" t="s">
        <v>51</v>
      </c>
      <c r="EG227" t="s">
        <v>0</v>
      </c>
      <c r="FD227" s="1">
        <v>20480</v>
      </c>
      <c r="FE227" t="s">
        <v>0</v>
      </c>
    </row>
    <row r="228" spans="1:161" x14ac:dyDescent="0.25">
      <c r="B228" t="s">
        <v>1</v>
      </c>
      <c r="AC228" t="s">
        <v>115</v>
      </c>
      <c r="AD228">
        <v>12.972882</v>
      </c>
      <c r="AE228">
        <v>7.7084E-2</v>
      </c>
      <c r="AF228">
        <v>10096015898</v>
      </c>
      <c r="AG228">
        <v>778240000</v>
      </c>
      <c r="AN228" t="s">
        <v>1</v>
      </c>
      <c r="BL228" t="s">
        <v>1</v>
      </c>
      <c r="CK228" t="s">
        <v>1</v>
      </c>
      <c r="DI228" t="s">
        <v>1</v>
      </c>
      <c r="EG228" t="s">
        <v>1</v>
      </c>
      <c r="FE228" t="s">
        <v>1</v>
      </c>
    </row>
    <row r="229" spans="1:161" x14ac:dyDescent="0.25">
      <c r="B229" t="s">
        <v>2</v>
      </c>
      <c r="AC229" t="s">
        <v>116</v>
      </c>
      <c r="AD229">
        <v>17.83868</v>
      </c>
      <c r="AE229">
        <v>5.6057999999999997E-2</v>
      </c>
      <c r="AF229">
        <v>13882774555</v>
      </c>
      <c r="AG229">
        <v>778240000</v>
      </c>
      <c r="AN229" t="s">
        <v>2</v>
      </c>
      <c r="BL229" t="s">
        <v>2</v>
      </c>
      <c r="CK229" t="s">
        <v>2</v>
      </c>
      <c r="DI229" t="s">
        <v>2</v>
      </c>
      <c r="EG229" t="s">
        <v>2</v>
      </c>
      <c r="FE229" t="s">
        <v>2</v>
      </c>
    </row>
    <row r="230" spans="1:161" x14ac:dyDescent="0.25">
      <c r="A230" s="1">
        <v>3072</v>
      </c>
      <c r="B230" t="s">
        <v>0</v>
      </c>
      <c r="AC230" t="s">
        <v>117</v>
      </c>
      <c r="AD230">
        <v>10.140302999999999</v>
      </c>
      <c r="AE230">
        <v>9.8615999999999995E-2</v>
      </c>
      <c r="AF230">
        <v>7891589731</v>
      </c>
      <c r="AG230">
        <v>778240000</v>
      </c>
      <c r="AM230" s="1" t="s">
        <v>49</v>
      </c>
      <c r="AN230" t="s">
        <v>0</v>
      </c>
      <c r="BK230" s="1" t="s">
        <v>50</v>
      </c>
      <c r="BL230" t="s">
        <v>0</v>
      </c>
      <c r="CJ230" s="1" t="s">
        <v>49</v>
      </c>
      <c r="CK230" t="s">
        <v>0</v>
      </c>
      <c r="DH230" s="1">
        <v>14336</v>
      </c>
      <c r="DI230" t="s">
        <v>0</v>
      </c>
      <c r="EF230" s="1">
        <v>20480</v>
      </c>
      <c r="EG230" t="s">
        <v>0</v>
      </c>
      <c r="FD230" s="1" t="s">
        <v>52</v>
      </c>
      <c r="FE230" t="s">
        <v>0</v>
      </c>
    </row>
    <row r="231" spans="1:161" x14ac:dyDescent="0.25">
      <c r="B231" t="s">
        <v>1</v>
      </c>
      <c r="AC231" t="s">
        <v>118</v>
      </c>
      <c r="AD231">
        <v>9.9441380000000006</v>
      </c>
      <c r="AE231">
        <v>0.100562</v>
      </c>
      <c r="AF231">
        <v>7738925879</v>
      </c>
      <c r="AG231">
        <v>778240000</v>
      </c>
      <c r="AN231" t="s">
        <v>1</v>
      </c>
      <c r="BL231" t="s">
        <v>1</v>
      </c>
      <c r="CK231" t="s">
        <v>1</v>
      </c>
      <c r="DI231" t="s">
        <v>1</v>
      </c>
      <c r="EG231" t="s">
        <v>1</v>
      </c>
      <c r="FE231" t="s">
        <v>1</v>
      </c>
    </row>
    <row r="232" spans="1:161" x14ac:dyDescent="0.25">
      <c r="B232" t="s">
        <v>2</v>
      </c>
      <c r="AC232" t="s">
        <v>119</v>
      </c>
      <c r="AD232">
        <v>10.789279000000001</v>
      </c>
      <c r="AE232">
        <v>9.2685000000000003E-2</v>
      </c>
      <c r="AF232">
        <v>8396648727</v>
      </c>
      <c r="AG232">
        <v>778240000</v>
      </c>
      <c r="AN232" t="s">
        <v>2</v>
      </c>
      <c r="BL232" t="s">
        <v>2</v>
      </c>
      <c r="CK232" t="s">
        <v>2</v>
      </c>
      <c r="DI232" t="s">
        <v>2</v>
      </c>
      <c r="EG232" t="s">
        <v>2</v>
      </c>
      <c r="FE232" t="s">
        <v>2</v>
      </c>
    </row>
    <row r="233" spans="1:161" x14ac:dyDescent="0.25">
      <c r="A233" s="1" t="s">
        <v>41</v>
      </c>
      <c r="B233" t="s">
        <v>0</v>
      </c>
      <c r="AC233" t="s">
        <v>120</v>
      </c>
      <c r="AD233">
        <v>10.301653999999999</v>
      </c>
      <c r="AE233">
        <v>9.7072000000000006E-2</v>
      </c>
      <c r="AF233">
        <v>8017158959</v>
      </c>
      <c r="AG233">
        <v>778240000</v>
      </c>
      <c r="AM233" s="1">
        <v>14336</v>
      </c>
      <c r="AN233" t="s">
        <v>0</v>
      </c>
      <c r="BK233" s="1">
        <v>16384</v>
      </c>
      <c r="BL233" t="s">
        <v>0</v>
      </c>
      <c r="CJ233" s="1">
        <v>14336</v>
      </c>
      <c r="CK233" t="s">
        <v>0</v>
      </c>
      <c r="DH233" s="1" t="s">
        <v>50</v>
      </c>
      <c r="DI233" t="s">
        <v>0</v>
      </c>
      <c r="EF233" s="1" t="s">
        <v>52</v>
      </c>
      <c r="EG233" t="s">
        <v>0</v>
      </c>
      <c r="FD233" s="1">
        <v>24576</v>
      </c>
      <c r="FE233" t="s">
        <v>0</v>
      </c>
    </row>
    <row r="234" spans="1:161" x14ac:dyDescent="0.25">
      <c r="B234" t="s">
        <v>1</v>
      </c>
      <c r="AC234" t="s">
        <v>121</v>
      </c>
      <c r="AD234">
        <v>10.299123</v>
      </c>
      <c r="AE234">
        <v>9.7096000000000002E-2</v>
      </c>
      <c r="AF234">
        <v>8015189388</v>
      </c>
      <c r="AG234">
        <v>778240000</v>
      </c>
      <c r="AN234" t="s">
        <v>1</v>
      </c>
      <c r="BL234" t="s">
        <v>1</v>
      </c>
      <c r="CK234" t="s">
        <v>1</v>
      </c>
      <c r="DI234" t="s">
        <v>1</v>
      </c>
      <c r="EG234" t="s">
        <v>1</v>
      </c>
      <c r="FE234" t="s">
        <v>1</v>
      </c>
    </row>
    <row r="235" spans="1:161" x14ac:dyDescent="0.25">
      <c r="B235" t="s">
        <v>2</v>
      </c>
      <c r="AC235" t="s">
        <v>122</v>
      </c>
      <c r="AD235">
        <v>9.936439</v>
      </c>
      <c r="AE235">
        <v>0.10063999999999999</v>
      </c>
      <c r="AF235">
        <v>7732934630</v>
      </c>
      <c r="AG235">
        <v>778240000</v>
      </c>
      <c r="AN235" t="s">
        <v>2</v>
      </c>
      <c r="BL235" t="s">
        <v>2</v>
      </c>
      <c r="CK235" t="s">
        <v>2</v>
      </c>
      <c r="DI235" t="s">
        <v>2</v>
      </c>
      <c r="EG235" t="s">
        <v>2</v>
      </c>
      <c r="FE235" t="s">
        <v>2</v>
      </c>
    </row>
    <row r="236" spans="1:161" x14ac:dyDescent="0.25">
      <c r="A236" s="1">
        <v>3584</v>
      </c>
      <c r="B236" t="s">
        <v>0</v>
      </c>
      <c r="AC236" t="s">
        <v>123</v>
      </c>
      <c r="AD236">
        <v>9.9398400000000002</v>
      </c>
      <c r="AE236">
        <v>0.100605</v>
      </c>
      <c r="AF236">
        <v>7735581462</v>
      </c>
      <c r="AG236">
        <v>778240000</v>
      </c>
      <c r="AM236" s="1" t="s">
        <v>50</v>
      </c>
      <c r="AN236" t="s">
        <v>0</v>
      </c>
      <c r="BK236" s="1" t="s">
        <v>51</v>
      </c>
      <c r="BL236" t="s">
        <v>0</v>
      </c>
      <c r="CJ236" s="1" t="s">
        <v>50</v>
      </c>
      <c r="CK236" t="s">
        <v>0</v>
      </c>
      <c r="DH236" s="1">
        <v>16384</v>
      </c>
      <c r="DI236" t="s">
        <v>0</v>
      </c>
      <c r="EF236" s="1">
        <v>24576</v>
      </c>
      <c r="EG236" t="s">
        <v>0</v>
      </c>
      <c r="FD236" s="1" t="s">
        <v>53</v>
      </c>
      <c r="FE236" t="s">
        <v>0</v>
      </c>
    </row>
    <row r="237" spans="1:161" x14ac:dyDescent="0.25">
      <c r="B237" t="s">
        <v>1</v>
      </c>
      <c r="AC237" t="s">
        <v>124</v>
      </c>
      <c r="AD237">
        <v>9.9401960000000003</v>
      </c>
      <c r="AE237">
        <v>0.100602</v>
      </c>
      <c r="AF237">
        <v>7735858512</v>
      </c>
      <c r="AG237">
        <v>778240000</v>
      </c>
      <c r="AN237" t="s">
        <v>1</v>
      </c>
      <c r="BL237" t="s">
        <v>1</v>
      </c>
      <c r="CK237" t="s">
        <v>1</v>
      </c>
      <c r="DI237" t="s">
        <v>1</v>
      </c>
      <c r="EG237" t="s">
        <v>1</v>
      </c>
      <c r="FE237" t="s">
        <v>1</v>
      </c>
    </row>
    <row r="238" spans="1:161" x14ac:dyDescent="0.25">
      <c r="B238" t="s">
        <v>2</v>
      </c>
      <c r="AC238" t="s">
        <v>125</v>
      </c>
      <c r="AD238">
        <v>9.9375540000000004</v>
      </c>
      <c r="AE238">
        <v>0.100628</v>
      </c>
      <c r="AF238">
        <v>7733801789</v>
      </c>
      <c r="AG238">
        <v>778240000</v>
      </c>
      <c r="AN238" t="s">
        <v>2</v>
      </c>
      <c r="BL238" t="s">
        <v>2</v>
      </c>
      <c r="CK238" t="s">
        <v>2</v>
      </c>
      <c r="DI238" t="s">
        <v>2</v>
      </c>
      <c r="EG238" t="s">
        <v>2</v>
      </c>
      <c r="FE238" t="s">
        <v>2</v>
      </c>
    </row>
    <row r="239" spans="1:161" x14ac:dyDescent="0.25">
      <c r="A239" s="1" t="s">
        <v>42</v>
      </c>
      <c r="B239" t="s">
        <v>0</v>
      </c>
      <c r="AC239" t="s">
        <v>126</v>
      </c>
      <c r="AD239">
        <v>9.9386340000000004</v>
      </c>
      <c r="AE239">
        <v>0.100617</v>
      </c>
      <c r="AF239">
        <v>7734642796</v>
      </c>
      <c r="AG239">
        <v>778240000</v>
      </c>
      <c r="AM239" s="1">
        <v>16384</v>
      </c>
      <c r="AN239" t="s">
        <v>0</v>
      </c>
      <c r="BK239" s="1">
        <v>20480</v>
      </c>
      <c r="BL239" t="s">
        <v>0</v>
      </c>
      <c r="CJ239" s="1">
        <v>16384</v>
      </c>
      <c r="CK239" t="s">
        <v>0</v>
      </c>
      <c r="DH239" s="1" t="s">
        <v>51</v>
      </c>
      <c r="DI239" t="s">
        <v>0</v>
      </c>
      <c r="EF239" s="1" t="s">
        <v>53</v>
      </c>
      <c r="EG239" t="s">
        <v>0</v>
      </c>
      <c r="FD239" s="1">
        <v>28672</v>
      </c>
      <c r="FE239" t="s">
        <v>0</v>
      </c>
    </row>
    <row r="240" spans="1:161" x14ac:dyDescent="0.25">
      <c r="B240" t="s">
        <v>1</v>
      </c>
      <c r="AC240" t="s">
        <v>127</v>
      </c>
      <c r="AD240">
        <v>10.366187999999999</v>
      </c>
      <c r="AE240">
        <v>9.6466999999999997E-2</v>
      </c>
      <c r="AF240">
        <v>8067381776</v>
      </c>
      <c r="AG240">
        <v>778240000</v>
      </c>
      <c r="AN240" t="s">
        <v>1</v>
      </c>
      <c r="BL240" t="s">
        <v>1</v>
      </c>
      <c r="CK240" t="s">
        <v>1</v>
      </c>
      <c r="DI240" t="s">
        <v>1</v>
      </c>
      <c r="EG240" t="s">
        <v>1</v>
      </c>
      <c r="FE240" t="s">
        <v>1</v>
      </c>
    </row>
    <row r="241" spans="1:161" x14ac:dyDescent="0.25">
      <c r="B241" t="s">
        <v>2</v>
      </c>
      <c r="AC241" t="s">
        <v>128</v>
      </c>
      <c r="AD241">
        <v>10.364371999999999</v>
      </c>
      <c r="AE241">
        <v>9.6484E-2</v>
      </c>
      <c r="AF241">
        <v>8065968743</v>
      </c>
      <c r="AG241">
        <v>778240000</v>
      </c>
      <c r="AN241" t="s">
        <v>2</v>
      </c>
      <c r="BL241" t="s">
        <v>2</v>
      </c>
      <c r="CK241" t="s">
        <v>2</v>
      </c>
      <c r="DI241" t="s">
        <v>2</v>
      </c>
      <c r="EG241" t="s">
        <v>2</v>
      </c>
      <c r="FE241" t="s">
        <v>2</v>
      </c>
    </row>
    <row r="242" spans="1:161" x14ac:dyDescent="0.25">
      <c r="A242" s="1">
        <v>4096</v>
      </c>
      <c r="B242" t="s">
        <v>0</v>
      </c>
      <c r="AC242" t="s">
        <v>129</v>
      </c>
      <c r="AD242">
        <v>10.366035</v>
      </c>
      <c r="AE242">
        <v>9.6468999999999999E-2</v>
      </c>
      <c r="AF242">
        <v>8067263074</v>
      </c>
      <c r="AG242">
        <v>778240000</v>
      </c>
      <c r="AM242" s="1" t="s">
        <v>51</v>
      </c>
      <c r="AN242" t="s">
        <v>0</v>
      </c>
      <c r="BK242" s="1" t="s">
        <v>52</v>
      </c>
      <c r="BL242" t="s">
        <v>0</v>
      </c>
      <c r="CJ242" s="1" t="s">
        <v>51</v>
      </c>
      <c r="CK242" t="s">
        <v>0</v>
      </c>
      <c r="DH242" s="1">
        <v>20480</v>
      </c>
      <c r="DI242" t="s">
        <v>0</v>
      </c>
      <c r="EF242" s="1">
        <v>28672</v>
      </c>
      <c r="EG242" t="s">
        <v>0</v>
      </c>
      <c r="FD242" s="1" t="s">
        <v>54</v>
      </c>
      <c r="FE242" t="s">
        <v>0</v>
      </c>
    </row>
    <row r="243" spans="1:161" x14ac:dyDescent="0.25">
      <c r="B243" t="s">
        <v>1</v>
      </c>
      <c r="AC243" t="s">
        <v>130</v>
      </c>
      <c r="AD243">
        <v>10.29956</v>
      </c>
      <c r="AE243">
        <v>9.7091999999999998E-2</v>
      </c>
      <c r="AF243">
        <v>8015529624</v>
      </c>
      <c r="AG243">
        <v>778240000</v>
      </c>
      <c r="AN243" t="s">
        <v>1</v>
      </c>
      <c r="BL243" t="s">
        <v>1</v>
      </c>
      <c r="CK243" t="s">
        <v>1</v>
      </c>
      <c r="DI243" t="s">
        <v>1</v>
      </c>
      <c r="EG243" t="s">
        <v>1</v>
      </c>
      <c r="FE243" t="s">
        <v>1</v>
      </c>
    </row>
    <row r="244" spans="1:161" x14ac:dyDescent="0.25">
      <c r="B244" t="s">
        <v>2</v>
      </c>
      <c r="AC244" t="s">
        <v>131</v>
      </c>
      <c r="AD244">
        <v>9.9408790000000007</v>
      </c>
      <c r="AE244">
        <v>0.100595</v>
      </c>
      <c r="AF244">
        <v>7736389692</v>
      </c>
      <c r="AG244">
        <v>778240000</v>
      </c>
      <c r="AN244" t="s">
        <v>2</v>
      </c>
      <c r="BL244" t="s">
        <v>2</v>
      </c>
      <c r="CK244" t="s">
        <v>2</v>
      </c>
      <c r="DI244" t="s">
        <v>2</v>
      </c>
      <c r="EG244" t="s">
        <v>2</v>
      </c>
      <c r="FE244" t="s">
        <v>2</v>
      </c>
    </row>
    <row r="245" spans="1:161" x14ac:dyDescent="0.25">
      <c r="A245" s="1" t="s">
        <v>43</v>
      </c>
      <c r="B245" t="s">
        <v>0</v>
      </c>
      <c r="AC245" t="s">
        <v>132</v>
      </c>
      <c r="AD245">
        <v>10.300735</v>
      </c>
      <c r="AE245">
        <v>9.708E-2</v>
      </c>
      <c r="AF245">
        <v>8016444269</v>
      </c>
      <c r="AG245">
        <v>778240000</v>
      </c>
      <c r="AM245" s="1">
        <v>20480</v>
      </c>
      <c r="AN245" t="s">
        <v>0</v>
      </c>
      <c r="BK245" s="1">
        <v>24576</v>
      </c>
      <c r="BL245" t="s">
        <v>0</v>
      </c>
      <c r="CJ245" s="1">
        <v>20480</v>
      </c>
      <c r="CK245" t="s">
        <v>0</v>
      </c>
      <c r="DH245" s="1" t="s">
        <v>52</v>
      </c>
      <c r="DI245" t="s">
        <v>0</v>
      </c>
      <c r="EF245" s="1" t="s">
        <v>54</v>
      </c>
      <c r="EG245" t="s">
        <v>0</v>
      </c>
      <c r="FD245" s="1">
        <v>32768</v>
      </c>
      <c r="FE245" t="s">
        <v>0</v>
      </c>
    </row>
    <row r="246" spans="1:161" x14ac:dyDescent="0.25">
      <c r="B246" t="s">
        <v>1</v>
      </c>
      <c r="AC246" t="s">
        <v>133</v>
      </c>
      <c r="AD246">
        <v>10.305199999999999</v>
      </c>
      <c r="AE246">
        <v>9.7037999999999999E-2</v>
      </c>
      <c r="AF246">
        <v>8019919217</v>
      </c>
      <c r="AG246">
        <v>778240000</v>
      </c>
      <c r="AN246" t="s">
        <v>1</v>
      </c>
      <c r="BL246" t="s">
        <v>1</v>
      </c>
      <c r="CK246" t="s">
        <v>1</v>
      </c>
      <c r="DI246" t="s">
        <v>1</v>
      </c>
      <c r="EG246" t="s">
        <v>1</v>
      </c>
      <c r="FE246" t="s">
        <v>1</v>
      </c>
    </row>
    <row r="247" spans="1:161" x14ac:dyDescent="0.25">
      <c r="B247" t="s">
        <v>2</v>
      </c>
      <c r="AC247" t="s">
        <v>134</v>
      </c>
      <c r="AD247">
        <v>9.9434170000000002</v>
      </c>
      <c r="AE247">
        <v>0.10056900000000001</v>
      </c>
      <c r="AF247">
        <v>7738364706</v>
      </c>
      <c r="AG247">
        <v>778240000</v>
      </c>
      <c r="AN247" t="s">
        <v>2</v>
      </c>
      <c r="BL247" t="s">
        <v>2</v>
      </c>
      <c r="CK247" t="s">
        <v>2</v>
      </c>
      <c r="DI247" t="s">
        <v>2</v>
      </c>
      <c r="EG247" t="s">
        <v>2</v>
      </c>
      <c r="FE247" t="s">
        <v>2</v>
      </c>
    </row>
    <row r="248" spans="1:161" x14ac:dyDescent="0.25">
      <c r="A248" s="1">
        <v>5120</v>
      </c>
      <c r="B248" t="s">
        <v>0</v>
      </c>
      <c r="AM248" s="1" t="s">
        <v>52</v>
      </c>
      <c r="AN248" t="s">
        <v>0</v>
      </c>
      <c r="BK248" s="1" t="s">
        <v>53</v>
      </c>
      <c r="BL248" t="s">
        <v>0</v>
      </c>
      <c r="CJ248" s="1" t="s">
        <v>52</v>
      </c>
      <c r="CK248" t="s">
        <v>0</v>
      </c>
      <c r="DH248" s="1">
        <v>24576</v>
      </c>
      <c r="DI248" t="s">
        <v>0</v>
      </c>
      <c r="EF248" s="1">
        <v>32768</v>
      </c>
      <c r="EG248" t="s">
        <v>0</v>
      </c>
      <c r="FD248" s="1" t="s">
        <v>55</v>
      </c>
      <c r="FE248" t="s">
        <v>0</v>
      </c>
    </row>
    <row r="249" spans="1:161" x14ac:dyDescent="0.25">
      <c r="B249" t="s">
        <v>1</v>
      </c>
      <c r="AC249" t="s">
        <v>95</v>
      </c>
      <c r="AN249" t="s">
        <v>1</v>
      </c>
      <c r="BL249" t="s">
        <v>1</v>
      </c>
      <c r="CK249" t="s">
        <v>1</v>
      </c>
      <c r="DI249" t="s">
        <v>1</v>
      </c>
      <c r="EG249" t="s">
        <v>1</v>
      </c>
      <c r="FE249" t="s">
        <v>1</v>
      </c>
    </row>
    <row r="250" spans="1:161" x14ac:dyDescent="0.25">
      <c r="B250" t="s">
        <v>2</v>
      </c>
      <c r="AN250" t="s">
        <v>2</v>
      </c>
      <c r="BL250" t="s">
        <v>2</v>
      </c>
      <c r="CK250" t="s">
        <v>2</v>
      </c>
      <c r="DI250" t="s">
        <v>2</v>
      </c>
      <c r="EG250" t="s">
        <v>2</v>
      </c>
      <c r="FE250" t="s">
        <v>2</v>
      </c>
    </row>
    <row r="251" spans="1:161" x14ac:dyDescent="0.25">
      <c r="A251" s="1" t="s">
        <v>44</v>
      </c>
      <c r="B251" t="s">
        <v>0</v>
      </c>
      <c r="AC251" t="s">
        <v>115</v>
      </c>
      <c r="AD251">
        <v>13.385515</v>
      </c>
      <c r="AE251">
        <v>7.4707999999999997E-2</v>
      </c>
      <c r="AF251">
        <v>10417142847</v>
      </c>
      <c r="AG251">
        <v>778240000</v>
      </c>
      <c r="AM251" s="1">
        <v>24576</v>
      </c>
      <c r="AN251" t="s">
        <v>0</v>
      </c>
      <c r="BK251" s="1">
        <v>28672</v>
      </c>
      <c r="BL251" t="s">
        <v>0</v>
      </c>
      <c r="CJ251" s="1">
        <v>24576</v>
      </c>
      <c r="CK251" t="s">
        <v>0</v>
      </c>
      <c r="DH251" s="1" t="s">
        <v>53</v>
      </c>
      <c r="DI251" t="s">
        <v>0</v>
      </c>
      <c r="EF251" s="1" t="s">
        <v>55</v>
      </c>
      <c r="EG251" t="s">
        <v>0</v>
      </c>
      <c r="FD251" s="1">
        <v>40960</v>
      </c>
      <c r="FE251" t="s">
        <v>0</v>
      </c>
    </row>
    <row r="252" spans="1:161" x14ac:dyDescent="0.25">
      <c r="B252" t="s">
        <v>1</v>
      </c>
      <c r="AC252" t="s">
        <v>116</v>
      </c>
      <c r="AD252">
        <v>17.901944</v>
      </c>
      <c r="AE252">
        <v>5.586E-2</v>
      </c>
      <c r="AF252">
        <v>13932009237</v>
      </c>
      <c r="AG252">
        <v>778240000</v>
      </c>
      <c r="AN252" t="s">
        <v>1</v>
      </c>
      <c r="BL252" t="s">
        <v>1</v>
      </c>
      <c r="CK252" t="s">
        <v>1</v>
      </c>
      <c r="DI252" t="s">
        <v>1</v>
      </c>
      <c r="EG252" t="s">
        <v>1</v>
      </c>
      <c r="FE252" t="s">
        <v>1</v>
      </c>
    </row>
    <row r="253" spans="1:161" x14ac:dyDescent="0.25">
      <c r="B253" t="s">
        <v>2</v>
      </c>
      <c r="AC253" t="s">
        <v>117</v>
      </c>
      <c r="AD253">
        <v>10.159598000000001</v>
      </c>
      <c r="AE253">
        <v>9.8429000000000003E-2</v>
      </c>
      <c r="AF253">
        <v>7906605932</v>
      </c>
      <c r="AG253">
        <v>778240000</v>
      </c>
      <c r="AN253" t="s">
        <v>2</v>
      </c>
      <c r="BL253" t="s">
        <v>2</v>
      </c>
      <c r="CK253" t="s">
        <v>2</v>
      </c>
      <c r="DI253" t="s">
        <v>2</v>
      </c>
      <c r="EG253" t="s">
        <v>2</v>
      </c>
      <c r="FE253" t="s">
        <v>2</v>
      </c>
    </row>
    <row r="254" spans="1:161" x14ac:dyDescent="0.25">
      <c r="A254" s="1">
        <v>6144</v>
      </c>
      <c r="B254" t="s">
        <v>0</v>
      </c>
      <c r="AC254" t="s">
        <v>118</v>
      </c>
      <c r="AD254">
        <v>9.9869280000000007</v>
      </c>
      <c r="AE254">
        <v>0.100131</v>
      </c>
      <c r="AF254">
        <v>7772226812</v>
      </c>
      <c r="AG254">
        <v>778240000</v>
      </c>
      <c r="AM254" s="1" t="s">
        <v>53</v>
      </c>
      <c r="AN254" t="s">
        <v>0</v>
      </c>
      <c r="BK254" s="1" t="s">
        <v>54</v>
      </c>
      <c r="BL254" t="s">
        <v>0</v>
      </c>
      <c r="CJ254" s="1" t="s">
        <v>53</v>
      </c>
      <c r="CK254" t="s">
        <v>0</v>
      </c>
      <c r="DH254" s="1">
        <v>28672</v>
      </c>
      <c r="DI254" t="s">
        <v>0</v>
      </c>
      <c r="EF254" s="1">
        <v>40960</v>
      </c>
      <c r="EG254" t="s">
        <v>0</v>
      </c>
      <c r="FD254" s="1" t="s">
        <v>56</v>
      </c>
      <c r="FE254" t="s">
        <v>0</v>
      </c>
    </row>
    <row r="255" spans="1:161" x14ac:dyDescent="0.25">
      <c r="B255" t="s">
        <v>1</v>
      </c>
      <c r="AC255" t="s">
        <v>119</v>
      </c>
      <c r="AD255">
        <v>10.781872</v>
      </c>
      <c r="AE255">
        <v>9.2747999999999997E-2</v>
      </c>
      <c r="AF255">
        <v>8390884235</v>
      </c>
      <c r="AG255">
        <v>778240000</v>
      </c>
      <c r="AN255" t="s">
        <v>1</v>
      </c>
      <c r="BL255" t="s">
        <v>1</v>
      </c>
      <c r="CK255" t="s">
        <v>1</v>
      </c>
      <c r="DI255" t="s">
        <v>1</v>
      </c>
      <c r="EG255" t="s">
        <v>1</v>
      </c>
      <c r="FE255" t="s">
        <v>1</v>
      </c>
    </row>
    <row r="256" spans="1:161" x14ac:dyDescent="0.25">
      <c r="B256" t="s">
        <v>2</v>
      </c>
      <c r="AC256" t="s">
        <v>120</v>
      </c>
      <c r="AD256">
        <v>10.286960000000001</v>
      </c>
      <c r="AE256">
        <v>9.7210000000000005E-2</v>
      </c>
      <c r="AF256">
        <v>8005723682</v>
      </c>
      <c r="AG256">
        <v>778240000</v>
      </c>
      <c r="AN256" t="s">
        <v>2</v>
      </c>
      <c r="BL256" t="s">
        <v>2</v>
      </c>
      <c r="CK256" t="s">
        <v>2</v>
      </c>
      <c r="DI256" t="s">
        <v>2</v>
      </c>
      <c r="EG256" t="s">
        <v>2</v>
      </c>
      <c r="FE256" t="s">
        <v>2</v>
      </c>
    </row>
    <row r="257" spans="1:161" x14ac:dyDescent="0.25">
      <c r="A257" s="1" t="s">
        <v>45</v>
      </c>
      <c r="B257" t="s">
        <v>0</v>
      </c>
      <c r="AC257" t="s">
        <v>121</v>
      </c>
      <c r="AD257">
        <v>10.288295</v>
      </c>
      <c r="AE257">
        <v>9.7198000000000007E-2</v>
      </c>
      <c r="AF257">
        <v>8006762857</v>
      </c>
      <c r="AG257">
        <v>778240000</v>
      </c>
      <c r="AM257" s="1">
        <v>28672</v>
      </c>
      <c r="AN257" t="s">
        <v>0</v>
      </c>
      <c r="BK257" s="1">
        <v>32768</v>
      </c>
      <c r="BL257" t="s">
        <v>0</v>
      </c>
      <c r="CJ257" s="1">
        <v>28672</v>
      </c>
      <c r="CK257" t="s">
        <v>0</v>
      </c>
      <c r="DH257" s="1" t="s">
        <v>54</v>
      </c>
      <c r="DI257" t="s">
        <v>0</v>
      </c>
      <c r="EF257" s="1" t="s">
        <v>56</v>
      </c>
      <c r="EG257" t="s">
        <v>0</v>
      </c>
      <c r="FD257" s="1">
        <v>49152</v>
      </c>
      <c r="FE257" t="s">
        <v>0</v>
      </c>
    </row>
    <row r="258" spans="1:161" x14ac:dyDescent="0.25">
      <c r="B258" t="s">
        <v>1</v>
      </c>
      <c r="AC258" t="s">
        <v>122</v>
      </c>
      <c r="AD258">
        <v>9.9843259999999994</v>
      </c>
      <c r="AE258">
        <v>0.100157</v>
      </c>
      <c r="AF258">
        <v>7770202039</v>
      </c>
      <c r="AG258">
        <v>778240000</v>
      </c>
      <c r="AN258" t="s">
        <v>1</v>
      </c>
      <c r="BL258" t="s">
        <v>1</v>
      </c>
      <c r="CK258" t="s">
        <v>1</v>
      </c>
      <c r="DI258" t="s">
        <v>1</v>
      </c>
      <c r="EG258" t="s">
        <v>1</v>
      </c>
      <c r="FE258" t="s">
        <v>1</v>
      </c>
    </row>
    <row r="259" spans="1:161" x14ac:dyDescent="0.25">
      <c r="B259" t="s">
        <v>2</v>
      </c>
      <c r="AC259" t="s">
        <v>123</v>
      </c>
      <c r="AD259">
        <v>9.9844150000000003</v>
      </c>
      <c r="AE259">
        <v>0.100156</v>
      </c>
      <c r="AF259">
        <v>7770271185</v>
      </c>
      <c r="AG259">
        <v>778240000</v>
      </c>
      <c r="AN259" t="s">
        <v>2</v>
      </c>
      <c r="BL259" t="s">
        <v>2</v>
      </c>
      <c r="CK259" t="s">
        <v>2</v>
      </c>
      <c r="DI259" t="s">
        <v>2</v>
      </c>
      <c r="EG259" t="s">
        <v>2</v>
      </c>
      <c r="FE259" t="s">
        <v>2</v>
      </c>
    </row>
    <row r="260" spans="1:161" x14ac:dyDescent="0.25">
      <c r="A260" s="1">
        <v>7168</v>
      </c>
      <c r="B260" t="s">
        <v>0</v>
      </c>
      <c r="AC260" t="s">
        <v>124</v>
      </c>
      <c r="AD260">
        <v>9.9831859999999999</v>
      </c>
      <c r="AE260">
        <v>0.10016799999999999</v>
      </c>
      <c r="AF260">
        <v>7769314528</v>
      </c>
      <c r="AG260">
        <v>778240000</v>
      </c>
      <c r="AM260" s="1" t="s">
        <v>54</v>
      </c>
      <c r="AN260" t="s">
        <v>0</v>
      </c>
      <c r="BK260" s="1" t="s">
        <v>55</v>
      </c>
      <c r="BL260" t="s">
        <v>0</v>
      </c>
      <c r="CJ260" s="1" t="s">
        <v>54</v>
      </c>
      <c r="CK260" t="s">
        <v>0</v>
      </c>
      <c r="DH260" s="1">
        <v>32768</v>
      </c>
      <c r="DI260" t="s">
        <v>0</v>
      </c>
      <c r="EF260" s="1">
        <v>49152</v>
      </c>
      <c r="EG260" t="s">
        <v>0</v>
      </c>
      <c r="FD260" s="1" t="s">
        <v>57</v>
      </c>
      <c r="FE260" t="s">
        <v>0</v>
      </c>
    </row>
    <row r="261" spans="1:161" x14ac:dyDescent="0.25">
      <c r="B261" t="s">
        <v>1</v>
      </c>
      <c r="AC261" t="s">
        <v>125</v>
      </c>
      <c r="AD261">
        <v>9.9832610000000006</v>
      </c>
      <c r="AE261">
        <v>0.10016799999999999</v>
      </c>
      <c r="AF261">
        <v>7769373401</v>
      </c>
      <c r="AG261">
        <v>778240000</v>
      </c>
      <c r="AN261" t="s">
        <v>1</v>
      </c>
      <c r="BL261" t="s">
        <v>1</v>
      </c>
      <c r="CK261" t="s">
        <v>1</v>
      </c>
      <c r="DI261" t="s">
        <v>1</v>
      </c>
      <c r="EG261" t="s">
        <v>1</v>
      </c>
      <c r="FE261" t="s">
        <v>1</v>
      </c>
    </row>
    <row r="262" spans="1:161" x14ac:dyDescent="0.25">
      <c r="B262" t="s">
        <v>2</v>
      </c>
      <c r="AC262" t="s">
        <v>126</v>
      </c>
      <c r="AD262">
        <v>9.9828799999999998</v>
      </c>
      <c r="AE262">
        <v>0.100171</v>
      </c>
      <c r="AF262">
        <v>7769076908</v>
      </c>
      <c r="AG262">
        <v>778240000</v>
      </c>
      <c r="AN262" t="s">
        <v>2</v>
      </c>
      <c r="BL262" t="s">
        <v>2</v>
      </c>
      <c r="CK262" t="s">
        <v>2</v>
      </c>
      <c r="DI262" t="s">
        <v>2</v>
      </c>
      <c r="EG262" t="s">
        <v>2</v>
      </c>
      <c r="FE262" t="s">
        <v>2</v>
      </c>
    </row>
    <row r="263" spans="1:161" x14ac:dyDescent="0.25">
      <c r="A263" s="1" t="s">
        <v>46</v>
      </c>
      <c r="B263" t="s">
        <v>0</v>
      </c>
      <c r="AC263" t="s">
        <v>127</v>
      </c>
      <c r="AD263">
        <v>10.414828999999999</v>
      </c>
      <c r="AE263">
        <v>9.6017000000000005E-2</v>
      </c>
      <c r="AF263">
        <v>8105236275</v>
      </c>
      <c r="AG263">
        <v>778240000</v>
      </c>
      <c r="AM263" s="1">
        <v>32768</v>
      </c>
      <c r="AN263" t="s">
        <v>0</v>
      </c>
      <c r="BK263" s="1">
        <v>40960</v>
      </c>
      <c r="BL263" t="s">
        <v>0</v>
      </c>
      <c r="CJ263" s="1">
        <v>32768</v>
      </c>
      <c r="CK263" t="s">
        <v>0</v>
      </c>
      <c r="DH263" s="1" t="s">
        <v>55</v>
      </c>
      <c r="DI263" t="s">
        <v>0</v>
      </c>
      <c r="EF263" s="1" t="s">
        <v>57</v>
      </c>
      <c r="EG263" t="s">
        <v>0</v>
      </c>
      <c r="FD263" s="1">
        <v>57344</v>
      </c>
      <c r="FE263" t="s">
        <v>0</v>
      </c>
    </row>
    <row r="264" spans="1:161" x14ac:dyDescent="0.25">
      <c r="B264" t="s">
        <v>1</v>
      </c>
      <c r="AC264" t="s">
        <v>128</v>
      </c>
      <c r="AD264">
        <v>10.410049000000001</v>
      </c>
      <c r="AE264">
        <v>9.6060999999999994E-2</v>
      </c>
      <c r="AF264">
        <v>8101516556</v>
      </c>
      <c r="AG264">
        <v>778240000</v>
      </c>
      <c r="AN264" t="s">
        <v>1</v>
      </c>
      <c r="BL264" t="s">
        <v>1</v>
      </c>
      <c r="CK264" t="s">
        <v>1</v>
      </c>
      <c r="DI264" t="s">
        <v>1</v>
      </c>
      <c r="EG264" t="s">
        <v>1</v>
      </c>
      <c r="FE264" t="s">
        <v>1</v>
      </c>
    </row>
    <row r="265" spans="1:161" x14ac:dyDescent="0.25">
      <c r="B265" t="s">
        <v>2</v>
      </c>
      <c r="AC265" t="s">
        <v>129</v>
      </c>
      <c r="AD265">
        <v>10.413323999999999</v>
      </c>
      <c r="AE265">
        <v>9.6031000000000005E-2</v>
      </c>
      <c r="AF265">
        <v>8104065452</v>
      </c>
      <c r="AG265">
        <v>778240000</v>
      </c>
      <c r="AN265" t="s">
        <v>2</v>
      </c>
      <c r="BL265" t="s">
        <v>2</v>
      </c>
      <c r="CK265" t="s">
        <v>2</v>
      </c>
      <c r="DI265" t="s">
        <v>2</v>
      </c>
      <c r="EG265" t="s">
        <v>2</v>
      </c>
      <c r="FE265" t="s">
        <v>2</v>
      </c>
    </row>
    <row r="266" spans="1:161" x14ac:dyDescent="0.25">
      <c r="A266" s="1">
        <v>8192</v>
      </c>
      <c r="B266" t="s">
        <v>0</v>
      </c>
      <c r="AC266" t="s">
        <v>130</v>
      </c>
      <c r="AD266">
        <v>10.288631000000001</v>
      </c>
      <c r="AE266">
        <v>9.7195000000000004E-2</v>
      </c>
      <c r="AF266">
        <v>8007024261</v>
      </c>
      <c r="AG266">
        <v>778240000</v>
      </c>
      <c r="AM266" s="1" t="s">
        <v>55</v>
      </c>
      <c r="AN266" t="s">
        <v>0</v>
      </c>
      <c r="BK266" s="1" t="s">
        <v>56</v>
      </c>
      <c r="BL266" t="s">
        <v>0</v>
      </c>
      <c r="CJ266" s="1" t="s">
        <v>55</v>
      </c>
      <c r="CK266" t="s">
        <v>0</v>
      </c>
      <c r="DH266" s="1">
        <v>40960</v>
      </c>
      <c r="DI266" t="s">
        <v>0</v>
      </c>
      <c r="EF266" s="1">
        <v>57344</v>
      </c>
      <c r="EG266" t="s">
        <v>0</v>
      </c>
      <c r="FD266" s="1" t="s">
        <v>58</v>
      </c>
      <c r="FE266" t="s">
        <v>0</v>
      </c>
    </row>
    <row r="267" spans="1:161" x14ac:dyDescent="0.25">
      <c r="B267" t="s">
        <v>1</v>
      </c>
      <c r="AC267" t="s">
        <v>131</v>
      </c>
      <c r="AD267">
        <v>9.9817990000000005</v>
      </c>
      <c r="AE267">
        <v>0.10018199999999999</v>
      </c>
      <c r="AF267">
        <v>7768235507</v>
      </c>
      <c r="AG267">
        <v>778240000</v>
      </c>
      <c r="AN267" t="s">
        <v>1</v>
      </c>
      <c r="BL267" t="s">
        <v>1</v>
      </c>
      <c r="CK267" t="s">
        <v>1</v>
      </c>
      <c r="DI267" t="s">
        <v>1</v>
      </c>
      <c r="EG267" t="s">
        <v>1</v>
      </c>
      <c r="FE267" t="s">
        <v>1</v>
      </c>
    </row>
    <row r="268" spans="1:161" x14ac:dyDescent="0.25">
      <c r="B268" t="s">
        <v>2</v>
      </c>
      <c r="AC268" t="s">
        <v>132</v>
      </c>
      <c r="AD268">
        <v>10.285708</v>
      </c>
      <c r="AE268">
        <v>9.7222000000000003E-2</v>
      </c>
      <c r="AF268">
        <v>8004749775</v>
      </c>
      <c r="AG268">
        <v>778240000</v>
      </c>
      <c r="AN268" t="s">
        <v>2</v>
      </c>
      <c r="BL268" t="s">
        <v>2</v>
      </c>
      <c r="CK268" t="s">
        <v>2</v>
      </c>
      <c r="DI268" t="s">
        <v>2</v>
      </c>
      <c r="EG268" t="s">
        <v>2</v>
      </c>
      <c r="FE268" t="s">
        <v>2</v>
      </c>
    </row>
    <row r="269" spans="1:161" x14ac:dyDescent="0.25">
      <c r="A269" s="1" t="s">
        <v>47</v>
      </c>
      <c r="B269" t="s">
        <v>0</v>
      </c>
      <c r="AC269" t="s">
        <v>133</v>
      </c>
      <c r="AD269">
        <v>10.290520000000001</v>
      </c>
      <c r="AE269">
        <v>9.7176999999999999E-2</v>
      </c>
      <c r="AF269">
        <v>8008494238</v>
      </c>
      <c r="AG269">
        <v>778240000</v>
      </c>
      <c r="AM269" s="1">
        <v>40960</v>
      </c>
      <c r="AN269" t="s">
        <v>0</v>
      </c>
      <c r="BK269" s="1">
        <v>49152</v>
      </c>
      <c r="BL269" t="s">
        <v>0</v>
      </c>
      <c r="CJ269" s="1">
        <v>40960</v>
      </c>
      <c r="CK269" t="s">
        <v>0</v>
      </c>
      <c r="DH269" s="1" t="s">
        <v>56</v>
      </c>
      <c r="DI269" t="s">
        <v>0</v>
      </c>
      <c r="EF269" s="1" t="s">
        <v>58</v>
      </c>
      <c r="EG269" t="s">
        <v>0</v>
      </c>
      <c r="FD269" s="1">
        <v>65536</v>
      </c>
      <c r="FE269" t="s">
        <v>0</v>
      </c>
    </row>
    <row r="270" spans="1:161" x14ac:dyDescent="0.25">
      <c r="B270" t="s">
        <v>1</v>
      </c>
      <c r="AC270" t="s">
        <v>134</v>
      </c>
      <c r="AD270">
        <v>9.9824210000000004</v>
      </c>
      <c r="AE270">
        <v>0.100176</v>
      </c>
      <c r="AF270">
        <v>7768719435</v>
      </c>
      <c r="AG270">
        <v>778240000</v>
      </c>
      <c r="AN270" t="s">
        <v>1</v>
      </c>
      <c r="BL270" t="s">
        <v>1</v>
      </c>
      <c r="CK270" t="s">
        <v>1</v>
      </c>
      <c r="DI270" t="s">
        <v>1</v>
      </c>
      <c r="EG270" t="s">
        <v>1</v>
      </c>
      <c r="FE270" t="s">
        <v>1</v>
      </c>
    </row>
    <row r="271" spans="1:161" x14ac:dyDescent="0.25">
      <c r="B271" t="s">
        <v>2</v>
      </c>
      <c r="AN271" t="s">
        <v>2</v>
      </c>
      <c r="BL271" t="s">
        <v>2</v>
      </c>
      <c r="CK271" t="s">
        <v>2</v>
      </c>
      <c r="DI271" t="s">
        <v>2</v>
      </c>
      <c r="EG271" t="s">
        <v>2</v>
      </c>
      <c r="FE271" t="s">
        <v>2</v>
      </c>
    </row>
    <row r="272" spans="1:161" x14ac:dyDescent="0.25">
      <c r="A272" s="1">
        <v>10240</v>
      </c>
      <c r="B272" t="s">
        <v>0</v>
      </c>
      <c r="AC272" t="s">
        <v>96</v>
      </c>
      <c r="AM272" s="1" t="s">
        <v>56</v>
      </c>
      <c r="AN272" t="s">
        <v>0</v>
      </c>
      <c r="BK272" s="1" t="s">
        <v>57</v>
      </c>
      <c r="BL272" t="s">
        <v>0</v>
      </c>
      <c r="CJ272" s="1" t="s">
        <v>56</v>
      </c>
      <c r="CK272" t="s">
        <v>0</v>
      </c>
      <c r="DH272" s="1">
        <v>49152</v>
      </c>
      <c r="DI272" t="s">
        <v>0</v>
      </c>
      <c r="EF272" s="1">
        <v>65536</v>
      </c>
      <c r="EG272" t="s">
        <v>0</v>
      </c>
      <c r="FD272" s="1" t="s">
        <v>59</v>
      </c>
      <c r="FE272" t="s">
        <v>0</v>
      </c>
    </row>
    <row r="273" spans="1:161" x14ac:dyDescent="0.25">
      <c r="B273" t="s">
        <v>1</v>
      </c>
      <c r="AN273" t="s">
        <v>1</v>
      </c>
      <c r="BL273" t="s">
        <v>1</v>
      </c>
      <c r="CK273" t="s">
        <v>1</v>
      </c>
      <c r="DI273" t="s">
        <v>1</v>
      </c>
      <c r="EG273" t="s">
        <v>1</v>
      </c>
      <c r="FE273" t="s">
        <v>1</v>
      </c>
    </row>
    <row r="274" spans="1:161" x14ac:dyDescent="0.25">
      <c r="B274" t="s">
        <v>2</v>
      </c>
      <c r="AC274" t="s">
        <v>115</v>
      </c>
      <c r="AD274">
        <v>13.337816</v>
      </c>
      <c r="AE274">
        <v>7.4975E-2</v>
      </c>
      <c r="AF274">
        <v>10380022070</v>
      </c>
      <c r="AG274">
        <v>778240000</v>
      </c>
      <c r="AN274" t="s">
        <v>2</v>
      </c>
      <c r="BL274" t="s">
        <v>2</v>
      </c>
      <c r="CK274" t="s">
        <v>2</v>
      </c>
      <c r="DI274" t="s">
        <v>2</v>
      </c>
      <c r="EG274" t="s">
        <v>2</v>
      </c>
      <c r="FE274" t="s">
        <v>2</v>
      </c>
    </row>
    <row r="275" spans="1:161" x14ac:dyDescent="0.25">
      <c r="A275" s="1" t="s">
        <v>48</v>
      </c>
      <c r="B275" t="s">
        <v>0</v>
      </c>
      <c r="AC275" t="s">
        <v>116</v>
      </c>
      <c r="AD275">
        <v>17.968267999999998</v>
      </c>
      <c r="AE275">
        <v>5.5654000000000002E-2</v>
      </c>
      <c r="AF275">
        <v>13983624644</v>
      </c>
      <c r="AG275">
        <v>778240000</v>
      </c>
      <c r="AM275" s="1">
        <v>49152</v>
      </c>
      <c r="AN275" t="s">
        <v>0</v>
      </c>
      <c r="BK275" s="1">
        <v>57344</v>
      </c>
      <c r="BL275" t="s">
        <v>0</v>
      </c>
      <c r="CJ275" s="1">
        <v>49152</v>
      </c>
      <c r="CK275" t="s">
        <v>0</v>
      </c>
      <c r="DH275" s="1" t="s">
        <v>57</v>
      </c>
      <c r="DI275" t="s">
        <v>0</v>
      </c>
      <c r="EF275" s="1" t="s">
        <v>59</v>
      </c>
      <c r="EG275" t="s">
        <v>0</v>
      </c>
      <c r="FD275" s="1">
        <v>81920</v>
      </c>
      <c r="FE275" t="s">
        <v>0</v>
      </c>
    </row>
    <row r="276" spans="1:161" x14ac:dyDescent="0.25">
      <c r="B276" t="s">
        <v>1</v>
      </c>
      <c r="AC276" t="s">
        <v>117</v>
      </c>
      <c r="AD276">
        <v>10.162699</v>
      </c>
      <c r="AE276">
        <v>9.8399E-2</v>
      </c>
      <c r="AF276">
        <v>7909019121</v>
      </c>
      <c r="AG276">
        <v>778240000</v>
      </c>
      <c r="AN276" t="s">
        <v>1</v>
      </c>
      <c r="BL276" t="s">
        <v>1</v>
      </c>
      <c r="CK276" t="s">
        <v>1</v>
      </c>
      <c r="DI276" t="s">
        <v>1</v>
      </c>
      <c r="EG276" t="s">
        <v>1</v>
      </c>
      <c r="FE276" t="s">
        <v>1</v>
      </c>
    </row>
    <row r="277" spans="1:161" x14ac:dyDescent="0.25">
      <c r="B277" t="s">
        <v>2</v>
      </c>
      <c r="AC277" t="s">
        <v>118</v>
      </c>
      <c r="AD277">
        <v>9.9822279999999992</v>
      </c>
      <c r="AE277">
        <v>0.100178</v>
      </c>
      <c r="AF277">
        <v>7768569166</v>
      </c>
      <c r="AG277">
        <v>778240000</v>
      </c>
      <c r="AN277" t="s">
        <v>2</v>
      </c>
      <c r="BL277" t="s">
        <v>2</v>
      </c>
      <c r="CK277" t="s">
        <v>2</v>
      </c>
      <c r="DI277" t="s">
        <v>2</v>
      </c>
      <c r="EG277" t="s">
        <v>2</v>
      </c>
      <c r="FE277" t="s">
        <v>2</v>
      </c>
    </row>
    <row r="278" spans="1:161" x14ac:dyDescent="0.25">
      <c r="A278" s="1">
        <v>12288</v>
      </c>
      <c r="B278" t="s">
        <v>0</v>
      </c>
      <c r="AC278" t="s">
        <v>119</v>
      </c>
      <c r="AD278">
        <v>10.780476999999999</v>
      </c>
      <c r="AE278">
        <v>9.2759999999999995E-2</v>
      </c>
      <c r="AF278">
        <v>8389798123</v>
      </c>
      <c r="AG278">
        <v>778240000</v>
      </c>
      <c r="AM278" s="1" t="s">
        <v>57</v>
      </c>
      <c r="AN278" t="s">
        <v>0</v>
      </c>
      <c r="BK278" s="1" t="s">
        <v>58</v>
      </c>
      <c r="BL278" t="s">
        <v>0</v>
      </c>
      <c r="CJ278" s="1" t="s">
        <v>57</v>
      </c>
      <c r="CK278" t="s">
        <v>0</v>
      </c>
      <c r="DH278" s="1">
        <v>57344</v>
      </c>
      <c r="DI278" t="s">
        <v>0</v>
      </c>
      <c r="EF278" s="1">
        <v>81920</v>
      </c>
      <c r="EG278" t="s">
        <v>0</v>
      </c>
      <c r="FD278" s="1" t="s">
        <v>60</v>
      </c>
      <c r="FE278" t="s">
        <v>0</v>
      </c>
    </row>
    <row r="279" spans="1:161" x14ac:dyDescent="0.25">
      <c r="B279" t="s">
        <v>1</v>
      </c>
      <c r="AC279" t="s">
        <v>120</v>
      </c>
      <c r="AD279">
        <v>10.287022</v>
      </c>
      <c r="AE279">
        <v>9.7210000000000005E-2</v>
      </c>
      <c r="AF279">
        <v>8005772128</v>
      </c>
      <c r="AG279">
        <v>778240000</v>
      </c>
      <c r="AN279" t="s">
        <v>1</v>
      </c>
      <c r="BL279" t="s">
        <v>1</v>
      </c>
      <c r="CK279" t="s">
        <v>1</v>
      </c>
      <c r="DI279" t="s">
        <v>1</v>
      </c>
      <c r="EG279" t="s">
        <v>1</v>
      </c>
      <c r="FE279" t="s">
        <v>1</v>
      </c>
    </row>
    <row r="280" spans="1:161" x14ac:dyDescent="0.25">
      <c r="B280" t="s">
        <v>2</v>
      </c>
      <c r="AC280" t="s">
        <v>121</v>
      </c>
      <c r="AD280">
        <v>10.282857999999999</v>
      </c>
      <c r="AE280">
        <v>9.7249000000000002E-2</v>
      </c>
      <c r="AF280">
        <v>8002531697</v>
      </c>
      <c r="AG280">
        <v>778240000</v>
      </c>
      <c r="AN280" t="s">
        <v>2</v>
      </c>
      <c r="BL280" t="s">
        <v>2</v>
      </c>
      <c r="CK280" t="s">
        <v>2</v>
      </c>
      <c r="DI280" t="s">
        <v>2</v>
      </c>
      <c r="EG280" t="s">
        <v>2</v>
      </c>
      <c r="FE280" t="s">
        <v>2</v>
      </c>
    </row>
    <row r="281" spans="1:161" x14ac:dyDescent="0.25">
      <c r="A281" s="1" t="s">
        <v>49</v>
      </c>
      <c r="B281" t="s">
        <v>0</v>
      </c>
      <c r="AC281" t="s">
        <v>122</v>
      </c>
      <c r="AD281">
        <v>9.9856700000000007</v>
      </c>
      <c r="AE281">
        <v>0.100144</v>
      </c>
      <c r="AF281">
        <v>7771247454</v>
      </c>
      <c r="AG281">
        <v>778240000</v>
      </c>
      <c r="AM281" s="1">
        <v>57344</v>
      </c>
      <c r="AN281" t="s">
        <v>0</v>
      </c>
      <c r="BK281" s="1">
        <v>65536</v>
      </c>
      <c r="BL281" t="s">
        <v>0</v>
      </c>
      <c r="CJ281" s="1">
        <v>57344</v>
      </c>
      <c r="CK281" t="s">
        <v>0</v>
      </c>
      <c r="DH281" s="1" t="s">
        <v>58</v>
      </c>
      <c r="DI281" t="s">
        <v>0</v>
      </c>
      <c r="EF281" s="1" t="s">
        <v>60</v>
      </c>
      <c r="EG281" t="s">
        <v>0</v>
      </c>
      <c r="FD281" s="1">
        <v>98304</v>
      </c>
      <c r="FE281" t="s">
        <v>0</v>
      </c>
    </row>
    <row r="282" spans="1:161" x14ac:dyDescent="0.25">
      <c r="B282" t="s">
        <v>1</v>
      </c>
      <c r="AC282" t="s">
        <v>123</v>
      </c>
      <c r="AD282">
        <v>9.9801920000000006</v>
      </c>
      <c r="AE282">
        <v>0.100198</v>
      </c>
      <c r="AF282">
        <v>7766984505</v>
      </c>
      <c r="AG282">
        <v>778240000</v>
      </c>
      <c r="AN282" t="s">
        <v>1</v>
      </c>
      <c r="BL282" t="s">
        <v>1</v>
      </c>
      <c r="CK282" t="s">
        <v>1</v>
      </c>
      <c r="DI282" t="s">
        <v>1</v>
      </c>
      <c r="EG282" t="s">
        <v>1</v>
      </c>
      <c r="FE282" t="s">
        <v>1</v>
      </c>
    </row>
    <row r="283" spans="1:161" x14ac:dyDescent="0.25">
      <c r="B283" t="s">
        <v>2</v>
      </c>
      <c r="AC283" t="s">
        <v>124</v>
      </c>
      <c r="AD283">
        <v>9.9818610000000003</v>
      </c>
      <c r="AE283">
        <v>0.10018199999999999</v>
      </c>
      <c r="AF283">
        <v>7768283822</v>
      </c>
      <c r="AG283">
        <v>778240000</v>
      </c>
      <c r="AN283" t="s">
        <v>2</v>
      </c>
      <c r="BL283" t="s">
        <v>2</v>
      </c>
      <c r="CK283" t="s">
        <v>2</v>
      </c>
      <c r="DI283" t="s">
        <v>2</v>
      </c>
      <c r="EG283" t="s">
        <v>2</v>
      </c>
      <c r="FE283" t="s">
        <v>2</v>
      </c>
    </row>
    <row r="284" spans="1:161" x14ac:dyDescent="0.25">
      <c r="A284" s="1">
        <v>14336</v>
      </c>
      <c r="B284" t="s">
        <v>0</v>
      </c>
      <c r="AC284" t="s">
        <v>125</v>
      </c>
      <c r="AD284">
        <v>9.9801350000000006</v>
      </c>
      <c r="AE284">
        <v>0.100199</v>
      </c>
      <c r="AF284">
        <v>7766940331</v>
      </c>
      <c r="AG284">
        <v>778240000</v>
      </c>
      <c r="AM284" s="1" t="s">
        <v>58</v>
      </c>
      <c r="AN284" t="s">
        <v>0</v>
      </c>
      <c r="BK284" s="1" t="s">
        <v>59</v>
      </c>
      <c r="BL284" t="s">
        <v>0</v>
      </c>
      <c r="CJ284" s="1" t="s">
        <v>58</v>
      </c>
      <c r="CK284" t="s">
        <v>0</v>
      </c>
      <c r="DH284" s="1">
        <v>65536</v>
      </c>
      <c r="DI284" t="s">
        <v>0</v>
      </c>
      <c r="EF284" s="1">
        <v>98304</v>
      </c>
      <c r="EG284" t="s">
        <v>0</v>
      </c>
      <c r="FD284" s="1" t="s">
        <v>61</v>
      </c>
      <c r="FE284" t="s">
        <v>0</v>
      </c>
    </row>
    <row r="285" spans="1:161" x14ac:dyDescent="0.25">
      <c r="B285" t="s">
        <v>1</v>
      </c>
      <c r="AC285" t="s">
        <v>126</v>
      </c>
      <c r="AD285">
        <v>9.9809389999999993</v>
      </c>
      <c r="AE285">
        <v>0.100191</v>
      </c>
      <c r="AF285">
        <v>7767565656</v>
      </c>
      <c r="AG285">
        <v>778240000</v>
      </c>
      <c r="AN285" t="s">
        <v>1</v>
      </c>
      <c r="BL285" t="s">
        <v>1</v>
      </c>
      <c r="CK285" t="s">
        <v>1</v>
      </c>
      <c r="DI285" t="s">
        <v>1</v>
      </c>
      <c r="EG285" t="s">
        <v>1</v>
      </c>
      <c r="FE285" t="s">
        <v>1</v>
      </c>
    </row>
    <row r="286" spans="1:161" x14ac:dyDescent="0.25">
      <c r="B286" t="s">
        <v>2</v>
      </c>
      <c r="AC286" t="s">
        <v>127</v>
      </c>
      <c r="AD286">
        <v>10.413116</v>
      </c>
      <c r="AE286">
        <v>9.6032999999999993E-2</v>
      </c>
      <c r="AF286">
        <v>8103903388</v>
      </c>
      <c r="AG286">
        <v>778240000</v>
      </c>
      <c r="AN286" t="s">
        <v>2</v>
      </c>
      <c r="BL286" t="s">
        <v>2</v>
      </c>
      <c r="CK286" t="s">
        <v>2</v>
      </c>
      <c r="DI286" t="s">
        <v>2</v>
      </c>
      <c r="EG286" t="s">
        <v>2</v>
      </c>
      <c r="FE286" t="s">
        <v>2</v>
      </c>
    </row>
    <row r="287" spans="1:161" x14ac:dyDescent="0.25">
      <c r="A287" s="1" t="s">
        <v>50</v>
      </c>
      <c r="B287" t="s">
        <v>0</v>
      </c>
      <c r="AC287" t="s">
        <v>128</v>
      </c>
      <c r="AD287">
        <v>10.412407999999999</v>
      </c>
      <c r="AE287">
        <v>9.6038999999999999E-2</v>
      </c>
      <c r="AF287">
        <v>8103352498</v>
      </c>
      <c r="AG287">
        <v>778240000</v>
      </c>
      <c r="AM287" s="1">
        <v>65536</v>
      </c>
      <c r="AN287" t="s">
        <v>0</v>
      </c>
      <c r="BK287" s="1">
        <v>81920</v>
      </c>
      <c r="BL287" t="s">
        <v>0</v>
      </c>
      <c r="CJ287" s="1">
        <v>65536</v>
      </c>
      <c r="CK287" t="s">
        <v>0</v>
      </c>
      <c r="DH287" s="1" t="s">
        <v>59</v>
      </c>
      <c r="DI287" t="s">
        <v>0</v>
      </c>
      <c r="EF287" s="1" t="s">
        <v>61</v>
      </c>
      <c r="EG287" t="s">
        <v>0</v>
      </c>
      <c r="FD287" s="1">
        <v>114688</v>
      </c>
      <c r="FE287" t="s">
        <v>0</v>
      </c>
    </row>
    <row r="288" spans="1:161" x14ac:dyDescent="0.25">
      <c r="B288" t="s">
        <v>1</v>
      </c>
      <c r="AC288" t="s">
        <v>129</v>
      </c>
      <c r="AD288">
        <v>10.410418</v>
      </c>
      <c r="AE288">
        <v>9.6058000000000004E-2</v>
      </c>
      <c r="AF288">
        <v>8101803716</v>
      </c>
      <c r="AG288">
        <v>778240000</v>
      </c>
      <c r="AN288" t="s">
        <v>1</v>
      </c>
      <c r="BL288" t="s">
        <v>1</v>
      </c>
      <c r="CK288" t="s">
        <v>1</v>
      </c>
      <c r="DI288" t="s">
        <v>1</v>
      </c>
      <c r="EG288" t="s">
        <v>1</v>
      </c>
      <c r="FE288" t="s">
        <v>1</v>
      </c>
    </row>
    <row r="289" spans="1:161" x14ac:dyDescent="0.25">
      <c r="B289" t="s">
        <v>2</v>
      </c>
      <c r="AC289" t="s">
        <v>130</v>
      </c>
      <c r="AD289">
        <v>10.290698000000001</v>
      </c>
      <c r="AE289">
        <v>9.7174999999999997E-2</v>
      </c>
      <c r="AF289">
        <v>8008632860</v>
      </c>
      <c r="AG289">
        <v>778240000</v>
      </c>
      <c r="AN289" t="s">
        <v>2</v>
      </c>
      <c r="BL289" t="s">
        <v>2</v>
      </c>
      <c r="CK289" t="s">
        <v>2</v>
      </c>
      <c r="DI289" t="s">
        <v>2</v>
      </c>
      <c r="EG289" t="s">
        <v>2</v>
      </c>
      <c r="FE289" t="s">
        <v>2</v>
      </c>
    </row>
    <row r="290" spans="1:161" x14ac:dyDescent="0.25">
      <c r="A290" s="1">
        <v>16384</v>
      </c>
      <c r="B290" t="s">
        <v>0</v>
      </c>
      <c r="AC290" t="s">
        <v>131</v>
      </c>
      <c r="AD290">
        <v>9.9827480000000008</v>
      </c>
      <c r="AE290">
        <v>0.100173</v>
      </c>
      <c r="AF290">
        <v>7768973560</v>
      </c>
      <c r="AG290">
        <v>778240000</v>
      </c>
      <c r="AM290" s="1" t="s">
        <v>59</v>
      </c>
      <c r="AN290" t="s">
        <v>0</v>
      </c>
      <c r="BK290" s="1" t="s">
        <v>60</v>
      </c>
      <c r="BL290" t="s">
        <v>0</v>
      </c>
      <c r="CJ290" s="1" t="s">
        <v>59</v>
      </c>
      <c r="CK290" t="s">
        <v>0</v>
      </c>
      <c r="DH290" s="1">
        <v>81920</v>
      </c>
      <c r="DI290" t="s">
        <v>0</v>
      </c>
      <c r="EF290" s="1">
        <v>114688</v>
      </c>
      <c r="EG290" t="s">
        <v>0</v>
      </c>
      <c r="FD290" s="1" t="s">
        <v>62</v>
      </c>
      <c r="FE290" t="s">
        <v>0</v>
      </c>
    </row>
    <row r="291" spans="1:161" x14ac:dyDescent="0.25">
      <c r="B291" t="s">
        <v>1</v>
      </c>
      <c r="AC291" t="s">
        <v>132</v>
      </c>
      <c r="AD291">
        <v>10.286111</v>
      </c>
      <c r="AE291">
        <v>9.7217999999999999E-2</v>
      </c>
      <c r="AF291">
        <v>8005062668</v>
      </c>
      <c r="AG291">
        <v>778240000</v>
      </c>
      <c r="AN291" t="s">
        <v>1</v>
      </c>
      <c r="BL291" t="s">
        <v>1</v>
      </c>
      <c r="CK291" t="s">
        <v>1</v>
      </c>
      <c r="DI291" t="s">
        <v>1</v>
      </c>
      <c r="EG291" t="s">
        <v>1</v>
      </c>
      <c r="FE291" t="s">
        <v>1</v>
      </c>
    </row>
    <row r="292" spans="1:161" x14ac:dyDescent="0.25">
      <c r="B292" t="s">
        <v>2</v>
      </c>
      <c r="AC292" t="s">
        <v>133</v>
      </c>
      <c r="AD292">
        <v>10.284461</v>
      </c>
      <c r="AE292">
        <v>9.7234000000000001E-2</v>
      </c>
      <c r="AF292">
        <v>8003779225</v>
      </c>
      <c r="AG292">
        <v>778240000</v>
      </c>
      <c r="AN292" t="s">
        <v>2</v>
      </c>
      <c r="BL292" t="s">
        <v>2</v>
      </c>
      <c r="CK292" t="s">
        <v>2</v>
      </c>
      <c r="DI292" t="s">
        <v>2</v>
      </c>
      <c r="EG292" t="s">
        <v>2</v>
      </c>
      <c r="FE292" t="s">
        <v>2</v>
      </c>
    </row>
    <row r="293" spans="1:161" x14ac:dyDescent="0.25">
      <c r="A293" s="1" t="s">
        <v>51</v>
      </c>
      <c r="B293" t="s">
        <v>0</v>
      </c>
      <c r="AC293" t="s">
        <v>134</v>
      </c>
      <c r="AD293">
        <v>9.9821089999999995</v>
      </c>
      <c r="AE293">
        <v>0.100179</v>
      </c>
      <c r="AF293">
        <v>7768476353</v>
      </c>
      <c r="AG293">
        <v>778240000</v>
      </c>
      <c r="AM293" s="1">
        <v>81920</v>
      </c>
      <c r="AN293" t="s">
        <v>0</v>
      </c>
      <c r="BK293" s="1">
        <v>98304</v>
      </c>
      <c r="BL293" t="s">
        <v>0</v>
      </c>
      <c r="CJ293" s="1">
        <v>81920</v>
      </c>
      <c r="CK293" t="s">
        <v>0</v>
      </c>
      <c r="DH293" s="1" t="s">
        <v>60</v>
      </c>
      <c r="DI293" t="s">
        <v>0</v>
      </c>
      <c r="EF293" s="1" t="s">
        <v>62</v>
      </c>
      <c r="EG293" t="s">
        <v>0</v>
      </c>
      <c r="FD293" s="1">
        <v>131072</v>
      </c>
      <c r="FE293" t="s">
        <v>0</v>
      </c>
    </row>
    <row r="294" spans="1:161" x14ac:dyDescent="0.25">
      <c r="B294" t="s">
        <v>1</v>
      </c>
      <c r="AN294" t="s">
        <v>1</v>
      </c>
      <c r="BL294" t="s">
        <v>1</v>
      </c>
      <c r="CK294" t="s">
        <v>1</v>
      </c>
      <c r="DI294" t="s">
        <v>1</v>
      </c>
      <c r="EG294" t="s">
        <v>1</v>
      </c>
      <c r="FE294" t="s">
        <v>1</v>
      </c>
    </row>
    <row r="295" spans="1:161" x14ac:dyDescent="0.25">
      <c r="B295" t="s">
        <v>2</v>
      </c>
      <c r="AC295" t="s">
        <v>99</v>
      </c>
      <c r="AN295" t="s">
        <v>2</v>
      </c>
      <c r="BL295" t="s">
        <v>2</v>
      </c>
      <c r="CK295" t="s">
        <v>2</v>
      </c>
      <c r="DI295" t="s">
        <v>2</v>
      </c>
      <c r="EG295" t="s">
        <v>2</v>
      </c>
      <c r="FE295" t="s">
        <v>2</v>
      </c>
    </row>
    <row r="296" spans="1:161" x14ac:dyDescent="0.25">
      <c r="A296" s="1">
        <v>20480</v>
      </c>
      <c r="B296" t="s">
        <v>0</v>
      </c>
      <c r="AM296" s="1" t="s">
        <v>60</v>
      </c>
      <c r="AN296" t="s">
        <v>0</v>
      </c>
      <c r="BK296" s="1" t="s">
        <v>61</v>
      </c>
      <c r="BL296" t="s">
        <v>0</v>
      </c>
      <c r="CJ296" s="1" t="s">
        <v>60</v>
      </c>
      <c r="CK296" t="s">
        <v>0</v>
      </c>
      <c r="DH296" s="1">
        <v>98304</v>
      </c>
      <c r="DI296" t="s">
        <v>0</v>
      </c>
      <c r="EF296" s="1">
        <v>131072</v>
      </c>
      <c r="EG296" t="s">
        <v>0</v>
      </c>
      <c r="FD296" s="1" t="s">
        <v>63</v>
      </c>
      <c r="FE296" t="s">
        <v>0</v>
      </c>
    </row>
    <row r="297" spans="1:161" x14ac:dyDescent="0.25">
      <c r="B297" t="s">
        <v>1</v>
      </c>
      <c r="AC297" t="s">
        <v>94</v>
      </c>
      <c r="AN297" t="s">
        <v>1</v>
      </c>
      <c r="BL297" t="s">
        <v>1</v>
      </c>
      <c r="CK297" t="s">
        <v>1</v>
      </c>
      <c r="DI297" t="s">
        <v>1</v>
      </c>
      <c r="EG297" t="s">
        <v>1</v>
      </c>
      <c r="FE297" t="s">
        <v>1</v>
      </c>
    </row>
    <row r="298" spans="1:161" x14ac:dyDescent="0.25">
      <c r="B298" t="s">
        <v>2</v>
      </c>
      <c r="AN298" t="s">
        <v>2</v>
      </c>
      <c r="BL298" t="s">
        <v>2</v>
      </c>
      <c r="CK298" t="s">
        <v>2</v>
      </c>
      <c r="DI298" t="s">
        <v>2</v>
      </c>
      <c r="EG298" t="s">
        <v>2</v>
      </c>
      <c r="FE298" t="s">
        <v>2</v>
      </c>
    </row>
    <row r="299" spans="1:161" x14ac:dyDescent="0.25">
      <c r="A299" s="1" t="s">
        <v>52</v>
      </c>
      <c r="B299" t="s">
        <v>0</v>
      </c>
      <c r="AC299" t="s">
        <v>115</v>
      </c>
      <c r="AD299">
        <v>124.587164</v>
      </c>
      <c r="AE299">
        <v>8.0269999999999994E-3</v>
      </c>
      <c r="AF299">
        <v>193917428635</v>
      </c>
      <c r="AG299">
        <v>1556480000</v>
      </c>
      <c r="AM299" s="1">
        <v>98304</v>
      </c>
      <c r="AN299" t="s">
        <v>0</v>
      </c>
      <c r="BK299" s="1">
        <v>114688</v>
      </c>
      <c r="BL299" t="s">
        <v>0</v>
      </c>
      <c r="CJ299" s="1">
        <v>98304</v>
      </c>
      <c r="CK299" t="s">
        <v>0</v>
      </c>
      <c r="DH299" s="1" t="s">
        <v>61</v>
      </c>
      <c r="DI299" t="s">
        <v>0</v>
      </c>
      <c r="EF299" s="1" t="s">
        <v>63</v>
      </c>
      <c r="EG299" t="s">
        <v>0</v>
      </c>
      <c r="FD299" s="1">
        <v>163840</v>
      </c>
      <c r="FE299" t="s">
        <v>0</v>
      </c>
    </row>
    <row r="300" spans="1:161" x14ac:dyDescent="0.25">
      <c r="B300" t="s">
        <v>1</v>
      </c>
      <c r="AC300" t="s">
        <v>116</v>
      </c>
      <c r="AD300">
        <v>121.942136</v>
      </c>
      <c r="AE300">
        <v>8.201E-3</v>
      </c>
      <c r="AF300">
        <v>189800495291</v>
      </c>
      <c r="AG300">
        <v>1556480000</v>
      </c>
      <c r="AN300" t="s">
        <v>1</v>
      </c>
      <c r="BL300" t="s">
        <v>1</v>
      </c>
      <c r="CK300" t="s">
        <v>1</v>
      </c>
      <c r="DI300" t="s">
        <v>1</v>
      </c>
      <c r="EG300" t="s">
        <v>1</v>
      </c>
      <c r="FE300" t="s">
        <v>1</v>
      </c>
    </row>
    <row r="301" spans="1:161" x14ac:dyDescent="0.25">
      <c r="B301" t="s">
        <v>2</v>
      </c>
      <c r="AC301" t="s">
        <v>117</v>
      </c>
      <c r="AD301">
        <v>119.17609400000001</v>
      </c>
      <c r="AE301">
        <v>8.3909999999999992E-3</v>
      </c>
      <c r="AF301">
        <v>185495207502</v>
      </c>
      <c r="AG301">
        <v>1556480000</v>
      </c>
      <c r="AN301" t="s">
        <v>2</v>
      </c>
      <c r="BL301" t="s">
        <v>2</v>
      </c>
      <c r="CK301" t="s">
        <v>2</v>
      </c>
      <c r="DI301" t="s">
        <v>2</v>
      </c>
      <c r="EG301" t="s">
        <v>2</v>
      </c>
      <c r="FE301" t="s">
        <v>2</v>
      </c>
    </row>
    <row r="302" spans="1:161" x14ac:dyDescent="0.25">
      <c r="A302" s="1">
        <v>24576</v>
      </c>
      <c r="B302" t="s">
        <v>0</v>
      </c>
      <c r="AC302" t="s">
        <v>118</v>
      </c>
      <c r="AD302">
        <v>119.353016</v>
      </c>
      <c r="AE302">
        <v>8.3789999999999993E-3</v>
      </c>
      <c r="AF302">
        <v>185770582847</v>
      </c>
      <c r="AG302">
        <v>1556480000</v>
      </c>
      <c r="AM302" s="1" t="s">
        <v>61</v>
      </c>
      <c r="AN302" t="s">
        <v>0</v>
      </c>
      <c r="BK302" s="1" t="s">
        <v>62</v>
      </c>
      <c r="BL302" t="s">
        <v>0</v>
      </c>
      <c r="CJ302" s="1" t="s">
        <v>61</v>
      </c>
      <c r="CK302" t="s">
        <v>0</v>
      </c>
      <c r="DH302" s="1">
        <v>114688</v>
      </c>
      <c r="DI302" t="s">
        <v>0</v>
      </c>
      <c r="EF302" s="1">
        <v>163840</v>
      </c>
      <c r="EG302" t="s">
        <v>0</v>
      </c>
      <c r="FD302" s="1" t="s">
        <v>64</v>
      </c>
      <c r="FE302" t="s">
        <v>0</v>
      </c>
    </row>
    <row r="303" spans="1:161" x14ac:dyDescent="0.25">
      <c r="B303" t="s">
        <v>1</v>
      </c>
      <c r="AC303" t="s">
        <v>119</v>
      </c>
      <c r="AD303">
        <v>119.21853299999999</v>
      </c>
      <c r="AE303">
        <v>8.3879999999999996E-3</v>
      </c>
      <c r="AF303">
        <v>185561262404</v>
      </c>
      <c r="AG303">
        <v>1556480000</v>
      </c>
      <c r="AN303" t="s">
        <v>1</v>
      </c>
      <c r="BL303" t="s">
        <v>1</v>
      </c>
      <c r="CK303" t="s">
        <v>1</v>
      </c>
      <c r="DI303" t="s">
        <v>1</v>
      </c>
      <c r="EG303" t="s">
        <v>1</v>
      </c>
      <c r="FE303" t="s">
        <v>1</v>
      </c>
    </row>
    <row r="304" spans="1:161" x14ac:dyDescent="0.25">
      <c r="B304" t="s">
        <v>2</v>
      </c>
      <c r="AC304" t="s">
        <v>120</v>
      </c>
      <c r="AD304">
        <v>119.37211600000001</v>
      </c>
      <c r="AE304">
        <v>8.3770000000000008E-3</v>
      </c>
      <c r="AF304">
        <v>185800311119</v>
      </c>
      <c r="AG304">
        <v>1556480000</v>
      </c>
      <c r="AN304" t="s">
        <v>2</v>
      </c>
      <c r="BL304" t="s">
        <v>2</v>
      </c>
      <c r="CK304" t="s">
        <v>2</v>
      </c>
      <c r="DI304" t="s">
        <v>2</v>
      </c>
      <c r="EG304" t="s">
        <v>2</v>
      </c>
      <c r="FE304" t="s">
        <v>2</v>
      </c>
    </row>
    <row r="305" spans="1:161" x14ac:dyDescent="0.25">
      <c r="A305" s="1" t="s">
        <v>53</v>
      </c>
      <c r="B305" t="s">
        <v>0</v>
      </c>
      <c r="AC305" t="s">
        <v>121</v>
      </c>
      <c r="AD305">
        <v>119.16820300000001</v>
      </c>
      <c r="AE305">
        <v>8.3920000000000002E-3</v>
      </c>
      <c r="AF305">
        <v>185482925161</v>
      </c>
      <c r="AG305">
        <v>1556480000</v>
      </c>
      <c r="AM305" s="1">
        <v>114688</v>
      </c>
      <c r="AN305" t="s">
        <v>0</v>
      </c>
      <c r="BK305" s="1">
        <v>131072</v>
      </c>
      <c r="BL305" t="s">
        <v>0</v>
      </c>
      <c r="CJ305" s="1">
        <v>114688</v>
      </c>
      <c r="CK305" t="s">
        <v>0</v>
      </c>
      <c r="DH305" s="1" t="s">
        <v>62</v>
      </c>
      <c r="DI305" t="s">
        <v>0</v>
      </c>
      <c r="EF305" s="1" t="s">
        <v>64</v>
      </c>
      <c r="EG305" t="s">
        <v>0</v>
      </c>
      <c r="FD305" s="1">
        <v>196608</v>
      </c>
      <c r="FE305" t="s">
        <v>0</v>
      </c>
    </row>
    <row r="306" spans="1:161" x14ac:dyDescent="0.25">
      <c r="B306" t="s">
        <v>1</v>
      </c>
      <c r="AC306" t="s">
        <v>122</v>
      </c>
      <c r="AD306">
        <v>119.235468</v>
      </c>
      <c r="AE306">
        <v>8.3870000000000004E-3</v>
      </c>
      <c r="AF306">
        <v>185587621726</v>
      </c>
      <c r="AG306">
        <v>1556480000</v>
      </c>
      <c r="AN306" t="s">
        <v>1</v>
      </c>
      <c r="BL306" t="s">
        <v>1</v>
      </c>
      <c r="CK306" t="s">
        <v>1</v>
      </c>
      <c r="DI306" t="s">
        <v>1</v>
      </c>
      <c r="EG306" t="s">
        <v>1</v>
      </c>
      <c r="FE306" t="s">
        <v>1</v>
      </c>
    </row>
    <row r="307" spans="1:161" x14ac:dyDescent="0.25">
      <c r="B307" t="s">
        <v>2</v>
      </c>
      <c r="AC307" t="s">
        <v>123</v>
      </c>
      <c r="AD307">
        <v>119.00316599999999</v>
      </c>
      <c r="AE307">
        <v>8.4030000000000007E-3</v>
      </c>
      <c r="AF307">
        <v>185226047090</v>
      </c>
      <c r="AG307">
        <v>1556480000</v>
      </c>
      <c r="AN307" t="s">
        <v>2</v>
      </c>
      <c r="BL307" t="s">
        <v>2</v>
      </c>
      <c r="CK307" t="s">
        <v>2</v>
      </c>
      <c r="DI307" t="s">
        <v>2</v>
      </c>
      <c r="EG307" t="s">
        <v>2</v>
      </c>
      <c r="FE307" t="s">
        <v>2</v>
      </c>
    </row>
    <row r="308" spans="1:161" x14ac:dyDescent="0.25">
      <c r="A308" s="1">
        <v>28672</v>
      </c>
      <c r="B308" t="s">
        <v>0</v>
      </c>
      <c r="AC308" t="s">
        <v>124</v>
      </c>
      <c r="AD308">
        <v>119.19971200000001</v>
      </c>
      <c r="AE308">
        <v>8.3890000000000006E-3</v>
      </c>
      <c r="AF308">
        <v>185531968041</v>
      </c>
      <c r="AG308">
        <v>1556480000</v>
      </c>
      <c r="AM308" s="1" t="s">
        <v>62</v>
      </c>
      <c r="AN308" t="s">
        <v>0</v>
      </c>
      <c r="BK308" s="1" t="s">
        <v>63</v>
      </c>
      <c r="BL308" t="s">
        <v>0</v>
      </c>
      <c r="CJ308" s="1" t="s">
        <v>62</v>
      </c>
      <c r="CK308" t="s">
        <v>0</v>
      </c>
      <c r="DH308" s="1">
        <v>131072</v>
      </c>
      <c r="DI308" t="s">
        <v>0</v>
      </c>
      <c r="EF308" s="1">
        <v>196608</v>
      </c>
      <c r="EG308" t="s">
        <v>0</v>
      </c>
      <c r="FD308" s="1" t="s">
        <v>65</v>
      </c>
      <c r="FE308" t="s">
        <v>0</v>
      </c>
    </row>
    <row r="309" spans="1:161" x14ac:dyDescent="0.25">
      <c r="B309" t="s">
        <v>1</v>
      </c>
      <c r="AC309" t="s">
        <v>125</v>
      </c>
      <c r="AD309">
        <v>119.376273</v>
      </c>
      <c r="AE309">
        <v>8.3770000000000008E-3</v>
      </c>
      <c r="AF309">
        <v>185806781747</v>
      </c>
      <c r="AG309">
        <v>1556480000</v>
      </c>
      <c r="AN309" t="s">
        <v>1</v>
      </c>
      <c r="BL309" t="s">
        <v>1</v>
      </c>
      <c r="CK309" t="s">
        <v>1</v>
      </c>
      <c r="DI309" t="s">
        <v>1</v>
      </c>
      <c r="EG309" t="s">
        <v>1</v>
      </c>
      <c r="FE309" t="s">
        <v>1</v>
      </c>
    </row>
    <row r="310" spans="1:161" x14ac:dyDescent="0.25">
      <c r="B310" t="s">
        <v>2</v>
      </c>
      <c r="AC310" t="s">
        <v>126</v>
      </c>
      <c r="AD310">
        <v>119.16794400000001</v>
      </c>
      <c r="AE310">
        <v>8.3920000000000002E-3</v>
      </c>
      <c r="AF310">
        <v>185482521785</v>
      </c>
      <c r="AG310">
        <v>1556480000</v>
      </c>
      <c r="AN310" t="s">
        <v>2</v>
      </c>
      <c r="BL310" t="s">
        <v>2</v>
      </c>
      <c r="CK310" t="s">
        <v>2</v>
      </c>
      <c r="DI310" t="s">
        <v>2</v>
      </c>
      <c r="EG310" t="s">
        <v>2</v>
      </c>
      <c r="FE310" t="s">
        <v>2</v>
      </c>
    </row>
    <row r="311" spans="1:161" x14ac:dyDescent="0.25">
      <c r="A311" s="1" t="s">
        <v>54</v>
      </c>
      <c r="B311" t="s">
        <v>0</v>
      </c>
      <c r="AC311" t="s">
        <v>127</v>
      </c>
      <c r="AD311">
        <v>119.155612</v>
      </c>
      <c r="AE311">
        <v>8.3920000000000002E-3</v>
      </c>
      <c r="AF311">
        <v>185463326789</v>
      </c>
      <c r="AG311">
        <v>1556480000</v>
      </c>
      <c r="AM311" s="1">
        <v>131072</v>
      </c>
      <c r="AN311" t="s">
        <v>0</v>
      </c>
      <c r="BK311" s="1">
        <v>163840</v>
      </c>
      <c r="BL311" t="s">
        <v>0</v>
      </c>
      <c r="CJ311" s="1">
        <v>131072</v>
      </c>
      <c r="CK311" t="s">
        <v>0</v>
      </c>
      <c r="DH311" s="1" t="s">
        <v>63</v>
      </c>
      <c r="DI311" t="s">
        <v>0</v>
      </c>
      <c r="EF311" s="1" t="s">
        <v>65</v>
      </c>
      <c r="EG311" t="s">
        <v>0</v>
      </c>
      <c r="FD311" s="1">
        <v>229376</v>
      </c>
      <c r="FE311" t="s">
        <v>0</v>
      </c>
    </row>
    <row r="312" spans="1:161" x14ac:dyDescent="0.25">
      <c r="B312" t="s">
        <v>1</v>
      </c>
      <c r="AC312" t="s">
        <v>128</v>
      </c>
      <c r="AD312">
        <v>119.068161</v>
      </c>
      <c r="AE312">
        <v>8.3990000000000002E-3</v>
      </c>
      <c r="AF312">
        <v>185327211029</v>
      </c>
      <c r="AG312">
        <v>1556480000</v>
      </c>
      <c r="AN312" t="s">
        <v>1</v>
      </c>
      <c r="BL312" t="s">
        <v>1</v>
      </c>
      <c r="CK312" t="s">
        <v>1</v>
      </c>
      <c r="DI312" t="s">
        <v>1</v>
      </c>
      <c r="EG312" t="s">
        <v>1</v>
      </c>
      <c r="FE312" t="s">
        <v>1</v>
      </c>
    </row>
    <row r="313" spans="1:161" x14ac:dyDescent="0.25">
      <c r="B313" t="s">
        <v>2</v>
      </c>
      <c r="AC313" t="s">
        <v>129</v>
      </c>
      <c r="AD313">
        <v>119.37154099999999</v>
      </c>
      <c r="AE313">
        <v>8.3770000000000008E-3</v>
      </c>
      <c r="AF313">
        <v>185799415781</v>
      </c>
      <c r="AG313">
        <v>1556480000</v>
      </c>
      <c r="AN313" t="s">
        <v>2</v>
      </c>
      <c r="BL313" t="s">
        <v>2</v>
      </c>
      <c r="CK313" t="s">
        <v>2</v>
      </c>
      <c r="DI313" t="s">
        <v>2</v>
      </c>
      <c r="EG313" t="s">
        <v>2</v>
      </c>
      <c r="FE313" t="s">
        <v>2</v>
      </c>
    </row>
    <row r="314" spans="1:161" x14ac:dyDescent="0.25">
      <c r="A314" s="1">
        <v>32768</v>
      </c>
      <c r="B314" t="s">
        <v>0</v>
      </c>
      <c r="AC314" t="s">
        <v>130</v>
      </c>
      <c r="AD314">
        <v>118.990629</v>
      </c>
      <c r="AE314">
        <v>8.404E-3</v>
      </c>
      <c r="AF314">
        <v>185206533971</v>
      </c>
      <c r="AG314">
        <v>1556480000</v>
      </c>
      <c r="AM314" s="1" t="s">
        <v>63</v>
      </c>
      <c r="AN314" t="s">
        <v>0</v>
      </c>
      <c r="BK314" s="1" t="s">
        <v>64</v>
      </c>
      <c r="BL314" t="s">
        <v>0</v>
      </c>
      <c r="CJ314" s="1" t="s">
        <v>63</v>
      </c>
      <c r="CK314" t="s">
        <v>0</v>
      </c>
      <c r="DH314" s="1">
        <v>163840</v>
      </c>
      <c r="DI314" t="s">
        <v>0</v>
      </c>
      <c r="EF314" s="1">
        <v>229376</v>
      </c>
      <c r="EG314" t="s">
        <v>0</v>
      </c>
      <c r="FD314" s="1" t="s">
        <v>66</v>
      </c>
      <c r="FE314" t="s">
        <v>0</v>
      </c>
    </row>
    <row r="315" spans="1:161" x14ac:dyDescent="0.25">
      <c r="B315" t="s">
        <v>1</v>
      </c>
      <c r="AC315" t="s">
        <v>131</v>
      </c>
      <c r="AD315">
        <v>119.169121</v>
      </c>
      <c r="AE315">
        <v>8.3909999999999992E-3</v>
      </c>
      <c r="AF315">
        <v>185484354001</v>
      </c>
      <c r="AG315">
        <v>1556480000</v>
      </c>
      <c r="AN315" t="s">
        <v>1</v>
      </c>
      <c r="BL315" t="s">
        <v>1</v>
      </c>
      <c r="CK315" t="s">
        <v>1</v>
      </c>
      <c r="DI315" t="s">
        <v>1</v>
      </c>
      <c r="EG315" t="s">
        <v>1</v>
      </c>
      <c r="FE315" t="s">
        <v>1</v>
      </c>
    </row>
    <row r="316" spans="1:161" x14ac:dyDescent="0.25">
      <c r="B316" t="s">
        <v>2</v>
      </c>
      <c r="AC316" t="s">
        <v>132</v>
      </c>
      <c r="AD316">
        <v>119.015815</v>
      </c>
      <c r="AE316">
        <v>8.4019999999999997E-3</v>
      </c>
      <c r="AF316">
        <v>185245735383</v>
      </c>
      <c r="AG316">
        <v>1556480000</v>
      </c>
      <c r="AN316" t="s">
        <v>2</v>
      </c>
      <c r="BL316" t="s">
        <v>2</v>
      </c>
      <c r="CK316" t="s">
        <v>2</v>
      </c>
      <c r="DI316" t="s">
        <v>2</v>
      </c>
      <c r="EG316" t="s">
        <v>2</v>
      </c>
      <c r="FE316" t="s">
        <v>2</v>
      </c>
    </row>
    <row r="317" spans="1:161" x14ac:dyDescent="0.25">
      <c r="A317" s="1" t="s">
        <v>55</v>
      </c>
      <c r="B317" t="s">
        <v>0</v>
      </c>
      <c r="AC317" t="s">
        <v>133</v>
      </c>
      <c r="AD317">
        <v>118.99732</v>
      </c>
      <c r="AE317">
        <v>8.404E-3</v>
      </c>
      <c r="AF317">
        <v>185216948487</v>
      </c>
      <c r="AG317">
        <v>1556480000</v>
      </c>
      <c r="AM317" s="1">
        <v>163840</v>
      </c>
      <c r="AN317" t="s">
        <v>0</v>
      </c>
      <c r="BK317" s="1">
        <v>196608</v>
      </c>
      <c r="BL317" t="s">
        <v>0</v>
      </c>
      <c r="CJ317" s="1">
        <v>163840</v>
      </c>
      <c r="CK317" t="s">
        <v>0</v>
      </c>
      <c r="DH317" s="1" t="s">
        <v>64</v>
      </c>
      <c r="DI317" t="s">
        <v>0</v>
      </c>
      <c r="EF317" s="1" t="s">
        <v>66</v>
      </c>
      <c r="EG317" t="s">
        <v>0</v>
      </c>
      <c r="FD317" s="1">
        <v>262144</v>
      </c>
      <c r="FE317" t="s">
        <v>0</v>
      </c>
    </row>
    <row r="318" spans="1:161" x14ac:dyDescent="0.25">
      <c r="B318" t="s">
        <v>1</v>
      </c>
      <c r="AC318" t="s">
        <v>134</v>
      </c>
      <c r="AD318">
        <v>119.161925</v>
      </c>
      <c r="AE318">
        <v>8.3920000000000002E-3</v>
      </c>
      <c r="AF318">
        <v>185473153181</v>
      </c>
      <c r="AG318">
        <v>1556480000</v>
      </c>
      <c r="AN318" t="s">
        <v>1</v>
      </c>
      <c r="BL318" t="s">
        <v>1</v>
      </c>
      <c r="CK318" t="s">
        <v>1</v>
      </c>
      <c r="DI318" t="s">
        <v>1</v>
      </c>
      <c r="EG318" t="s">
        <v>1</v>
      </c>
      <c r="FE318" t="s">
        <v>1</v>
      </c>
    </row>
    <row r="319" spans="1:161" x14ac:dyDescent="0.25">
      <c r="B319" t="s">
        <v>2</v>
      </c>
      <c r="AN319" t="s">
        <v>2</v>
      </c>
      <c r="BL319" t="s">
        <v>2</v>
      </c>
      <c r="CK319" t="s">
        <v>2</v>
      </c>
      <c r="DI319" t="s">
        <v>2</v>
      </c>
      <c r="EG319" t="s">
        <v>2</v>
      </c>
      <c r="FE319" t="s">
        <v>2</v>
      </c>
    </row>
    <row r="320" spans="1:161" x14ac:dyDescent="0.25">
      <c r="A320" s="1">
        <v>40960</v>
      </c>
      <c r="B320" t="s">
        <v>0</v>
      </c>
      <c r="AC320" t="s">
        <v>95</v>
      </c>
      <c r="AM320" s="1" t="s">
        <v>64</v>
      </c>
      <c r="AN320" t="s">
        <v>0</v>
      </c>
      <c r="BK320" s="1" t="s">
        <v>65</v>
      </c>
      <c r="BL320" t="s">
        <v>0</v>
      </c>
      <c r="CJ320" s="1" t="s">
        <v>64</v>
      </c>
      <c r="CK320" t="s">
        <v>0</v>
      </c>
      <c r="DH320" s="1">
        <v>196608</v>
      </c>
      <c r="DI320" t="s">
        <v>0</v>
      </c>
      <c r="EF320" s="1">
        <v>262144</v>
      </c>
      <c r="EG320" t="s">
        <v>0</v>
      </c>
      <c r="FD320" s="1" t="s">
        <v>67</v>
      </c>
      <c r="FE320" t="s">
        <v>0</v>
      </c>
    </row>
    <row r="321" spans="1:161" x14ac:dyDescent="0.25">
      <c r="B321" t="s">
        <v>1</v>
      </c>
      <c r="AN321" t="s">
        <v>1</v>
      </c>
      <c r="BL321" t="s">
        <v>1</v>
      </c>
      <c r="CK321" t="s">
        <v>1</v>
      </c>
      <c r="DI321" t="s">
        <v>1</v>
      </c>
      <c r="EG321" t="s">
        <v>1</v>
      </c>
      <c r="FE321" t="s">
        <v>1</v>
      </c>
    </row>
    <row r="322" spans="1:161" x14ac:dyDescent="0.25">
      <c r="B322" t="s">
        <v>2</v>
      </c>
      <c r="AC322" t="s">
        <v>115</v>
      </c>
      <c r="AD322">
        <v>124.806765</v>
      </c>
      <c r="AE322">
        <v>8.012E-3</v>
      </c>
      <c r="AF322">
        <v>194259234029</v>
      </c>
      <c r="AG322">
        <v>1556480000</v>
      </c>
      <c r="AN322" t="s">
        <v>2</v>
      </c>
      <c r="BL322" t="s">
        <v>2</v>
      </c>
      <c r="CK322" t="s">
        <v>2</v>
      </c>
      <c r="DI322" t="s">
        <v>2</v>
      </c>
      <c r="EG322" t="s">
        <v>2</v>
      </c>
      <c r="FE322" t="s">
        <v>2</v>
      </c>
    </row>
    <row r="323" spans="1:161" x14ac:dyDescent="0.25">
      <c r="A323" s="1" t="s">
        <v>56</v>
      </c>
      <c r="B323" t="s">
        <v>0</v>
      </c>
      <c r="AC323" t="s">
        <v>116</v>
      </c>
      <c r="AD323">
        <v>122.098792</v>
      </c>
      <c r="AE323">
        <v>8.1899999999999994E-3</v>
      </c>
      <c r="AF323">
        <v>190044327139</v>
      </c>
      <c r="AG323">
        <v>1556480000</v>
      </c>
      <c r="AM323" s="1">
        <v>196608</v>
      </c>
      <c r="AN323" t="s">
        <v>0</v>
      </c>
      <c r="BK323" s="1">
        <v>229376</v>
      </c>
      <c r="BL323" t="s">
        <v>0</v>
      </c>
      <c r="CJ323" s="1">
        <v>196608</v>
      </c>
      <c r="CK323" t="s">
        <v>0</v>
      </c>
      <c r="DH323" s="1" t="s">
        <v>65</v>
      </c>
      <c r="DI323" t="s">
        <v>0</v>
      </c>
      <c r="EF323" s="1" t="s">
        <v>67</v>
      </c>
      <c r="EG323" t="s">
        <v>0</v>
      </c>
      <c r="FD323" s="1">
        <v>327680</v>
      </c>
      <c r="FE323" t="s">
        <v>0</v>
      </c>
    </row>
    <row r="324" spans="1:161" x14ac:dyDescent="0.25">
      <c r="B324" t="s">
        <v>1</v>
      </c>
      <c r="AC324" t="s">
        <v>117</v>
      </c>
      <c r="AD324">
        <v>120.34519299999999</v>
      </c>
      <c r="AE324">
        <v>8.3090000000000004E-3</v>
      </c>
      <c r="AF324">
        <v>187314885783</v>
      </c>
      <c r="AG324">
        <v>1556480000</v>
      </c>
      <c r="AN324" t="s">
        <v>1</v>
      </c>
      <c r="BL324" t="s">
        <v>1</v>
      </c>
      <c r="CK324" t="s">
        <v>1</v>
      </c>
      <c r="DI324" t="s">
        <v>1</v>
      </c>
      <c r="EG324" t="s">
        <v>1</v>
      </c>
      <c r="FE324" t="s">
        <v>1</v>
      </c>
    </row>
    <row r="325" spans="1:161" x14ac:dyDescent="0.25">
      <c r="B325" t="s">
        <v>2</v>
      </c>
      <c r="AC325" t="s">
        <v>118</v>
      </c>
      <c r="AD325">
        <v>120.75501800000001</v>
      </c>
      <c r="AE325">
        <v>8.2810000000000002E-3</v>
      </c>
      <c r="AF325">
        <v>187952769979</v>
      </c>
      <c r="AG325">
        <v>1556480000</v>
      </c>
      <c r="AN325" t="s">
        <v>2</v>
      </c>
      <c r="BL325" t="s">
        <v>2</v>
      </c>
      <c r="CK325" t="s">
        <v>2</v>
      </c>
      <c r="DI325" t="s">
        <v>2</v>
      </c>
      <c r="EG325" t="s">
        <v>2</v>
      </c>
      <c r="FE325" t="s">
        <v>2</v>
      </c>
    </row>
    <row r="326" spans="1:161" x14ac:dyDescent="0.25">
      <c r="A326" s="1">
        <v>49152</v>
      </c>
      <c r="B326" t="s">
        <v>0</v>
      </c>
      <c r="AC326" t="s">
        <v>119</v>
      </c>
      <c r="AD326">
        <v>120.669382</v>
      </c>
      <c r="AE326">
        <v>8.2869999999999992E-3</v>
      </c>
      <c r="AF326">
        <v>187819480293</v>
      </c>
      <c r="AG326">
        <v>1556480000</v>
      </c>
      <c r="AM326" s="1" t="s">
        <v>65</v>
      </c>
      <c r="AN326" t="s">
        <v>0</v>
      </c>
      <c r="BK326" s="1" t="s">
        <v>66</v>
      </c>
      <c r="BL326" t="s">
        <v>0</v>
      </c>
      <c r="CJ326" s="1" t="s">
        <v>65</v>
      </c>
      <c r="CK326" t="s">
        <v>0</v>
      </c>
      <c r="DH326" s="1">
        <v>229376</v>
      </c>
      <c r="DI326" t="s">
        <v>0</v>
      </c>
      <c r="EF326" s="1">
        <v>327680</v>
      </c>
      <c r="EG326" t="s">
        <v>0</v>
      </c>
      <c r="FD326" s="1" t="s">
        <v>68</v>
      </c>
      <c r="FE326" t="s">
        <v>0</v>
      </c>
    </row>
    <row r="327" spans="1:161" x14ac:dyDescent="0.25">
      <c r="B327" t="s">
        <v>1</v>
      </c>
      <c r="AC327" t="s">
        <v>120</v>
      </c>
      <c r="AD327">
        <v>120.423607</v>
      </c>
      <c r="AE327">
        <v>8.3040000000000006E-3</v>
      </c>
      <c r="AF327">
        <v>187436936553</v>
      </c>
      <c r="AG327">
        <v>1556480000</v>
      </c>
      <c r="AN327" t="s">
        <v>1</v>
      </c>
      <c r="BL327" t="s">
        <v>1</v>
      </c>
      <c r="CK327" t="s">
        <v>1</v>
      </c>
      <c r="DI327" t="s">
        <v>1</v>
      </c>
      <c r="EG327" t="s">
        <v>1</v>
      </c>
      <c r="FE327" t="s">
        <v>1</v>
      </c>
    </row>
    <row r="328" spans="1:161" x14ac:dyDescent="0.25">
      <c r="B328" t="s">
        <v>2</v>
      </c>
      <c r="AC328" t="s">
        <v>121</v>
      </c>
      <c r="AD328">
        <v>120.611903</v>
      </c>
      <c r="AE328">
        <v>8.2909999999999998E-3</v>
      </c>
      <c r="AF328">
        <v>187730014563</v>
      </c>
      <c r="AG328">
        <v>1556480000</v>
      </c>
      <c r="AN328" t="s">
        <v>2</v>
      </c>
      <c r="BL328" t="s">
        <v>2</v>
      </c>
      <c r="CK328" t="s">
        <v>2</v>
      </c>
      <c r="DI328" t="s">
        <v>2</v>
      </c>
      <c r="EG328" t="s">
        <v>2</v>
      </c>
      <c r="FE328" t="s">
        <v>2</v>
      </c>
    </row>
    <row r="329" spans="1:161" x14ac:dyDescent="0.25">
      <c r="A329" s="1" t="s">
        <v>57</v>
      </c>
      <c r="B329" t="s">
        <v>0</v>
      </c>
      <c r="AC329" t="s">
        <v>122</v>
      </c>
      <c r="AD329">
        <v>120.25107</v>
      </c>
      <c r="AE329">
        <v>8.3160000000000005E-3</v>
      </c>
      <c r="AF329">
        <v>187168385464</v>
      </c>
      <c r="AG329">
        <v>1556480000</v>
      </c>
      <c r="AM329" s="1">
        <v>229376</v>
      </c>
      <c r="AN329" t="s">
        <v>0</v>
      </c>
      <c r="BK329" s="1">
        <v>262144</v>
      </c>
      <c r="BL329" t="s">
        <v>0</v>
      </c>
      <c r="CJ329" s="1">
        <v>229376</v>
      </c>
      <c r="CK329" t="s">
        <v>0</v>
      </c>
      <c r="DH329" s="1" t="s">
        <v>66</v>
      </c>
      <c r="DI329" t="s">
        <v>0</v>
      </c>
      <c r="EF329" s="1" t="s">
        <v>68</v>
      </c>
      <c r="EG329" t="s">
        <v>0</v>
      </c>
      <c r="FD329" s="1">
        <v>393216</v>
      </c>
      <c r="FE329" t="s">
        <v>0</v>
      </c>
    </row>
    <row r="330" spans="1:161" x14ac:dyDescent="0.25">
      <c r="B330" t="s">
        <v>1</v>
      </c>
      <c r="AC330" t="s">
        <v>123</v>
      </c>
      <c r="AD330">
        <v>120.312853</v>
      </c>
      <c r="AE330">
        <v>8.3119999999999999E-3</v>
      </c>
      <c r="AF330">
        <v>187264548839</v>
      </c>
      <c r="AG330">
        <v>1556480000</v>
      </c>
      <c r="AN330" t="s">
        <v>1</v>
      </c>
      <c r="BL330" t="s">
        <v>1</v>
      </c>
      <c r="CK330" t="s">
        <v>1</v>
      </c>
      <c r="DI330" t="s">
        <v>1</v>
      </c>
      <c r="EG330" t="s">
        <v>1</v>
      </c>
      <c r="FE330" t="s">
        <v>1</v>
      </c>
    </row>
    <row r="331" spans="1:161" x14ac:dyDescent="0.25">
      <c r="B331" t="s">
        <v>2</v>
      </c>
      <c r="AC331" t="s">
        <v>124</v>
      </c>
      <c r="AD331">
        <v>120.803016</v>
      </c>
      <c r="AE331">
        <v>8.2780000000000006E-3</v>
      </c>
      <c r="AF331">
        <v>188027478722</v>
      </c>
      <c r="AG331">
        <v>1556480000</v>
      </c>
      <c r="AN331" t="s">
        <v>2</v>
      </c>
      <c r="BL331" t="s">
        <v>2</v>
      </c>
      <c r="CK331" t="s">
        <v>2</v>
      </c>
      <c r="DI331" t="s">
        <v>2</v>
      </c>
      <c r="EG331" t="s">
        <v>2</v>
      </c>
      <c r="FE331" t="s">
        <v>2</v>
      </c>
    </row>
    <row r="332" spans="1:161" x14ac:dyDescent="0.25">
      <c r="A332" s="1">
        <v>57344</v>
      </c>
      <c r="B332" t="s">
        <v>0</v>
      </c>
      <c r="AC332" t="s">
        <v>125</v>
      </c>
      <c r="AD332">
        <v>120.60180099999999</v>
      </c>
      <c r="AE332">
        <v>8.2920000000000008E-3</v>
      </c>
      <c r="AF332">
        <v>187714291067</v>
      </c>
      <c r="AG332">
        <v>1556480000</v>
      </c>
      <c r="AM332" s="1" t="s">
        <v>66</v>
      </c>
      <c r="AN332" t="s">
        <v>0</v>
      </c>
      <c r="BK332" s="1" t="s">
        <v>67</v>
      </c>
      <c r="BL332" t="s">
        <v>0</v>
      </c>
      <c r="CJ332" s="1" t="s">
        <v>66</v>
      </c>
      <c r="CK332" t="s">
        <v>0</v>
      </c>
      <c r="DH332" s="1">
        <v>262144</v>
      </c>
      <c r="DI332" t="s">
        <v>0</v>
      </c>
      <c r="EF332" s="1">
        <v>393216</v>
      </c>
      <c r="EG332" t="s">
        <v>0</v>
      </c>
      <c r="FD332" s="1" t="s">
        <v>69</v>
      </c>
      <c r="FE332" t="s">
        <v>0</v>
      </c>
    </row>
    <row r="333" spans="1:161" x14ac:dyDescent="0.25">
      <c r="B333" t="s">
        <v>1</v>
      </c>
      <c r="AC333" t="s">
        <v>126</v>
      </c>
      <c r="AD333">
        <v>120.607435</v>
      </c>
      <c r="AE333">
        <v>8.2909999999999998E-3</v>
      </c>
      <c r="AF333">
        <v>187723059875</v>
      </c>
      <c r="AG333">
        <v>1556480000</v>
      </c>
      <c r="AN333" t="s">
        <v>1</v>
      </c>
      <c r="BL333" t="s">
        <v>1</v>
      </c>
      <c r="CK333" t="s">
        <v>1</v>
      </c>
      <c r="DI333" t="s">
        <v>1</v>
      </c>
      <c r="EG333" t="s">
        <v>1</v>
      </c>
      <c r="FE333" t="s">
        <v>1</v>
      </c>
    </row>
    <row r="334" spans="1:161" x14ac:dyDescent="0.25">
      <c r="B334" t="s">
        <v>2</v>
      </c>
      <c r="AC334" t="s">
        <v>127</v>
      </c>
      <c r="AD334">
        <v>120.60796000000001</v>
      </c>
      <c r="AE334">
        <v>8.2909999999999998E-3</v>
      </c>
      <c r="AF334">
        <v>187723877242</v>
      </c>
      <c r="AG334">
        <v>1556480000</v>
      </c>
      <c r="AN334" t="s">
        <v>2</v>
      </c>
      <c r="BL334" t="s">
        <v>2</v>
      </c>
      <c r="CK334" t="s">
        <v>2</v>
      </c>
      <c r="DI334" t="s">
        <v>2</v>
      </c>
      <c r="EG334" t="s">
        <v>2</v>
      </c>
      <c r="FE334" t="s">
        <v>2</v>
      </c>
    </row>
    <row r="335" spans="1:161" x14ac:dyDescent="0.25">
      <c r="A335" s="1" t="s">
        <v>58</v>
      </c>
      <c r="B335" t="s">
        <v>0</v>
      </c>
      <c r="AC335" t="s">
        <v>128</v>
      </c>
      <c r="AD335">
        <v>120.945515</v>
      </c>
      <c r="AE335">
        <v>8.2679999999999993E-3</v>
      </c>
      <c r="AF335">
        <v>188249274773</v>
      </c>
      <c r="AG335">
        <v>1556480000</v>
      </c>
      <c r="AM335" s="1">
        <v>262144</v>
      </c>
      <c r="AN335" t="s">
        <v>0</v>
      </c>
      <c r="BK335" s="1">
        <v>327680</v>
      </c>
      <c r="BL335" t="s">
        <v>0</v>
      </c>
      <c r="CJ335" s="1">
        <v>262144</v>
      </c>
      <c r="CK335" t="s">
        <v>0</v>
      </c>
      <c r="DH335" s="1" t="s">
        <v>67</v>
      </c>
      <c r="DI335" t="s">
        <v>0</v>
      </c>
      <c r="EF335" s="1" t="s">
        <v>69</v>
      </c>
      <c r="EG335" t="s">
        <v>0</v>
      </c>
      <c r="FD335" s="1">
        <v>458752</v>
      </c>
      <c r="FE335" t="s">
        <v>0</v>
      </c>
    </row>
    <row r="336" spans="1:161" x14ac:dyDescent="0.25">
      <c r="B336" t="s">
        <v>1</v>
      </c>
      <c r="AC336" t="s">
        <v>129</v>
      </c>
      <c r="AD336">
        <v>120.839709</v>
      </c>
      <c r="AE336">
        <v>8.2749999999999994E-3</v>
      </c>
      <c r="AF336">
        <v>188084590576</v>
      </c>
      <c r="AG336">
        <v>1556480000</v>
      </c>
      <c r="AN336" t="s">
        <v>1</v>
      </c>
      <c r="BL336" t="s">
        <v>1</v>
      </c>
      <c r="CK336" t="s">
        <v>1</v>
      </c>
      <c r="DI336" t="s">
        <v>1</v>
      </c>
      <c r="EG336" t="s">
        <v>1</v>
      </c>
      <c r="FE336" t="s">
        <v>1</v>
      </c>
    </row>
    <row r="337" spans="1:161" x14ac:dyDescent="0.25">
      <c r="B337" t="s">
        <v>2</v>
      </c>
      <c r="AC337" t="s">
        <v>130</v>
      </c>
      <c r="AD337">
        <v>120.349456</v>
      </c>
      <c r="AE337">
        <v>8.3090000000000004E-3</v>
      </c>
      <c r="AF337">
        <v>187321521288</v>
      </c>
      <c r="AG337">
        <v>1556480000</v>
      </c>
      <c r="AN337" t="s">
        <v>2</v>
      </c>
      <c r="BL337" t="s">
        <v>2</v>
      </c>
      <c r="CK337" t="s">
        <v>2</v>
      </c>
      <c r="DI337" t="s">
        <v>2</v>
      </c>
      <c r="EG337" t="s">
        <v>2</v>
      </c>
      <c r="FE337" t="s">
        <v>2</v>
      </c>
    </row>
    <row r="338" spans="1:161" x14ac:dyDescent="0.25">
      <c r="A338" s="1">
        <v>65536</v>
      </c>
      <c r="B338" t="s">
        <v>0</v>
      </c>
      <c r="AC338" t="s">
        <v>131</v>
      </c>
      <c r="AD338">
        <v>120.43637</v>
      </c>
      <c r="AE338">
        <v>8.3029999999999996E-3</v>
      </c>
      <c r="AF338">
        <v>187456801218</v>
      </c>
      <c r="AG338">
        <v>1556480000</v>
      </c>
      <c r="AM338" s="1" t="s">
        <v>67</v>
      </c>
      <c r="AN338" t="s">
        <v>0</v>
      </c>
      <c r="BK338" s="1" t="s">
        <v>68</v>
      </c>
      <c r="BL338" t="s">
        <v>0</v>
      </c>
      <c r="CJ338" s="1" t="s">
        <v>67</v>
      </c>
      <c r="CK338" t="s">
        <v>0</v>
      </c>
      <c r="DH338" s="1">
        <v>327680</v>
      </c>
      <c r="DI338" t="s">
        <v>0</v>
      </c>
      <c r="EF338" s="1">
        <v>458752</v>
      </c>
      <c r="EG338" t="s">
        <v>0</v>
      </c>
      <c r="FD338" s="1" t="s">
        <v>70</v>
      </c>
      <c r="FE338" t="s">
        <v>0</v>
      </c>
    </row>
    <row r="339" spans="1:161" x14ac:dyDescent="0.25">
      <c r="B339" t="s">
        <v>1</v>
      </c>
      <c r="AC339" t="s">
        <v>132</v>
      </c>
      <c r="AD339">
        <v>120.34549699999999</v>
      </c>
      <c r="AE339">
        <v>8.3090000000000004E-3</v>
      </c>
      <c r="AF339">
        <v>187315359697</v>
      </c>
      <c r="AG339">
        <v>1556480000</v>
      </c>
      <c r="AN339" t="s">
        <v>1</v>
      </c>
      <c r="BL339" t="s">
        <v>1</v>
      </c>
      <c r="CK339" t="s">
        <v>1</v>
      </c>
      <c r="DI339" t="s">
        <v>1</v>
      </c>
      <c r="EG339" t="s">
        <v>1</v>
      </c>
      <c r="FE339" t="s">
        <v>1</v>
      </c>
    </row>
    <row r="340" spans="1:161" x14ac:dyDescent="0.25">
      <c r="B340" t="s">
        <v>2</v>
      </c>
      <c r="AC340" t="s">
        <v>133</v>
      </c>
      <c r="AD340">
        <v>120.323753</v>
      </c>
      <c r="AE340">
        <v>8.3110000000000007E-3</v>
      </c>
      <c r="AF340">
        <v>187281515315</v>
      </c>
      <c r="AG340">
        <v>1556480000</v>
      </c>
      <c r="AN340" t="s">
        <v>2</v>
      </c>
      <c r="BL340" t="s">
        <v>2</v>
      </c>
      <c r="CK340" t="s">
        <v>2</v>
      </c>
      <c r="DI340" t="s">
        <v>2</v>
      </c>
      <c r="EG340" t="s">
        <v>2</v>
      </c>
      <c r="FE340" t="s">
        <v>2</v>
      </c>
    </row>
    <row r="341" spans="1:161" x14ac:dyDescent="0.25">
      <c r="A341" s="1" t="s">
        <v>59</v>
      </c>
      <c r="B341" t="s">
        <v>0</v>
      </c>
      <c r="AC341" t="s">
        <v>134</v>
      </c>
      <c r="AD341">
        <v>120.589561</v>
      </c>
      <c r="AE341">
        <v>8.293E-3</v>
      </c>
      <c r="AF341">
        <v>187695240428</v>
      </c>
      <c r="AG341">
        <v>1556480000</v>
      </c>
      <c r="AM341" s="1">
        <v>327680</v>
      </c>
      <c r="AN341" t="s">
        <v>0</v>
      </c>
      <c r="BK341" s="1">
        <v>393216</v>
      </c>
      <c r="BL341" t="s">
        <v>0</v>
      </c>
      <c r="CJ341" s="1">
        <v>327680</v>
      </c>
      <c r="CK341" t="s">
        <v>0</v>
      </c>
      <c r="DH341" s="1" t="s">
        <v>68</v>
      </c>
      <c r="DI341" t="s">
        <v>0</v>
      </c>
      <c r="EF341" s="1" t="s">
        <v>70</v>
      </c>
      <c r="EG341" t="s">
        <v>0</v>
      </c>
      <c r="FD341" s="1">
        <v>524288</v>
      </c>
      <c r="FE341" t="s">
        <v>0</v>
      </c>
    </row>
    <row r="342" spans="1:161" x14ac:dyDescent="0.25">
      <c r="B342" t="s">
        <v>1</v>
      </c>
      <c r="AN342" t="s">
        <v>1</v>
      </c>
      <c r="BL342" t="s">
        <v>1</v>
      </c>
      <c r="CK342" t="s">
        <v>1</v>
      </c>
      <c r="DI342" t="s">
        <v>1</v>
      </c>
      <c r="EG342" t="s">
        <v>1</v>
      </c>
      <c r="FE342" t="s">
        <v>1</v>
      </c>
    </row>
    <row r="343" spans="1:161" x14ac:dyDescent="0.25">
      <c r="B343" t="s">
        <v>2</v>
      </c>
      <c r="AC343" t="s">
        <v>96</v>
      </c>
      <c r="AN343" t="s">
        <v>2</v>
      </c>
      <c r="BL343" t="s">
        <v>2</v>
      </c>
      <c r="CK343" t="s">
        <v>2</v>
      </c>
      <c r="DI343" t="s">
        <v>2</v>
      </c>
      <c r="EG343" t="s">
        <v>2</v>
      </c>
      <c r="FE343" t="s">
        <v>2</v>
      </c>
    </row>
    <row r="344" spans="1:161" x14ac:dyDescent="0.25">
      <c r="A344" s="1">
        <v>81920</v>
      </c>
      <c r="B344" t="s">
        <v>0</v>
      </c>
      <c r="AM344" s="1" t="s">
        <v>68</v>
      </c>
      <c r="AN344" t="s">
        <v>0</v>
      </c>
      <c r="BK344" s="1" t="s">
        <v>69</v>
      </c>
      <c r="BL344" t="s">
        <v>0</v>
      </c>
      <c r="CJ344" s="1" t="s">
        <v>68</v>
      </c>
      <c r="CK344" t="s">
        <v>0</v>
      </c>
      <c r="DH344" s="1">
        <v>393216</v>
      </c>
      <c r="DI344" t="s">
        <v>0</v>
      </c>
      <c r="EF344" s="1">
        <v>524288</v>
      </c>
      <c r="EG344" t="s">
        <v>0</v>
      </c>
      <c r="FD344" s="1" t="s">
        <v>71</v>
      </c>
      <c r="FE344" t="s">
        <v>0</v>
      </c>
    </row>
    <row r="345" spans="1:161" x14ac:dyDescent="0.25">
      <c r="B345" t="s">
        <v>1</v>
      </c>
      <c r="AC345" t="s">
        <v>115</v>
      </c>
      <c r="AD345">
        <v>124.25952100000001</v>
      </c>
      <c r="AE345">
        <v>8.0479999999999996E-3</v>
      </c>
      <c r="AF345">
        <v>193407459301</v>
      </c>
      <c r="AG345">
        <v>1556480000</v>
      </c>
      <c r="AN345" t="s">
        <v>1</v>
      </c>
      <c r="BL345" t="s">
        <v>1</v>
      </c>
      <c r="CK345" t="s">
        <v>1</v>
      </c>
      <c r="DI345" t="s">
        <v>1</v>
      </c>
      <c r="EG345" t="s">
        <v>1</v>
      </c>
      <c r="FE345" t="s">
        <v>1</v>
      </c>
    </row>
    <row r="346" spans="1:161" x14ac:dyDescent="0.25">
      <c r="B346" t="s">
        <v>2</v>
      </c>
      <c r="AC346" t="s">
        <v>116</v>
      </c>
      <c r="AD346">
        <v>120.196068</v>
      </c>
      <c r="AE346">
        <v>8.3199999999999993E-3</v>
      </c>
      <c r="AF346">
        <v>187082775156</v>
      </c>
      <c r="AG346">
        <v>1556480000</v>
      </c>
      <c r="AN346" t="s">
        <v>2</v>
      </c>
      <c r="BL346" t="s">
        <v>2</v>
      </c>
      <c r="CK346" t="s">
        <v>2</v>
      </c>
      <c r="DI346" t="s">
        <v>2</v>
      </c>
      <c r="EG346" t="s">
        <v>2</v>
      </c>
      <c r="FE346" t="s">
        <v>2</v>
      </c>
    </row>
    <row r="347" spans="1:161" x14ac:dyDescent="0.25">
      <c r="A347" s="1" t="s">
        <v>60</v>
      </c>
      <c r="B347" t="s">
        <v>0</v>
      </c>
      <c r="AC347" t="s">
        <v>117</v>
      </c>
      <c r="AD347">
        <v>119.46202700000001</v>
      </c>
      <c r="AE347">
        <v>8.371E-3</v>
      </c>
      <c r="AF347">
        <v>185940256312</v>
      </c>
      <c r="AG347">
        <v>1556480000</v>
      </c>
      <c r="AM347" s="1">
        <v>393216</v>
      </c>
      <c r="AN347" t="s">
        <v>0</v>
      </c>
      <c r="BK347" s="1">
        <v>458752</v>
      </c>
      <c r="BL347" t="s">
        <v>0</v>
      </c>
      <c r="CJ347" s="1">
        <v>393216</v>
      </c>
      <c r="CK347" t="s">
        <v>0</v>
      </c>
      <c r="DH347" s="1" t="s">
        <v>69</v>
      </c>
      <c r="DI347" t="s">
        <v>0</v>
      </c>
      <c r="EF347" s="1" t="s">
        <v>71</v>
      </c>
      <c r="EG347" t="s">
        <v>0</v>
      </c>
      <c r="FD347" s="1">
        <v>655360</v>
      </c>
      <c r="FE347" t="s">
        <v>0</v>
      </c>
    </row>
    <row r="348" spans="1:161" x14ac:dyDescent="0.25">
      <c r="B348" t="s">
        <v>1</v>
      </c>
      <c r="AC348" t="s">
        <v>118</v>
      </c>
      <c r="AD348">
        <v>119.39930099999999</v>
      </c>
      <c r="AE348">
        <v>8.3750000000000005E-3</v>
      </c>
      <c r="AF348">
        <v>185842624679</v>
      </c>
      <c r="AG348">
        <v>1556480000</v>
      </c>
      <c r="AN348" t="s">
        <v>1</v>
      </c>
      <c r="BL348" t="s">
        <v>1</v>
      </c>
      <c r="CK348" t="s">
        <v>1</v>
      </c>
      <c r="DI348" t="s">
        <v>1</v>
      </c>
      <c r="EG348" t="s">
        <v>1</v>
      </c>
      <c r="FE348" t="s">
        <v>1</v>
      </c>
    </row>
    <row r="349" spans="1:161" x14ac:dyDescent="0.25">
      <c r="B349" t="s">
        <v>2</v>
      </c>
      <c r="AC349" t="s">
        <v>119</v>
      </c>
      <c r="AD349">
        <v>119.766313</v>
      </c>
      <c r="AE349">
        <v>8.3499999999999998E-3</v>
      </c>
      <c r="AF349">
        <v>186413870783</v>
      </c>
      <c r="AG349">
        <v>1556480000</v>
      </c>
      <c r="AN349" t="s">
        <v>2</v>
      </c>
      <c r="BL349" t="s">
        <v>2</v>
      </c>
      <c r="CK349" t="s">
        <v>2</v>
      </c>
      <c r="DI349" t="s">
        <v>2</v>
      </c>
      <c r="EG349" t="s">
        <v>2</v>
      </c>
      <c r="FE349" t="s">
        <v>2</v>
      </c>
    </row>
    <row r="350" spans="1:161" x14ac:dyDescent="0.25">
      <c r="A350" s="1">
        <v>98304</v>
      </c>
      <c r="B350" t="s">
        <v>0</v>
      </c>
      <c r="AC350" t="s">
        <v>120</v>
      </c>
      <c r="AD350">
        <v>119.448035</v>
      </c>
      <c r="AE350">
        <v>8.3719999999999992E-3</v>
      </c>
      <c r="AF350">
        <v>185918477603</v>
      </c>
      <c r="AG350">
        <v>1556480000</v>
      </c>
      <c r="AM350" s="1" t="s">
        <v>69</v>
      </c>
      <c r="AN350" t="s">
        <v>0</v>
      </c>
      <c r="BK350" s="1" t="s">
        <v>70</v>
      </c>
      <c r="BL350" t="s">
        <v>0</v>
      </c>
      <c r="CJ350" s="1" t="s">
        <v>69</v>
      </c>
      <c r="CK350" t="s">
        <v>0</v>
      </c>
      <c r="DH350" s="1">
        <v>458752</v>
      </c>
      <c r="DI350" t="s">
        <v>0</v>
      </c>
      <c r="EF350" s="1">
        <v>655360</v>
      </c>
      <c r="EG350" t="s">
        <v>0</v>
      </c>
      <c r="FD350" s="1" t="s">
        <v>72</v>
      </c>
      <c r="FE350" t="s">
        <v>0</v>
      </c>
    </row>
    <row r="351" spans="1:161" x14ac:dyDescent="0.25">
      <c r="B351" t="s">
        <v>1</v>
      </c>
      <c r="AC351" t="s">
        <v>121</v>
      </c>
      <c r="AD351">
        <v>119.263576</v>
      </c>
      <c r="AE351">
        <v>8.3850000000000001E-3</v>
      </c>
      <c r="AF351">
        <v>185631370895</v>
      </c>
      <c r="AG351">
        <v>1556480000</v>
      </c>
      <c r="AN351" t="s">
        <v>1</v>
      </c>
      <c r="BL351" t="s">
        <v>1</v>
      </c>
      <c r="CK351" t="s">
        <v>1</v>
      </c>
      <c r="DI351" t="s">
        <v>1</v>
      </c>
      <c r="EG351" t="s">
        <v>1</v>
      </c>
      <c r="FE351" t="s">
        <v>1</v>
      </c>
    </row>
    <row r="352" spans="1:161" x14ac:dyDescent="0.25">
      <c r="B352" t="s">
        <v>2</v>
      </c>
      <c r="AC352" t="s">
        <v>122</v>
      </c>
      <c r="AD352">
        <v>119.120355</v>
      </c>
      <c r="AE352">
        <v>8.3949999999999997E-3</v>
      </c>
      <c r="AF352">
        <v>185408450235</v>
      </c>
      <c r="AG352">
        <v>1556480000</v>
      </c>
      <c r="AN352" t="s">
        <v>2</v>
      </c>
      <c r="BL352" t="s">
        <v>2</v>
      </c>
      <c r="CK352" t="s">
        <v>2</v>
      </c>
      <c r="DI352" t="s">
        <v>2</v>
      </c>
      <c r="EG352" t="s">
        <v>2</v>
      </c>
      <c r="FE352" t="s">
        <v>2</v>
      </c>
    </row>
    <row r="353" spans="1:161" x14ac:dyDescent="0.25">
      <c r="A353" s="1" t="s">
        <v>61</v>
      </c>
      <c r="B353" t="s">
        <v>0</v>
      </c>
      <c r="AC353" t="s">
        <v>123</v>
      </c>
      <c r="AD353">
        <v>119.14807500000001</v>
      </c>
      <c r="AE353">
        <v>8.3929999999999994E-3</v>
      </c>
      <c r="AF353">
        <v>185451595095</v>
      </c>
      <c r="AG353">
        <v>1556480000</v>
      </c>
      <c r="AM353" s="1">
        <v>458752</v>
      </c>
      <c r="AN353" t="s">
        <v>0</v>
      </c>
      <c r="BK353" s="1">
        <v>524288</v>
      </c>
      <c r="BL353" t="s">
        <v>0</v>
      </c>
      <c r="CJ353" s="1">
        <v>458752</v>
      </c>
      <c r="CK353" t="s">
        <v>0</v>
      </c>
      <c r="DH353" s="1" t="s">
        <v>70</v>
      </c>
      <c r="DI353" t="s">
        <v>0</v>
      </c>
      <c r="EF353" s="1" t="s">
        <v>72</v>
      </c>
      <c r="EG353" t="s">
        <v>0</v>
      </c>
      <c r="FD353" s="1">
        <v>786432</v>
      </c>
      <c r="FE353" t="s">
        <v>0</v>
      </c>
    </row>
    <row r="354" spans="1:161" x14ac:dyDescent="0.25">
      <c r="B354" t="s">
        <v>1</v>
      </c>
      <c r="AC354" t="s">
        <v>124</v>
      </c>
      <c r="AD354">
        <v>119.15331399999999</v>
      </c>
      <c r="AE354">
        <v>8.3929999999999994E-3</v>
      </c>
      <c r="AF354">
        <v>185459750707</v>
      </c>
      <c r="AG354">
        <v>1556480000</v>
      </c>
      <c r="AN354" t="s">
        <v>1</v>
      </c>
      <c r="BL354" t="s">
        <v>1</v>
      </c>
      <c r="CK354" t="s">
        <v>1</v>
      </c>
      <c r="DI354" t="s">
        <v>1</v>
      </c>
      <c r="EG354" t="s">
        <v>1</v>
      </c>
      <c r="FE354" t="s">
        <v>1</v>
      </c>
    </row>
    <row r="355" spans="1:161" x14ac:dyDescent="0.25">
      <c r="B355" t="s">
        <v>2</v>
      </c>
      <c r="AC355" t="s">
        <v>125</v>
      </c>
      <c r="AD355">
        <v>119.268512</v>
      </c>
      <c r="AE355">
        <v>8.3840000000000008E-3</v>
      </c>
      <c r="AF355">
        <v>185639053459</v>
      </c>
      <c r="AG355">
        <v>1556480000</v>
      </c>
      <c r="AN355" t="s">
        <v>2</v>
      </c>
      <c r="BL355" t="s">
        <v>2</v>
      </c>
      <c r="CK355" t="s">
        <v>2</v>
      </c>
      <c r="DI355" t="s">
        <v>2</v>
      </c>
      <c r="EG355" t="s">
        <v>2</v>
      </c>
      <c r="FE355" t="s">
        <v>2</v>
      </c>
    </row>
    <row r="356" spans="1:161" x14ac:dyDescent="0.25">
      <c r="A356" s="1">
        <v>114688</v>
      </c>
      <c r="B356" t="s">
        <v>0</v>
      </c>
      <c r="AC356" t="s">
        <v>126</v>
      </c>
      <c r="AD356">
        <v>119.252027</v>
      </c>
      <c r="AE356">
        <v>8.3859999999999994E-3</v>
      </c>
      <c r="AF356">
        <v>185613394666</v>
      </c>
      <c r="AG356">
        <v>1556480000</v>
      </c>
      <c r="AM356" s="1" t="s">
        <v>70</v>
      </c>
      <c r="AN356" t="s">
        <v>0</v>
      </c>
      <c r="BK356" s="1" t="s">
        <v>71</v>
      </c>
      <c r="BL356" t="s">
        <v>0</v>
      </c>
      <c r="CJ356" s="1" t="s">
        <v>70</v>
      </c>
      <c r="CK356" t="s">
        <v>0</v>
      </c>
      <c r="DH356" s="1">
        <v>524288</v>
      </c>
      <c r="DI356" t="s">
        <v>0</v>
      </c>
      <c r="EF356" s="1">
        <v>786432</v>
      </c>
      <c r="EG356" t="s">
        <v>0</v>
      </c>
      <c r="FD356" s="1" t="s">
        <v>73</v>
      </c>
      <c r="FE356" t="s">
        <v>0</v>
      </c>
    </row>
    <row r="357" spans="1:161" x14ac:dyDescent="0.25">
      <c r="B357" t="s">
        <v>1</v>
      </c>
      <c r="AC357" t="s">
        <v>127</v>
      </c>
      <c r="AD357">
        <v>119.448776</v>
      </c>
      <c r="AE357">
        <v>8.3719999999999992E-3</v>
      </c>
      <c r="AF357">
        <v>185919630441</v>
      </c>
      <c r="AG357">
        <v>1556480000</v>
      </c>
      <c r="AN357" t="s">
        <v>1</v>
      </c>
      <c r="BL357" t="s">
        <v>1</v>
      </c>
      <c r="CK357" t="s">
        <v>1</v>
      </c>
      <c r="DI357" t="s">
        <v>1</v>
      </c>
      <c r="EG357" t="s">
        <v>1</v>
      </c>
      <c r="FE357" t="s">
        <v>1</v>
      </c>
    </row>
    <row r="358" spans="1:161" x14ac:dyDescent="0.25">
      <c r="B358" t="s">
        <v>2</v>
      </c>
      <c r="AC358" t="s">
        <v>128</v>
      </c>
      <c r="AD358">
        <v>119.030625</v>
      </c>
      <c r="AE358">
        <v>8.4010000000000005E-3</v>
      </c>
      <c r="AF358">
        <v>185268786469</v>
      </c>
      <c r="AG358">
        <v>1556480000</v>
      </c>
      <c r="AN358" t="s">
        <v>2</v>
      </c>
      <c r="BL358" t="s">
        <v>2</v>
      </c>
      <c r="CK358" t="s">
        <v>2</v>
      </c>
      <c r="DI358" t="s">
        <v>2</v>
      </c>
      <c r="EG358" t="s">
        <v>2</v>
      </c>
      <c r="FE358" t="s">
        <v>2</v>
      </c>
    </row>
    <row r="359" spans="1:161" x14ac:dyDescent="0.25">
      <c r="A359" s="1" t="s">
        <v>62</v>
      </c>
      <c r="B359" t="s">
        <v>0</v>
      </c>
      <c r="AC359" t="s">
        <v>129</v>
      </c>
      <c r="AD359">
        <v>119.50607599999999</v>
      </c>
      <c r="AE359">
        <v>8.3680000000000004E-3</v>
      </c>
      <c r="AF359">
        <v>186008817944</v>
      </c>
      <c r="AG359">
        <v>1556480000</v>
      </c>
      <c r="AM359" s="1">
        <v>524288</v>
      </c>
      <c r="AN359" t="s">
        <v>0</v>
      </c>
      <c r="BK359" s="1">
        <v>655360</v>
      </c>
      <c r="BL359" t="s">
        <v>0</v>
      </c>
      <c r="CJ359" s="1">
        <v>524288</v>
      </c>
      <c r="CK359" t="s">
        <v>0</v>
      </c>
      <c r="DH359" s="1" t="s">
        <v>71</v>
      </c>
      <c r="DI359" t="s">
        <v>0</v>
      </c>
      <c r="EF359" s="1" t="s">
        <v>73</v>
      </c>
      <c r="EG359" t="s">
        <v>0</v>
      </c>
      <c r="FD359" s="1">
        <v>917504</v>
      </c>
      <c r="FE359" t="s">
        <v>0</v>
      </c>
    </row>
    <row r="360" spans="1:161" x14ac:dyDescent="0.25">
      <c r="B360" t="s">
        <v>1</v>
      </c>
      <c r="AC360" t="s">
        <v>130</v>
      </c>
      <c r="AD360">
        <v>119.11228</v>
      </c>
      <c r="AE360">
        <v>8.3949999999999997E-3</v>
      </c>
      <c r="AF360">
        <v>185395880836</v>
      </c>
      <c r="AG360">
        <v>1556480000</v>
      </c>
      <c r="AN360" t="s">
        <v>1</v>
      </c>
      <c r="BL360" t="s">
        <v>1</v>
      </c>
      <c r="CK360" t="s">
        <v>1</v>
      </c>
      <c r="DI360" t="s">
        <v>1</v>
      </c>
      <c r="EG360" t="s">
        <v>1</v>
      </c>
      <c r="FE360" t="s">
        <v>1</v>
      </c>
    </row>
    <row r="361" spans="1:161" x14ac:dyDescent="0.25">
      <c r="B361" t="s">
        <v>2</v>
      </c>
      <c r="AC361" t="s">
        <v>131</v>
      </c>
      <c r="AD361">
        <v>119.289614</v>
      </c>
      <c r="AE361">
        <v>8.3829999999999998E-3</v>
      </c>
      <c r="AF361">
        <v>185671898669</v>
      </c>
      <c r="AG361">
        <v>1556480000</v>
      </c>
      <c r="AN361" t="s">
        <v>2</v>
      </c>
      <c r="BL361" t="s">
        <v>2</v>
      </c>
      <c r="CK361" t="s">
        <v>2</v>
      </c>
      <c r="DI361" t="s">
        <v>2</v>
      </c>
      <c r="EG361" t="s">
        <v>2</v>
      </c>
      <c r="FE361" t="s">
        <v>2</v>
      </c>
    </row>
    <row r="362" spans="1:161" x14ac:dyDescent="0.25">
      <c r="A362" s="1">
        <v>131072</v>
      </c>
      <c r="B362" t="s">
        <v>0</v>
      </c>
      <c r="AC362" t="s">
        <v>132</v>
      </c>
      <c r="AD362">
        <v>119.104252</v>
      </c>
      <c r="AE362">
        <v>8.3960000000000007E-3</v>
      </c>
      <c r="AF362">
        <v>185383386885</v>
      </c>
      <c r="AG362">
        <v>1556480000</v>
      </c>
      <c r="AM362" s="1" t="s">
        <v>71</v>
      </c>
      <c r="AN362" t="s">
        <v>0</v>
      </c>
      <c r="BK362" s="1" t="s">
        <v>72</v>
      </c>
      <c r="BL362" t="s">
        <v>0</v>
      </c>
      <c r="CJ362" s="1" t="s">
        <v>71</v>
      </c>
      <c r="CK362" t="s">
        <v>0</v>
      </c>
      <c r="DH362" s="1">
        <v>655360</v>
      </c>
      <c r="DI362" t="s">
        <v>0</v>
      </c>
      <c r="EF362" s="1">
        <v>917504</v>
      </c>
      <c r="EG362" t="s">
        <v>0</v>
      </c>
      <c r="FD362" s="1" t="s">
        <v>74</v>
      </c>
      <c r="FE362" t="s">
        <v>0</v>
      </c>
    </row>
    <row r="363" spans="1:161" x14ac:dyDescent="0.25">
      <c r="B363" t="s">
        <v>1</v>
      </c>
      <c r="AC363" t="s">
        <v>133</v>
      </c>
      <c r="AD363">
        <v>119.10024799999999</v>
      </c>
      <c r="AE363">
        <v>8.3960000000000007E-3</v>
      </c>
      <c r="AF363">
        <v>185377154261</v>
      </c>
      <c r="AG363">
        <v>1556480000</v>
      </c>
      <c r="AN363" t="s">
        <v>1</v>
      </c>
      <c r="BL363" t="s">
        <v>1</v>
      </c>
      <c r="CK363" t="s">
        <v>1</v>
      </c>
      <c r="DI363" t="s">
        <v>1</v>
      </c>
      <c r="EG363" t="s">
        <v>1</v>
      </c>
      <c r="FE363" t="s">
        <v>1</v>
      </c>
    </row>
    <row r="364" spans="1:161" x14ac:dyDescent="0.25">
      <c r="B364" t="s">
        <v>2</v>
      </c>
      <c r="AC364" t="s">
        <v>134</v>
      </c>
      <c r="AD364">
        <v>119.4233</v>
      </c>
      <c r="AE364">
        <v>8.3739999999999995E-3</v>
      </c>
      <c r="AF364">
        <v>185879977603</v>
      </c>
      <c r="AG364">
        <v>1556480000</v>
      </c>
      <c r="AN364" t="s">
        <v>2</v>
      </c>
      <c r="BL364" t="s">
        <v>2</v>
      </c>
      <c r="CK364" t="s">
        <v>2</v>
      </c>
      <c r="DI364" t="s">
        <v>2</v>
      </c>
      <c r="EG364" t="s">
        <v>2</v>
      </c>
      <c r="FE364" t="s">
        <v>2</v>
      </c>
    </row>
    <row r="365" spans="1:161" x14ac:dyDescent="0.25">
      <c r="A365" s="1" t="s">
        <v>63</v>
      </c>
      <c r="B365" t="s">
        <v>0</v>
      </c>
      <c r="AM365" s="1">
        <v>655360</v>
      </c>
      <c r="AN365" t="s">
        <v>0</v>
      </c>
      <c r="BK365" s="1">
        <v>786432</v>
      </c>
      <c r="BL365" t="s">
        <v>0</v>
      </c>
      <c r="CJ365" s="1">
        <v>655360</v>
      </c>
      <c r="CK365" t="s">
        <v>0</v>
      </c>
      <c r="DH365" s="1" t="s">
        <v>72</v>
      </c>
      <c r="DI365" t="s">
        <v>0</v>
      </c>
      <c r="EF365" s="1" t="s">
        <v>74</v>
      </c>
      <c r="EG365" t="s">
        <v>0</v>
      </c>
      <c r="FD365" s="1">
        <v>1048576</v>
      </c>
      <c r="FE365" t="s">
        <v>0</v>
      </c>
    </row>
    <row r="366" spans="1:161" x14ac:dyDescent="0.25">
      <c r="B366" t="s">
        <v>1</v>
      </c>
      <c r="AC366" t="s">
        <v>97</v>
      </c>
      <c r="AN366" t="s">
        <v>1</v>
      </c>
      <c r="BL366" t="s">
        <v>1</v>
      </c>
      <c r="CK366" t="s">
        <v>1</v>
      </c>
      <c r="DI366" t="s">
        <v>1</v>
      </c>
      <c r="EG366" t="s">
        <v>1</v>
      </c>
      <c r="FE366" t="s">
        <v>1</v>
      </c>
    </row>
    <row r="367" spans="1:161" x14ac:dyDescent="0.25">
      <c r="B367" t="s">
        <v>2</v>
      </c>
      <c r="AN367" t="s">
        <v>2</v>
      </c>
      <c r="BL367" t="s">
        <v>2</v>
      </c>
      <c r="CK367" t="s">
        <v>2</v>
      </c>
      <c r="DI367" t="s">
        <v>2</v>
      </c>
      <c r="EG367" t="s">
        <v>2</v>
      </c>
      <c r="FE367" t="s">
        <v>2</v>
      </c>
    </row>
    <row r="368" spans="1:161" x14ac:dyDescent="0.25">
      <c r="A368" s="1">
        <v>163840</v>
      </c>
      <c r="B368" t="s">
        <v>0</v>
      </c>
      <c r="AC368" t="s">
        <v>94</v>
      </c>
      <c r="AM368" s="1" t="s">
        <v>72</v>
      </c>
      <c r="AN368" t="s">
        <v>0</v>
      </c>
      <c r="BK368" s="1" t="s">
        <v>73</v>
      </c>
      <c r="BL368" t="s">
        <v>0</v>
      </c>
      <c r="CJ368" s="1" t="s">
        <v>72</v>
      </c>
      <c r="CK368" t="s">
        <v>0</v>
      </c>
      <c r="DH368" s="1">
        <v>786432</v>
      </c>
      <c r="DI368" t="s">
        <v>0</v>
      </c>
      <c r="EF368" s="1">
        <v>1048576</v>
      </c>
      <c r="EG368" t="s">
        <v>0</v>
      </c>
      <c r="FD368" s="1" t="s">
        <v>75</v>
      </c>
      <c r="FE368" t="s">
        <v>0</v>
      </c>
    </row>
    <row r="369" spans="1:161" x14ac:dyDescent="0.25">
      <c r="B369" t="s">
        <v>1</v>
      </c>
      <c r="AN369" t="s">
        <v>1</v>
      </c>
      <c r="BL369" t="s">
        <v>1</v>
      </c>
      <c r="CK369" t="s">
        <v>1</v>
      </c>
      <c r="DI369" t="s">
        <v>1</v>
      </c>
      <c r="EG369" t="s">
        <v>1</v>
      </c>
      <c r="FE369" t="s">
        <v>1</v>
      </c>
    </row>
    <row r="370" spans="1:161" x14ac:dyDescent="0.25">
      <c r="B370" t="s">
        <v>2</v>
      </c>
      <c r="AC370" t="s">
        <v>115</v>
      </c>
      <c r="AD370">
        <v>7.0470009999999998</v>
      </c>
      <c r="AE370">
        <v>0.141904</v>
      </c>
      <c r="AF370">
        <v>10968516243</v>
      </c>
      <c r="AG370">
        <v>1556480000</v>
      </c>
      <c r="AN370" t="s">
        <v>2</v>
      </c>
      <c r="BL370" t="s">
        <v>2</v>
      </c>
      <c r="CK370" t="s">
        <v>2</v>
      </c>
      <c r="DI370" t="s">
        <v>2</v>
      </c>
      <c r="EG370" t="s">
        <v>2</v>
      </c>
      <c r="FE370" t="s">
        <v>2</v>
      </c>
    </row>
    <row r="371" spans="1:161" x14ac:dyDescent="0.25">
      <c r="A371" s="1" t="s">
        <v>64</v>
      </c>
      <c r="B371" t="s">
        <v>0</v>
      </c>
      <c r="AC371" t="s">
        <v>116</v>
      </c>
      <c r="AD371">
        <v>8.9226480000000006</v>
      </c>
      <c r="AE371">
        <v>0.11207399999999999</v>
      </c>
      <c r="AF371">
        <v>13887922968</v>
      </c>
      <c r="AG371">
        <v>1556480000</v>
      </c>
      <c r="AM371" s="1">
        <v>786432</v>
      </c>
      <c r="AN371" t="s">
        <v>0</v>
      </c>
      <c r="BK371" s="1">
        <v>917504</v>
      </c>
      <c r="BL371" t="s">
        <v>0</v>
      </c>
      <c r="CJ371" s="1">
        <v>786432</v>
      </c>
      <c r="CK371" t="s">
        <v>0</v>
      </c>
      <c r="DH371" s="1" t="s">
        <v>73</v>
      </c>
      <c r="DI371" t="s">
        <v>0</v>
      </c>
      <c r="EF371" s="1" t="s">
        <v>75</v>
      </c>
      <c r="EG371" t="s">
        <v>0</v>
      </c>
      <c r="FD371" s="1">
        <v>1310720</v>
      </c>
      <c r="FE371" t="s">
        <v>0</v>
      </c>
    </row>
    <row r="372" spans="1:161" x14ac:dyDescent="0.25">
      <c r="B372" t="s">
        <v>1</v>
      </c>
      <c r="AC372" t="s">
        <v>117</v>
      </c>
      <c r="AD372">
        <v>4.8199949999999996</v>
      </c>
      <c r="AE372">
        <v>0.20746899999999999</v>
      </c>
      <c r="AF372">
        <v>7502226347</v>
      </c>
      <c r="AG372">
        <v>1556480000</v>
      </c>
      <c r="AN372" t="s">
        <v>1</v>
      </c>
      <c r="BL372" t="s">
        <v>1</v>
      </c>
      <c r="CK372" t="s">
        <v>1</v>
      </c>
      <c r="DI372" t="s">
        <v>1</v>
      </c>
      <c r="EG372" t="s">
        <v>1</v>
      </c>
      <c r="FE372" t="s">
        <v>1</v>
      </c>
    </row>
    <row r="373" spans="1:161" x14ac:dyDescent="0.25">
      <c r="B373" t="s">
        <v>2</v>
      </c>
      <c r="AC373" t="s">
        <v>118</v>
      </c>
      <c r="AD373">
        <v>4.6388189999999998</v>
      </c>
      <c r="AE373">
        <v>0.21557200000000001</v>
      </c>
      <c r="AF373">
        <v>7220228650</v>
      </c>
      <c r="AG373">
        <v>1556480000</v>
      </c>
      <c r="AN373" t="s">
        <v>2</v>
      </c>
      <c r="BL373" t="s">
        <v>2</v>
      </c>
      <c r="CK373" t="s">
        <v>2</v>
      </c>
      <c r="DI373" t="s">
        <v>2</v>
      </c>
      <c r="EG373" t="s">
        <v>2</v>
      </c>
      <c r="FE373" t="s">
        <v>2</v>
      </c>
    </row>
    <row r="374" spans="1:161" x14ac:dyDescent="0.25">
      <c r="A374" s="1">
        <v>196608</v>
      </c>
      <c r="B374" t="s">
        <v>0</v>
      </c>
      <c r="AC374" t="s">
        <v>119</v>
      </c>
      <c r="AD374">
        <v>5.0343540000000004</v>
      </c>
      <c r="AE374">
        <v>0.19863500000000001</v>
      </c>
      <c r="AF374">
        <v>7835871394</v>
      </c>
      <c r="AG374">
        <v>1556480000</v>
      </c>
      <c r="AM374" s="1" t="s">
        <v>73</v>
      </c>
      <c r="AN374" t="s">
        <v>0</v>
      </c>
      <c r="BK374" s="1" t="s">
        <v>74</v>
      </c>
      <c r="BL374" t="s">
        <v>0</v>
      </c>
      <c r="CJ374" s="1" t="s">
        <v>73</v>
      </c>
      <c r="CK374" t="s">
        <v>0</v>
      </c>
      <c r="DH374" s="1">
        <v>917504</v>
      </c>
      <c r="DI374" t="s">
        <v>0</v>
      </c>
      <c r="EF374" s="1">
        <v>1310720</v>
      </c>
      <c r="EG374" t="s">
        <v>0</v>
      </c>
      <c r="FD374" s="1" t="s">
        <v>76</v>
      </c>
      <c r="FE374" t="s">
        <v>0</v>
      </c>
    </row>
    <row r="375" spans="1:161" x14ac:dyDescent="0.25">
      <c r="B375" t="s">
        <v>1</v>
      </c>
      <c r="AC375" t="s">
        <v>120</v>
      </c>
      <c r="AD375">
        <v>4.8202780000000001</v>
      </c>
      <c r="AE375">
        <v>0.207457</v>
      </c>
      <c r="AF375">
        <v>7502666342</v>
      </c>
      <c r="AG375">
        <v>1556480000</v>
      </c>
      <c r="AN375" t="s">
        <v>1</v>
      </c>
      <c r="BL375" t="s">
        <v>1</v>
      </c>
      <c r="CK375" t="s">
        <v>1</v>
      </c>
      <c r="DI375" t="s">
        <v>1</v>
      </c>
      <c r="EG375" t="s">
        <v>1</v>
      </c>
      <c r="FE375" t="s">
        <v>1</v>
      </c>
    </row>
    <row r="376" spans="1:161" x14ac:dyDescent="0.25">
      <c r="B376" t="s">
        <v>2</v>
      </c>
      <c r="AC376" t="s">
        <v>121</v>
      </c>
      <c r="AD376">
        <v>4.8191379999999997</v>
      </c>
      <c r="AE376">
        <v>0.207506</v>
      </c>
      <c r="AF376">
        <v>7500891462</v>
      </c>
      <c r="AG376">
        <v>1556480000</v>
      </c>
      <c r="AN376" t="s">
        <v>2</v>
      </c>
      <c r="BL376" t="s">
        <v>2</v>
      </c>
      <c r="CK376" t="s">
        <v>2</v>
      </c>
      <c r="DI376" t="s">
        <v>2</v>
      </c>
      <c r="EG376" t="s">
        <v>2</v>
      </c>
      <c r="FE376" t="s">
        <v>2</v>
      </c>
    </row>
    <row r="377" spans="1:161" x14ac:dyDescent="0.25">
      <c r="A377" s="1" t="s">
        <v>65</v>
      </c>
      <c r="B377" t="s">
        <v>0</v>
      </c>
      <c r="AC377" t="s">
        <v>122</v>
      </c>
      <c r="AD377">
        <v>4.6376590000000002</v>
      </c>
      <c r="AE377">
        <v>0.21562600000000001</v>
      </c>
      <c r="AF377">
        <v>7218423047</v>
      </c>
      <c r="AG377">
        <v>1556480000</v>
      </c>
      <c r="AM377" s="1">
        <v>917504</v>
      </c>
      <c r="AN377" t="s">
        <v>0</v>
      </c>
      <c r="BK377" s="1">
        <v>1048576</v>
      </c>
      <c r="BL377" t="s">
        <v>0</v>
      </c>
      <c r="CJ377" s="1">
        <v>917504</v>
      </c>
      <c r="CK377" t="s">
        <v>0</v>
      </c>
      <c r="DH377" s="1" t="s">
        <v>74</v>
      </c>
      <c r="DI377" t="s">
        <v>0</v>
      </c>
      <c r="EF377" s="1" t="s">
        <v>76</v>
      </c>
      <c r="EG377" t="s">
        <v>0</v>
      </c>
      <c r="FD377" s="1">
        <v>1572864</v>
      </c>
      <c r="FE377" t="s">
        <v>0</v>
      </c>
    </row>
    <row r="378" spans="1:161" x14ac:dyDescent="0.25">
      <c r="B378" t="s">
        <v>1</v>
      </c>
      <c r="AC378" t="s">
        <v>123</v>
      </c>
      <c r="AD378">
        <v>4.636107</v>
      </c>
      <c r="AE378">
        <v>0.215698</v>
      </c>
      <c r="AF378">
        <v>7216007081</v>
      </c>
      <c r="AG378">
        <v>1556480000</v>
      </c>
      <c r="AN378" t="s">
        <v>1</v>
      </c>
      <c r="BL378" t="s">
        <v>1</v>
      </c>
      <c r="CK378" t="s">
        <v>1</v>
      </c>
      <c r="DI378" t="s">
        <v>1</v>
      </c>
      <c r="EG378" t="s">
        <v>1</v>
      </c>
      <c r="FE378" t="s">
        <v>1</v>
      </c>
    </row>
    <row r="379" spans="1:161" x14ac:dyDescent="0.25">
      <c r="B379" t="s">
        <v>2</v>
      </c>
      <c r="AC379" t="s">
        <v>124</v>
      </c>
      <c r="AD379">
        <v>4.639456</v>
      </c>
      <c r="AE379">
        <v>0.21554300000000001</v>
      </c>
      <c r="AF379">
        <v>7221220550</v>
      </c>
      <c r="AG379">
        <v>1556480000</v>
      </c>
      <c r="AN379" t="s">
        <v>2</v>
      </c>
      <c r="BL379" t="s">
        <v>2</v>
      </c>
      <c r="CK379" t="s">
        <v>2</v>
      </c>
      <c r="DI379" t="s">
        <v>2</v>
      </c>
      <c r="EG379" t="s">
        <v>2</v>
      </c>
      <c r="FE379" t="s">
        <v>2</v>
      </c>
    </row>
    <row r="380" spans="1:161" x14ac:dyDescent="0.25">
      <c r="A380" s="1">
        <v>229376</v>
      </c>
      <c r="B380" t="s">
        <v>0</v>
      </c>
      <c r="AC380" t="s">
        <v>125</v>
      </c>
      <c r="AD380">
        <v>4.6359950000000003</v>
      </c>
      <c r="AE380">
        <v>0.21570300000000001</v>
      </c>
      <c r="AF380">
        <v>7215832901</v>
      </c>
      <c r="AG380">
        <v>1556480000</v>
      </c>
      <c r="AM380" s="1" t="s">
        <v>74</v>
      </c>
      <c r="AN380" t="s">
        <v>0</v>
      </c>
      <c r="BK380" s="1" t="s">
        <v>75</v>
      </c>
      <c r="BL380" t="s">
        <v>0</v>
      </c>
      <c r="CJ380" s="1" t="s">
        <v>74</v>
      </c>
      <c r="CK380" t="s">
        <v>0</v>
      </c>
      <c r="DH380" s="1">
        <v>1048576</v>
      </c>
      <c r="DI380" t="s">
        <v>0</v>
      </c>
      <c r="EF380" s="1">
        <v>1572864</v>
      </c>
      <c r="EG380" t="s">
        <v>0</v>
      </c>
      <c r="FD380" s="1" t="s">
        <v>77</v>
      </c>
      <c r="FE380" t="s">
        <v>0</v>
      </c>
    </row>
    <row r="381" spans="1:161" x14ac:dyDescent="0.25">
      <c r="B381" t="s">
        <v>1</v>
      </c>
      <c r="AC381" t="s">
        <v>126</v>
      </c>
      <c r="AD381">
        <v>4.6382589999999997</v>
      </c>
      <c r="AE381">
        <v>0.21559800000000001</v>
      </c>
      <c r="AF381">
        <v>7219357313</v>
      </c>
      <c r="AG381">
        <v>1556480000</v>
      </c>
      <c r="AN381" t="s">
        <v>1</v>
      </c>
      <c r="BL381" t="s">
        <v>1</v>
      </c>
      <c r="CK381" t="s">
        <v>1</v>
      </c>
      <c r="DI381" t="s">
        <v>1</v>
      </c>
      <c r="EG381" t="s">
        <v>1</v>
      </c>
      <c r="FE381" t="s">
        <v>1</v>
      </c>
    </row>
    <row r="382" spans="1:161" x14ac:dyDescent="0.25">
      <c r="B382" t="s">
        <v>2</v>
      </c>
      <c r="AC382" t="s">
        <v>127</v>
      </c>
      <c r="AD382">
        <v>4.8531180000000003</v>
      </c>
      <c r="AE382">
        <v>0.20605299999999999</v>
      </c>
      <c r="AF382">
        <v>7553781644</v>
      </c>
      <c r="AG382">
        <v>1556480000</v>
      </c>
      <c r="AN382" t="s">
        <v>2</v>
      </c>
      <c r="BL382" t="s">
        <v>2</v>
      </c>
      <c r="CK382" t="s">
        <v>2</v>
      </c>
      <c r="DI382" t="s">
        <v>2</v>
      </c>
      <c r="EG382" t="s">
        <v>2</v>
      </c>
      <c r="FE382" t="s">
        <v>2</v>
      </c>
    </row>
    <row r="383" spans="1:161" x14ac:dyDescent="0.25">
      <c r="A383" s="1" t="s">
        <v>66</v>
      </c>
      <c r="B383" t="s">
        <v>0</v>
      </c>
      <c r="AC383" t="s">
        <v>128</v>
      </c>
      <c r="AD383">
        <v>4.85229</v>
      </c>
      <c r="AE383">
        <v>0.20608799999999999</v>
      </c>
      <c r="AF383">
        <v>7552491771</v>
      </c>
      <c r="AG383">
        <v>1556480000</v>
      </c>
      <c r="AM383" s="1">
        <v>1048576</v>
      </c>
      <c r="AN383" t="s">
        <v>0</v>
      </c>
      <c r="BK383" s="1">
        <v>1310720</v>
      </c>
      <c r="BL383" t="s">
        <v>0</v>
      </c>
      <c r="CJ383" s="1">
        <v>1048576</v>
      </c>
      <c r="CK383" t="s">
        <v>0</v>
      </c>
      <c r="DH383" s="1" t="s">
        <v>75</v>
      </c>
      <c r="DI383" t="s">
        <v>0</v>
      </c>
      <c r="EF383" s="1" t="s">
        <v>77</v>
      </c>
      <c r="EG383" t="s">
        <v>0</v>
      </c>
      <c r="FD383" s="1">
        <v>1835008</v>
      </c>
      <c r="FE383" t="s">
        <v>0</v>
      </c>
    </row>
    <row r="384" spans="1:161" x14ac:dyDescent="0.25">
      <c r="B384" t="s">
        <v>1</v>
      </c>
      <c r="AC384" t="s">
        <v>129</v>
      </c>
      <c r="AD384">
        <v>4.8527399999999998</v>
      </c>
      <c r="AE384">
        <v>0.206069</v>
      </c>
      <c r="AF384">
        <v>7553192277</v>
      </c>
      <c r="AG384">
        <v>1556480000</v>
      </c>
      <c r="AN384" t="s">
        <v>1</v>
      </c>
      <c r="BL384" t="s">
        <v>1</v>
      </c>
      <c r="CK384" t="s">
        <v>1</v>
      </c>
      <c r="DI384" t="s">
        <v>1</v>
      </c>
      <c r="EG384" t="s">
        <v>1</v>
      </c>
      <c r="FE384" t="s">
        <v>1</v>
      </c>
    </row>
    <row r="385" spans="1:161" x14ac:dyDescent="0.25">
      <c r="B385" t="s">
        <v>2</v>
      </c>
      <c r="AC385" t="s">
        <v>130</v>
      </c>
      <c r="AD385">
        <v>4.8183730000000002</v>
      </c>
      <c r="AE385">
        <v>0.207539</v>
      </c>
      <c r="AF385">
        <v>7499701843</v>
      </c>
      <c r="AG385">
        <v>1556480000</v>
      </c>
      <c r="AN385" t="s">
        <v>2</v>
      </c>
      <c r="BL385" t="s">
        <v>2</v>
      </c>
      <c r="CK385" t="s">
        <v>2</v>
      </c>
      <c r="DI385" t="s">
        <v>2</v>
      </c>
      <c r="EG385" t="s">
        <v>2</v>
      </c>
      <c r="FE385" t="s">
        <v>2</v>
      </c>
    </row>
    <row r="386" spans="1:161" x14ac:dyDescent="0.25">
      <c r="A386" s="1">
        <v>262144</v>
      </c>
      <c r="B386" t="s">
        <v>0</v>
      </c>
      <c r="AC386" t="s">
        <v>131</v>
      </c>
      <c r="AD386">
        <v>4.6384220000000003</v>
      </c>
      <c r="AE386">
        <v>0.215591</v>
      </c>
      <c r="AF386">
        <v>7219610865</v>
      </c>
      <c r="AG386">
        <v>1556480000</v>
      </c>
      <c r="AM386" s="1" t="s">
        <v>75</v>
      </c>
      <c r="AN386" t="s">
        <v>0</v>
      </c>
      <c r="BK386" s="1" t="s">
        <v>76</v>
      </c>
      <c r="BL386" t="s">
        <v>0</v>
      </c>
      <c r="CJ386" s="1" t="s">
        <v>75</v>
      </c>
      <c r="CK386" t="s">
        <v>0</v>
      </c>
      <c r="DH386" s="1">
        <v>1310720</v>
      </c>
      <c r="DI386" t="s">
        <v>0</v>
      </c>
      <c r="EF386" s="1">
        <v>1835008</v>
      </c>
      <c r="EG386" t="s">
        <v>0</v>
      </c>
      <c r="FD386" s="1" t="s">
        <v>78</v>
      </c>
      <c r="FE386" t="s">
        <v>0</v>
      </c>
    </row>
    <row r="387" spans="1:161" x14ac:dyDescent="0.25">
      <c r="B387" t="s">
        <v>1</v>
      </c>
      <c r="AC387" t="s">
        <v>132</v>
      </c>
      <c r="AD387">
        <v>4.8199920000000001</v>
      </c>
      <c r="AE387">
        <v>0.20746899999999999</v>
      </c>
      <c r="AF387">
        <v>7502221305</v>
      </c>
      <c r="AG387">
        <v>1556480000</v>
      </c>
      <c r="AN387" t="s">
        <v>1</v>
      </c>
      <c r="BL387" t="s">
        <v>1</v>
      </c>
      <c r="CK387" t="s">
        <v>1</v>
      </c>
      <c r="DI387" t="s">
        <v>1</v>
      </c>
      <c r="EG387" t="s">
        <v>1</v>
      </c>
      <c r="FE387" t="s">
        <v>1</v>
      </c>
    </row>
    <row r="388" spans="1:161" x14ac:dyDescent="0.25">
      <c r="B388" t="s">
        <v>2</v>
      </c>
      <c r="AC388" t="s">
        <v>133</v>
      </c>
      <c r="AD388">
        <v>4.8191050000000004</v>
      </c>
      <c r="AE388">
        <v>0.207507</v>
      </c>
      <c r="AF388">
        <v>7500840838</v>
      </c>
      <c r="AG388">
        <v>1556480000</v>
      </c>
      <c r="AN388" t="s">
        <v>2</v>
      </c>
      <c r="BL388" t="s">
        <v>2</v>
      </c>
      <c r="CK388" t="s">
        <v>2</v>
      </c>
      <c r="DI388" t="s">
        <v>2</v>
      </c>
      <c r="EG388" t="s">
        <v>2</v>
      </c>
      <c r="FE388" t="s">
        <v>2</v>
      </c>
    </row>
    <row r="389" spans="1:161" x14ac:dyDescent="0.25">
      <c r="A389" s="1" t="s">
        <v>67</v>
      </c>
      <c r="B389" t="s">
        <v>0</v>
      </c>
      <c r="AC389" t="s">
        <v>134</v>
      </c>
      <c r="AD389">
        <v>4.638617</v>
      </c>
      <c r="AE389">
        <v>0.215582</v>
      </c>
      <c r="AF389">
        <v>7219914119</v>
      </c>
      <c r="AG389">
        <v>1556480000</v>
      </c>
      <c r="AM389" s="1">
        <v>1310720</v>
      </c>
      <c r="AN389" t="s">
        <v>0</v>
      </c>
      <c r="BK389" s="1">
        <v>1572864</v>
      </c>
      <c r="BL389" t="s">
        <v>0</v>
      </c>
      <c r="CJ389" s="1">
        <v>1310720</v>
      </c>
      <c r="CK389" t="s">
        <v>0</v>
      </c>
      <c r="DH389" s="1" t="s">
        <v>76</v>
      </c>
      <c r="DI389" t="s">
        <v>0</v>
      </c>
      <c r="EF389" s="1" t="s">
        <v>78</v>
      </c>
      <c r="EG389" t="s">
        <v>0</v>
      </c>
      <c r="FD389" s="1">
        <v>2097152</v>
      </c>
      <c r="FE389" t="s">
        <v>0</v>
      </c>
    </row>
    <row r="390" spans="1:161" x14ac:dyDescent="0.25">
      <c r="B390" t="s">
        <v>1</v>
      </c>
      <c r="AN390" t="s">
        <v>1</v>
      </c>
      <c r="BL390" t="s">
        <v>1</v>
      </c>
      <c r="CK390" t="s">
        <v>1</v>
      </c>
      <c r="DI390" t="s">
        <v>1</v>
      </c>
      <c r="EG390" t="s">
        <v>1</v>
      </c>
      <c r="FE390" t="s">
        <v>1</v>
      </c>
    </row>
    <row r="391" spans="1:161" x14ac:dyDescent="0.25">
      <c r="B391" t="s">
        <v>2</v>
      </c>
      <c r="AC391" t="s">
        <v>95</v>
      </c>
      <c r="AN391" t="s">
        <v>2</v>
      </c>
      <c r="BL391" t="s">
        <v>2</v>
      </c>
      <c r="CK391" t="s">
        <v>2</v>
      </c>
      <c r="DI391" t="s">
        <v>2</v>
      </c>
      <c r="EG391" t="s">
        <v>2</v>
      </c>
      <c r="FE391" t="s">
        <v>2</v>
      </c>
    </row>
    <row r="392" spans="1:161" x14ac:dyDescent="0.25">
      <c r="A392" s="1">
        <v>327680</v>
      </c>
      <c r="B392" t="s">
        <v>0</v>
      </c>
      <c r="AM392" s="1" t="s">
        <v>76</v>
      </c>
      <c r="AN392" t="s">
        <v>0</v>
      </c>
      <c r="BK392" s="1" t="s">
        <v>77</v>
      </c>
      <c r="BL392" t="s">
        <v>0</v>
      </c>
      <c r="CJ392" s="1" t="s">
        <v>76</v>
      </c>
      <c r="CK392" t="s">
        <v>0</v>
      </c>
      <c r="DH392" s="1">
        <v>1572864</v>
      </c>
      <c r="DI392" t="s">
        <v>0</v>
      </c>
      <c r="EF392" s="1">
        <v>2097152</v>
      </c>
      <c r="EG392" t="s">
        <v>0</v>
      </c>
      <c r="FD392" s="1" t="s">
        <v>79</v>
      </c>
      <c r="FE392" t="s">
        <v>0</v>
      </c>
    </row>
    <row r="393" spans="1:161" x14ac:dyDescent="0.25">
      <c r="B393" t="s">
        <v>1</v>
      </c>
      <c r="AC393" t="s">
        <v>115</v>
      </c>
      <c r="AD393">
        <v>7.0385799999999996</v>
      </c>
      <c r="AE393">
        <v>0.14207400000000001</v>
      </c>
      <c r="AF393">
        <v>10955409130</v>
      </c>
      <c r="AG393">
        <v>1556480000</v>
      </c>
      <c r="AN393" t="s">
        <v>1</v>
      </c>
      <c r="BL393" t="s">
        <v>1</v>
      </c>
      <c r="CK393" t="s">
        <v>1</v>
      </c>
      <c r="DI393" t="s">
        <v>1</v>
      </c>
      <c r="EG393" t="s">
        <v>1</v>
      </c>
      <c r="FE393" t="s">
        <v>1</v>
      </c>
    </row>
    <row r="394" spans="1:161" x14ac:dyDescent="0.25">
      <c r="B394" t="s">
        <v>2</v>
      </c>
      <c r="AC394" t="s">
        <v>116</v>
      </c>
      <c r="AD394">
        <v>8.987895</v>
      </c>
      <c r="AE394">
        <v>0.111261</v>
      </c>
      <c r="AF394">
        <v>13989478889</v>
      </c>
      <c r="AG394">
        <v>1556480000</v>
      </c>
      <c r="AN394" t="s">
        <v>2</v>
      </c>
      <c r="BL394" t="s">
        <v>2</v>
      </c>
      <c r="CK394" t="s">
        <v>2</v>
      </c>
      <c r="DI394" t="s">
        <v>2</v>
      </c>
      <c r="EG394" t="s">
        <v>2</v>
      </c>
      <c r="FE394" t="s">
        <v>2</v>
      </c>
    </row>
    <row r="395" spans="1:161" x14ac:dyDescent="0.25">
      <c r="A395" s="1" t="s">
        <v>68</v>
      </c>
      <c r="B395" t="s">
        <v>0</v>
      </c>
      <c r="AC395" t="s">
        <v>117</v>
      </c>
      <c r="AD395">
        <v>4.9902369999999996</v>
      </c>
      <c r="AE395">
        <v>0.20039100000000001</v>
      </c>
      <c r="AF395">
        <v>7767204388</v>
      </c>
      <c r="AG395">
        <v>1556480000</v>
      </c>
      <c r="AM395" s="1">
        <v>1572864</v>
      </c>
      <c r="AN395" t="s">
        <v>0</v>
      </c>
      <c r="BK395" s="1">
        <v>1835008</v>
      </c>
      <c r="BL395" t="s">
        <v>0</v>
      </c>
      <c r="CJ395" s="1">
        <v>1572864</v>
      </c>
      <c r="CK395" t="s">
        <v>0</v>
      </c>
      <c r="DH395" s="1" t="s">
        <v>77</v>
      </c>
      <c r="DI395" t="s">
        <v>0</v>
      </c>
      <c r="EF395" s="1" t="s">
        <v>79</v>
      </c>
      <c r="EG395" t="s">
        <v>0</v>
      </c>
      <c r="FD395" s="1">
        <v>2621440</v>
      </c>
      <c r="FE395" t="s">
        <v>0</v>
      </c>
    </row>
    <row r="396" spans="1:161" x14ac:dyDescent="0.25">
      <c r="B396" t="s">
        <v>1</v>
      </c>
      <c r="AC396" t="s">
        <v>118</v>
      </c>
      <c r="AD396">
        <v>4.8508959999999997</v>
      </c>
      <c r="AE396">
        <v>0.206147</v>
      </c>
      <c r="AF396">
        <v>7550322765</v>
      </c>
      <c r="AG396">
        <v>1556480000</v>
      </c>
      <c r="AN396" t="s">
        <v>1</v>
      </c>
      <c r="BL396" t="s">
        <v>1</v>
      </c>
      <c r="CK396" t="s">
        <v>1</v>
      </c>
      <c r="DI396" t="s">
        <v>1</v>
      </c>
      <c r="EG396" t="s">
        <v>1</v>
      </c>
      <c r="FE396" t="s">
        <v>1</v>
      </c>
    </row>
    <row r="397" spans="1:161" x14ac:dyDescent="0.25">
      <c r="B397" t="s">
        <v>2</v>
      </c>
      <c r="AC397" t="s">
        <v>119</v>
      </c>
      <c r="AD397">
        <v>5.223465</v>
      </c>
      <c r="AE397">
        <v>0.191444</v>
      </c>
      <c r="AF397">
        <v>8130218441</v>
      </c>
      <c r="AG397">
        <v>1556480000</v>
      </c>
      <c r="AN397" t="s">
        <v>2</v>
      </c>
      <c r="BL397" t="s">
        <v>2</v>
      </c>
      <c r="CK397" t="s">
        <v>2</v>
      </c>
      <c r="DI397" t="s">
        <v>2</v>
      </c>
      <c r="EG397" t="s">
        <v>2</v>
      </c>
      <c r="FE397" t="s">
        <v>2</v>
      </c>
    </row>
    <row r="398" spans="1:161" x14ac:dyDescent="0.25">
      <c r="A398" s="1">
        <v>393216</v>
      </c>
      <c r="B398" t="s">
        <v>0</v>
      </c>
      <c r="AC398" t="s">
        <v>120</v>
      </c>
      <c r="AD398">
        <v>4.9902300000000004</v>
      </c>
      <c r="AE398">
        <v>0.20039199999999999</v>
      </c>
      <c r="AF398">
        <v>7767193004</v>
      </c>
      <c r="AG398">
        <v>1556480000</v>
      </c>
      <c r="AM398" s="1" t="s">
        <v>77</v>
      </c>
      <c r="AN398" t="s">
        <v>0</v>
      </c>
      <c r="BK398" s="1" t="s">
        <v>78</v>
      </c>
      <c r="BL398" t="s">
        <v>0</v>
      </c>
      <c r="CJ398" s="1" t="s">
        <v>77</v>
      </c>
      <c r="CK398" t="s">
        <v>0</v>
      </c>
      <c r="DH398" s="1">
        <v>1835008</v>
      </c>
      <c r="DI398" t="s">
        <v>0</v>
      </c>
      <c r="EF398" s="1">
        <v>2621440</v>
      </c>
      <c r="EG398" t="s">
        <v>0</v>
      </c>
      <c r="FD398" s="1" t="s">
        <v>80</v>
      </c>
      <c r="FE398" t="s">
        <v>0</v>
      </c>
    </row>
    <row r="399" spans="1:161" x14ac:dyDescent="0.25">
      <c r="B399" t="s">
        <v>1</v>
      </c>
      <c r="AC399" t="s">
        <v>121</v>
      </c>
      <c r="AD399">
        <v>4.9901650000000002</v>
      </c>
      <c r="AE399">
        <v>0.20039399999999999</v>
      </c>
      <c r="AF399">
        <v>7767091855</v>
      </c>
      <c r="AG399">
        <v>1556480000</v>
      </c>
      <c r="AN399" t="s">
        <v>1</v>
      </c>
      <c r="BL399" t="s">
        <v>1</v>
      </c>
      <c r="CK399" t="s">
        <v>1</v>
      </c>
      <c r="DI399" t="s">
        <v>1</v>
      </c>
      <c r="EG399" t="s">
        <v>1</v>
      </c>
      <c r="FE399" t="s">
        <v>1</v>
      </c>
    </row>
    <row r="400" spans="1:161" x14ac:dyDescent="0.25">
      <c r="B400" t="s">
        <v>2</v>
      </c>
      <c r="AC400" t="s">
        <v>122</v>
      </c>
      <c r="AD400">
        <v>4.8507949999999997</v>
      </c>
      <c r="AE400">
        <v>0.206152</v>
      </c>
      <c r="AF400">
        <v>7550165538</v>
      </c>
      <c r="AG400">
        <v>1556480000</v>
      </c>
      <c r="AN400" t="s">
        <v>2</v>
      </c>
      <c r="BL400" t="s">
        <v>2</v>
      </c>
      <c r="CK400" t="s">
        <v>2</v>
      </c>
      <c r="DI400" t="s">
        <v>2</v>
      </c>
      <c r="EG400" t="s">
        <v>2</v>
      </c>
      <c r="FE400" t="s">
        <v>2</v>
      </c>
    </row>
    <row r="401" spans="1:161" x14ac:dyDescent="0.25">
      <c r="A401" s="1" t="s">
        <v>69</v>
      </c>
      <c r="B401" t="s">
        <v>0</v>
      </c>
      <c r="AC401" t="s">
        <v>123</v>
      </c>
      <c r="AD401">
        <v>4.8477430000000004</v>
      </c>
      <c r="AE401">
        <v>0.20628199999999999</v>
      </c>
      <c r="AF401">
        <v>7545414703</v>
      </c>
      <c r="AG401">
        <v>1556480000</v>
      </c>
      <c r="AM401" s="1">
        <v>1835008</v>
      </c>
      <c r="AN401" t="s">
        <v>0</v>
      </c>
      <c r="BK401" s="1">
        <v>2097152</v>
      </c>
      <c r="BL401" t="s">
        <v>0</v>
      </c>
      <c r="CJ401" s="1">
        <v>1835008</v>
      </c>
      <c r="CK401" t="s">
        <v>0</v>
      </c>
      <c r="DH401" s="1" t="s">
        <v>78</v>
      </c>
      <c r="DI401" t="s">
        <v>0</v>
      </c>
      <c r="EF401" s="1" t="s">
        <v>80</v>
      </c>
      <c r="EG401" t="s">
        <v>0</v>
      </c>
      <c r="FD401" s="1">
        <v>3145728</v>
      </c>
      <c r="FE401" t="s">
        <v>0</v>
      </c>
    </row>
    <row r="402" spans="1:161" x14ac:dyDescent="0.25">
      <c r="B402" t="s">
        <v>1</v>
      </c>
      <c r="AC402" t="s">
        <v>124</v>
      </c>
      <c r="AD402">
        <v>4.8495290000000004</v>
      </c>
      <c r="AE402">
        <v>0.206206</v>
      </c>
      <c r="AF402">
        <v>7548194737</v>
      </c>
      <c r="AG402">
        <v>1556480000</v>
      </c>
      <c r="AN402" t="s">
        <v>1</v>
      </c>
      <c r="BL402" t="s">
        <v>1</v>
      </c>
      <c r="CK402" t="s">
        <v>1</v>
      </c>
      <c r="DI402" t="s">
        <v>1</v>
      </c>
      <c r="EG402" t="s">
        <v>1</v>
      </c>
      <c r="FE402" t="s">
        <v>1</v>
      </c>
    </row>
    <row r="403" spans="1:161" x14ac:dyDescent="0.25">
      <c r="B403" t="s">
        <v>2</v>
      </c>
      <c r="AC403" t="s">
        <v>125</v>
      </c>
      <c r="AD403">
        <v>4.850943</v>
      </c>
      <c r="AE403">
        <v>0.20614499999999999</v>
      </c>
      <c r="AF403">
        <v>7550395247</v>
      </c>
      <c r="AG403">
        <v>1556480000</v>
      </c>
      <c r="AN403" t="s">
        <v>2</v>
      </c>
      <c r="BL403" t="s">
        <v>2</v>
      </c>
      <c r="CK403" t="s">
        <v>2</v>
      </c>
      <c r="DI403" t="s">
        <v>2</v>
      </c>
      <c r="EG403" t="s">
        <v>2</v>
      </c>
      <c r="FE403" t="s">
        <v>2</v>
      </c>
    </row>
    <row r="404" spans="1:161" x14ac:dyDescent="0.25">
      <c r="A404" s="1">
        <v>458752</v>
      </c>
      <c r="B404" t="s">
        <v>0</v>
      </c>
      <c r="AC404" t="s">
        <v>126</v>
      </c>
      <c r="AD404">
        <v>4.8498760000000001</v>
      </c>
      <c r="AE404">
        <v>0.20619100000000001</v>
      </c>
      <c r="AF404">
        <v>7548734222</v>
      </c>
      <c r="AG404">
        <v>1556480000</v>
      </c>
      <c r="AM404" s="1" t="s">
        <v>78</v>
      </c>
      <c r="AN404" t="s">
        <v>0</v>
      </c>
      <c r="BK404" s="1" t="s">
        <v>79</v>
      </c>
      <c r="BL404" t="s">
        <v>0</v>
      </c>
      <c r="CJ404" s="1" t="s">
        <v>78</v>
      </c>
      <c r="CK404" t="s">
        <v>0</v>
      </c>
      <c r="DH404" s="1">
        <v>2097152</v>
      </c>
      <c r="DI404" t="s">
        <v>0</v>
      </c>
      <c r="EF404" s="1">
        <v>3145728</v>
      </c>
      <c r="EG404" t="s">
        <v>0</v>
      </c>
      <c r="FD404" s="1" t="s">
        <v>81</v>
      </c>
      <c r="FE404" t="s">
        <v>0</v>
      </c>
    </row>
    <row r="405" spans="1:161" x14ac:dyDescent="0.25">
      <c r="B405" t="s">
        <v>1</v>
      </c>
      <c r="AC405" t="s">
        <v>127</v>
      </c>
      <c r="AD405">
        <v>5.0795979999999998</v>
      </c>
      <c r="AE405">
        <v>0.19686600000000001</v>
      </c>
      <c r="AF405">
        <v>7906292664</v>
      </c>
      <c r="AG405">
        <v>1556480000</v>
      </c>
      <c r="AN405" t="s">
        <v>1</v>
      </c>
      <c r="BL405" t="s">
        <v>1</v>
      </c>
      <c r="CK405" t="s">
        <v>1</v>
      </c>
      <c r="DI405" t="s">
        <v>1</v>
      </c>
      <c r="EG405" t="s">
        <v>1</v>
      </c>
      <c r="FE405" t="s">
        <v>1</v>
      </c>
    </row>
    <row r="406" spans="1:161" x14ac:dyDescent="0.25">
      <c r="B406" t="s">
        <v>2</v>
      </c>
      <c r="AC406" t="s">
        <v>128</v>
      </c>
      <c r="AD406">
        <v>5.0796010000000003</v>
      </c>
      <c r="AE406">
        <v>0.19686600000000001</v>
      </c>
      <c r="AF406">
        <v>7906297404</v>
      </c>
      <c r="AG406">
        <v>1556480000</v>
      </c>
      <c r="AN406" t="s">
        <v>2</v>
      </c>
      <c r="BL406" t="s">
        <v>2</v>
      </c>
      <c r="CK406" t="s">
        <v>2</v>
      </c>
      <c r="DI406" t="s">
        <v>2</v>
      </c>
      <c r="EG406" t="s">
        <v>2</v>
      </c>
      <c r="FE406" t="s">
        <v>2</v>
      </c>
    </row>
    <row r="407" spans="1:161" x14ac:dyDescent="0.25">
      <c r="A407" s="1" t="s">
        <v>70</v>
      </c>
      <c r="B407" t="s">
        <v>0</v>
      </c>
      <c r="AC407" t="s">
        <v>129</v>
      </c>
      <c r="AD407">
        <v>5.0808479999999996</v>
      </c>
      <c r="AE407">
        <v>0.19681799999999999</v>
      </c>
      <c r="AF407">
        <v>7908238862</v>
      </c>
      <c r="AG407">
        <v>1556480000</v>
      </c>
      <c r="AM407" s="1">
        <v>2097152</v>
      </c>
      <c r="AN407" t="s">
        <v>0</v>
      </c>
      <c r="BK407" s="1">
        <v>2621440</v>
      </c>
      <c r="BL407" t="s">
        <v>0</v>
      </c>
      <c r="CJ407" s="1">
        <v>2097152</v>
      </c>
      <c r="CK407" t="s">
        <v>0</v>
      </c>
      <c r="DH407" s="1" t="s">
        <v>79</v>
      </c>
      <c r="DI407" t="s">
        <v>0</v>
      </c>
      <c r="EF407" s="1" t="s">
        <v>81</v>
      </c>
      <c r="EG407" t="s">
        <v>0</v>
      </c>
      <c r="FD407" s="1">
        <v>3670016</v>
      </c>
      <c r="FE407" t="s">
        <v>0</v>
      </c>
    </row>
    <row r="408" spans="1:161" x14ac:dyDescent="0.25">
      <c r="B408" t="s">
        <v>1</v>
      </c>
      <c r="AC408" t="s">
        <v>130</v>
      </c>
      <c r="AD408">
        <v>4.9910329999999998</v>
      </c>
      <c r="AE408">
        <v>0.20035900000000001</v>
      </c>
      <c r="AF408">
        <v>7768443268</v>
      </c>
      <c r="AG408">
        <v>1556480000</v>
      </c>
      <c r="AN408" t="s">
        <v>1</v>
      </c>
      <c r="BL408" t="s">
        <v>1</v>
      </c>
      <c r="CK408" t="s">
        <v>1</v>
      </c>
      <c r="DI408" t="s">
        <v>1</v>
      </c>
      <c r="EG408" t="s">
        <v>1</v>
      </c>
      <c r="FE408" t="s">
        <v>1</v>
      </c>
    </row>
    <row r="409" spans="1:161" x14ac:dyDescent="0.25">
      <c r="B409" t="s">
        <v>2</v>
      </c>
      <c r="AC409" t="s">
        <v>131</v>
      </c>
      <c r="AD409">
        <v>4.850098</v>
      </c>
      <c r="AE409">
        <v>0.206181</v>
      </c>
      <c r="AF409">
        <v>7549080501</v>
      </c>
      <c r="AG409">
        <v>1556480000</v>
      </c>
      <c r="AN409" t="s">
        <v>2</v>
      </c>
      <c r="BL409" t="s">
        <v>2</v>
      </c>
      <c r="CK409" t="s">
        <v>2</v>
      </c>
      <c r="DI409" t="s">
        <v>2</v>
      </c>
      <c r="EG409" t="s">
        <v>2</v>
      </c>
      <c r="FE409" t="s">
        <v>2</v>
      </c>
    </row>
    <row r="410" spans="1:161" x14ac:dyDescent="0.25">
      <c r="A410" s="1">
        <v>524288</v>
      </c>
      <c r="B410" t="s">
        <v>0</v>
      </c>
      <c r="AC410" t="s">
        <v>132</v>
      </c>
      <c r="AD410">
        <v>4.9903219999999999</v>
      </c>
      <c r="AE410">
        <v>0.20038800000000001</v>
      </c>
      <c r="AF410">
        <v>7767336298</v>
      </c>
      <c r="AG410">
        <v>1556480000</v>
      </c>
      <c r="AM410" s="1" t="s">
        <v>79</v>
      </c>
      <c r="AN410" t="s">
        <v>0</v>
      </c>
      <c r="BK410" s="1" t="s">
        <v>80</v>
      </c>
      <c r="BL410" t="s">
        <v>0</v>
      </c>
      <c r="CJ410" s="1" t="s">
        <v>79</v>
      </c>
      <c r="CK410" t="s">
        <v>0</v>
      </c>
      <c r="DH410" s="1">
        <v>2621440</v>
      </c>
      <c r="DI410" t="s">
        <v>0</v>
      </c>
      <c r="EF410" s="1">
        <v>3670016</v>
      </c>
      <c r="EG410" t="s">
        <v>0</v>
      </c>
      <c r="FD410" s="1" t="s">
        <v>82</v>
      </c>
      <c r="FE410" t="s">
        <v>0</v>
      </c>
    </row>
    <row r="411" spans="1:161" x14ac:dyDescent="0.25">
      <c r="B411" t="s">
        <v>1</v>
      </c>
      <c r="AC411" t="s">
        <v>133</v>
      </c>
      <c r="AD411">
        <v>4.9901850000000003</v>
      </c>
      <c r="AE411">
        <v>0.20039299999999999</v>
      </c>
      <c r="AF411">
        <v>7767123245</v>
      </c>
      <c r="AG411">
        <v>1556480000</v>
      </c>
      <c r="AN411" t="s">
        <v>1</v>
      </c>
      <c r="BL411" t="s">
        <v>1</v>
      </c>
      <c r="CK411" t="s">
        <v>1</v>
      </c>
      <c r="DI411" t="s">
        <v>1</v>
      </c>
      <c r="EG411" t="s">
        <v>1</v>
      </c>
      <c r="FE411" t="s">
        <v>1</v>
      </c>
    </row>
    <row r="412" spans="1:161" x14ac:dyDescent="0.25">
      <c r="B412" t="s">
        <v>2</v>
      </c>
      <c r="AC412" t="s">
        <v>134</v>
      </c>
      <c r="AD412">
        <v>4.8495949999999999</v>
      </c>
      <c r="AE412">
        <v>0.206203</v>
      </c>
      <c r="AF412">
        <v>7548298032</v>
      </c>
      <c r="AG412">
        <v>1556480000</v>
      </c>
      <c r="AN412" t="s">
        <v>2</v>
      </c>
      <c r="BL412" t="s">
        <v>2</v>
      </c>
      <c r="CK412" t="s">
        <v>2</v>
      </c>
      <c r="DI412" t="s">
        <v>2</v>
      </c>
      <c r="EG412" t="s">
        <v>2</v>
      </c>
      <c r="FE412" t="s">
        <v>2</v>
      </c>
    </row>
    <row r="413" spans="1:161" x14ac:dyDescent="0.25">
      <c r="A413" s="1" t="s">
        <v>71</v>
      </c>
      <c r="B413" t="s">
        <v>0</v>
      </c>
      <c r="AM413" s="1">
        <v>2621440</v>
      </c>
      <c r="AN413" t="s">
        <v>0</v>
      </c>
      <c r="BK413" s="1">
        <v>3145728</v>
      </c>
      <c r="BL413" t="s">
        <v>0</v>
      </c>
      <c r="CJ413" s="1">
        <v>2621440</v>
      </c>
      <c r="CK413" t="s">
        <v>0</v>
      </c>
      <c r="DH413" s="1" t="s">
        <v>80</v>
      </c>
      <c r="DI413" t="s">
        <v>0</v>
      </c>
      <c r="EF413" s="1" t="s">
        <v>82</v>
      </c>
      <c r="EG413" t="s">
        <v>0</v>
      </c>
      <c r="FD413" s="1">
        <v>4194304</v>
      </c>
      <c r="FE413" t="s">
        <v>0</v>
      </c>
    </row>
    <row r="414" spans="1:161" x14ac:dyDescent="0.25">
      <c r="B414" t="s">
        <v>1</v>
      </c>
      <c r="AC414" t="s">
        <v>96</v>
      </c>
      <c r="AN414" t="s">
        <v>1</v>
      </c>
      <c r="BL414" t="s">
        <v>1</v>
      </c>
      <c r="CK414" t="s">
        <v>1</v>
      </c>
      <c r="DI414" t="s">
        <v>1</v>
      </c>
      <c r="EG414" t="s">
        <v>1</v>
      </c>
      <c r="FE414" t="s">
        <v>1</v>
      </c>
    </row>
    <row r="415" spans="1:161" x14ac:dyDescent="0.25">
      <c r="B415" t="s">
        <v>2</v>
      </c>
      <c r="AN415" t="s">
        <v>2</v>
      </c>
      <c r="BL415" t="s">
        <v>2</v>
      </c>
      <c r="CK415" t="s">
        <v>2</v>
      </c>
      <c r="DI415" t="s">
        <v>2</v>
      </c>
      <c r="EG415" t="s">
        <v>2</v>
      </c>
      <c r="FE415" t="s">
        <v>2</v>
      </c>
    </row>
    <row r="416" spans="1:161" x14ac:dyDescent="0.25">
      <c r="A416" s="1">
        <v>655360</v>
      </c>
      <c r="B416" t="s">
        <v>0</v>
      </c>
      <c r="AC416" t="s">
        <v>115</v>
      </c>
      <c r="AD416">
        <v>7.0412439999999998</v>
      </c>
      <c r="AE416">
        <v>0.14202000000000001</v>
      </c>
      <c r="AF416">
        <v>10959556197</v>
      </c>
      <c r="AG416">
        <v>1556480000</v>
      </c>
      <c r="AM416" s="1" t="s">
        <v>80</v>
      </c>
      <c r="AN416" t="s">
        <v>0</v>
      </c>
      <c r="BK416" s="1" t="s">
        <v>81</v>
      </c>
      <c r="BL416" t="s">
        <v>0</v>
      </c>
      <c r="CJ416" s="1" t="s">
        <v>80</v>
      </c>
      <c r="CK416" t="s">
        <v>0</v>
      </c>
      <c r="DH416" s="1">
        <v>3145728</v>
      </c>
      <c r="DI416" t="s">
        <v>0</v>
      </c>
      <c r="EF416" s="1">
        <v>4194304</v>
      </c>
      <c r="EG416" t="s">
        <v>0</v>
      </c>
      <c r="FD416" s="1" t="s">
        <v>83</v>
      </c>
      <c r="FE416" t="s">
        <v>0</v>
      </c>
    </row>
    <row r="417" spans="1:161" x14ac:dyDescent="0.25">
      <c r="B417" t="s">
        <v>1</v>
      </c>
      <c r="AC417" t="s">
        <v>116</v>
      </c>
      <c r="AD417">
        <v>8.98902</v>
      </c>
      <c r="AE417">
        <v>0.111247</v>
      </c>
      <c r="AF417">
        <v>13991229405</v>
      </c>
      <c r="AG417">
        <v>1556480000</v>
      </c>
      <c r="AN417" t="s">
        <v>1</v>
      </c>
      <c r="BL417" t="s">
        <v>1</v>
      </c>
      <c r="CK417" t="s">
        <v>1</v>
      </c>
      <c r="DI417" t="s">
        <v>1</v>
      </c>
      <c r="EG417" t="s">
        <v>1</v>
      </c>
      <c r="FE417" t="s">
        <v>1</v>
      </c>
    </row>
    <row r="418" spans="1:161" x14ac:dyDescent="0.25">
      <c r="B418" t="s">
        <v>2</v>
      </c>
      <c r="AC418" t="s">
        <v>117</v>
      </c>
      <c r="AD418">
        <v>4.991269</v>
      </c>
      <c r="AE418">
        <v>0.20035</v>
      </c>
      <c r="AF418">
        <v>7768810163</v>
      </c>
      <c r="AG418">
        <v>1556480000</v>
      </c>
      <c r="AN418" t="s">
        <v>2</v>
      </c>
      <c r="BL418" t="s">
        <v>2</v>
      </c>
      <c r="CK418" t="s">
        <v>2</v>
      </c>
      <c r="DI418" t="s">
        <v>2</v>
      </c>
      <c r="EG418" t="s">
        <v>2</v>
      </c>
      <c r="FE418" t="s">
        <v>2</v>
      </c>
    </row>
    <row r="419" spans="1:161" x14ac:dyDescent="0.25">
      <c r="A419" s="1" t="s">
        <v>72</v>
      </c>
      <c r="B419" t="s">
        <v>0</v>
      </c>
      <c r="AC419" t="s">
        <v>118</v>
      </c>
      <c r="AD419">
        <v>4.8509440000000001</v>
      </c>
      <c r="AE419">
        <v>0.20614499999999999</v>
      </c>
      <c r="AF419">
        <v>7550397995</v>
      </c>
      <c r="AG419">
        <v>1556480000</v>
      </c>
      <c r="AM419" s="1">
        <v>3145728</v>
      </c>
      <c r="AN419" t="s">
        <v>0</v>
      </c>
      <c r="BK419" s="1">
        <v>3670016</v>
      </c>
      <c r="BL419" t="s">
        <v>0</v>
      </c>
      <c r="CJ419" s="1">
        <v>3145728</v>
      </c>
      <c r="CK419" t="s">
        <v>0</v>
      </c>
      <c r="DH419" s="1" t="s">
        <v>81</v>
      </c>
      <c r="DI419" t="s">
        <v>0</v>
      </c>
      <c r="EF419" s="1" t="s">
        <v>83</v>
      </c>
      <c r="EG419" t="s">
        <v>0</v>
      </c>
      <c r="FD419" s="1">
        <v>8388608</v>
      </c>
      <c r="FE419" t="s">
        <v>0</v>
      </c>
    </row>
    <row r="420" spans="1:161" x14ac:dyDescent="0.25">
      <c r="B420" t="s">
        <v>1</v>
      </c>
      <c r="AC420" t="s">
        <v>119</v>
      </c>
      <c r="AD420">
        <v>5.2193250000000004</v>
      </c>
      <c r="AE420">
        <v>0.19159599999999999</v>
      </c>
      <c r="AF420">
        <v>8123775429</v>
      </c>
      <c r="AG420">
        <v>1556480000</v>
      </c>
      <c r="AN420" t="s">
        <v>1</v>
      </c>
      <c r="BL420" t="s">
        <v>1</v>
      </c>
      <c r="CK420" t="s">
        <v>1</v>
      </c>
      <c r="DI420" t="s">
        <v>1</v>
      </c>
      <c r="EG420" t="s">
        <v>1</v>
      </c>
      <c r="FE420" t="s">
        <v>1</v>
      </c>
    </row>
    <row r="421" spans="1:161" x14ac:dyDescent="0.25">
      <c r="B421" t="s">
        <v>2</v>
      </c>
      <c r="AC421" t="s">
        <v>120</v>
      </c>
      <c r="AD421">
        <v>4.99207</v>
      </c>
      <c r="AE421">
        <v>0.200318</v>
      </c>
      <c r="AF421">
        <v>7770056711</v>
      </c>
      <c r="AG421">
        <v>1556480000</v>
      </c>
      <c r="AN421" t="s">
        <v>2</v>
      </c>
      <c r="BL421" t="s">
        <v>2</v>
      </c>
      <c r="CK421" t="s">
        <v>2</v>
      </c>
      <c r="DI421" t="s">
        <v>2</v>
      </c>
      <c r="EG421" t="s">
        <v>2</v>
      </c>
      <c r="FE421" t="s">
        <v>2</v>
      </c>
    </row>
    <row r="422" spans="1:161" x14ac:dyDescent="0.25">
      <c r="A422" s="1">
        <v>786432</v>
      </c>
      <c r="B422" t="s">
        <v>0</v>
      </c>
      <c r="AC422" t="s">
        <v>121</v>
      </c>
      <c r="AD422">
        <v>4.9917809999999996</v>
      </c>
      <c r="AE422">
        <v>0.20032900000000001</v>
      </c>
      <c r="AF422">
        <v>7769606532</v>
      </c>
      <c r="AG422">
        <v>1556480000</v>
      </c>
      <c r="AM422" s="1" t="s">
        <v>81</v>
      </c>
      <c r="AN422" t="s">
        <v>0</v>
      </c>
      <c r="BK422" s="1" t="s">
        <v>82</v>
      </c>
      <c r="BL422" t="s">
        <v>0</v>
      </c>
      <c r="CJ422" s="1" t="s">
        <v>81</v>
      </c>
      <c r="CK422" t="s">
        <v>0</v>
      </c>
      <c r="DH422" s="1">
        <v>3670016</v>
      </c>
      <c r="DI422" t="s">
        <v>0</v>
      </c>
      <c r="EF422" s="1">
        <v>8388608</v>
      </c>
      <c r="EG422" t="s">
        <v>0</v>
      </c>
      <c r="FD422" s="1" t="s">
        <v>84</v>
      </c>
      <c r="FE422" t="s">
        <v>0</v>
      </c>
    </row>
    <row r="423" spans="1:161" x14ac:dyDescent="0.25">
      <c r="B423" t="s">
        <v>1</v>
      </c>
      <c r="AC423" t="s">
        <v>122</v>
      </c>
      <c r="AD423">
        <v>4.8505229999999999</v>
      </c>
      <c r="AE423">
        <v>0.20616300000000001</v>
      </c>
      <c r="AF423">
        <v>7549741542</v>
      </c>
      <c r="AG423">
        <v>1556480000</v>
      </c>
      <c r="AN423" t="s">
        <v>1</v>
      </c>
      <c r="BL423" t="s">
        <v>1</v>
      </c>
      <c r="CK423" t="s">
        <v>1</v>
      </c>
      <c r="DI423" t="s">
        <v>1</v>
      </c>
      <c r="EG423" t="s">
        <v>1</v>
      </c>
      <c r="FE423" t="s">
        <v>1</v>
      </c>
    </row>
    <row r="424" spans="1:161" x14ac:dyDescent="0.25">
      <c r="B424" t="s">
        <v>2</v>
      </c>
      <c r="AC424" t="s">
        <v>123</v>
      </c>
      <c r="AD424">
        <v>4.8511499999999996</v>
      </c>
      <c r="AE424">
        <v>0.20613699999999999</v>
      </c>
      <c r="AF424">
        <v>7550718001</v>
      </c>
      <c r="AG424">
        <v>1556480000</v>
      </c>
      <c r="AN424" t="s">
        <v>2</v>
      </c>
      <c r="BL424" t="s">
        <v>2</v>
      </c>
      <c r="CK424" t="s">
        <v>2</v>
      </c>
      <c r="DI424" t="s">
        <v>2</v>
      </c>
      <c r="EG424" t="s">
        <v>2</v>
      </c>
      <c r="FE424" t="s">
        <v>2</v>
      </c>
    </row>
    <row r="425" spans="1:161" x14ac:dyDescent="0.25">
      <c r="A425" s="1" t="s">
        <v>73</v>
      </c>
      <c r="B425" t="s">
        <v>0</v>
      </c>
      <c r="AC425" t="s">
        <v>124</v>
      </c>
      <c r="AD425">
        <v>4.8500199999999998</v>
      </c>
      <c r="AE425">
        <v>0.20618500000000001</v>
      </c>
      <c r="AF425">
        <v>7548959719</v>
      </c>
      <c r="AG425">
        <v>1556480000</v>
      </c>
      <c r="AM425" s="1">
        <v>3670016</v>
      </c>
      <c r="AN425" t="s">
        <v>0</v>
      </c>
      <c r="BK425" s="1">
        <v>4194304</v>
      </c>
      <c r="BL425" t="s">
        <v>0</v>
      </c>
      <c r="CJ425" s="1">
        <v>3670016</v>
      </c>
      <c r="CK425" t="s">
        <v>0</v>
      </c>
      <c r="DH425" s="1" t="s">
        <v>82</v>
      </c>
      <c r="DI425" t="s">
        <v>0</v>
      </c>
      <c r="EF425" s="1" t="s">
        <v>84</v>
      </c>
      <c r="EG425" t="s">
        <v>0</v>
      </c>
      <c r="FD425" s="1">
        <v>16777216</v>
      </c>
      <c r="FE425" t="s">
        <v>0</v>
      </c>
    </row>
    <row r="426" spans="1:161" x14ac:dyDescent="0.25">
      <c r="B426" t="s">
        <v>1</v>
      </c>
      <c r="AC426" t="s">
        <v>125</v>
      </c>
      <c r="AD426">
        <v>4.8517530000000004</v>
      </c>
      <c r="AE426">
        <v>0.20611099999999999</v>
      </c>
      <c r="AF426">
        <v>7551655997</v>
      </c>
      <c r="AG426">
        <v>1556480000</v>
      </c>
      <c r="AN426" t="s">
        <v>1</v>
      </c>
      <c r="BL426" t="s">
        <v>1</v>
      </c>
      <c r="CK426" t="s">
        <v>1</v>
      </c>
      <c r="DI426" t="s">
        <v>1</v>
      </c>
      <c r="EG426" t="s">
        <v>1</v>
      </c>
      <c r="FE426" t="s">
        <v>1</v>
      </c>
    </row>
    <row r="427" spans="1:161" x14ac:dyDescent="0.25">
      <c r="B427" t="s">
        <v>2</v>
      </c>
      <c r="AC427" t="s">
        <v>126</v>
      </c>
      <c r="AD427">
        <v>4.8478269999999997</v>
      </c>
      <c r="AE427">
        <v>0.20627799999999999</v>
      </c>
      <c r="AF427">
        <v>7545546376</v>
      </c>
      <c r="AG427">
        <v>1556480000</v>
      </c>
      <c r="AN427" t="s">
        <v>2</v>
      </c>
      <c r="BL427" t="s">
        <v>2</v>
      </c>
      <c r="CK427" t="s">
        <v>2</v>
      </c>
      <c r="DI427" t="s">
        <v>2</v>
      </c>
      <c r="EG427" t="s">
        <v>2</v>
      </c>
      <c r="FE427" t="s">
        <v>2</v>
      </c>
    </row>
    <row r="428" spans="1:161" x14ac:dyDescent="0.25">
      <c r="A428" s="1">
        <v>917504</v>
      </c>
      <c r="B428" t="s">
        <v>0</v>
      </c>
      <c r="AC428" t="s">
        <v>127</v>
      </c>
      <c r="AD428">
        <v>5.078074</v>
      </c>
      <c r="AE428">
        <v>0.19692499999999999</v>
      </c>
      <c r="AF428">
        <v>7903920251</v>
      </c>
      <c r="AG428">
        <v>1556480000</v>
      </c>
      <c r="AM428" s="1" t="s">
        <v>82</v>
      </c>
      <c r="AN428" t="s">
        <v>0</v>
      </c>
      <c r="BK428" s="1" t="s">
        <v>83</v>
      </c>
      <c r="BL428" t="s">
        <v>0</v>
      </c>
      <c r="CJ428" s="1" t="s">
        <v>82</v>
      </c>
      <c r="CK428" t="s">
        <v>0</v>
      </c>
      <c r="DH428" s="1">
        <v>4194304</v>
      </c>
      <c r="DI428" t="s">
        <v>0</v>
      </c>
      <c r="EF428" s="1">
        <v>16777216</v>
      </c>
      <c r="EG428" t="s">
        <v>0</v>
      </c>
      <c r="FD428" s="1" t="s">
        <v>85</v>
      </c>
      <c r="FE428" t="s">
        <v>0</v>
      </c>
    </row>
    <row r="429" spans="1:161" x14ac:dyDescent="0.25">
      <c r="B429" t="s">
        <v>1</v>
      </c>
      <c r="AC429" t="s">
        <v>128</v>
      </c>
      <c r="AD429">
        <v>5.0809170000000003</v>
      </c>
      <c r="AE429">
        <v>0.19681499999999999</v>
      </c>
      <c r="AF429">
        <v>7908345189</v>
      </c>
      <c r="AG429">
        <v>1556480000</v>
      </c>
      <c r="AN429" t="s">
        <v>1</v>
      </c>
      <c r="BL429" t="s">
        <v>1</v>
      </c>
      <c r="CK429" t="s">
        <v>1</v>
      </c>
      <c r="DI429" t="s">
        <v>1</v>
      </c>
      <c r="EG429" t="s">
        <v>1</v>
      </c>
      <c r="FE429" t="s">
        <v>1</v>
      </c>
    </row>
    <row r="430" spans="1:161" x14ac:dyDescent="0.25">
      <c r="B430" t="s">
        <v>2</v>
      </c>
      <c r="AC430" t="s">
        <v>129</v>
      </c>
      <c r="AD430">
        <v>5.0788739999999999</v>
      </c>
      <c r="AE430">
        <v>0.19689400000000001</v>
      </c>
      <c r="AF430">
        <v>7905165397</v>
      </c>
      <c r="AG430">
        <v>1556480000</v>
      </c>
      <c r="AN430" t="s">
        <v>2</v>
      </c>
      <c r="BL430" t="s">
        <v>2</v>
      </c>
      <c r="CK430" t="s">
        <v>2</v>
      </c>
      <c r="DI430" t="s">
        <v>2</v>
      </c>
      <c r="EG430" t="s">
        <v>2</v>
      </c>
      <c r="FE430" t="s">
        <v>2</v>
      </c>
    </row>
    <row r="431" spans="1:161" x14ac:dyDescent="0.25">
      <c r="A431" s="1" t="s">
        <v>74</v>
      </c>
      <c r="B431" t="s">
        <v>0</v>
      </c>
      <c r="AC431" t="s">
        <v>130</v>
      </c>
      <c r="AD431">
        <v>4.9912570000000001</v>
      </c>
      <c r="AE431">
        <v>0.20035</v>
      </c>
      <c r="AF431">
        <v>7768791804</v>
      </c>
      <c r="AG431">
        <v>1556480000</v>
      </c>
      <c r="AM431" s="1">
        <v>4194304</v>
      </c>
      <c r="AN431" t="s">
        <v>0</v>
      </c>
      <c r="BK431" s="1">
        <v>8388608</v>
      </c>
      <c r="BL431" t="s">
        <v>0</v>
      </c>
      <c r="CJ431" s="1">
        <v>4194304</v>
      </c>
      <c r="CK431" t="s">
        <v>0</v>
      </c>
      <c r="DH431" s="1" t="s">
        <v>83</v>
      </c>
      <c r="DI431" t="s">
        <v>0</v>
      </c>
      <c r="EF431" s="1" t="s">
        <v>85</v>
      </c>
      <c r="EG431" t="s">
        <v>0</v>
      </c>
      <c r="FD431" s="1">
        <v>33554432</v>
      </c>
      <c r="FE431" t="s">
        <v>0</v>
      </c>
    </row>
    <row r="432" spans="1:161" x14ac:dyDescent="0.25">
      <c r="B432" t="s">
        <v>1</v>
      </c>
      <c r="AC432" t="s">
        <v>131</v>
      </c>
      <c r="AD432">
        <v>4.8501940000000001</v>
      </c>
      <c r="AE432">
        <v>0.206177</v>
      </c>
      <c r="AF432">
        <v>7549230195</v>
      </c>
      <c r="AG432">
        <v>1556480000</v>
      </c>
      <c r="AN432" t="s">
        <v>1</v>
      </c>
      <c r="BL432" t="s">
        <v>1</v>
      </c>
      <c r="CK432" t="s">
        <v>1</v>
      </c>
      <c r="DI432" t="s">
        <v>1</v>
      </c>
      <c r="EG432" t="s">
        <v>1</v>
      </c>
      <c r="FE432" t="s">
        <v>1</v>
      </c>
    </row>
    <row r="433" spans="1:161" x14ac:dyDescent="0.25">
      <c r="B433" t="s">
        <v>2</v>
      </c>
      <c r="AC433" t="s">
        <v>132</v>
      </c>
      <c r="AD433">
        <v>4.9911320000000003</v>
      </c>
      <c r="AE433">
        <v>0.20035500000000001</v>
      </c>
      <c r="AF433">
        <v>7768597748</v>
      </c>
      <c r="AG433">
        <v>1556480000</v>
      </c>
      <c r="AN433" t="s">
        <v>2</v>
      </c>
      <c r="BL433" t="s">
        <v>2</v>
      </c>
      <c r="CK433" t="s">
        <v>2</v>
      </c>
      <c r="DI433" t="s">
        <v>2</v>
      </c>
      <c r="EG433" t="s">
        <v>2</v>
      </c>
      <c r="FE433" t="s">
        <v>2</v>
      </c>
    </row>
    <row r="434" spans="1:161" x14ac:dyDescent="0.25">
      <c r="A434" s="1">
        <v>1048576</v>
      </c>
      <c r="B434" t="s">
        <v>0</v>
      </c>
      <c r="AC434" t="s">
        <v>133</v>
      </c>
      <c r="AD434">
        <v>4.9920289999999996</v>
      </c>
      <c r="AE434">
        <v>0.200319</v>
      </c>
      <c r="AF434">
        <v>7769993464</v>
      </c>
      <c r="AG434">
        <v>1556480000</v>
      </c>
      <c r="AM434" s="1" t="s">
        <v>83</v>
      </c>
      <c r="AN434" t="s">
        <v>0</v>
      </c>
      <c r="BK434" s="1" t="s">
        <v>84</v>
      </c>
      <c r="BL434" t="s">
        <v>0</v>
      </c>
      <c r="CJ434" s="1" t="s">
        <v>83</v>
      </c>
      <c r="CK434" t="s">
        <v>0</v>
      </c>
      <c r="DH434" s="1">
        <v>8388608</v>
      </c>
      <c r="DI434" t="s">
        <v>0</v>
      </c>
      <c r="EF434" s="1">
        <v>33554432</v>
      </c>
      <c r="EG434" t="s">
        <v>0</v>
      </c>
      <c r="FD434" s="1" t="s">
        <v>86</v>
      </c>
      <c r="FE434" t="s">
        <v>0</v>
      </c>
    </row>
    <row r="435" spans="1:161" x14ac:dyDescent="0.25">
      <c r="B435" t="s">
        <v>1</v>
      </c>
      <c r="AC435" t="s">
        <v>134</v>
      </c>
      <c r="AD435">
        <v>4.8499030000000003</v>
      </c>
      <c r="AE435">
        <v>0.20619000000000001</v>
      </c>
      <c r="AF435">
        <v>7548776318</v>
      </c>
      <c r="AG435">
        <v>1556480000</v>
      </c>
      <c r="AN435" t="s">
        <v>1</v>
      </c>
      <c r="BL435" t="s">
        <v>1</v>
      </c>
      <c r="CK435" t="s">
        <v>1</v>
      </c>
      <c r="DI435" t="s">
        <v>1</v>
      </c>
      <c r="EG435" t="s">
        <v>1</v>
      </c>
      <c r="FE435" t="s">
        <v>1</v>
      </c>
    </row>
    <row r="436" spans="1:161" x14ac:dyDescent="0.25">
      <c r="B436" t="s">
        <v>2</v>
      </c>
      <c r="AN436" t="s">
        <v>2</v>
      </c>
      <c r="BL436" t="s">
        <v>2</v>
      </c>
      <c r="CK436" t="s">
        <v>2</v>
      </c>
      <c r="DI436" t="s">
        <v>2</v>
      </c>
      <c r="EG436" t="s">
        <v>2</v>
      </c>
      <c r="FE436" t="s">
        <v>2</v>
      </c>
    </row>
    <row r="437" spans="1:161" x14ac:dyDescent="0.25">
      <c r="A437" s="1" t="s">
        <v>75</v>
      </c>
      <c r="B437" t="s">
        <v>0</v>
      </c>
      <c r="AC437" t="s">
        <v>100</v>
      </c>
      <c r="AM437" s="1">
        <v>8388608</v>
      </c>
      <c r="AN437" t="s">
        <v>0</v>
      </c>
      <c r="BK437" s="1">
        <v>16777216</v>
      </c>
      <c r="BL437" t="s">
        <v>0</v>
      </c>
      <c r="CJ437" s="1">
        <v>8388608</v>
      </c>
      <c r="CK437" t="s">
        <v>0</v>
      </c>
      <c r="DH437" s="1" t="s">
        <v>84</v>
      </c>
      <c r="DI437" t="s">
        <v>0</v>
      </c>
      <c r="EF437" s="1" t="s">
        <v>86</v>
      </c>
      <c r="EG437" t="s">
        <v>0</v>
      </c>
      <c r="FD437" s="1">
        <v>67108864</v>
      </c>
      <c r="FE437" t="s">
        <v>0</v>
      </c>
    </row>
    <row r="438" spans="1:161" x14ac:dyDescent="0.25">
      <c r="B438" t="s">
        <v>1</v>
      </c>
      <c r="AN438" t="s">
        <v>1</v>
      </c>
      <c r="BL438" t="s">
        <v>1</v>
      </c>
      <c r="CK438" t="s">
        <v>1</v>
      </c>
      <c r="DI438" t="s">
        <v>1</v>
      </c>
      <c r="EG438" t="s">
        <v>1</v>
      </c>
      <c r="FE438" t="s">
        <v>1</v>
      </c>
    </row>
    <row r="439" spans="1:161" x14ac:dyDescent="0.25">
      <c r="B439" t="s">
        <v>2</v>
      </c>
      <c r="AC439" t="s">
        <v>94</v>
      </c>
      <c r="AN439" t="s">
        <v>2</v>
      </c>
      <c r="BL439" t="s">
        <v>2</v>
      </c>
      <c r="CK439" t="s">
        <v>2</v>
      </c>
      <c r="DI439" t="s">
        <v>2</v>
      </c>
      <c r="EG439" t="s">
        <v>2</v>
      </c>
      <c r="FE439" t="s">
        <v>2</v>
      </c>
    </row>
    <row r="440" spans="1:161" x14ac:dyDescent="0.25">
      <c r="A440" s="1">
        <v>1310720</v>
      </c>
      <c r="B440" t="s">
        <v>0</v>
      </c>
      <c r="AM440" s="1" t="s">
        <v>84</v>
      </c>
      <c r="AN440" t="s">
        <v>0</v>
      </c>
      <c r="BK440" s="1" t="s">
        <v>85</v>
      </c>
      <c r="BL440" t="s">
        <v>0</v>
      </c>
      <c r="CJ440" s="1" t="s">
        <v>84</v>
      </c>
      <c r="CK440" t="s">
        <v>0</v>
      </c>
      <c r="DH440" s="1">
        <v>16777216</v>
      </c>
      <c r="DI440" t="s">
        <v>0</v>
      </c>
      <c r="EF440" s="1">
        <v>67108864</v>
      </c>
      <c r="EG440" t="s">
        <v>0</v>
      </c>
      <c r="FD440" s="1" t="s">
        <v>87</v>
      </c>
      <c r="FE440" t="s">
        <v>0</v>
      </c>
    </row>
    <row r="441" spans="1:161" x14ac:dyDescent="0.25">
      <c r="B441" t="s">
        <v>1</v>
      </c>
      <c r="AC441" t="s">
        <v>115</v>
      </c>
      <c r="AD441">
        <v>60.912108000000003</v>
      </c>
      <c r="AE441">
        <v>1.6417000000000001E-2</v>
      </c>
      <c r="AF441">
        <v>189616954412</v>
      </c>
      <c r="AG441">
        <v>3112960000</v>
      </c>
      <c r="AN441" t="s">
        <v>1</v>
      </c>
      <c r="BL441" t="s">
        <v>1</v>
      </c>
      <c r="CK441" t="s">
        <v>1</v>
      </c>
      <c r="DI441" t="s">
        <v>1</v>
      </c>
      <c r="EG441" t="s">
        <v>1</v>
      </c>
      <c r="FE441" t="s">
        <v>1</v>
      </c>
    </row>
    <row r="442" spans="1:161" x14ac:dyDescent="0.25">
      <c r="B442" t="s">
        <v>2</v>
      </c>
      <c r="AC442" t="s">
        <v>116</v>
      </c>
      <c r="AD442">
        <v>61.027144999999997</v>
      </c>
      <c r="AE442">
        <v>1.6386000000000001E-2</v>
      </c>
      <c r="AF442">
        <v>189975060696</v>
      </c>
      <c r="AG442">
        <v>3112960000</v>
      </c>
      <c r="AN442" t="s">
        <v>2</v>
      </c>
      <c r="BL442" t="s">
        <v>2</v>
      </c>
      <c r="CK442" t="s">
        <v>2</v>
      </c>
      <c r="DI442" t="s">
        <v>2</v>
      </c>
      <c r="EG442" t="s">
        <v>2</v>
      </c>
      <c r="FE442" t="s">
        <v>2</v>
      </c>
    </row>
    <row r="443" spans="1:161" x14ac:dyDescent="0.25">
      <c r="A443" s="1" t="s">
        <v>76</v>
      </c>
      <c r="B443" t="s">
        <v>0</v>
      </c>
      <c r="AC443" t="s">
        <v>117</v>
      </c>
      <c r="AD443">
        <v>59.496315000000003</v>
      </c>
      <c r="AE443">
        <v>1.6808E-2</v>
      </c>
      <c r="AF443">
        <v>185209647484</v>
      </c>
      <c r="AG443">
        <v>3112960000</v>
      </c>
      <c r="AM443" s="1">
        <v>16777216</v>
      </c>
      <c r="AN443" t="s">
        <v>0</v>
      </c>
      <c r="BK443" s="1">
        <v>33554432</v>
      </c>
      <c r="BL443" t="s">
        <v>0</v>
      </c>
      <c r="CJ443" s="1">
        <v>16777216</v>
      </c>
      <c r="CK443" t="s">
        <v>0</v>
      </c>
      <c r="DH443" s="1" t="s">
        <v>85</v>
      </c>
      <c r="DI443" t="s">
        <v>0</v>
      </c>
      <c r="EF443" s="1" t="s">
        <v>87</v>
      </c>
      <c r="EG443" t="s">
        <v>0</v>
      </c>
    </row>
    <row r="444" spans="1:161" x14ac:dyDescent="0.25">
      <c r="B444" t="s">
        <v>1</v>
      </c>
      <c r="AC444" t="s">
        <v>118</v>
      </c>
      <c r="AD444">
        <v>59.601286000000002</v>
      </c>
      <c r="AE444">
        <v>1.6778000000000001E-2</v>
      </c>
      <c r="AF444">
        <v>185536417777</v>
      </c>
      <c r="AG444">
        <v>3112960000</v>
      </c>
      <c r="AN444" t="s">
        <v>1</v>
      </c>
      <c r="BL444" t="s">
        <v>1</v>
      </c>
      <c r="CK444" t="s">
        <v>1</v>
      </c>
      <c r="DI444" t="s">
        <v>1</v>
      </c>
      <c r="EG444" t="s">
        <v>1</v>
      </c>
      <c r="FD444"/>
    </row>
    <row r="445" spans="1:161" x14ac:dyDescent="0.25">
      <c r="B445" t="s">
        <v>2</v>
      </c>
      <c r="AC445" t="s">
        <v>119</v>
      </c>
      <c r="AD445">
        <v>59.539608000000001</v>
      </c>
      <c r="AE445">
        <v>1.6795999999999998E-2</v>
      </c>
      <c r="AF445">
        <v>185344416758</v>
      </c>
      <c r="AG445">
        <v>3112960000</v>
      </c>
      <c r="AN445" t="s">
        <v>2</v>
      </c>
      <c r="BL445" t="s">
        <v>2</v>
      </c>
      <c r="CK445" t="s">
        <v>2</v>
      </c>
      <c r="DI445" t="s">
        <v>2</v>
      </c>
      <c r="EG445" t="s">
        <v>2</v>
      </c>
      <c r="FD445"/>
    </row>
    <row r="446" spans="1:161" x14ac:dyDescent="0.25">
      <c r="A446" s="1">
        <v>1572864</v>
      </c>
      <c r="B446" t="s">
        <v>0</v>
      </c>
      <c r="AC446" t="s">
        <v>120</v>
      </c>
      <c r="AD446">
        <v>59.685020000000002</v>
      </c>
      <c r="AE446">
        <v>1.6754999999999999E-2</v>
      </c>
      <c r="AF446">
        <v>185797081238</v>
      </c>
      <c r="AG446">
        <v>3112960000</v>
      </c>
      <c r="AM446" s="1" t="s">
        <v>85</v>
      </c>
      <c r="AN446" t="s">
        <v>0</v>
      </c>
      <c r="BK446" s="1" t="s">
        <v>86</v>
      </c>
      <c r="BL446" t="s">
        <v>0</v>
      </c>
      <c r="CJ446" s="1" t="s">
        <v>85</v>
      </c>
      <c r="CK446" t="s">
        <v>0</v>
      </c>
      <c r="DH446" s="1">
        <v>33554432</v>
      </c>
      <c r="DI446" t="s">
        <v>0</v>
      </c>
      <c r="FD446"/>
    </row>
    <row r="447" spans="1:161" x14ac:dyDescent="0.25">
      <c r="B447" t="s">
        <v>1</v>
      </c>
      <c r="AC447" t="s">
        <v>121</v>
      </c>
      <c r="AD447">
        <v>59.494346</v>
      </c>
      <c r="AE447">
        <v>1.6808E-2</v>
      </c>
      <c r="AF447">
        <v>185203518871</v>
      </c>
      <c r="AG447">
        <v>3112960000</v>
      </c>
      <c r="AN447" t="s">
        <v>1</v>
      </c>
      <c r="BL447" t="s">
        <v>1</v>
      </c>
      <c r="CK447" t="s">
        <v>1</v>
      </c>
      <c r="DI447" t="s">
        <v>1</v>
      </c>
      <c r="EF447"/>
      <c r="FD447"/>
    </row>
    <row r="448" spans="1:161" x14ac:dyDescent="0.25">
      <c r="B448" t="s">
        <v>2</v>
      </c>
      <c r="AC448" t="s">
        <v>122</v>
      </c>
      <c r="AD448">
        <v>59.422196999999997</v>
      </c>
      <c r="AE448">
        <v>1.6829E-2</v>
      </c>
      <c r="AF448">
        <v>184978922758</v>
      </c>
      <c r="AG448">
        <v>3112960000</v>
      </c>
      <c r="AN448" t="s">
        <v>2</v>
      </c>
      <c r="BL448" t="s">
        <v>2</v>
      </c>
      <c r="CK448" t="s">
        <v>2</v>
      </c>
      <c r="DI448" t="s">
        <v>2</v>
      </c>
      <c r="EF448"/>
      <c r="FD448"/>
    </row>
    <row r="449" spans="1:160" x14ac:dyDescent="0.25">
      <c r="A449" s="1" t="s">
        <v>77</v>
      </c>
      <c r="B449" t="s">
        <v>0</v>
      </c>
      <c r="AC449" t="s">
        <v>123</v>
      </c>
      <c r="AD449">
        <v>59.499276000000002</v>
      </c>
      <c r="AE449">
        <v>1.6806999999999999E-2</v>
      </c>
      <c r="AF449">
        <v>185218864989</v>
      </c>
      <c r="AG449">
        <v>3112960000</v>
      </c>
      <c r="AM449" s="1">
        <v>33554432</v>
      </c>
      <c r="AN449" t="s">
        <v>0</v>
      </c>
      <c r="BK449" s="1">
        <v>67108864</v>
      </c>
      <c r="BL449" t="s">
        <v>0</v>
      </c>
      <c r="CJ449" s="1">
        <v>33554432</v>
      </c>
      <c r="CK449" t="s">
        <v>0</v>
      </c>
      <c r="DH449" s="1" t="s">
        <v>86</v>
      </c>
      <c r="DI449" t="s">
        <v>0</v>
      </c>
      <c r="EF449"/>
      <c r="FD449"/>
    </row>
    <row r="450" spans="1:160" x14ac:dyDescent="0.25">
      <c r="B450" t="s">
        <v>1</v>
      </c>
      <c r="AC450" t="s">
        <v>124</v>
      </c>
      <c r="AD450">
        <v>59.490609999999997</v>
      </c>
      <c r="AE450">
        <v>1.6809000000000001E-2</v>
      </c>
      <c r="AF450">
        <v>185191890569</v>
      </c>
      <c r="AG450">
        <v>3112960000</v>
      </c>
      <c r="AN450" t="s">
        <v>1</v>
      </c>
      <c r="BL450" t="s">
        <v>1</v>
      </c>
      <c r="CK450" t="s">
        <v>1</v>
      </c>
      <c r="DI450" t="s">
        <v>1</v>
      </c>
      <c r="EF450"/>
      <c r="FD450"/>
    </row>
    <row r="451" spans="1:160" x14ac:dyDescent="0.25">
      <c r="B451" t="s">
        <v>2</v>
      </c>
      <c r="AC451" t="s">
        <v>125</v>
      </c>
      <c r="AD451">
        <v>59.586069999999999</v>
      </c>
      <c r="AE451">
        <v>1.6781999999999998E-2</v>
      </c>
      <c r="AF451">
        <v>185489052963</v>
      </c>
      <c r="AG451">
        <v>3112960000</v>
      </c>
      <c r="AN451" t="s">
        <v>2</v>
      </c>
      <c r="BL451" t="s">
        <v>2</v>
      </c>
      <c r="CK451" t="s">
        <v>2</v>
      </c>
      <c r="DI451" t="s">
        <v>2</v>
      </c>
      <c r="EF451"/>
      <c r="FD451"/>
    </row>
    <row r="452" spans="1:160" x14ac:dyDescent="0.25">
      <c r="A452" s="1">
        <v>1835008</v>
      </c>
      <c r="B452" t="s">
        <v>0</v>
      </c>
      <c r="AC452" t="s">
        <v>126</v>
      </c>
      <c r="AD452">
        <v>59.378957999999997</v>
      </c>
      <c r="AE452">
        <v>1.6840999999999998E-2</v>
      </c>
      <c r="AF452">
        <v>184844321898</v>
      </c>
      <c r="AG452">
        <v>3112960000</v>
      </c>
      <c r="AM452" s="1" t="s">
        <v>86</v>
      </c>
      <c r="AN452" t="s">
        <v>0</v>
      </c>
      <c r="BK452" s="1" t="s">
        <v>87</v>
      </c>
      <c r="BL452" t="s">
        <v>0</v>
      </c>
      <c r="CJ452" s="1" t="s">
        <v>86</v>
      </c>
      <c r="CK452" t="s">
        <v>0</v>
      </c>
      <c r="DH452" s="1">
        <v>67108864</v>
      </c>
      <c r="DI452" t="s">
        <v>0</v>
      </c>
      <c r="EF452"/>
      <c r="FD452"/>
    </row>
    <row r="453" spans="1:160" x14ac:dyDescent="0.25">
      <c r="B453" t="s">
        <v>1</v>
      </c>
      <c r="AC453" t="s">
        <v>127</v>
      </c>
      <c r="AD453">
        <v>59.497165000000003</v>
      </c>
      <c r="AE453">
        <v>1.6808E-2</v>
      </c>
      <c r="AF453">
        <v>185212295929</v>
      </c>
      <c r="AG453">
        <v>3112960000</v>
      </c>
      <c r="AN453" t="s">
        <v>1</v>
      </c>
      <c r="BL453" t="s">
        <v>1</v>
      </c>
      <c r="CK453" t="s">
        <v>1</v>
      </c>
      <c r="DI453" t="s">
        <v>1</v>
      </c>
      <c r="EF453"/>
      <c r="FD453"/>
    </row>
    <row r="454" spans="1:160" x14ac:dyDescent="0.25">
      <c r="B454" t="s">
        <v>2</v>
      </c>
      <c r="AC454" t="s">
        <v>128</v>
      </c>
      <c r="AD454">
        <v>59.524642999999998</v>
      </c>
      <c r="AE454">
        <v>1.6799999999999999E-2</v>
      </c>
      <c r="AF454">
        <v>185297832494</v>
      </c>
      <c r="AG454">
        <v>3112960000</v>
      </c>
      <c r="AN454" t="s">
        <v>2</v>
      </c>
      <c r="BL454" t="s">
        <v>2</v>
      </c>
      <c r="CK454" t="s">
        <v>2</v>
      </c>
      <c r="DI454" t="s">
        <v>2</v>
      </c>
      <c r="EF454"/>
      <c r="FD454"/>
    </row>
    <row r="455" spans="1:160" x14ac:dyDescent="0.25">
      <c r="A455" s="1" t="s">
        <v>78</v>
      </c>
      <c r="B455" t="s">
        <v>0</v>
      </c>
      <c r="AC455" t="s">
        <v>129</v>
      </c>
      <c r="AD455">
        <v>59.499009000000001</v>
      </c>
      <c r="AE455">
        <v>1.6806999999999999E-2</v>
      </c>
      <c r="AF455">
        <v>185218035123</v>
      </c>
      <c r="AG455">
        <v>3112960000</v>
      </c>
      <c r="AM455" s="1">
        <v>67108864</v>
      </c>
      <c r="AN455" t="s">
        <v>0</v>
      </c>
      <c r="CJ455" s="1">
        <v>67108864</v>
      </c>
      <c r="CK455" t="s">
        <v>0</v>
      </c>
      <c r="DH455" s="1" t="s">
        <v>87</v>
      </c>
      <c r="DI455" t="s">
        <v>0</v>
      </c>
      <c r="EF455"/>
      <c r="FD455"/>
    </row>
    <row r="456" spans="1:160" x14ac:dyDescent="0.25">
      <c r="B456" t="s">
        <v>1</v>
      </c>
      <c r="AC456" t="s">
        <v>130</v>
      </c>
      <c r="AD456">
        <v>59.255704000000001</v>
      </c>
      <c r="AE456">
        <v>1.6875999999999999E-2</v>
      </c>
      <c r="AF456">
        <v>184460635306</v>
      </c>
      <c r="AG456">
        <v>3112960000</v>
      </c>
      <c r="AN456" t="s">
        <v>1</v>
      </c>
      <c r="BK456"/>
      <c r="CK456" t="s">
        <v>1</v>
      </c>
      <c r="DI456" t="s">
        <v>1</v>
      </c>
      <c r="EF456"/>
      <c r="FD456"/>
    </row>
    <row r="457" spans="1:160" x14ac:dyDescent="0.25">
      <c r="B457" t="s">
        <v>2</v>
      </c>
      <c r="AC457" t="s">
        <v>131</v>
      </c>
      <c r="AD457">
        <v>59.501534999999997</v>
      </c>
      <c r="AE457">
        <v>1.6806000000000001E-2</v>
      </c>
      <c r="AF457">
        <v>185225897602</v>
      </c>
      <c r="AG457">
        <v>3112960000</v>
      </c>
      <c r="AN457" t="s">
        <v>2</v>
      </c>
      <c r="BK457"/>
      <c r="CK457" t="s">
        <v>2</v>
      </c>
      <c r="DI457" t="s">
        <v>2</v>
      </c>
      <c r="EF457"/>
      <c r="FD457"/>
    </row>
    <row r="458" spans="1:160" x14ac:dyDescent="0.25">
      <c r="A458" s="1">
        <v>2097152</v>
      </c>
      <c r="B458" t="s">
        <v>0</v>
      </c>
      <c r="AC458" t="s">
        <v>132</v>
      </c>
      <c r="AD458">
        <v>59.275258999999998</v>
      </c>
      <c r="AE458">
        <v>1.687E-2</v>
      </c>
      <c r="AF458">
        <v>184521510451</v>
      </c>
      <c r="AG458">
        <v>3112960000</v>
      </c>
      <c r="AM458" s="1" t="s">
        <v>87</v>
      </c>
      <c r="AN458" t="s">
        <v>0</v>
      </c>
      <c r="BK458"/>
      <c r="CJ458" s="1" t="s">
        <v>87</v>
      </c>
      <c r="CK458" t="s">
        <v>0</v>
      </c>
      <c r="EF458"/>
      <c r="FD458"/>
    </row>
    <row r="459" spans="1:160" x14ac:dyDescent="0.25">
      <c r="B459" t="s">
        <v>1</v>
      </c>
      <c r="AC459" t="s">
        <v>133</v>
      </c>
      <c r="AD459">
        <v>59.246924999999997</v>
      </c>
      <c r="AE459">
        <v>1.6879000000000002E-2</v>
      </c>
      <c r="AF459">
        <v>184433307892</v>
      </c>
      <c r="AG459">
        <v>3112960000</v>
      </c>
      <c r="AN459" t="s">
        <v>1</v>
      </c>
      <c r="BK459"/>
      <c r="CK459" t="s">
        <v>1</v>
      </c>
      <c r="DH459"/>
      <c r="EF459"/>
      <c r="FD459"/>
    </row>
    <row r="460" spans="1:160" x14ac:dyDescent="0.25">
      <c r="B460" t="s">
        <v>2</v>
      </c>
      <c r="AC460" t="s">
        <v>134</v>
      </c>
      <c r="AD460">
        <v>59.600808999999998</v>
      </c>
      <c r="AE460">
        <v>1.6778000000000001E-2</v>
      </c>
      <c r="AF460">
        <v>185534933141</v>
      </c>
      <c r="AG460">
        <v>3112960000</v>
      </c>
      <c r="AN460" t="s">
        <v>2</v>
      </c>
      <c r="BK460"/>
      <c r="CK460" t="s">
        <v>2</v>
      </c>
      <c r="DH460"/>
      <c r="EF460"/>
      <c r="FD460"/>
    </row>
    <row r="461" spans="1:160" x14ac:dyDescent="0.25">
      <c r="A461" s="1" t="s">
        <v>79</v>
      </c>
      <c r="B461" t="s">
        <v>0</v>
      </c>
      <c r="BK461"/>
      <c r="DH461"/>
      <c r="EF461"/>
      <c r="FD461"/>
    </row>
    <row r="462" spans="1:160" x14ac:dyDescent="0.25">
      <c r="B462" t="s">
        <v>1</v>
      </c>
      <c r="AC462" t="s">
        <v>95</v>
      </c>
      <c r="AM462"/>
      <c r="BK462"/>
      <c r="CJ462"/>
      <c r="DH462"/>
      <c r="EF462"/>
      <c r="FD462"/>
    </row>
    <row r="463" spans="1:160" x14ac:dyDescent="0.25">
      <c r="B463" t="s">
        <v>2</v>
      </c>
      <c r="AM463"/>
      <c r="BK463"/>
      <c r="CJ463"/>
      <c r="DH463"/>
      <c r="EF463"/>
      <c r="FD463"/>
    </row>
    <row r="464" spans="1:160" x14ac:dyDescent="0.25">
      <c r="A464" s="1">
        <v>2621440</v>
      </c>
      <c r="B464" t="s">
        <v>0</v>
      </c>
      <c r="AC464" t="s">
        <v>115</v>
      </c>
      <c r="AD464">
        <v>64.226219</v>
      </c>
      <c r="AE464">
        <v>1.5570000000000001E-2</v>
      </c>
      <c r="AF464">
        <v>199933651645</v>
      </c>
      <c r="AG464">
        <v>3112960000</v>
      </c>
      <c r="AM464"/>
      <c r="BK464"/>
      <c r="CJ464"/>
      <c r="DH464"/>
      <c r="EF464"/>
      <c r="FD464"/>
    </row>
    <row r="465" spans="1:160" x14ac:dyDescent="0.25">
      <c r="B465" t="s">
        <v>1</v>
      </c>
      <c r="AC465" t="s">
        <v>116</v>
      </c>
      <c r="AD465">
        <v>61.332721999999997</v>
      </c>
      <c r="AE465">
        <v>1.6305E-2</v>
      </c>
      <c r="AF465">
        <v>190926309842</v>
      </c>
      <c r="AG465">
        <v>3112960000</v>
      </c>
      <c r="AM465"/>
      <c r="BK465"/>
      <c r="CJ465"/>
      <c r="DH465"/>
      <c r="EF465"/>
      <c r="FD465"/>
    </row>
    <row r="466" spans="1:160" x14ac:dyDescent="0.25">
      <c r="B466" t="s">
        <v>2</v>
      </c>
      <c r="AC466" t="s">
        <v>117</v>
      </c>
      <c r="AD466">
        <v>60.714751999999997</v>
      </c>
      <c r="AE466">
        <v>1.6469999999999999E-2</v>
      </c>
      <c r="AF466">
        <v>189002595120</v>
      </c>
      <c r="AG466">
        <v>3112960000</v>
      </c>
      <c r="AM466"/>
      <c r="BK466"/>
      <c r="CJ466"/>
      <c r="DH466"/>
      <c r="EF466"/>
      <c r="FD466"/>
    </row>
    <row r="467" spans="1:160" x14ac:dyDescent="0.25">
      <c r="A467" s="1" t="s">
        <v>80</v>
      </c>
      <c r="B467" t="s">
        <v>0</v>
      </c>
      <c r="AC467" t="s">
        <v>118</v>
      </c>
      <c r="AD467">
        <v>60.402585999999999</v>
      </c>
      <c r="AE467">
        <v>1.6556000000000001E-2</v>
      </c>
      <c r="AF467">
        <v>188030835104</v>
      </c>
      <c r="AG467">
        <v>3112960000</v>
      </c>
      <c r="AM467"/>
      <c r="BK467"/>
      <c r="CJ467"/>
      <c r="DH467"/>
      <c r="EF467"/>
      <c r="FD467"/>
    </row>
    <row r="468" spans="1:160" x14ac:dyDescent="0.25">
      <c r="B468" t="s">
        <v>1</v>
      </c>
      <c r="AC468" t="s">
        <v>119</v>
      </c>
      <c r="AD468">
        <v>60.748506999999996</v>
      </c>
      <c r="AE468">
        <v>1.6461E-2</v>
      </c>
      <c r="AF468">
        <v>189107670817</v>
      </c>
      <c r="AG468">
        <v>3112960000</v>
      </c>
      <c r="AM468"/>
      <c r="BK468"/>
      <c r="CJ468"/>
      <c r="DH468"/>
      <c r="EF468"/>
      <c r="FD468"/>
    </row>
    <row r="469" spans="1:160" x14ac:dyDescent="0.25">
      <c r="B469" t="s">
        <v>2</v>
      </c>
      <c r="AC469" t="s">
        <v>120</v>
      </c>
      <c r="AD469">
        <v>60.638499000000003</v>
      </c>
      <c r="AE469">
        <v>1.6490999999999999E-2</v>
      </c>
      <c r="AF469">
        <v>188765223088</v>
      </c>
      <c r="AG469">
        <v>3112960000</v>
      </c>
      <c r="AM469"/>
      <c r="BK469"/>
      <c r="CJ469"/>
      <c r="DH469"/>
      <c r="EF469"/>
      <c r="FD469"/>
    </row>
    <row r="470" spans="1:160" x14ac:dyDescent="0.25">
      <c r="A470" s="1">
        <v>3145728</v>
      </c>
      <c r="B470" t="s">
        <v>0</v>
      </c>
      <c r="AC470" t="s">
        <v>121</v>
      </c>
      <c r="AD470">
        <v>60.614319999999999</v>
      </c>
      <c r="AE470">
        <v>1.6497999999999999E-2</v>
      </c>
      <c r="AF470">
        <v>188689953872</v>
      </c>
      <c r="AG470">
        <v>3112960000</v>
      </c>
      <c r="AM470"/>
      <c r="BK470"/>
      <c r="CJ470"/>
      <c r="DH470"/>
      <c r="EF470"/>
      <c r="FD470"/>
    </row>
    <row r="471" spans="1:160" x14ac:dyDescent="0.25">
      <c r="B471" t="s">
        <v>1</v>
      </c>
      <c r="AC471" t="s">
        <v>122</v>
      </c>
      <c r="AD471">
        <v>60.627037999999999</v>
      </c>
      <c r="AE471">
        <v>1.6494000000000002E-2</v>
      </c>
      <c r="AF471">
        <v>188729542961</v>
      </c>
      <c r="AG471">
        <v>3112960000</v>
      </c>
      <c r="AM471"/>
      <c r="BK471"/>
      <c r="CJ471"/>
      <c r="DH471"/>
      <c r="EF471"/>
      <c r="FD471"/>
    </row>
    <row r="472" spans="1:160" x14ac:dyDescent="0.25">
      <c r="B472" t="s">
        <v>2</v>
      </c>
      <c r="AC472" t="s">
        <v>123</v>
      </c>
      <c r="AD472">
        <v>60.504297000000001</v>
      </c>
      <c r="AE472">
        <v>1.6528000000000001E-2</v>
      </c>
      <c r="AF472">
        <v>188347456861</v>
      </c>
      <c r="AG472">
        <v>3112960000</v>
      </c>
      <c r="AM472"/>
      <c r="BK472"/>
      <c r="CJ472"/>
      <c r="DH472"/>
      <c r="EF472"/>
      <c r="FD472"/>
    </row>
    <row r="473" spans="1:160" x14ac:dyDescent="0.25">
      <c r="A473" s="1" t="s">
        <v>81</v>
      </c>
      <c r="B473" t="s">
        <v>0</v>
      </c>
      <c r="AC473" t="s">
        <v>124</v>
      </c>
      <c r="AD473">
        <v>60.615599000000003</v>
      </c>
      <c r="AE473">
        <v>1.6497000000000001E-2</v>
      </c>
      <c r="AF473">
        <v>188693935686</v>
      </c>
      <c r="AG473">
        <v>3112960000</v>
      </c>
      <c r="AM473"/>
      <c r="BK473"/>
      <c r="CJ473"/>
      <c r="DH473"/>
      <c r="EF473"/>
      <c r="FD473"/>
    </row>
    <row r="474" spans="1:160" x14ac:dyDescent="0.25">
      <c r="B474" t="s">
        <v>1</v>
      </c>
      <c r="AC474" t="s">
        <v>125</v>
      </c>
      <c r="AD474">
        <v>60.569924999999998</v>
      </c>
      <c r="AE474">
        <v>1.651E-2</v>
      </c>
      <c r="AF474">
        <v>188551753221</v>
      </c>
      <c r="AG474">
        <v>3112960000</v>
      </c>
      <c r="AM474"/>
      <c r="BK474"/>
      <c r="CJ474"/>
      <c r="DH474"/>
      <c r="EF474"/>
      <c r="FD474"/>
    </row>
    <row r="475" spans="1:160" x14ac:dyDescent="0.25">
      <c r="B475" t="s">
        <v>2</v>
      </c>
      <c r="AC475" t="s">
        <v>126</v>
      </c>
      <c r="AD475">
        <v>60.661996000000002</v>
      </c>
      <c r="AE475">
        <v>1.6485E-2</v>
      </c>
      <c r="AF475">
        <v>188838366572</v>
      </c>
      <c r="AG475">
        <v>3112960000</v>
      </c>
      <c r="AM475"/>
      <c r="BK475"/>
      <c r="CJ475"/>
      <c r="DH475"/>
      <c r="EF475"/>
      <c r="FD475"/>
    </row>
    <row r="476" spans="1:160" x14ac:dyDescent="0.25">
      <c r="A476" s="1">
        <v>3670016</v>
      </c>
      <c r="B476" t="s">
        <v>0</v>
      </c>
      <c r="AC476" t="s">
        <v>127</v>
      </c>
      <c r="AD476">
        <v>60.601523999999998</v>
      </c>
      <c r="AE476">
        <v>1.6500999999999998E-2</v>
      </c>
      <c r="AF476">
        <v>188650120278</v>
      </c>
      <c r="AG476">
        <v>3112960000</v>
      </c>
      <c r="AM476"/>
      <c r="BK476"/>
      <c r="CJ476"/>
      <c r="DH476"/>
      <c r="EF476"/>
      <c r="FD476"/>
    </row>
    <row r="477" spans="1:160" x14ac:dyDescent="0.25">
      <c r="B477" t="s">
        <v>1</v>
      </c>
      <c r="AC477" t="s">
        <v>128</v>
      </c>
      <c r="AD477">
        <v>60.619990999999999</v>
      </c>
      <c r="AE477">
        <v>1.6496E-2</v>
      </c>
      <c r="AF477">
        <v>188707607395</v>
      </c>
      <c r="AG477">
        <v>3112960000</v>
      </c>
      <c r="AM477"/>
      <c r="BK477"/>
      <c r="CJ477"/>
      <c r="DH477"/>
      <c r="EF477"/>
      <c r="FD477"/>
    </row>
    <row r="478" spans="1:160" x14ac:dyDescent="0.25">
      <c r="B478" t="s">
        <v>2</v>
      </c>
      <c r="AC478" t="s">
        <v>129</v>
      </c>
      <c r="AD478">
        <v>60.503857000000004</v>
      </c>
      <c r="AE478">
        <v>1.6528000000000001E-2</v>
      </c>
      <c r="AF478">
        <v>188346085687</v>
      </c>
      <c r="AG478">
        <v>3112960000</v>
      </c>
      <c r="AM478"/>
      <c r="BK478"/>
      <c r="CJ478"/>
      <c r="DH478"/>
      <c r="EF478"/>
      <c r="FD478"/>
    </row>
    <row r="479" spans="1:160" x14ac:dyDescent="0.25">
      <c r="A479" s="1" t="s">
        <v>82</v>
      </c>
      <c r="B479" t="s">
        <v>0</v>
      </c>
      <c r="AC479" t="s">
        <v>130</v>
      </c>
      <c r="AD479">
        <v>60.532294999999998</v>
      </c>
      <c r="AE479">
        <v>1.652E-2</v>
      </c>
      <c r="AF479">
        <v>188434614485</v>
      </c>
      <c r="AG479">
        <v>3112960000</v>
      </c>
      <c r="AM479"/>
      <c r="BK479"/>
      <c r="CJ479"/>
      <c r="DH479"/>
      <c r="EF479"/>
      <c r="FD479"/>
    </row>
    <row r="480" spans="1:160" x14ac:dyDescent="0.25">
      <c r="B480" t="s">
        <v>1</v>
      </c>
      <c r="AC480" t="s">
        <v>131</v>
      </c>
      <c r="AD480">
        <v>60.493423</v>
      </c>
      <c r="AE480">
        <v>1.6531000000000001E-2</v>
      </c>
      <c r="AF480">
        <v>188313607472</v>
      </c>
      <c r="AG480">
        <v>3112960000</v>
      </c>
      <c r="AM480"/>
      <c r="BK480"/>
      <c r="CJ480"/>
      <c r="DH480"/>
      <c r="EF480"/>
      <c r="FD480"/>
    </row>
    <row r="481" spans="1:160" x14ac:dyDescent="0.25">
      <c r="B481" t="s">
        <v>2</v>
      </c>
      <c r="AC481" t="s">
        <v>132</v>
      </c>
      <c r="AD481">
        <v>60.517868</v>
      </c>
      <c r="AE481">
        <v>1.6524E-2</v>
      </c>
      <c r="AF481">
        <v>188389701581</v>
      </c>
      <c r="AG481">
        <v>3112960000</v>
      </c>
      <c r="AM481"/>
      <c r="BK481"/>
      <c r="CJ481"/>
      <c r="DH481"/>
      <c r="EF481"/>
      <c r="FD481"/>
    </row>
    <row r="482" spans="1:160" x14ac:dyDescent="0.25">
      <c r="A482" s="1">
        <v>4194304</v>
      </c>
      <c r="B482" t="s">
        <v>0</v>
      </c>
      <c r="AC482" t="s">
        <v>133</v>
      </c>
      <c r="AD482">
        <v>60.597880000000004</v>
      </c>
      <c r="AE482">
        <v>1.6501999999999999E-2</v>
      </c>
      <c r="AF482">
        <v>188638776738</v>
      </c>
      <c r="AG482">
        <v>3112960000</v>
      </c>
      <c r="AM482"/>
      <c r="BK482"/>
      <c r="CJ482"/>
      <c r="DH482"/>
      <c r="EF482"/>
      <c r="FD482"/>
    </row>
    <row r="483" spans="1:160" x14ac:dyDescent="0.25">
      <c r="B483" t="s">
        <v>1</v>
      </c>
      <c r="AC483" t="s">
        <v>134</v>
      </c>
      <c r="AD483">
        <v>60.624164999999998</v>
      </c>
      <c r="AE483">
        <v>1.6494999999999999E-2</v>
      </c>
      <c r="AF483">
        <v>188720602048</v>
      </c>
      <c r="AG483">
        <v>3112960000</v>
      </c>
      <c r="AM483"/>
      <c r="BK483"/>
      <c r="CJ483"/>
      <c r="DH483"/>
      <c r="EF483"/>
      <c r="FD483"/>
    </row>
    <row r="484" spans="1:160" x14ac:dyDescent="0.25">
      <c r="B484" t="s">
        <v>2</v>
      </c>
      <c r="AM484"/>
      <c r="BK484"/>
      <c r="CJ484"/>
      <c r="DH484"/>
      <c r="EF484"/>
      <c r="FD484"/>
    </row>
    <row r="485" spans="1:160" x14ac:dyDescent="0.25">
      <c r="A485" s="1" t="s">
        <v>83</v>
      </c>
      <c r="B485" t="s">
        <v>0</v>
      </c>
      <c r="AC485" t="s">
        <v>96</v>
      </c>
      <c r="AM485"/>
      <c r="BK485"/>
      <c r="CJ485"/>
      <c r="DH485"/>
      <c r="EF485"/>
      <c r="FD485"/>
    </row>
    <row r="486" spans="1:160" x14ac:dyDescent="0.25">
      <c r="B486" t="s">
        <v>1</v>
      </c>
      <c r="AM486"/>
      <c r="BK486"/>
      <c r="CJ486"/>
      <c r="DH486"/>
      <c r="EF486"/>
      <c r="FD486"/>
    </row>
    <row r="487" spans="1:160" x14ac:dyDescent="0.25">
      <c r="B487" t="s">
        <v>2</v>
      </c>
      <c r="AC487" t="s">
        <v>115</v>
      </c>
      <c r="AD487">
        <v>64.478319999999997</v>
      </c>
      <c r="AE487">
        <v>1.5509E-2</v>
      </c>
      <c r="AF487">
        <v>200718429661</v>
      </c>
      <c r="AG487">
        <v>3112960000</v>
      </c>
      <c r="AM487"/>
      <c r="BK487"/>
      <c r="CJ487"/>
      <c r="DH487"/>
      <c r="EF487"/>
      <c r="FD487"/>
    </row>
    <row r="488" spans="1:160" x14ac:dyDescent="0.25">
      <c r="A488" s="1">
        <v>8388608</v>
      </c>
      <c r="B488" t="s">
        <v>0</v>
      </c>
      <c r="AC488" t="s">
        <v>116</v>
      </c>
      <c r="AD488">
        <v>60.859050000000003</v>
      </c>
      <c r="AE488">
        <v>1.6431000000000001E-2</v>
      </c>
      <c r="AF488">
        <v>189451787204</v>
      </c>
      <c r="AG488">
        <v>3112960000</v>
      </c>
      <c r="AM488"/>
      <c r="BK488"/>
      <c r="CJ488"/>
      <c r="DH488"/>
      <c r="EF488"/>
      <c r="FD488"/>
    </row>
    <row r="489" spans="1:160" x14ac:dyDescent="0.25">
      <c r="B489" t="s">
        <v>1</v>
      </c>
      <c r="AC489" t="s">
        <v>117</v>
      </c>
      <c r="AD489">
        <v>59.754252000000001</v>
      </c>
      <c r="AE489">
        <v>1.6735E-2</v>
      </c>
      <c r="AF489">
        <v>186012596048</v>
      </c>
      <c r="AG489">
        <v>3112960000</v>
      </c>
      <c r="AM489"/>
      <c r="BK489"/>
      <c r="CJ489"/>
      <c r="DH489"/>
      <c r="EF489"/>
      <c r="FD489"/>
    </row>
    <row r="490" spans="1:160" x14ac:dyDescent="0.25">
      <c r="B490" t="s">
        <v>2</v>
      </c>
      <c r="AC490" t="s">
        <v>118</v>
      </c>
      <c r="AD490">
        <v>59.804651999999997</v>
      </c>
      <c r="AE490">
        <v>1.6721E-2</v>
      </c>
      <c r="AF490">
        <v>186169489971</v>
      </c>
      <c r="AG490">
        <v>3112960000</v>
      </c>
      <c r="AM490"/>
      <c r="BK490"/>
      <c r="CJ490"/>
      <c r="DH490"/>
      <c r="EF490"/>
      <c r="FD490"/>
    </row>
    <row r="491" spans="1:160" x14ac:dyDescent="0.25">
      <c r="A491" s="1" t="s">
        <v>84</v>
      </c>
      <c r="B491" t="s">
        <v>0</v>
      </c>
      <c r="AC491" t="s">
        <v>119</v>
      </c>
      <c r="AD491">
        <v>60.468786999999999</v>
      </c>
      <c r="AE491">
        <v>1.6537E-2</v>
      </c>
      <c r="AF491">
        <v>188236914169</v>
      </c>
      <c r="AG491">
        <v>3112960000</v>
      </c>
      <c r="AM491"/>
      <c r="BK491"/>
      <c r="CJ491"/>
      <c r="DH491"/>
      <c r="EF491"/>
      <c r="FD491"/>
    </row>
    <row r="492" spans="1:160" x14ac:dyDescent="0.25">
      <c r="B492" t="s">
        <v>1</v>
      </c>
      <c r="AC492" t="s">
        <v>120</v>
      </c>
      <c r="AD492">
        <v>59.713994999999997</v>
      </c>
      <c r="AE492">
        <v>1.6746E-2</v>
      </c>
      <c r="AF492">
        <v>185887279180</v>
      </c>
      <c r="AG492">
        <v>3112960000</v>
      </c>
      <c r="AM492"/>
      <c r="BK492"/>
      <c r="CJ492"/>
      <c r="DH492"/>
      <c r="EF492"/>
      <c r="FD492"/>
    </row>
    <row r="493" spans="1:160" x14ac:dyDescent="0.25">
      <c r="B493" t="s">
        <v>2</v>
      </c>
      <c r="AC493" t="s">
        <v>121</v>
      </c>
      <c r="AD493">
        <v>59.742336999999999</v>
      </c>
      <c r="AE493">
        <v>1.6739E-2</v>
      </c>
      <c r="AF493">
        <v>185975504679</v>
      </c>
      <c r="AG493">
        <v>3112960000</v>
      </c>
      <c r="AM493"/>
      <c r="BK493"/>
      <c r="CJ493"/>
      <c r="DH493"/>
      <c r="EF493"/>
      <c r="FD493"/>
    </row>
    <row r="494" spans="1:160" x14ac:dyDescent="0.25">
      <c r="A494" s="1">
        <v>16777216</v>
      </c>
      <c r="B494" t="s">
        <v>0</v>
      </c>
      <c r="AC494" t="s">
        <v>122</v>
      </c>
      <c r="AD494">
        <v>59.730722999999998</v>
      </c>
      <c r="AE494">
        <v>1.6742E-2</v>
      </c>
      <c r="AF494">
        <v>185939351219</v>
      </c>
      <c r="AG494">
        <v>3112960000</v>
      </c>
      <c r="AM494"/>
      <c r="BK494"/>
      <c r="CJ494"/>
      <c r="DH494"/>
      <c r="EF494"/>
      <c r="FD494"/>
    </row>
    <row r="495" spans="1:160" x14ac:dyDescent="0.25">
      <c r="B495" t="s">
        <v>1</v>
      </c>
      <c r="AC495" t="s">
        <v>123</v>
      </c>
      <c r="AD495">
        <v>59.775694999999999</v>
      </c>
      <c r="AE495">
        <v>1.6729000000000001E-2</v>
      </c>
      <c r="AF495">
        <v>186079347468</v>
      </c>
      <c r="AG495">
        <v>3112960000</v>
      </c>
      <c r="AM495"/>
      <c r="BK495"/>
      <c r="CJ495"/>
      <c r="DH495"/>
      <c r="EF495"/>
      <c r="FD495"/>
    </row>
    <row r="496" spans="1:160" x14ac:dyDescent="0.25">
      <c r="B496" t="s">
        <v>2</v>
      </c>
      <c r="AC496" t="s">
        <v>124</v>
      </c>
      <c r="AD496">
        <v>59.798749000000001</v>
      </c>
      <c r="AE496">
        <v>1.6722999999999998E-2</v>
      </c>
      <c r="AF496">
        <v>186151114569</v>
      </c>
      <c r="AG496">
        <v>3112960000</v>
      </c>
      <c r="AM496"/>
      <c r="BK496"/>
      <c r="CJ496"/>
      <c r="DH496"/>
      <c r="EF496"/>
      <c r="FD496"/>
    </row>
    <row r="497" spans="1:160" x14ac:dyDescent="0.25">
      <c r="A497" s="1" t="s">
        <v>85</v>
      </c>
      <c r="B497" t="s">
        <v>0</v>
      </c>
      <c r="AC497" t="s">
        <v>125</v>
      </c>
      <c r="AD497">
        <v>59.737153999999997</v>
      </c>
      <c r="AE497">
        <v>1.6740000000000001E-2</v>
      </c>
      <c r="AF497">
        <v>185959371666</v>
      </c>
      <c r="AG497">
        <v>3112960000</v>
      </c>
      <c r="AM497"/>
      <c r="BK497"/>
      <c r="CJ497"/>
      <c r="DH497"/>
      <c r="EF497"/>
      <c r="FD497"/>
    </row>
    <row r="498" spans="1:160" x14ac:dyDescent="0.25">
      <c r="B498" t="s">
        <v>1</v>
      </c>
      <c r="AC498" t="s">
        <v>126</v>
      </c>
      <c r="AD498">
        <v>59.732826000000003</v>
      </c>
      <c r="AE498">
        <v>1.6740999999999999E-2</v>
      </c>
      <c r="AF498">
        <v>185945898561</v>
      </c>
      <c r="AG498">
        <v>3112960000</v>
      </c>
      <c r="AM498"/>
      <c r="BK498"/>
      <c r="CJ498"/>
      <c r="DH498"/>
      <c r="EF498"/>
      <c r="FD498"/>
    </row>
    <row r="499" spans="1:160" x14ac:dyDescent="0.25">
      <c r="B499" t="s">
        <v>2</v>
      </c>
      <c r="AC499" t="s">
        <v>127</v>
      </c>
      <c r="AD499">
        <v>59.851308000000003</v>
      </c>
      <c r="AE499">
        <v>1.6708000000000001E-2</v>
      </c>
      <c r="AF499">
        <v>186314728134</v>
      </c>
      <c r="AG499">
        <v>3112960000</v>
      </c>
      <c r="AM499"/>
      <c r="BK499"/>
      <c r="CJ499"/>
      <c r="DH499"/>
      <c r="EF499"/>
      <c r="FD499"/>
    </row>
    <row r="500" spans="1:160" x14ac:dyDescent="0.25">
      <c r="A500" s="1">
        <v>33554432</v>
      </c>
      <c r="B500" t="s">
        <v>0</v>
      </c>
      <c r="AC500" t="s">
        <v>128</v>
      </c>
      <c r="AD500">
        <v>59.802256999999997</v>
      </c>
      <c r="AE500">
        <v>1.6722000000000001E-2</v>
      </c>
      <c r="AF500">
        <v>186162034399</v>
      </c>
      <c r="AG500">
        <v>3112960000</v>
      </c>
      <c r="AM500"/>
      <c r="BK500"/>
      <c r="CJ500"/>
      <c r="DH500"/>
      <c r="EF500"/>
      <c r="FD500"/>
    </row>
    <row r="501" spans="1:160" x14ac:dyDescent="0.25">
      <c r="B501" t="s">
        <v>1</v>
      </c>
      <c r="AC501" t="s">
        <v>129</v>
      </c>
      <c r="AD501">
        <v>59.780106000000004</v>
      </c>
      <c r="AE501">
        <v>1.6728E-2</v>
      </c>
      <c r="AF501">
        <v>186093077323</v>
      </c>
      <c r="AG501">
        <v>3112960000</v>
      </c>
      <c r="AM501"/>
      <c r="BK501"/>
      <c r="CJ501"/>
      <c r="DH501"/>
      <c r="EF501"/>
      <c r="FD501"/>
    </row>
    <row r="502" spans="1:160" x14ac:dyDescent="0.25">
      <c r="B502" t="s">
        <v>2</v>
      </c>
      <c r="AC502" t="s">
        <v>130</v>
      </c>
      <c r="AD502">
        <v>59.787891000000002</v>
      </c>
      <c r="AE502">
        <v>1.6726000000000001E-2</v>
      </c>
      <c r="AF502">
        <v>186117311713</v>
      </c>
      <c r="AG502">
        <v>3112960000</v>
      </c>
      <c r="AM502"/>
      <c r="BK502"/>
      <c r="CJ502"/>
      <c r="DH502"/>
      <c r="EF502"/>
      <c r="FD502"/>
    </row>
    <row r="503" spans="1:160" x14ac:dyDescent="0.25">
      <c r="A503" s="1" t="s">
        <v>86</v>
      </c>
      <c r="B503" t="s">
        <v>0</v>
      </c>
      <c r="AC503" t="s">
        <v>131</v>
      </c>
      <c r="AD503">
        <v>59.876570999999998</v>
      </c>
      <c r="AE503">
        <v>1.6701000000000001E-2</v>
      </c>
      <c r="AF503">
        <v>186393371610</v>
      </c>
      <c r="AG503">
        <v>3112960000</v>
      </c>
      <c r="AM503"/>
      <c r="BK503"/>
      <c r="CJ503"/>
      <c r="DH503"/>
      <c r="EF503"/>
      <c r="FD503"/>
    </row>
    <row r="504" spans="1:160" x14ac:dyDescent="0.25">
      <c r="B504" t="s">
        <v>1</v>
      </c>
      <c r="AC504" t="s">
        <v>132</v>
      </c>
      <c r="AD504">
        <v>59.763961999999999</v>
      </c>
      <c r="AE504">
        <v>1.6732E-2</v>
      </c>
      <c r="AF504">
        <v>186042822243</v>
      </c>
      <c r="AG504">
        <v>3112960000</v>
      </c>
      <c r="AM504"/>
      <c r="BK504"/>
      <c r="CJ504"/>
      <c r="DH504"/>
      <c r="EF504"/>
      <c r="FD504"/>
    </row>
    <row r="505" spans="1:160" x14ac:dyDescent="0.25">
      <c r="B505" t="s">
        <v>2</v>
      </c>
      <c r="AC505" t="s">
        <v>133</v>
      </c>
      <c r="AD505">
        <v>59.763505000000002</v>
      </c>
      <c r="AE505">
        <v>1.6733000000000001E-2</v>
      </c>
      <c r="AF505">
        <v>186041401450</v>
      </c>
      <c r="AG505">
        <v>3112960000</v>
      </c>
      <c r="AM505"/>
      <c r="BK505"/>
      <c r="CJ505"/>
      <c r="DH505"/>
      <c r="EF505"/>
      <c r="FD505"/>
    </row>
    <row r="506" spans="1:160" x14ac:dyDescent="0.25">
      <c r="A506" s="1">
        <v>67108864</v>
      </c>
      <c r="B506" t="s">
        <v>0</v>
      </c>
      <c r="AC506" t="s">
        <v>134</v>
      </c>
      <c r="AD506">
        <v>59.839627999999998</v>
      </c>
      <c r="AE506">
        <v>1.6711E-2</v>
      </c>
      <c r="AF506">
        <v>186278367789</v>
      </c>
      <c r="AG506">
        <v>3112960000</v>
      </c>
      <c r="AM506"/>
      <c r="BK506"/>
      <c r="CJ506"/>
      <c r="DH506"/>
      <c r="EF506"/>
      <c r="FD506"/>
    </row>
    <row r="507" spans="1:160" x14ac:dyDescent="0.25">
      <c r="B507" t="s">
        <v>1</v>
      </c>
      <c r="AM507"/>
      <c r="BK507"/>
      <c r="CJ507"/>
      <c r="DH507"/>
      <c r="EF507"/>
      <c r="FD507"/>
    </row>
    <row r="508" spans="1:160" x14ac:dyDescent="0.25">
      <c r="B508" t="s">
        <v>2</v>
      </c>
      <c r="AC508" t="s">
        <v>97</v>
      </c>
      <c r="AM508"/>
      <c r="BK508"/>
      <c r="CJ508"/>
      <c r="DH508"/>
      <c r="EF508"/>
      <c r="FD508"/>
    </row>
    <row r="509" spans="1:160" x14ac:dyDescent="0.25">
      <c r="A509" s="1" t="s">
        <v>87</v>
      </c>
      <c r="B509" t="s">
        <v>0</v>
      </c>
      <c r="AM509"/>
      <c r="BK509"/>
      <c r="CJ509"/>
      <c r="DH509"/>
      <c r="EF509"/>
      <c r="FD509"/>
    </row>
    <row r="510" spans="1:160" x14ac:dyDescent="0.25">
      <c r="B510" t="s">
        <v>1</v>
      </c>
      <c r="AC510" t="s">
        <v>94</v>
      </c>
      <c r="AM510"/>
      <c r="BK510"/>
      <c r="CJ510"/>
      <c r="DH510"/>
      <c r="EF510"/>
      <c r="FD510"/>
    </row>
    <row r="511" spans="1:160" x14ac:dyDescent="0.25">
      <c r="B511" t="s">
        <v>2</v>
      </c>
      <c r="AM511"/>
      <c r="BK511"/>
      <c r="CJ511"/>
      <c r="DH511"/>
      <c r="EF511"/>
      <c r="FD511"/>
    </row>
    <row r="512" spans="1:160" x14ac:dyDescent="0.25">
      <c r="AC512" t="s">
        <v>115</v>
      </c>
      <c r="AD512">
        <v>3.4583680000000001</v>
      </c>
      <c r="AE512">
        <v>0.28915400000000002</v>
      </c>
      <c r="AF512">
        <v>10765761963</v>
      </c>
      <c r="AG512">
        <v>3112960000</v>
      </c>
      <c r="AM512"/>
      <c r="BK512"/>
      <c r="CJ512"/>
      <c r="DH512"/>
      <c r="EF512"/>
      <c r="FD512"/>
    </row>
    <row r="513" spans="1:160" x14ac:dyDescent="0.25">
      <c r="A513"/>
      <c r="AC513" t="s">
        <v>116</v>
      </c>
      <c r="AD513">
        <v>4.2392810000000001</v>
      </c>
      <c r="AE513">
        <v>0.23588899999999999</v>
      </c>
      <c r="AF513">
        <v>13196711293</v>
      </c>
      <c r="AG513">
        <v>3112960000</v>
      </c>
      <c r="AM513"/>
      <c r="BK513"/>
      <c r="CJ513"/>
      <c r="DH513"/>
      <c r="EF513"/>
      <c r="FD513"/>
    </row>
    <row r="514" spans="1:160" x14ac:dyDescent="0.25">
      <c r="A514"/>
      <c r="AC514" t="s">
        <v>117</v>
      </c>
      <c r="AD514">
        <v>2.2859720000000001</v>
      </c>
      <c r="AE514">
        <v>0.43745099999999998</v>
      </c>
      <c r="AF514">
        <v>7116139017</v>
      </c>
      <c r="AG514">
        <v>3112960000</v>
      </c>
      <c r="AM514"/>
      <c r="BK514"/>
      <c r="CJ514"/>
      <c r="DH514"/>
      <c r="EF514"/>
      <c r="FD514"/>
    </row>
    <row r="515" spans="1:160" x14ac:dyDescent="0.25">
      <c r="A515"/>
      <c r="AC515" t="s">
        <v>118</v>
      </c>
      <c r="AD515">
        <v>2.1787390000000002</v>
      </c>
      <c r="AE515">
        <v>0.45898099999999997</v>
      </c>
      <c r="AF515">
        <v>6782327601</v>
      </c>
      <c r="AG515">
        <v>3112960000</v>
      </c>
      <c r="AM515"/>
      <c r="BK515"/>
      <c r="CJ515"/>
      <c r="DH515"/>
      <c r="EF515"/>
      <c r="FD515"/>
    </row>
    <row r="516" spans="1:160" x14ac:dyDescent="0.25">
      <c r="A516"/>
      <c r="AC516" t="s">
        <v>119</v>
      </c>
      <c r="AD516">
        <v>2.4090449999999999</v>
      </c>
      <c r="AE516">
        <v>0.41510200000000003</v>
      </c>
      <c r="AF516">
        <v>7499261794</v>
      </c>
      <c r="AG516">
        <v>3112960000</v>
      </c>
      <c r="AM516"/>
      <c r="BK516"/>
      <c r="CJ516"/>
      <c r="DH516"/>
      <c r="EF516"/>
      <c r="FD516"/>
    </row>
    <row r="517" spans="1:160" x14ac:dyDescent="0.25">
      <c r="A517"/>
      <c r="AC517" t="s">
        <v>120</v>
      </c>
      <c r="AD517">
        <v>2.285034</v>
      </c>
      <c r="AE517">
        <v>0.43763000000000002</v>
      </c>
      <c r="AF517">
        <v>7113220634</v>
      </c>
      <c r="AG517">
        <v>3112960000</v>
      </c>
      <c r="AM517"/>
      <c r="BK517"/>
      <c r="CJ517"/>
      <c r="DH517"/>
      <c r="EF517"/>
      <c r="FD517"/>
    </row>
    <row r="518" spans="1:160" x14ac:dyDescent="0.25">
      <c r="A518"/>
      <c r="AC518" t="s">
        <v>121</v>
      </c>
      <c r="AD518">
        <v>2.285622</v>
      </c>
      <c r="AE518">
        <v>0.43751800000000002</v>
      </c>
      <c r="AF518">
        <v>7115048764</v>
      </c>
      <c r="AG518">
        <v>3112960000</v>
      </c>
      <c r="AM518"/>
      <c r="BK518"/>
      <c r="CJ518"/>
      <c r="DH518"/>
      <c r="EF518"/>
      <c r="FD518"/>
    </row>
    <row r="519" spans="1:160" x14ac:dyDescent="0.25">
      <c r="A519"/>
      <c r="AC519" t="s">
        <v>122</v>
      </c>
      <c r="AD519">
        <v>2.2849430000000002</v>
      </c>
      <c r="AE519">
        <v>0.43764799999999998</v>
      </c>
      <c r="AF519">
        <v>7112936818</v>
      </c>
      <c r="AG519">
        <v>3112960000</v>
      </c>
      <c r="AM519"/>
      <c r="BK519"/>
      <c r="CJ519"/>
      <c r="DH519"/>
      <c r="EF519"/>
      <c r="FD519"/>
    </row>
    <row r="520" spans="1:160" x14ac:dyDescent="0.25">
      <c r="A520"/>
      <c r="AC520" t="s">
        <v>123</v>
      </c>
      <c r="AD520">
        <v>2.285676</v>
      </c>
      <c r="AE520">
        <v>0.43750699999999998</v>
      </c>
      <c r="AF520">
        <v>7115219217</v>
      </c>
      <c r="AG520">
        <v>3112960000</v>
      </c>
      <c r="AM520"/>
      <c r="BK520"/>
      <c r="CJ520"/>
      <c r="DH520"/>
      <c r="EF520"/>
      <c r="FD520"/>
    </row>
    <row r="521" spans="1:160" x14ac:dyDescent="0.25">
      <c r="A521"/>
      <c r="AC521" t="s">
        <v>124</v>
      </c>
      <c r="AD521">
        <v>2.1784810000000001</v>
      </c>
      <c r="AE521">
        <v>0.45903500000000003</v>
      </c>
      <c r="AF521">
        <v>6781524574</v>
      </c>
      <c r="AG521">
        <v>3112960000</v>
      </c>
      <c r="AM521"/>
      <c r="BK521"/>
      <c r="CJ521"/>
      <c r="DH521"/>
      <c r="EF521"/>
      <c r="FD521"/>
    </row>
    <row r="522" spans="1:160" x14ac:dyDescent="0.25">
      <c r="A522"/>
      <c r="AC522" t="s">
        <v>125</v>
      </c>
      <c r="AD522">
        <v>2.1777380000000002</v>
      </c>
      <c r="AE522">
        <v>0.45919199999999999</v>
      </c>
      <c r="AF522">
        <v>6779212822</v>
      </c>
      <c r="AG522">
        <v>3112960000</v>
      </c>
      <c r="AM522"/>
      <c r="BK522"/>
      <c r="CJ522"/>
      <c r="DH522"/>
      <c r="EF522"/>
      <c r="FD522"/>
    </row>
    <row r="523" spans="1:160" x14ac:dyDescent="0.25">
      <c r="A523"/>
      <c r="AC523" t="s">
        <v>126</v>
      </c>
      <c r="AD523">
        <v>2.1780740000000001</v>
      </c>
      <c r="AE523">
        <v>0.459121</v>
      </c>
      <c r="AF523">
        <v>6780257635</v>
      </c>
      <c r="AG523">
        <v>3112960000</v>
      </c>
      <c r="AM523"/>
      <c r="BK523"/>
      <c r="CJ523"/>
      <c r="DH523"/>
      <c r="EF523"/>
      <c r="FD523"/>
    </row>
    <row r="524" spans="1:160" x14ac:dyDescent="0.25">
      <c r="A524"/>
      <c r="AC524" t="s">
        <v>127</v>
      </c>
      <c r="AD524">
        <v>2.3178800000000002</v>
      </c>
      <c r="AE524">
        <v>0.43142900000000001</v>
      </c>
      <c r="AF524">
        <v>7215468082</v>
      </c>
      <c r="AG524">
        <v>3112960000</v>
      </c>
      <c r="AM524"/>
      <c r="BK524"/>
      <c r="CJ524"/>
      <c r="DH524"/>
      <c r="EF524"/>
      <c r="FD524"/>
    </row>
    <row r="525" spans="1:160" x14ac:dyDescent="0.25">
      <c r="A525"/>
      <c r="AC525" t="s">
        <v>128</v>
      </c>
      <c r="AD525">
        <v>2.319223</v>
      </c>
      <c r="AE525">
        <v>0.43117899999999998</v>
      </c>
      <c r="AF525">
        <v>7219649568</v>
      </c>
      <c r="AG525">
        <v>3112960000</v>
      </c>
      <c r="AM525"/>
      <c r="BK525"/>
      <c r="CJ525"/>
      <c r="DH525"/>
      <c r="EF525"/>
      <c r="FD525"/>
    </row>
    <row r="526" spans="1:160" x14ac:dyDescent="0.25">
      <c r="A526"/>
      <c r="AC526" t="s">
        <v>129</v>
      </c>
      <c r="AD526">
        <v>2.3188149999999998</v>
      </c>
      <c r="AE526">
        <v>0.431255</v>
      </c>
      <c r="AF526">
        <v>7218377447</v>
      </c>
      <c r="AG526">
        <v>3112960000</v>
      </c>
      <c r="AM526"/>
      <c r="BK526"/>
      <c r="CJ526"/>
      <c r="DH526"/>
      <c r="EF526"/>
      <c r="FD526"/>
    </row>
    <row r="527" spans="1:160" x14ac:dyDescent="0.25">
      <c r="A527"/>
      <c r="AC527" t="s">
        <v>130</v>
      </c>
      <c r="AD527">
        <v>2.2847119999999999</v>
      </c>
      <c r="AE527">
        <v>0.43769200000000003</v>
      </c>
      <c r="AF527">
        <v>7112218340</v>
      </c>
      <c r="AG527">
        <v>3112960000</v>
      </c>
      <c r="AM527"/>
      <c r="BK527"/>
      <c r="CJ527"/>
      <c r="DH527"/>
      <c r="EF527"/>
      <c r="FD527"/>
    </row>
    <row r="528" spans="1:160" x14ac:dyDescent="0.25">
      <c r="A528"/>
      <c r="AC528" t="s">
        <v>131</v>
      </c>
      <c r="AD528">
        <v>2.178118</v>
      </c>
      <c r="AE528">
        <v>0.45911200000000002</v>
      </c>
      <c r="AF528">
        <v>6780395320</v>
      </c>
      <c r="AG528">
        <v>3112960000</v>
      </c>
      <c r="AM528"/>
      <c r="BK528"/>
      <c r="CJ528"/>
      <c r="DH528"/>
      <c r="EF528"/>
      <c r="FD528"/>
    </row>
    <row r="529" spans="1:160" x14ac:dyDescent="0.25">
      <c r="A529"/>
      <c r="AC529" t="s">
        <v>132</v>
      </c>
      <c r="AD529">
        <v>2.2853439999999998</v>
      </c>
      <c r="AE529">
        <v>0.43757099999999999</v>
      </c>
      <c r="AF529">
        <v>7114183476</v>
      </c>
      <c r="AG529">
        <v>3112960000</v>
      </c>
      <c r="AM529"/>
      <c r="BK529"/>
      <c r="CJ529"/>
      <c r="DH529"/>
      <c r="EF529"/>
      <c r="FD529"/>
    </row>
    <row r="530" spans="1:160" x14ac:dyDescent="0.25">
      <c r="A530"/>
      <c r="AC530" t="s">
        <v>133</v>
      </c>
      <c r="AD530">
        <v>2.2855460000000001</v>
      </c>
      <c r="AE530">
        <v>0.43753199999999998</v>
      </c>
      <c r="AF530">
        <v>7114812099</v>
      </c>
      <c r="AG530">
        <v>3112960000</v>
      </c>
      <c r="AM530"/>
      <c r="BK530"/>
      <c r="CJ530"/>
      <c r="DH530"/>
      <c r="EF530"/>
      <c r="FD530"/>
    </row>
    <row r="531" spans="1:160" x14ac:dyDescent="0.25">
      <c r="A531"/>
      <c r="AC531" t="s">
        <v>134</v>
      </c>
      <c r="AD531">
        <v>2.1784479999999999</v>
      </c>
      <c r="AE531">
        <v>0.45904200000000001</v>
      </c>
      <c r="AF531">
        <v>6781421504</v>
      </c>
      <c r="AG531">
        <v>3112960000</v>
      </c>
      <c r="AM531"/>
      <c r="BK531"/>
      <c r="CJ531"/>
      <c r="DH531"/>
      <c r="EF531"/>
      <c r="FD531"/>
    </row>
    <row r="532" spans="1:160" x14ac:dyDescent="0.25">
      <c r="A532"/>
      <c r="AM532"/>
      <c r="BK532"/>
      <c r="CJ532"/>
      <c r="DH532"/>
      <c r="EF532"/>
      <c r="FD532"/>
    </row>
    <row r="533" spans="1:160" x14ac:dyDescent="0.25">
      <c r="A533"/>
      <c r="AC533" t="s">
        <v>95</v>
      </c>
      <c r="AM533"/>
      <c r="BK533"/>
      <c r="CJ533"/>
      <c r="DH533"/>
      <c r="EF533"/>
      <c r="FD533"/>
    </row>
    <row r="534" spans="1:160" x14ac:dyDescent="0.25">
      <c r="A534"/>
      <c r="AM534"/>
      <c r="BK534"/>
      <c r="CJ534"/>
      <c r="DH534"/>
      <c r="EF534"/>
      <c r="FD534"/>
    </row>
    <row r="535" spans="1:160" x14ac:dyDescent="0.25">
      <c r="A535"/>
      <c r="AC535" t="s">
        <v>115</v>
      </c>
      <c r="AD535">
        <v>7.1550060000000002</v>
      </c>
      <c r="AE535">
        <v>0.139762</v>
      </c>
      <c r="AF535">
        <v>22273246039</v>
      </c>
      <c r="AG535">
        <v>3112960000</v>
      </c>
      <c r="AM535"/>
      <c r="BK535"/>
      <c r="CJ535"/>
      <c r="DH535"/>
      <c r="EF535"/>
      <c r="FD535"/>
    </row>
    <row r="536" spans="1:160" x14ac:dyDescent="0.25">
      <c r="A536"/>
      <c r="AC536" t="s">
        <v>116</v>
      </c>
      <c r="AD536">
        <v>4.1972899999999997</v>
      </c>
      <c r="AE536">
        <v>0.23824899999999999</v>
      </c>
      <c r="AF536">
        <v>13065996772</v>
      </c>
      <c r="AG536">
        <v>3112960000</v>
      </c>
      <c r="AM536"/>
      <c r="BK536"/>
      <c r="CJ536"/>
      <c r="DH536"/>
      <c r="EF536"/>
      <c r="FD536"/>
    </row>
    <row r="537" spans="1:160" x14ac:dyDescent="0.25">
      <c r="A537"/>
      <c r="AC537" t="s">
        <v>117</v>
      </c>
      <c r="AD537">
        <v>2.494335</v>
      </c>
      <c r="AE537">
        <v>0.40090799999999999</v>
      </c>
      <c r="AF537">
        <v>7764765322</v>
      </c>
      <c r="AG537">
        <v>3112960000</v>
      </c>
      <c r="AM537"/>
      <c r="BK537"/>
      <c r="CJ537"/>
      <c r="DH537"/>
      <c r="EF537"/>
      <c r="FD537"/>
    </row>
    <row r="538" spans="1:160" x14ac:dyDescent="0.25">
      <c r="A538"/>
      <c r="AC538" t="s">
        <v>118</v>
      </c>
      <c r="AD538">
        <v>2.448515</v>
      </c>
      <c r="AE538">
        <v>0.40841100000000002</v>
      </c>
      <c r="AF538">
        <v>7622129545</v>
      </c>
      <c r="AG538">
        <v>3112960000</v>
      </c>
      <c r="AM538"/>
      <c r="BK538"/>
      <c r="CJ538"/>
      <c r="DH538"/>
      <c r="EF538"/>
      <c r="FD538"/>
    </row>
    <row r="539" spans="1:160" x14ac:dyDescent="0.25">
      <c r="A539"/>
      <c r="AC539" t="s">
        <v>119</v>
      </c>
      <c r="AD539">
        <v>2.6188310000000001</v>
      </c>
      <c r="AE539">
        <v>0.38185000000000002</v>
      </c>
      <c r="AF539">
        <v>8152317244</v>
      </c>
      <c r="AG539">
        <v>3112960000</v>
      </c>
      <c r="AM539"/>
      <c r="BK539"/>
      <c r="CJ539"/>
      <c r="DH539"/>
      <c r="EF539"/>
      <c r="FD539"/>
    </row>
    <row r="540" spans="1:160" x14ac:dyDescent="0.25">
      <c r="A540"/>
      <c r="AC540" t="s">
        <v>120</v>
      </c>
      <c r="AD540">
        <v>2.4941580000000001</v>
      </c>
      <c r="AE540">
        <v>0.40093699999999999</v>
      </c>
      <c r="AF540">
        <v>7764213120</v>
      </c>
      <c r="AG540">
        <v>3112960000</v>
      </c>
      <c r="AM540"/>
      <c r="BK540"/>
      <c r="CJ540"/>
      <c r="DH540"/>
      <c r="EF540"/>
      <c r="FD540"/>
    </row>
    <row r="541" spans="1:160" x14ac:dyDescent="0.25">
      <c r="A541"/>
      <c r="AC541" t="s">
        <v>121</v>
      </c>
      <c r="AD541">
        <v>2.4942730000000002</v>
      </c>
      <c r="AE541">
        <v>0.400918</v>
      </c>
      <c r="AF541">
        <v>7764570614</v>
      </c>
      <c r="AG541">
        <v>3112960000</v>
      </c>
      <c r="AM541"/>
      <c r="BK541"/>
      <c r="CJ541"/>
      <c r="DH541"/>
      <c r="EF541"/>
      <c r="FD541"/>
    </row>
    <row r="542" spans="1:160" x14ac:dyDescent="0.25">
      <c r="A542"/>
      <c r="AC542" t="s">
        <v>122</v>
      </c>
      <c r="AD542">
        <v>2.493471</v>
      </c>
      <c r="AE542">
        <v>0.40104699999999999</v>
      </c>
      <c r="AF542">
        <v>7762075821</v>
      </c>
      <c r="AG542">
        <v>3112960000</v>
      </c>
      <c r="AM542"/>
      <c r="BK542"/>
      <c r="CJ542"/>
      <c r="DH542"/>
      <c r="EF542"/>
      <c r="FD542"/>
    </row>
    <row r="543" spans="1:160" x14ac:dyDescent="0.25">
      <c r="A543"/>
      <c r="AC543" t="s">
        <v>123</v>
      </c>
      <c r="AD543">
        <v>2.4946069999999998</v>
      </c>
      <c r="AE543">
        <v>0.40086500000000003</v>
      </c>
      <c r="AF543">
        <v>7765612108</v>
      </c>
      <c r="AG543">
        <v>3112960000</v>
      </c>
      <c r="AM543"/>
      <c r="BK543"/>
      <c r="CJ543"/>
      <c r="DH543"/>
      <c r="EF543"/>
      <c r="FD543"/>
    </row>
    <row r="544" spans="1:160" x14ac:dyDescent="0.25">
      <c r="A544"/>
      <c r="AC544" t="s">
        <v>124</v>
      </c>
      <c r="AD544">
        <v>2.4497140000000002</v>
      </c>
      <c r="AE544">
        <v>0.40821099999999999</v>
      </c>
      <c r="AF544">
        <v>7625861682</v>
      </c>
      <c r="AG544">
        <v>3112960000</v>
      </c>
      <c r="AM544"/>
      <c r="BK544"/>
      <c r="CJ544"/>
      <c r="DH544"/>
      <c r="EF544"/>
      <c r="FD544"/>
    </row>
    <row r="545" spans="1:160" x14ac:dyDescent="0.25">
      <c r="A545"/>
      <c r="AC545" t="s">
        <v>125</v>
      </c>
      <c r="AD545">
        <v>2.4497909999999998</v>
      </c>
      <c r="AE545">
        <v>0.40819800000000001</v>
      </c>
      <c r="AF545">
        <v>7626101917</v>
      </c>
      <c r="AG545">
        <v>3112960000</v>
      </c>
      <c r="AM545"/>
      <c r="BK545"/>
      <c r="CJ545"/>
      <c r="DH545"/>
      <c r="EF545"/>
      <c r="FD545"/>
    </row>
    <row r="546" spans="1:160" x14ac:dyDescent="0.25">
      <c r="A546"/>
      <c r="AC546" t="s">
        <v>126</v>
      </c>
      <c r="AD546">
        <v>2.4497110000000002</v>
      </c>
      <c r="AE546">
        <v>0.40821099999999999</v>
      </c>
      <c r="AF546">
        <v>7625852342</v>
      </c>
      <c r="AG546">
        <v>3112960000</v>
      </c>
      <c r="AM546"/>
      <c r="BK546"/>
      <c r="CJ546"/>
      <c r="DH546"/>
      <c r="EF546"/>
      <c r="FD546"/>
    </row>
    <row r="547" spans="1:160" x14ac:dyDescent="0.25">
      <c r="A547"/>
      <c r="AC547" t="s">
        <v>127</v>
      </c>
      <c r="AD547">
        <v>2.5759919999999998</v>
      </c>
      <c r="AE547">
        <v>0.38819999999999999</v>
      </c>
      <c r="AF547">
        <v>8018961072</v>
      </c>
      <c r="AG547">
        <v>3112960000</v>
      </c>
      <c r="AM547"/>
      <c r="BK547"/>
      <c r="CJ547"/>
      <c r="DH547"/>
      <c r="EF547"/>
      <c r="FD547"/>
    </row>
    <row r="548" spans="1:160" x14ac:dyDescent="0.25">
      <c r="A548"/>
      <c r="AC548" t="s">
        <v>128</v>
      </c>
      <c r="AD548">
        <v>2.5759629999999998</v>
      </c>
      <c r="AE548">
        <v>0.38820399999999999</v>
      </c>
      <c r="AF548">
        <v>8018871103</v>
      </c>
      <c r="AG548">
        <v>3112960000</v>
      </c>
      <c r="AM548"/>
      <c r="BK548"/>
      <c r="CJ548"/>
      <c r="DH548"/>
      <c r="EF548"/>
      <c r="FD548"/>
    </row>
    <row r="549" spans="1:160" x14ac:dyDescent="0.25">
      <c r="A549"/>
      <c r="AC549" t="s">
        <v>129</v>
      </c>
      <c r="AD549">
        <v>2.575669</v>
      </c>
      <c r="AE549">
        <v>0.38824900000000001</v>
      </c>
      <c r="AF549">
        <v>8017955417</v>
      </c>
      <c r="AG549">
        <v>3112960000</v>
      </c>
      <c r="AM549"/>
      <c r="BK549"/>
      <c r="CJ549"/>
      <c r="DH549"/>
      <c r="EF549"/>
      <c r="FD549"/>
    </row>
    <row r="550" spans="1:160" x14ac:dyDescent="0.25">
      <c r="A550"/>
      <c r="AC550" t="s">
        <v>130</v>
      </c>
      <c r="AD550">
        <v>2.495034</v>
      </c>
      <c r="AE550">
        <v>0.40079599999999999</v>
      </c>
      <c r="AF550">
        <v>7766942467</v>
      </c>
      <c r="AG550">
        <v>3112960000</v>
      </c>
      <c r="AM550"/>
      <c r="BK550"/>
      <c r="CJ550"/>
      <c r="DH550"/>
      <c r="EF550"/>
      <c r="FD550"/>
    </row>
    <row r="551" spans="1:160" x14ac:dyDescent="0.25">
      <c r="A551"/>
      <c r="AC551" t="s">
        <v>131</v>
      </c>
      <c r="AD551">
        <v>2.4519299999999999</v>
      </c>
      <c r="AE551">
        <v>0.40784199999999998</v>
      </c>
      <c r="AF551">
        <v>7632761469</v>
      </c>
      <c r="AG551">
        <v>3112960000</v>
      </c>
      <c r="AM551"/>
      <c r="BK551"/>
      <c r="CJ551"/>
      <c r="DH551"/>
      <c r="EF551"/>
      <c r="FD551"/>
    </row>
    <row r="552" spans="1:160" x14ac:dyDescent="0.25">
      <c r="A552"/>
      <c r="AC552" t="s">
        <v>132</v>
      </c>
      <c r="AD552">
        <v>2.4952480000000001</v>
      </c>
      <c r="AE552">
        <v>0.40076200000000001</v>
      </c>
      <c r="AF552">
        <v>7767607032</v>
      </c>
      <c r="AG552">
        <v>3112960000</v>
      </c>
      <c r="AM552"/>
      <c r="BK552"/>
      <c r="CJ552"/>
      <c r="DH552"/>
      <c r="EF552"/>
      <c r="FD552"/>
    </row>
    <row r="553" spans="1:160" x14ac:dyDescent="0.25">
      <c r="A553"/>
      <c r="AC553" t="s">
        <v>133</v>
      </c>
      <c r="AD553">
        <v>2.4948540000000001</v>
      </c>
      <c r="AE553">
        <v>0.40082499999999999</v>
      </c>
      <c r="AF553">
        <v>7766380142</v>
      </c>
      <c r="AG553">
        <v>3112960000</v>
      </c>
      <c r="AM553"/>
      <c r="BK553"/>
      <c r="CJ553"/>
      <c r="DH553"/>
      <c r="EF553"/>
      <c r="FD553"/>
    </row>
    <row r="554" spans="1:160" x14ac:dyDescent="0.25">
      <c r="A554"/>
      <c r="AC554" t="s">
        <v>134</v>
      </c>
      <c r="AD554">
        <v>2.4499499999999999</v>
      </c>
      <c r="AE554">
        <v>0.40817199999999998</v>
      </c>
      <c r="AF554">
        <v>7626597898</v>
      </c>
      <c r="AG554">
        <v>3112960000</v>
      </c>
      <c r="AM554"/>
      <c r="BK554"/>
      <c r="CJ554"/>
      <c r="DH554"/>
      <c r="EF554"/>
      <c r="FD554"/>
    </row>
    <row r="555" spans="1:160" x14ac:dyDescent="0.25">
      <c r="A555"/>
      <c r="AM555"/>
      <c r="BK555"/>
      <c r="CJ555"/>
      <c r="DH555"/>
      <c r="EF555"/>
      <c r="FD555"/>
    </row>
    <row r="556" spans="1:160" x14ac:dyDescent="0.25">
      <c r="A556"/>
      <c r="AC556" t="s">
        <v>96</v>
      </c>
      <c r="AM556"/>
      <c r="BK556"/>
      <c r="CJ556"/>
      <c r="DH556"/>
      <c r="EF556"/>
      <c r="FD556"/>
    </row>
    <row r="557" spans="1:160" x14ac:dyDescent="0.25">
      <c r="A557"/>
      <c r="AM557"/>
      <c r="BK557"/>
      <c r="CJ557"/>
      <c r="DH557"/>
      <c r="EF557"/>
      <c r="FD557"/>
    </row>
    <row r="558" spans="1:160" x14ac:dyDescent="0.25">
      <c r="A558"/>
      <c r="AC558" t="s">
        <v>115</v>
      </c>
      <c r="AD558">
        <v>7.1082049999999999</v>
      </c>
      <c r="AE558">
        <v>0.140683</v>
      </c>
      <c r="AF558">
        <v>22127556614</v>
      </c>
      <c r="AG558">
        <v>3112960000</v>
      </c>
      <c r="AM558"/>
      <c r="BK558"/>
      <c r="CJ558"/>
      <c r="DH558"/>
      <c r="EF558"/>
      <c r="FD558"/>
    </row>
    <row r="559" spans="1:160" x14ac:dyDescent="0.25">
      <c r="A559"/>
      <c r="AC559" t="s">
        <v>116</v>
      </c>
      <c r="AD559">
        <v>4.1968199999999998</v>
      </c>
      <c r="AE559">
        <v>0.23827599999999999</v>
      </c>
      <c r="AF559">
        <v>13064533110</v>
      </c>
      <c r="AG559">
        <v>3112960000</v>
      </c>
      <c r="AM559"/>
      <c r="BK559"/>
      <c r="CJ559"/>
      <c r="DH559"/>
      <c r="EF559"/>
      <c r="FD559"/>
    </row>
    <row r="560" spans="1:160" x14ac:dyDescent="0.25">
      <c r="A560"/>
      <c r="AC560" t="s">
        <v>117</v>
      </c>
      <c r="AD560">
        <v>2.493595</v>
      </c>
      <c r="AE560">
        <v>0.40102700000000002</v>
      </c>
      <c r="AF560">
        <v>7762461586</v>
      </c>
      <c r="AG560">
        <v>3112960000</v>
      </c>
      <c r="AM560"/>
      <c r="BK560"/>
      <c r="CJ560"/>
      <c r="DH560"/>
      <c r="EF560"/>
      <c r="FD560"/>
    </row>
    <row r="561" spans="1:160" x14ac:dyDescent="0.25">
      <c r="A561"/>
      <c r="AC561" t="s">
        <v>118</v>
      </c>
      <c r="AD561">
        <v>2.449506</v>
      </c>
      <c r="AE561">
        <v>0.408246</v>
      </c>
      <c r="AF561">
        <v>7625213394</v>
      </c>
      <c r="AG561">
        <v>3112960000</v>
      </c>
      <c r="AM561"/>
      <c r="BK561"/>
      <c r="CJ561"/>
      <c r="DH561"/>
      <c r="EF561"/>
      <c r="FD561"/>
    </row>
    <row r="562" spans="1:160" x14ac:dyDescent="0.25">
      <c r="A562"/>
      <c r="AC562" t="s">
        <v>119</v>
      </c>
      <c r="AD562">
        <v>2.6190699999999998</v>
      </c>
      <c r="AE562">
        <v>0.38181500000000002</v>
      </c>
      <c r="AF562">
        <v>8153059032</v>
      </c>
      <c r="AG562">
        <v>3112960000</v>
      </c>
      <c r="AM562"/>
      <c r="BK562"/>
      <c r="CJ562"/>
      <c r="DH562"/>
      <c r="EF562"/>
      <c r="FD562"/>
    </row>
    <row r="563" spans="1:160" x14ac:dyDescent="0.25">
      <c r="A563"/>
      <c r="AC563" t="s">
        <v>120</v>
      </c>
      <c r="AD563">
        <v>2.4943</v>
      </c>
      <c r="AE563">
        <v>0.40091399999999999</v>
      </c>
      <c r="AF563">
        <v>7764654957</v>
      </c>
      <c r="AG563">
        <v>3112960000</v>
      </c>
      <c r="AM563"/>
      <c r="BK563"/>
      <c r="CJ563"/>
      <c r="DH563"/>
      <c r="EF563"/>
      <c r="FD563"/>
    </row>
    <row r="564" spans="1:160" x14ac:dyDescent="0.25">
      <c r="A564"/>
      <c r="AC564" t="s">
        <v>121</v>
      </c>
      <c r="AD564">
        <v>2.4947189999999999</v>
      </c>
      <c r="AE564">
        <v>0.40084700000000001</v>
      </c>
      <c r="AF564">
        <v>7765961632</v>
      </c>
      <c r="AG564">
        <v>3112960000</v>
      </c>
      <c r="AM564"/>
      <c r="BK564"/>
      <c r="CJ564"/>
      <c r="DH564"/>
      <c r="EF564"/>
      <c r="FD564"/>
    </row>
    <row r="565" spans="1:160" x14ac:dyDescent="0.25">
      <c r="A565"/>
      <c r="AC565" t="s">
        <v>122</v>
      </c>
      <c r="AD565">
        <v>2.4946069999999998</v>
      </c>
      <c r="AE565">
        <v>0.40086500000000003</v>
      </c>
      <c r="AF565">
        <v>7765610641</v>
      </c>
      <c r="AG565">
        <v>3112960000</v>
      </c>
      <c r="AM565"/>
      <c r="BK565"/>
      <c r="CJ565"/>
      <c r="DH565"/>
      <c r="EF565"/>
      <c r="FD565"/>
    </row>
    <row r="566" spans="1:160" x14ac:dyDescent="0.25">
      <c r="A566"/>
      <c r="AC566" t="s">
        <v>123</v>
      </c>
      <c r="AD566">
        <v>2.4934090000000002</v>
      </c>
      <c r="AE566">
        <v>0.401057</v>
      </c>
      <c r="AF566">
        <v>7761881678</v>
      </c>
      <c r="AG566">
        <v>3112960000</v>
      </c>
      <c r="AM566"/>
      <c r="BK566"/>
      <c r="CJ566"/>
      <c r="DH566"/>
      <c r="EF566"/>
      <c r="FD566"/>
    </row>
    <row r="567" spans="1:160" x14ac:dyDescent="0.25">
      <c r="A567"/>
      <c r="AC567" t="s">
        <v>124</v>
      </c>
      <c r="AD567">
        <v>2.45025</v>
      </c>
      <c r="AE567">
        <v>0.40812199999999998</v>
      </c>
      <c r="AF567">
        <v>7627530008</v>
      </c>
      <c r="AG567">
        <v>3112960000</v>
      </c>
      <c r="AM567"/>
      <c r="BK567"/>
      <c r="CJ567"/>
      <c r="DH567"/>
      <c r="EF567"/>
      <c r="FD567"/>
    </row>
    <row r="568" spans="1:160" x14ac:dyDescent="0.25">
      <c r="A568"/>
      <c r="AC568" t="s">
        <v>125</v>
      </c>
      <c r="AD568">
        <v>2.4495969999999998</v>
      </c>
      <c r="AE568">
        <v>0.40822999999999998</v>
      </c>
      <c r="AF568">
        <v>7625496218</v>
      </c>
      <c r="AG568">
        <v>3112960000</v>
      </c>
      <c r="AM568"/>
      <c r="BK568"/>
      <c r="CJ568"/>
      <c r="DH568"/>
      <c r="EF568"/>
      <c r="FD568"/>
    </row>
    <row r="569" spans="1:160" x14ac:dyDescent="0.25">
      <c r="A569"/>
      <c r="AC569" t="s">
        <v>126</v>
      </c>
      <c r="AD569">
        <v>2.4497059999999999</v>
      </c>
      <c r="AE569">
        <v>0.40821200000000002</v>
      </c>
      <c r="AF569">
        <v>7625836637</v>
      </c>
      <c r="AG569">
        <v>3112960000</v>
      </c>
      <c r="AM569"/>
      <c r="BK569"/>
      <c r="CJ569"/>
      <c r="DH569"/>
      <c r="EF569"/>
      <c r="FD569"/>
    </row>
    <row r="570" spans="1:160" x14ac:dyDescent="0.25">
      <c r="A570"/>
      <c r="AC570" t="s">
        <v>127</v>
      </c>
      <c r="AD570">
        <v>2.5756489999999999</v>
      </c>
      <c r="AE570">
        <v>0.38825199999999999</v>
      </c>
      <c r="AF570">
        <v>8017892805</v>
      </c>
      <c r="AG570">
        <v>3112960000</v>
      </c>
      <c r="AM570"/>
      <c r="BK570"/>
      <c r="CJ570"/>
      <c r="DH570"/>
      <c r="EF570"/>
      <c r="FD570"/>
    </row>
    <row r="571" spans="1:160" x14ac:dyDescent="0.25">
      <c r="A571"/>
      <c r="AC571" t="s">
        <v>128</v>
      </c>
      <c r="AD571">
        <v>2.5762499999999999</v>
      </c>
      <c r="AE571">
        <v>0.38816099999999998</v>
      </c>
      <c r="AF571">
        <v>8019764345</v>
      </c>
      <c r="AG571">
        <v>3112960000</v>
      </c>
      <c r="AM571"/>
      <c r="BK571"/>
      <c r="CJ571"/>
      <c r="DH571"/>
      <c r="EF571"/>
      <c r="FD571"/>
    </row>
    <row r="572" spans="1:160" x14ac:dyDescent="0.25">
      <c r="A572"/>
      <c r="AC572" t="s">
        <v>129</v>
      </c>
      <c r="AD572">
        <v>2.5747460000000002</v>
      </c>
      <c r="AE572">
        <v>0.38838800000000001</v>
      </c>
      <c r="AF572">
        <v>8015082120</v>
      </c>
      <c r="AG572">
        <v>3112960000</v>
      </c>
      <c r="AM572"/>
      <c r="BK572"/>
      <c r="CJ572"/>
      <c r="DH572"/>
      <c r="EF572"/>
      <c r="FD572"/>
    </row>
    <row r="573" spans="1:160" x14ac:dyDescent="0.25">
      <c r="A573"/>
      <c r="AC573" t="s">
        <v>130</v>
      </c>
      <c r="AD573">
        <v>2.49491</v>
      </c>
      <c r="AE573">
        <v>0.40081600000000001</v>
      </c>
      <c r="AF573">
        <v>7766553789</v>
      </c>
      <c r="AG573">
        <v>3112960000</v>
      </c>
      <c r="AM573"/>
      <c r="BK573"/>
      <c r="CJ573"/>
      <c r="DH573"/>
      <c r="EF573"/>
      <c r="FD573"/>
    </row>
    <row r="574" spans="1:160" x14ac:dyDescent="0.25">
      <c r="A574"/>
      <c r="AC574" t="s">
        <v>131</v>
      </c>
      <c r="AD574">
        <v>2.4497719999999998</v>
      </c>
      <c r="AE574">
        <v>0.40820099999999998</v>
      </c>
      <c r="AF574">
        <v>7626041287</v>
      </c>
      <c r="AG574">
        <v>3112960000</v>
      </c>
      <c r="AM574"/>
      <c r="BK574"/>
      <c r="CJ574"/>
      <c r="DH574"/>
      <c r="EF574"/>
      <c r="FD574"/>
    </row>
    <row r="575" spans="1:160" x14ac:dyDescent="0.25">
      <c r="A575"/>
      <c r="AC575" t="s">
        <v>132</v>
      </c>
      <c r="AD575">
        <v>2.4948600000000001</v>
      </c>
      <c r="AE575">
        <v>0.40082400000000001</v>
      </c>
      <c r="AF575">
        <v>7766399592</v>
      </c>
      <c r="AG575">
        <v>3112960000</v>
      </c>
      <c r="AM575"/>
      <c r="BK575"/>
      <c r="CJ575"/>
      <c r="DH575"/>
      <c r="EF575"/>
      <c r="FD575"/>
    </row>
    <row r="576" spans="1:160" x14ac:dyDescent="0.25">
      <c r="A576"/>
      <c r="AC576" t="s">
        <v>133</v>
      </c>
      <c r="AD576">
        <v>2.4936759999999998</v>
      </c>
      <c r="AE576">
        <v>0.40101399999999998</v>
      </c>
      <c r="AF576">
        <v>7762715162</v>
      </c>
      <c r="AG576">
        <v>3112960000</v>
      </c>
      <c r="AM576"/>
      <c r="BK576"/>
      <c r="CJ576"/>
      <c r="DH576"/>
      <c r="EF576"/>
      <c r="FD576"/>
    </row>
    <row r="577" spans="1:160" x14ac:dyDescent="0.25">
      <c r="A577"/>
      <c r="AC577" t="s">
        <v>134</v>
      </c>
      <c r="AD577">
        <v>2.448693</v>
      </c>
      <c r="AE577">
        <v>0.40838099999999999</v>
      </c>
      <c r="AF577">
        <v>7622682995</v>
      </c>
      <c r="AG577">
        <v>3112960000</v>
      </c>
      <c r="AM577"/>
      <c r="BK577"/>
      <c r="CJ577"/>
      <c r="DH577"/>
      <c r="EF577"/>
      <c r="FD577"/>
    </row>
    <row r="578" spans="1:160" x14ac:dyDescent="0.25">
      <c r="A578"/>
      <c r="AM578"/>
      <c r="BK578"/>
      <c r="CJ578"/>
      <c r="DH578"/>
      <c r="EF578"/>
      <c r="FD578"/>
    </row>
    <row r="579" spans="1:160" x14ac:dyDescent="0.25">
      <c r="A579"/>
      <c r="AC579" t="s">
        <v>101</v>
      </c>
      <c r="AM579"/>
      <c r="BK579"/>
      <c r="CJ579"/>
      <c r="DH579"/>
      <c r="EF579"/>
      <c r="FD579"/>
    </row>
    <row r="580" spans="1:160" x14ac:dyDescent="0.25">
      <c r="A580"/>
      <c r="AM580"/>
      <c r="BK580"/>
      <c r="CJ580"/>
      <c r="DH580"/>
      <c r="EF580"/>
      <c r="FD580"/>
    </row>
    <row r="581" spans="1:160" x14ac:dyDescent="0.25">
      <c r="A581"/>
      <c r="AC581" t="s">
        <v>94</v>
      </c>
      <c r="AM581"/>
      <c r="BK581"/>
      <c r="CJ581"/>
      <c r="DH581"/>
      <c r="EF581"/>
      <c r="FD581"/>
    </row>
    <row r="582" spans="1:160" x14ac:dyDescent="0.25">
      <c r="A582"/>
      <c r="AM582"/>
      <c r="BK582"/>
      <c r="CJ582"/>
      <c r="DH582"/>
      <c r="EF582"/>
      <c r="FD582"/>
    </row>
    <row r="583" spans="1:160" x14ac:dyDescent="0.25">
      <c r="A583"/>
      <c r="AC583" t="s">
        <v>115</v>
      </c>
      <c r="AD583">
        <v>40.940233999999997</v>
      </c>
      <c r="AE583">
        <v>2.4426E-2</v>
      </c>
      <c r="AF583">
        <v>191167965946</v>
      </c>
      <c r="AG583">
        <v>4669440000</v>
      </c>
      <c r="AM583"/>
      <c r="BK583"/>
      <c r="CJ583"/>
      <c r="DH583"/>
      <c r="EF583"/>
      <c r="FD583"/>
    </row>
    <row r="584" spans="1:160" x14ac:dyDescent="0.25">
      <c r="A584"/>
      <c r="AC584" t="s">
        <v>116</v>
      </c>
      <c r="AD584">
        <v>40.676746000000001</v>
      </c>
      <c r="AE584">
        <v>2.4584000000000002E-2</v>
      </c>
      <c r="AF584">
        <v>189937626186</v>
      </c>
      <c r="AG584">
        <v>4669440000</v>
      </c>
      <c r="AM584"/>
      <c r="BK584"/>
      <c r="CJ584"/>
      <c r="DH584"/>
      <c r="EF584"/>
      <c r="FD584"/>
    </row>
    <row r="585" spans="1:160" x14ac:dyDescent="0.25">
      <c r="A585"/>
      <c r="AC585" t="s">
        <v>117</v>
      </c>
      <c r="AD585">
        <v>40.673347</v>
      </c>
      <c r="AE585">
        <v>2.4586E-2</v>
      </c>
      <c r="AF585">
        <v>189921753341</v>
      </c>
      <c r="AG585">
        <v>4669440000</v>
      </c>
      <c r="AM585"/>
      <c r="BK585"/>
      <c r="CJ585"/>
      <c r="DH585"/>
      <c r="EF585"/>
      <c r="FD585"/>
    </row>
    <row r="586" spans="1:160" x14ac:dyDescent="0.25">
      <c r="A586"/>
      <c r="AC586" t="s">
        <v>118</v>
      </c>
      <c r="AD586">
        <v>40.746749000000001</v>
      </c>
      <c r="AE586">
        <v>2.4542000000000001E-2</v>
      </c>
      <c r="AF586">
        <v>190264499413</v>
      </c>
      <c r="AG586">
        <v>4669440000</v>
      </c>
      <c r="AM586"/>
      <c r="BK586"/>
      <c r="CJ586"/>
      <c r="DH586"/>
      <c r="EF586"/>
      <c r="FD586"/>
    </row>
    <row r="587" spans="1:160" x14ac:dyDescent="0.25">
      <c r="A587"/>
      <c r="AC587" t="s">
        <v>119</v>
      </c>
      <c r="AD587">
        <v>40.621873999999998</v>
      </c>
      <c r="AE587">
        <v>2.4617E-2</v>
      </c>
      <c r="AF587">
        <v>189681401100</v>
      </c>
      <c r="AG587">
        <v>4669440000</v>
      </c>
      <c r="AM587"/>
      <c r="BK587"/>
      <c r="CJ587"/>
      <c r="DH587"/>
      <c r="EF587"/>
      <c r="FD587"/>
    </row>
    <row r="588" spans="1:160" x14ac:dyDescent="0.25">
      <c r="A588"/>
      <c r="AC588" t="s">
        <v>120</v>
      </c>
      <c r="AD588">
        <v>40.71508</v>
      </c>
      <c r="AE588">
        <v>2.4560999999999999E-2</v>
      </c>
      <c r="AF588">
        <v>190116623927</v>
      </c>
      <c r="AG588">
        <v>4669440000</v>
      </c>
      <c r="AM588"/>
      <c r="BK588"/>
      <c r="CJ588"/>
      <c r="DH588"/>
      <c r="EF588"/>
      <c r="FD588"/>
    </row>
    <row r="589" spans="1:160" x14ac:dyDescent="0.25">
      <c r="A589"/>
      <c r="AC589" t="s">
        <v>121</v>
      </c>
      <c r="AD589">
        <v>40.675032000000002</v>
      </c>
      <c r="AE589">
        <v>2.4584999999999999E-2</v>
      </c>
      <c r="AF589">
        <v>189929620415</v>
      </c>
      <c r="AG589">
        <v>4669440000</v>
      </c>
      <c r="AM589"/>
      <c r="BK589"/>
      <c r="CJ589"/>
      <c r="DH589"/>
      <c r="EF589"/>
      <c r="FD589"/>
    </row>
    <row r="590" spans="1:160" x14ac:dyDescent="0.25">
      <c r="A590"/>
      <c r="AC590" t="s">
        <v>122</v>
      </c>
      <c r="AD590">
        <v>40.687964999999998</v>
      </c>
      <c r="AE590">
        <v>2.4577000000000002E-2</v>
      </c>
      <c r="AF590">
        <v>189990010913</v>
      </c>
      <c r="AG590">
        <v>4669440000</v>
      </c>
      <c r="AM590"/>
      <c r="BK590"/>
      <c r="CJ590"/>
      <c r="DH590"/>
      <c r="EF590"/>
      <c r="FD590"/>
    </row>
    <row r="591" spans="1:160" x14ac:dyDescent="0.25">
      <c r="A591"/>
      <c r="AC591" t="s">
        <v>123</v>
      </c>
      <c r="AD591">
        <v>40.775191999999997</v>
      </c>
      <c r="AE591">
        <v>2.4525000000000002E-2</v>
      </c>
      <c r="AF591">
        <v>190397313159</v>
      </c>
      <c r="AG591">
        <v>4669440000</v>
      </c>
      <c r="AM591"/>
      <c r="BK591"/>
      <c r="CJ591"/>
      <c r="DH591"/>
      <c r="EF591"/>
      <c r="FD591"/>
    </row>
    <row r="592" spans="1:160" x14ac:dyDescent="0.25">
      <c r="A592"/>
      <c r="AC592" t="s">
        <v>124</v>
      </c>
      <c r="AD592">
        <v>40.738318</v>
      </c>
      <c r="AE592">
        <v>2.4546999999999999E-2</v>
      </c>
      <c r="AF592">
        <v>190225130222</v>
      </c>
      <c r="AG592">
        <v>4669440000</v>
      </c>
      <c r="AM592"/>
      <c r="BK592"/>
      <c r="CJ592"/>
      <c r="DH592"/>
      <c r="EF592"/>
      <c r="FD592"/>
    </row>
    <row r="593" spans="1:160" x14ac:dyDescent="0.25">
      <c r="A593"/>
      <c r="AC593" t="s">
        <v>125</v>
      </c>
      <c r="AD593">
        <v>40.774009</v>
      </c>
      <c r="AE593">
        <v>2.4525000000000002E-2</v>
      </c>
      <c r="AF593">
        <v>190391789257</v>
      </c>
      <c r="AG593">
        <v>4669440000</v>
      </c>
      <c r="AM593"/>
      <c r="BK593"/>
      <c r="CJ593"/>
      <c r="DH593"/>
      <c r="EF593"/>
      <c r="FD593"/>
    </row>
    <row r="594" spans="1:160" x14ac:dyDescent="0.25">
      <c r="A594"/>
      <c r="AC594" t="s">
        <v>126</v>
      </c>
      <c r="AD594">
        <v>40.738396000000002</v>
      </c>
      <c r="AE594">
        <v>2.4546999999999999E-2</v>
      </c>
      <c r="AF594">
        <v>190225497590</v>
      </c>
      <c r="AG594">
        <v>4669440000</v>
      </c>
      <c r="AM594"/>
      <c r="BK594"/>
      <c r="CJ594"/>
      <c r="DH594"/>
      <c r="EF594"/>
      <c r="FD594"/>
    </row>
    <row r="595" spans="1:160" x14ac:dyDescent="0.25">
      <c r="A595"/>
      <c r="AC595" t="s">
        <v>127</v>
      </c>
      <c r="AD595">
        <v>40.765177000000001</v>
      </c>
      <c r="AE595">
        <v>2.4531000000000001E-2</v>
      </c>
      <c r="AF595">
        <v>190350547223</v>
      </c>
      <c r="AG595">
        <v>4669440000</v>
      </c>
      <c r="AM595"/>
      <c r="BK595"/>
      <c r="CJ595"/>
      <c r="DH595"/>
      <c r="EF595"/>
      <c r="FD595"/>
    </row>
    <row r="596" spans="1:160" x14ac:dyDescent="0.25">
      <c r="A596"/>
      <c r="AC596" t="s">
        <v>128</v>
      </c>
      <c r="AD596">
        <v>40.805042</v>
      </c>
      <c r="AE596">
        <v>2.4507000000000001E-2</v>
      </c>
      <c r="AF596">
        <v>190536695809</v>
      </c>
      <c r="AG596">
        <v>4669440000</v>
      </c>
      <c r="AM596"/>
      <c r="BK596"/>
      <c r="CJ596"/>
      <c r="DH596"/>
      <c r="EF596"/>
      <c r="FD596"/>
    </row>
    <row r="597" spans="1:160" x14ac:dyDescent="0.25">
      <c r="A597"/>
      <c r="AC597" t="s">
        <v>129</v>
      </c>
      <c r="AD597">
        <v>40.715364000000001</v>
      </c>
      <c r="AE597">
        <v>2.4560999999999999E-2</v>
      </c>
      <c r="AF597">
        <v>190117950023</v>
      </c>
      <c r="AG597">
        <v>4669440000</v>
      </c>
      <c r="AM597"/>
      <c r="BK597"/>
      <c r="CJ597"/>
      <c r="DH597"/>
      <c r="EF597"/>
      <c r="FD597"/>
    </row>
    <row r="598" spans="1:160" x14ac:dyDescent="0.25">
      <c r="A598"/>
      <c r="AC598" t="s">
        <v>130</v>
      </c>
      <c r="AD598">
        <v>40.706273000000003</v>
      </c>
      <c r="AE598">
        <v>2.4566000000000001E-2</v>
      </c>
      <c r="AF598">
        <v>190075498350</v>
      </c>
      <c r="AG598">
        <v>4669440000</v>
      </c>
      <c r="AM598"/>
      <c r="BK598"/>
      <c r="CJ598"/>
      <c r="DH598"/>
      <c r="EF598"/>
      <c r="FD598"/>
    </row>
    <row r="599" spans="1:160" x14ac:dyDescent="0.25">
      <c r="A599"/>
      <c r="AC599" t="s">
        <v>131</v>
      </c>
      <c r="AD599">
        <v>40.745933999999998</v>
      </c>
      <c r="AE599">
        <v>2.4542000000000001E-2</v>
      </c>
      <c r="AF599">
        <v>190260693530</v>
      </c>
      <c r="AG599">
        <v>4669440000</v>
      </c>
      <c r="AM599"/>
      <c r="BK599"/>
      <c r="CJ599"/>
      <c r="DH599"/>
      <c r="EF599"/>
      <c r="FD599"/>
    </row>
    <row r="600" spans="1:160" x14ac:dyDescent="0.25">
      <c r="A600"/>
      <c r="AC600" t="s">
        <v>132</v>
      </c>
      <c r="AD600">
        <v>40.750214</v>
      </c>
      <c r="AE600">
        <v>2.4539999999999999E-2</v>
      </c>
      <c r="AF600">
        <v>190280678891</v>
      </c>
      <c r="AG600">
        <v>4669440000</v>
      </c>
      <c r="AM600"/>
      <c r="BK600"/>
      <c r="CJ600"/>
      <c r="DH600"/>
      <c r="EF600"/>
      <c r="FD600"/>
    </row>
    <row r="601" spans="1:160" x14ac:dyDescent="0.25">
      <c r="A601"/>
      <c r="AC601" t="s">
        <v>133</v>
      </c>
      <c r="AD601">
        <v>40.727333999999999</v>
      </c>
      <c r="AE601">
        <v>2.4553999999999999E-2</v>
      </c>
      <c r="AF601">
        <v>190173844599</v>
      </c>
      <c r="AG601">
        <v>4669440000</v>
      </c>
      <c r="AM601"/>
      <c r="BK601"/>
      <c r="CJ601"/>
      <c r="DH601"/>
      <c r="EF601"/>
      <c r="FD601"/>
    </row>
    <row r="602" spans="1:160" x14ac:dyDescent="0.25">
      <c r="A602"/>
      <c r="AC602" t="s">
        <v>134</v>
      </c>
      <c r="AD602">
        <v>40.739153000000002</v>
      </c>
      <c r="AE602">
        <v>2.4545999999999998E-2</v>
      </c>
      <c r="AF602">
        <v>190229029879</v>
      </c>
      <c r="AG602">
        <v>4669440000</v>
      </c>
      <c r="AM602"/>
      <c r="BK602"/>
      <c r="CJ602"/>
      <c r="DH602"/>
      <c r="EF602"/>
      <c r="FD602"/>
    </row>
    <row r="603" spans="1:160" x14ac:dyDescent="0.25">
      <c r="A603"/>
      <c r="AM603"/>
      <c r="BK603"/>
      <c r="CJ603"/>
      <c r="DH603"/>
      <c r="EF603"/>
      <c r="FD603"/>
    </row>
    <row r="604" spans="1:160" x14ac:dyDescent="0.25">
      <c r="A604"/>
      <c r="AC604" t="s">
        <v>95</v>
      </c>
      <c r="AM604"/>
      <c r="BK604"/>
      <c r="CJ604"/>
      <c r="DH604"/>
      <c r="EF604"/>
      <c r="FD604"/>
    </row>
    <row r="605" spans="1:160" x14ac:dyDescent="0.25">
      <c r="A605"/>
      <c r="AM605"/>
      <c r="BK605"/>
      <c r="CJ605"/>
      <c r="DH605"/>
      <c r="EF605"/>
      <c r="FD605"/>
    </row>
    <row r="606" spans="1:160" x14ac:dyDescent="0.25">
      <c r="A606"/>
      <c r="AC606" t="s">
        <v>115</v>
      </c>
      <c r="AD606">
        <v>42.863976000000001</v>
      </c>
      <c r="AE606">
        <v>2.333E-2</v>
      </c>
      <c r="AF606">
        <v>200150764125</v>
      </c>
      <c r="AG606">
        <v>4669440000</v>
      </c>
      <c r="AM606"/>
      <c r="BK606"/>
      <c r="CJ606"/>
      <c r="DH606"/>
      <c r="EF606"/>
      <c r="FD606"/>
    </row>
    <row r="607" spans="1:160" x14ac:dyDescent="0.25">
      <c r="A607"/>
      <c r="AC607" t="s">
        <v>116</v>
      </c>
      <c r="AD607">
        <v>40.742382999999997</v>
      </c>
      <c r="AE607">
        <v>2.4544E-2</v>
      </c>
      <c r="AF607">
        <v>190244110937</v>
      </c>
      <c r="AG607">
        <v>4669440000</v>
      </c>
      <c r="AM607"/>
      <c r="BK607"/>
      <c r="CJ607"/>
      <c r="DH607"/>
      <c r="EF607"/>
      <c r="FD607"/>
    </row>
    <row r="608" spans="1:160" x14ac:dyDescent="0.25">
      <c r="A608"/>
      <c r="AC608" t="s">
        <v>117</v>
      </c>
      <c r="AD608">
        <v>40.56803</v>
      </c>
      <c r="AE608">
        <v>2.4649999999999998E-2</v>
      </c>
      <c r="AF608">
        <v>189429982476</v>
      </c>
      <c r="AG608">
        <v>4669440000</v>
      </c>
      <c r="AM608"/>
      <c r="BK608"/>
      <c r="CJ608"/>
      <c r="DH608"/>
      <c r="EF608"/>
      <c r="FD608"/>
    </row>
    <row r="609" spans="1:160" x14ac:dyDescent="0.25">
      <c r="A609"/>
      <c r="AC609" t="s">
        <v>118</v>
      </c>
      <c r="AD609">
        <v>40.577309</v>
      </c>
      <c r="AE609">
        <v>2.4643999999999999E-2</v>
      </c>
      <c r="AF609">
        <v>189473310248</v>
      </c>
      <c r="AG609">
        <v>4669440000</v>
      </c>
      <c r="AM609"/>
      <c r="BK609"/>
      <c r="CJ609"/>
      <c r="DH609"/>
      <c r="EF609"/>
      <c r="FD609"/>
    </row>
    <row r="610" spans="1:160" x14ac:dyDescent="0.25">
      <c r="A610"/>
      <c r="AC610" t="s">
        <v>119</v>
      </c>
      <c r="AD610">
        <v>40.692731000000002</v>
      </c>
      <c r="AE610">
        <v>2.4573999999999999E-2</v>
      </c>
      <c r="AF610">
        <v>190012265063</v>
      </c>
      <c r="AG610">
        <v>4669440000</v>
      </c>
      <c r="AM610"/>
      <c r="BK610"/>
      <c r="CJ610"/>
      <c r="DH610"/>
      <c r="EF610"/>
      <c r="FD610"/>
    </row>
    <row r="611" spans="1:160" x14ac:dyDescent="0.25">
      <c r="A611"/>
      <c r="AC611" t="s">
        <v>120</v>
      </c>
      <c r="AD611">
        <v>40.561343000000001</v>
      </c>
      <c r="AE611">
        <v>2.4653999999999999E-2</v>
      </c>
      <c r="AF611">
        <v>189398756947</v>
      </c>
      <c r="AG611">
        <v>4669440000</v>
      </c>
      <c r="AM611"/>
      <c r="BK611"/>
      <c r="CJ611"/>
      <c r="DH611"/>
      <c r="EF611"/>
      <c r="FD611"/>
    </row>
    <row r="612" spans="1:160" x14ac:dyDescent="0.25">
      <c r="A612"/>
      <c r="AC612" t="s">
        <v>121</v>
      </c>
      <c r="AD612">
        <v>40.505429999999997</v>
      </c>
      <c r="AE612">
        <v>2.4688000000000002E-2</v>
      </c>
      <c r="AF612">
        <v>189137673065</v>
      </c>
      <c r="AG612">
        <v>4669440000</v>
      </c>
      <c r="AM612"/>
      <c r="BK612"/>
      <c r="CJ612"/>
      <c r="DH612"/>
      <c r="EF612"/>
      <c r="FD612"/>
    </row>
    <row r="613" spans="1:160" x14ac:dyDescent="0.25">
      <c r="A613"/>
      <c r="AC613" t="s">
        <v>122</v>
      </c>
      <c r="AD613">
        <v>40.422004000000001</v>
      </c>
      <c r="AE613">
        <v>2.4739000000000001E-2</v>
      </c>
      <c r="AF613">
        <v>188748120772</v>
      </c>
      <c r="AG613">
        <v>4669440000</v>
      </c>
      <c r="AM613"/>
      <c r="BK613"/>
      <c r="CJ613"/>
      <c r="DH613"/>
      <c r="EF613"/>
      <c r="FD613"/>
    </row>
    <row r="614" spans="1:160" x14ac:dyDescent="0.25">
      <c r="A614"/>
      <c r="AC614" t="s">
        <v>123</v>
      </c>
      <c r="AD614">
        <v>40.501860999999998</v>
      </c>
      <c r="AE614">
        <v>2.469E-2</v>
      </c>
      <c r="AF614">
        <v>189121008465</v>
      </c>
      <c r="AG614">
        <v>4669440000</v>
      </c>
      <c r="AM614"/>
      <c r="BK614"/>
      <c r="CJ614"/>
      <c r="DH614"/>
      <c r="EF614"/>
      <c r="FD614"/>
    </row>
    <row r="615" spans="1:160" x14ac:dyDescent="0.25">
      <c r="A615"/>
      <c r="AC615" t="s">
        <v>124</v>
      </c>
      <c r="AD615">
        <v>40.509174999999999</v>
      </c>
      <c r="AE615">
        <v>2.4686E-2</v>
      </c>
      <c r="AF615">
        <v>189155160999</v>
      </c>
      <c r="AG615">
        <v>4669440000</v>
      </c>
      <c r="AM615"/>
      <c r="BK615"/>
      <c r="CJ615"/>
      <c r="DH615"/>
      <c r="EF615"/>
      <c r="FD615"/>
    </row>
    <row r="616" spans="1:160" x14ac:dyDescent="0.25">
      <c r="A616"/>
      <c r="AC616" t="s">
        <v>125</v>
      </c>
      <c r="AD616">
        <v>40.579597999999997</v>
      </c>
      <c r="AE616">
        <v>2.4643000000000002E-2</v>
      </c>
      <c r="AF616">
        <v>189483998863</v>
      </c>
      <c r="AG616">
        <v>4669440000</v>
      </c>
      <c r="AM616"/>
      <c r="BK616"/>
      <c r="CJ616"/>
      <c r="DH616"/>
      <c r="EF616"/>
      <c r="FD616"/>
    </row>
    <row r="617" spans="1:160" x14ac:dyDescent="0.25">
      <c r="A617"/>
      <c r="AC617" t="s">
        <v>126</v>
      </c>
      <c r="AD617">
        <v>40.501832</v>
      </c>
      <c r="AE617">
        <v>2.469E-2</v>
      </c>
      <c r="AF617">
        <v>189120875516</v>
      </c>
      <c r="AG617">
        <v>4669440000</v>
      </c>
      <c r="AM617"/>
      <c r="BK617"/>
      <c r="CJ617"/>
      <c r="DH617"/>
      <c r="EF617"/>
      <c r="FD617"/>
    </row>
    <row r="618" spans="1:160" x14ac:dyDescent="0.25">
      <c r="A618"/>
      <c r="AC618" t="s">
        <v>127</v>
      </c>
      <c r="AD618">
        <v>40.512399000000002</v>
      </c>
      <c r="AE618">
        <v>2.4684000000000001E-2</v>
      </c>
      <c r="AF618">
        <v>189170216387</v>
      </c>
      <c r="AG618">
        <v>4669440000</v>
      </c>
      <c r="AM618"/>
      <c r="BK618"/>
      <c r="CJ618"/>
      <c r="DH618"/>
      <c r="EF618"/>
      <c r="FD618"/>
    </row>
    <row r="619" spans="1:160" x14ac:dyDescent="0.25">
      <c r="A619"/>
      <c r="AC619" t="s">
        <v>128</v>
      </c>
      <c r="AD619">
        <v>40.590702</v>
      </c>
      <c r="AE619">
        <v>2.4636000000000002E-2</v>
      </c>
      <c r="AF619">
        <v>189535849520</v>
      </c>
      <c r="AG619">
        <v>4669440000</v>
      </c>
      <c r="AM619"/>
      <c r="BK619"/>
      <c r="CJ619"/>
      <c r="DH619"/>
      <c r="EF619"/>
      <c r="FD619"/>
    </row>
    <row r="620" spans="1:160" x14ac:dyDescent="0.25">
      <c r="A620"/>
      <c r="AC620" t="s">
        <v>129</v>
      </c>
      <c r="AD620">
        <v>40.553548999999997</v>
      </c>
      <c r="AE620">
        <v>2.4659E-2</v>
      </c>
      <c r="AF620">
        <v>189362365229</v>
      </c>
      <c r="AG620">
        <v>4669440000</v>
      </c>
      <c r="AM620"/>
      <c r="BK620"/>
      <c r="CJ620"/>
      <c r="DH620"/>
      <c r="EF620"/>
      <c r="FD620"/>
    </row>
    <row r="621" spans="1:160" x14ac:dyDescent="0.25">
      <c r="A621"/>
      <c r="AC621" t="s">
        <v>130</v>
      </c>
      <c r="AD621">
        <v>40.574475999999997</v>
      </c>
      <c r="AE621">
        <v>2.4646000000000001E-2</v>
      </c>
      <c r="AF621">
        <v>189460081229</v>
      </c>
      <c r="AG621">
        <v>4669440000</v>
      </c>
      <c r="AM621"/>
      <c r="BK621"/>
      <c r="CJ621"/>
      <c r="DH621"/>
      <c r="EF621"/>
      <c r="FD621"/>
    </row>
    <row r="622" spans="1:160" x14ac:dyDescent="0.25">
      <c r="A622"/>
      <c r="AC622" t="s">
        <v>131</v>
      </c>
      <c r="AD622">
        <v>40.505865999999997</v>
      </c>
      <c r="AE622">
        <v>2.4688000000000002E-2</v>
      </c>
      <c r="AF622">
        <v>189139711689</v>
      </c>
      <c r="AG622">
        <v>4669440000</v>
      </c>
      <c r="AM622"/>
      <c r="BK622"/>
      <c r="CJ622"/>
      <c r="DH622"/>
      <c r="EF622"/>
      <c r="FD622"/>
    </row>
    <row r="623" spans="1:160" x14ac:dyDescent="0.25">
      <c r="A623"/>
      <c r="AC623" t="s">
        <v>132</v>
      </c>
      <c r="AD623">
        <v>40.582382000000003</v>
      </c>
      <c r="AE623">
        <v>2.4641E-2</v>
      </c>
      <c r="AF623">
        <v>189496998021</v>
      </c>
      <c r="AG623">
        <v>4669440000</v>
      </c>
      <c r="AM623"/>
      <c r="BK623"/>
      <c r="CJ623"/>
      <c r="DH623"/>
      <c r="EF623"/>
      <c r="FD623"/>
    </row>
    <row r="624" spans="1:160" x14ac:dyDescent="0.25">
      <c r="A624"/>
      <c r="AC624" t="s">
        <v>133</v>
      </c>
      <c r="AD624">
        <v>40.598227999999999</v>
      </c>
      <c r="AE624">
        <v>2.4632000000000001E-2</v>
      </c>
      <c r="AF624">
        <v>189570988530</v>
      </c>
      <c r="AG624">
        <v>4669440000</v>
      </c>
      <c r="AM624"/>
      <c r="BK624"/>
      <c r="CJ624"/>
      <c r="DH624"/>
      <c r="EF624"/>
      <c r="FD624"/>
    </row>
    <row r="625" spans="1:160" x14ac:dyDescent="0.25">
      <c r="A625"/>
      <c r="AC625" t="s">
        <v>134</v>
      </c>
      <c r="AD625">
        <v>40.510514000000001</v>
      </c>
      <c r="AE625">
        <v>2.4684999999999999E-2</v>
      </c>
      <c r="AF625">
        <v>189161413490</v>
      </c>
      <c r="AG625">
        <v>4669440000</v>
      </c>
      <c r="AM625"/>
      <c r="BK625"/>
      <c r="CJ625"/>
      <c r="DH625"/>
      <c r="EF625"/>
      <c r="FD625"/>
    </row>
    <row r="626" spans="1:160" x14ac:dyDescent="0.25">
      <c r="A626"/>
      <c r="AM626"/>
      <c r="BK626"/>
      <c r="CJ626"/>
      <c r="DH626"/>
      <c r="EF626"/>
      <c r="FD626"/>
    </row>
    <row r="627" spans="1:160" x14ac:dyDescent="0.25">
      <c r="A627"/>
      <c r="AC627" t="s">
        <v>96</v>
      </c>
      <c r="AM627"/>
      <c r="BK627"/>
      <c r="CJ627"/>
      <c r="DH627"/>
      <c r="EF627"/>
      <c r="FD627"/>
    </row>
    <row r="628" spans="1:160" x14ac:dyDescent="0.25">
      <c r="A628"/>
      <c r="AM628"/>
      <c r="BK628"/>
      <c r="CJ628"/>
      <c r="DH628"/>
      <c r="EF628"/>
      <c r="FD628"/>
    </row>
    <row r="629" spans="1:160" x14ac:dyDescent="0.25">
      <c r="A629"/>
      <c r="AC629" t="s">
        <v>115</v>
      </c>
      <c r="AD629">
        <v>43.096587999999997</v>
      </c>
      <c r="AE629">
        <v>2.3203999999999999E-2</v>
      </c>
      <c r="AF629">
        <v>201236932028</v>
      </c>
      <c r="AG629">
        <v>4669440000</v>
      </c>
      <c r="AM629"/>
      <c r="BK629"/>
      <c r="CJ629"/>
      <c r="DH629"/>
      <c r="EF629"/>
      <c r="FD629"/>
    </row>
    <row r="630" spans="1:160" x14ac:dyDescent="0.25">
      <c r="A630"/>
      <c r="AC630" t="s">
        <v>116</v>
      </c>
      <c r="AD630">
        <v>40.292841000000003</v>
      </c>
      <c r="AE630">
        <v>2.4818E-2</v>
      </c>
      <c r="AF630">
        <v>188145004075</v>
      </c>
      <c r="AG630">
        <v>4669440000</v>
      </c>
      <c r="AM630"/>
      <c r="BK630"/>
      <c r="CJ630"/>
      <c r="DH630"/>
      <c r="EF630"/>
      <c r="FD630"/>
    </row>
    <row r="631" spans="1:160" x14ac:dyDescent="0.25">
      <c r="A631"/>
      <c r="AC631" t="s">
        <v>117</v>
      </c>
      <c r="AD631">
        <v>39.97504</v>
      </c>
      <c r="AE631">
        <v>2.5016E-2</v>
      </c>
      <c r="AF631">
        <v>186661049538</v>
      </c>
      <c r="AG631">
        <v>4669440000</v>
      </c>
      <c r="AM631"/>
      <c r="BK631"/>
      <c r="CJ631"/>
      <c r="DH631"/>
      <c r="EF631"/>
      <c r="FD631"/>
    </row>
    <row r="632" spans="1:160" x14ac:dyDescent="0.25">
      <c r="A632"/>
      <c r="AC632" t="s">
        <v>118</v>
      </c>
      <c r="AD632">
        <v>39.951444000000002</v>
      </c>
      <c r="AE632">
        <v>2.503E-2</v>
      </c>
      <c r="AF632">
        <v>186550872537</v>
      </c>
      <c r="AG632">
        <v>4669440000</v>
      </c>
      <c r="AM632"/>
      <c r="BK632"/>
      <c r="CJ632"/>
      <c r="DH632"/>
      <c r="EF632"/>
      <c r="FD632"/>
    </row>
    <row r="633" spans="1:160" x14ac:dyDescent="0.25">
      <c r="A633"/>
      <c r="AC633" t="s">
        <v>119</v>
      </c>
      <c r="AD633">
        <v>40.544674999999998</v>
      </c>
      <c r="AE633">
        <v>2.4663999999999998E-2</v>
      </c>
      <c r="AF633">
        <v>189320925067</v>
      </c>
      <c r="AG633">
        <v>4669440000</v>
      </c>
      <c r="AM633"/>
      <c r="BK633"/>
      <c r="CJ633"/>
      <c r="DH633"/>
      <c r="EF633"/>
      <c r="FD633"/>
    </row>
    <row r="634" spans="1:160" x14ac:dyDescent="0.25">
      <c r="A634"/>
      <c r="AC634" t="s">
        <v>120</v>
      </c>
      <c r="AD634">
        <v>39.980195000000002</v>
      </c>
      <c r="AE634">
        <v>2.5012E-2</v>
      </c>
      <c r="AF634">
        <v>186685123501</v>
      </c>
      <c r="AG634">
        <v>4669440000</v>
      </c>
      <c r="AM634"/>
      <c r="BK634"/>
      <c r="CJ634"/>
      <c r="DH634"/>
      <c r="EF634"/>
      <c r="FD634"/>
    </row>
    <row r="635" spans="1:160" x14ac:dyDescent="0.25">
      <c r="A635"/>
      <c r="AC635" t="s">
        <v>121</v>
      </c>
      <c r="AD635">
        <v>39.869101000000001</v>
      </c>
      <c r="AE635">
        <v>2.5082E-2</v>
      </c>
      <c r="AF635">
        <v>186166372729</v>
      </c>
      <c r="AG635">
        <v>4669440000</v>
      </c>
      <c r="AM635"/>
      <c r="BK635"/>
      <c r="CJ635"/>
      <c r="DH635"/>
      <c r="EF635"/>
      <c r="FD635"/>
    </row>
    <row r="636" spans="1:160" x14ac:dyDescent="0.25">
      <c r="A636"/>
      <c r="AC636" t="s">
        <v>122</v>
      </c>
      <c r="AD636">
        <v>39.821756000000001</v>
      </c>
      <c r="AE636">
        <v>2.5111999999999999E-2</v>
      </c>
      <c r="AF636">
        <v>185945299593</v>
      </c>
      <c r="AG636">
        <v>4669440000</v>
      </c>
      <c r="AM636"/>
      <c r="BK636"/>
      <c r="CJ636"/>
      <c r="DH636"/>
      <c r="EF636"/>
      <c r="FD636"/>
    </row>
    <row r="637" spans="1:160" x14ac:dyDescent="0.25">
      <c r="A637"/>
      <c r="AC637" t="s">
        <v>123</v>
      </c>
      <c r="AD637">
        <v>39.904246999999998</v>
      </c>
      <c r="AE637">
        <v>2.5059999999999999E-2</v>
      </c>
      <c r="AF637">
        <v>186330487626</v>
      </c>
      <c r="AG637">
        <v>4669440000</v>
      </c>
      <c r="AM637"/>
      <c r="BK637"/>
      <c r="CJ637"/>
      <c r="DH637"/>
      <c r="EF637"/>
      <c r="FD637"/>
    </row>
    <row r="638" spans="1:160" x14ac:dyDescent="0.25">
      <c r="A638"/>
      <c r="AC638" t="s">
        <v>124</v>
      </c>
      <c r="AD638">
        <v>39.928477999999998</v>
      </c>
      <c r="AE638">
        <v>2.5045000000000001E-2</v>
      </c>
      <c r="AF638">
        <v>186443631223</v>
      </c>
      <c r="AG638">
        <v>4669440000</v>
      </c>
      <c r="AM638"/>
      <c r="BK638"/>
      <c r="CJ638"/>
      <c r="DH638"/>
      <c r="EF638"/>
      <c r="FD638"/>
    </row>
    <row r="639" spans="1:160" x14ac:dyDescent="0.25">
      <c r="A639"/>
      <c r="AC639" t="s">
        <v>125</v>
      </c>
      <c r="AD639">
        <v>39.891457000000003</v>
      </c>
      <c r="AE639">
        <v>2.5068E-2</v>
      </c>
      <c r="AF639">
        <v>186270767247</v>
      </c>
      <c r="AG639">
        <v>4669440000</v>
      </c>
      <c r="AM639"/>
      <c r="BK639"/>
      <c r="CJ639"/>
      <c r="DH639"/>
      <c r="EF639"/>
      <c r="FD639"/>
    </row>
    <row r="640" spans="1:160" x14ac:dyDescent="0.25">
      <c r="A640"/>
      <c r="AC640" t="s">
        <v>126</v>
      </c>
      <c r="AD640">
        <v>40.033434999999997</v>
      </c>
      <c r="AE640">
        <v>2.4979000000000001E-2</v>
      </c>
      <c r="AF640">
        <v>186933721075</v>
      </c>
      <c r="AG640">
        <v>4669440000</v>
      </c>
      <c r="AM640"/>
      <c r="BK640"/>
      <c r="CJ640"/>
      <c r="DH640"/>
      <c r="EF640"/>
      <c r="FD640"/>
    </row>
    <row r="641" spans="1:160" x14ac:dyDescent="0.25">
      <c r="A641"/>
      <c r="AC641" t="s">
        <v>127</v>
      </c>
      <c r="AD641">
        <v>40.080509999999997</v>
      </c>
      <c r="AE641">
        <v>2.495E-2</v>
      </c>
      <c r="AF641">
        <v>187153534879</v>
      </c>
      <c r="AG641">
        <v>4669440000</v>
      </c>
      <c r="AM641"/>
      <c r="BK641"/>
      <c r="CJ641"/>
      <c r="DH641"/>
      <c r="EF641"/>
      <c r="FD641"/>
    </row>
    <row r="642" spans="1:160" x14ac:dyDescent="0.25">
      <c r="A642"/>
      <c r="AC642" t="s">
        <v>128</v>
      </c>
      <c r="AD642">
        <v>39.985554</v>
      </c>
      <c r="AE642">
        <v>2.5009E-2</v>
      </c>
      <c r="AF642">
        <v>186710145109</v>
      </c>
      <c r="AG642">
        <v>4669440000</v>
      </c>
      <c r="AM642"/>
      <c r="BK642"/>
      <c r="CJ642"/>
      <c r="DH642"/>
      <c r="EF642"/>
      <c r="FD642"/>
    </row>
    <row r="643" spans="1:160" x14ac:dyDescent="0.25">
      <c r="A643"/>
      <c r="AC643" t="s">
        <v>129</v>
      </c>
      <c r="AD643">
        <v>39.818460000000002</v>
      </c>
      <c r="AE643">
        <v>2.5114000000000001E-2</v>
      </c>
      <c r="AF643">
        <v>185929909111</v>
      </c>
      <c r="AG643">
        <v>4669440000</v>
      </c>
      <c r="AM643"/>
      <c r="BK643"/>
      <c r="CJ643"/>
      <c r="DH643"/>
      <c r="EF643"/>
      <c r="FD643"/>
    </row>
    <row r="644" spans="1:160" x14ac:dyDescent="0.25">
      <c r="A644"/>
      <c r="AC644" t="s">
        <v>130</v>
      </c>
      <c r="AD644">
        <v>39.938817999999998</v>
      </c>
      <c r="AE644">
        <v>2.5038000000000001E-2</v>
      </c>
      <c r="AF644">
        <v>186491913626</v>
      </c>
      <c r="AG644">
        <v>4669440000</v>
      </c>
      <c r="AM644"/>
      <c r="BK644"/>
      <c r="CJ644"/>
      <c r="DH644"/>
      <c r="EF644"/>
      <c r="FD644"/>
    </row>
    <row r="645" spans="1:160" x14ac:dyDescent="0.25">
      <c r="A645"/>
      <c r="AC645" t="s">
        <v>131</v>
      </c>
      <c r="AD645">
        <v>39.959854999999997</v>
      </c>
      <c r="AE645">
        <v>2.5024999999999999E-2</v>
      </c>
      <c r="AF645">
        <v>186590144144</v>
      </c>
      <c r="AG645">
        <v>4669440000</v>
      </c>
      <c r="AM645"/>
      <c r="BK645"/>
      <c r="CJ645"/>
      <c r="DH645"/>
      <c r="EF645"/>
      <c r="FD645"/>
    </row>
    <row r="646" spans="1:160" x14ac:dyDescent="0.25">
      <c r="A646"/>
      <c r="AC646" t="s">
        <v>132</v>
      </c>
      <c r="AD646">
        <v>39.975957999999999</v>
      </c>
      <c r="AE646">
        <v>2.5014999999999999E-2</v>
      </c>
      <c r="AF646">
        <v>186665339460</v>
      </c>
      <c r="AG646">
        <v>4669440000</v>
      </c>
      <c r="AM646"/>
      <c r="BK646"/>
      <c r="CJ646"/>
      <c r="DH646"/>
      <c r="EF646"/>
      <c r="FD646"/>
    </row>
    <row r="647" spans="1:160" x14ac:dyDescent="0.25">
      <c r="A647"/>
      <c r="AC647" t="s">
        <v>133</v>
      </c>
      <c r="AD647">
        <v>39.93938</v>
      </c>
      <c r="AE647">
        <v>2.5038000000000001E-2</v>
      </c>
      <c r="AF647">
        <v>186494538115</v>
      </c>
      <c r="AG647">
        <v>4669440000</v>
      </c>
      <c r="AM647"/>
      <c r="BK647"/>
      <c r="CJ647"/>
      <c r="DH647"/>
      <c r="EF647"/>
      <c r="FD647"/>
    </row>
    <row r="648" spans="1:160" x14ac:dyDescent="0.25">
      <c r="A648"/>
      <c r="AC648" t="s">
        <v>134</v>
      </c>
      <c r="AD648">
        <v>39.947502999999998</v>
      </c>
      <c r="AE648">
        <v>2.5033E-2</v>
      </c>
      <c r="AF648">
        <v>186532470325</v>
      </c>
      <c r="AG648">
        <v>4669440000</v>
      </c>
      <c r="AM648"/>
      <c r="BK648"/>
      <c r="CJ648"/>
      <c r="DH648"/>
      <c r="EF648"/>
      <c r="FD648"/>
    </row>
    <row r="649" spans="1:160" x14ac:dyDescent="0.25">
      <c r="A649"/>
      <c r="AM649"/>
      <c r="BK649"/>
      <c r="CJ649"/>
      <c r="DH649"/>
      <c r="EF649"/>
      <c r="FD649"/>
    </row>
    <row r="650" spans="1:160" x14ac:dyDescent="0.25">
      <c r="A650"/>
      <c r="AC650" t="s">
        <v>97</v>
      </c>
      <c r="AM650"/>
      <c r="BK650"/>
      <c r="CJ650"/>
      <c r="DH650"/>
      <c r="EF650"/>
      <c r="FD650"/>
    </row>
    <row r="651" spans="1:160" x14ac:dyDescent="0.25">
      <c r="A651"/>
      <c r="AM651"/>
      <c r="BK651"/>
      <c r="CJ651"/>
      <c r="DH651"/>
      <c r="EF651"/>
      <c r="FD651"/>
    </row>
    <row r="652" spans="1:160" x14ac:dyDescent="0.25">
      <c r="A652"/>
      <c r="AC652" t="s">
        <v>94</v>
      </c>
      <c r="AM652"/>
      <c r="BK652"/>
      <c r="CJ652"/>
      <c r="DH652"/>
      <c r="EF652"/>
      <c r="FD652"/>
    </row>
    <row r="653" spans="1:160" x14ac:dyDescent="0.25">
      <c r="A653"/>
      <c r="AM653"/>
      <c r="BK653"/>
      <c r="CJ653"/>
      <c r="DH653"/>
      <c r="EF653"/>
      <c r="FD653"/>
    </row>
    <row r="654" spans="1:160" x14ac:dyDescent="0.25">
      <c r="A654"/>
      <c r="AC654" t="s">
        <v>115</v>
      </c>
      <c r="AD654">
        <v>2.4815290000000001</v>
      </c>
      <c r="AE654">
        <v>0.40297699999999997</v>
      </c>
      <c r="AF654">
        <v>11587349690</v>
      </c>
      <c r="AG654">
        <v>4669440000</v>
      </c>
      <c r="AM654"/>
      <c r="BK654"/>
      <c r="CJ654"/>
      <c r="DH654"/>
      <c r="EF654"/>
      <c r="FD654"/>
    </row>
    <row r="655" spans="1:160" x14ac:dyDescent="0.25">
      <c r="A655"/>
      <c r="AC655" t="s">
        <v>116</v>
      </c>
      <c r="AD655">
        <v>2.8617370000000002</v>
      </c>
      <c r="AE655">
        <v>0.34943800000000003</v>
      </c>
      <c r="AF655">
        <v>13362709801</v>
      </c>
      <c r="AG655">
        <v>4669440000</v>
      </c>
      <c r="AM655"/>
      <c r="BK655"/>
      <c r="CJ655"/>
      <c r="DH655"/>
      <c r="EF655"/>
      <c r="FD655"/>
    </row>
    <row r="656" spans="1:160" x14ac:dyDescent="0.25">
      <c r="A656"/>
      <c r="AC656" t="s">
        <v>117</v>
      </c>
      <c r="AD656">
        <v>1.533477</v>
      </c>
      <c r="AE656">
        <v>0.65211300000000005</v>
      </c>
      <c r="AF656">
        <v>7160479033</v>
      </c>
      <c r="AG656">
        <v>4669440000</v>
      </c>
      <c r="AM656"/>
      <c r="BK656"/>
      <c r="CJ656"/>
      <c r="DH656"/>
      <c r="EF656"/>
      <c r="FD656"/>
    </row>
    <row r="657" spans="1:160" x14ac:dyDescent="0.25">
      <c r="A657"/>
      <c r="AC657" t="s">
        <v>118</v>
      </c>
      <c r="AD657">
        <v>1.496526</v>
      </c>
      <c r="AE657">
        <v>0.66821399999999997</v>
      </c>
      <c r="AF657">
        <v>6987937887</v>
      </c>
      <c r="AG657">
        <v>4669440000</v>
      </c>
      <c r="AM657"/>
      <c r="BK657"/>
      <c r="CJ657"/>
      <c r="DH657"/>
      <c r="EF657"/>
      <c r="FD657"/>
    </row>
    <row r="658" spans="1:160" x14ac:dyDescent="0.25">
      <c r="A658"/>
      <c r="AC658" t="s">
        <v>119</v>
      </c>
      <c r="AD658">
        <v>1.644587</v>
      </c>
      <c r="AE658">
        <v>0.60805500000000001</v>
      </c>
      <c r="AF658">
        <v>7679299846</v>
      </c>
      <c r="AG658">
        <v>4669440000</v>
      </c>
      <c r="AM658"/>
      <c r="BK658"/>
      <c r="CJ658"/>
      <c r="DH658"/>
      <c r="EF658"/>
      <c r="FD658"/>
    </row>
    <row r="659" spans="1:160" x14ac:dyDescent="0.25">
      <c r="A659"/>
      <c r="AC659" t="s">
        <v>120</v>
      </c>
      <c r="AD659">
        <v>1.5511870000000001</v>
      </c>
      <c r="AE659">
        <v>0.64466800000000002</v>
      </c>
      <c r="AF659">
        <v>7243175211</v>
      </c>
      <c r="AG659">
        <v>4669440000</v>
      </c>
      <c r="AM659"/>
      <c r="BK659"/>
      <c r="CJ659"/>
      <c r="DH659"/>
      <c r="EF659"/>
      <c r="FD659"/>
    </row>
    <row r="660" spans="1:160" x14ac:dyDescent="0.25">
      <c r="A660"/>
      <c r="AC660" t="s">
        <v>121</v>
      </c>
      <c r="AD660">
        <v>1.550962</v>
      </c>
      <c r="AE660">
        <v>0.64476100000000003</v>
      </c>
      <c r="AF660">
        <v>7242124480</v>
      </c>
      <c r="AG660">
        <v>4669440000</v>
      </c>
      <c r="AM660"/>
      <c r="BK660"/>
      <c r="CJ660"/>
      <c r="DH660"/>
      <c r="EF660"/>
      <c r="FD660"/>
    </row>
    <row r="661" spans="1:160" x14ac:dyDescent="0.25">
      <c r="A661"/>
      <c r="AC661" t="s">
        <v>122</v>
      </c>
      <c r="AD661">
        <v>1.540465</v>
      </c>
      <c r="AE661">
        <v>0.64915500000000004</v>
      </c>
      <c r="AF661">
        <v>7193109171</v>
      </c>
      <c r="AG661">
        <v>4669440000</v>
      </c>
      <c r="AM661"/>
      <c r="BK661"/>
      <c r="CJ661"/>
      <c r="DH661"/>
      <c r="EF661"/>
      <c r="FD661"/>
    </row>
    <row r="662" spans="1:160" x14ac:dyDescent="0.25">
      <c r="A662"/>
      <c r="AC662" t="s">
        <v>123</v>
      </c>
      <c r="AD662">
        <v>1.541142</v>
      </c>
      <c r="AE662">
        <v>0.64886999999999995</v>
      </c>
      <c r="AF662">
        <v>7196269494</v>
      </c>
      <c r="AG662">
        <v>4669440000</v>
      </c>
      <c r="AM662"/>
      <c r="BK662"/>
      <c r="CJ662"/>
      <c r="DH662"/>
      <c r="EF662"/>
      <c r="FD662"/>
    </row>
    <row r="663" spans="1:160" x14ac:dyDescent="0.25">
      <c r="A663"/>
      <c r="AC663" t="s">
        <v>124</v>
      </c>
      <c r="AD663">
        <v>1.495973</v>
      </c>
      <c r="AE663">
        <v>0.66846099999999997</v>
      </c>
      <c r="AF663">
        <v>6985357640</v>
      </c>
      <c r="AG663">
        <v>4669440000</v>
      </c>
      <c r="AM663"/>
      <c r="BK663"/>
      <c r="CJ663"/>
      <c r="DH663"/>
      <c r="EF663"/>
      <c r="FD663"/>
    </row>
    <row r="664" spans="1:160" x14ac:dyDescent="0.25">
      <c r="A664"/>
      <c r="AC664" t="s">
        <v>125</v>
      </c>
      <c r="AD664">
        <v>1.4965200000000001</v>
      </c>
      <c r="AE664">
        <v>0.66821699999999995</v>
      </c>
      <c r="AF664">
        <v>6987909453</v>
      </c>
      <c r="AG664">
        <v>4669440000</v>
      </c>
      <c r="AM664"/>
      <c r="BK664"/>
      <c r="CJ664"/>
      <c r="DH664"/>
      <c r="EF664"/>
      <c r="FD664"/>
    </row>
    <row r="665" spans="1:160" x14ac:dyDescent="0.25">
      <c r="A665"/>
      <c r="AC665" t="s">
        <v>126</v>
      </c>
      <c r="AD665">
        <v>1.4963630000000001</v>
      </c>
      <c r="AE665">
        <v>0.66828699999999996</v>
      </c>
      <c r="AF665">
        <v>6987177183</v>
      </c>
      <c r="AG665">
        <v>4669440000</v>
      </c>
      <c r="AM665"/>
      <c r="BK665"/>
      <c r="CJ665"/>
      <c r="DH665"/>
      <c r="EF665"/>
      <c r="FD665"/>
    </row>
    <row r="666" spans="1:160" x14ac:dyDescent="0.25">
      <c r="A666"/>
      <c r="AC666" t="s">
        <v>127</v>
      </c>
      <c r="AD666">
        <v>1.6012519999999999</v>
      </c>
      <c r="AE666">
        <v>0.62451100000000004</v>
      </c>
      <c r="AF666">
        <v>7476950916</v>
      </c>
      <c r="AG666">
        <v>4669440000</v>
      </c>
      <c r="AM666"/>
      <c r="BK666"/>
      <c r="CJ666"/>
      <c r="DH666"/>
      <c r="EF666"/>
      <c r="FD666"/>
    </row>
    <row r="667" spans="1:160" x14ac:dyDescent="0.25">
      <c r="A667"/>
      <c r="AC667" t="s">
        <v>128</v>
      </c>
      <c r="AD667">
        <v>1.6008340000000001</v>
      </c>
      <c r="AE667">
        <v>0.62467399999999995</v>
      </c>
      <c r="AF667">
        <v>7474999109</v>
      </c>
      <c r="AG667">
        <v>4669440000</v>
      </c>
      <c r="AM667"/>
      <c r="BK667"/>
      <c r="CJ667"/>
      <c r="DH667"/>
      <c r="EF667"/>
      <c r="FD667"/>
    </row>
    <row r="668" spans="1:160" x14ac:dyDescent="0.25">
      <c r="A668"/>
      <c r="AC668" t="s">
        <v>129</v>
      </c>
      <c r="AD668">
        <v>1.6010470000000001</v>
      </c>
      <c r="AE668">
        <v>0.62459100000000001</v>
      </c>
      <c r="AF668">
        <v>7475994910</v>
      </c>
      <c r="AG668">
        <v>4669440000</v>
      </c>
      <c r="AM668"/>
      <c r="BK668"/>
      <c r="CJ668"/>
      <c r="DH668"/>
      <c r="EF668"/>
      <c r="FD668"/>
    </row>
    <row r="669" spans="1:160" x14ac:dyDescent="0.25">
      <c r="A669"/>
      <c r="AC669" t="s">
        <v>130</v>
      </c>
      <c r="AD669">
        <v>1.5507200000000001</v>
      </c>
      <c r="AE669">
        <v>0.64486200000000005</v>
      </c>
      <c r="AF669">
        <v>7240993042</v>
      </c>
      <c r="AG669">
        <v>4669440000</v>
      </c>
      <c r="AM669"/>
      <c r="BK669"/>
      <c r="CJ669"/>
      <c r="DH669"/>
      <c r="EF669"/>
      <c r="FD669"/>
    </row>
    <row r="670" spans="1:160" x14ac:dyDescent="0.25">
      <c r="A670"/>
      <c r="AC670" t="s">
        <v>131</v>
      </c>
      <c r="AD670">
        <v>1.4956860000000001</v>
      </c>
      <c r="AE670">
        <v>0.66858899999999999</v>
      </c>
      <c r="AF670">
        <v>6984018336</v>
      </c>
      <c r="AG670">
        <v>4669440000</v>
      </c>
      <c r="AM670"/>
      <c r="BK670"/>
      <c r="CJ670"/>
      <c r="DH670"/>
      <c r="EF670"/>
      <c r="FD670"/>
    </row>
    <row r="671" spans="1:160" x14ac:dyDescent="0.25">
      <c r="A671"/>
      <c r="AC671" t="s">
        <v>132</v>
      </c>
      <c r="AD671">
        <v>1.550127</v>
      </c>
      <c r="AE671">
        <v>0.64510800000000001</v>
      </c>
      <c r="AF671">
        <v>7238224418</v>
      </c>
      <c r="AG671">
        <v>4669440000</v>
      </c>
      <c r="AM671"/>
      <c r="BK671"/>
      <c r="CJ671"/>
      <c r="DH671"/>
      <c r="EF671"/>
      <c r="FD671"/>
    </row>
    <row r="672" spans="1:160" x14ac:dyDescent="0.25">
      <c r="A672"/>
      <c r="AC672" t="s">
        <v>133</v>
      </c>
      <c r="AD672">
        <v>1.550948</v>
      </c>
      <c r="AE672">
        <v>0.64476699999999998</v>
      </c>
      <c r="AF672">
        <v>7242059027</v>
      </c>
      <c r="AG672">
        <v>4669440000</v>
      </c>
      <c r="AM672"/>
      <c r="BK672"/>
      <c r="CJ672"/>
      <c r="DH672"/>
      <c r="EF672"/>
      <c r="FD672"/>
    </row>
    <row r="673" spans="1:160" x14ac:dyDescent="0.25">
      <c r="A673"/>
      <c r="AC673" t="s">
        <v>134</v>
      </c>
      <c r="AD673">
        <v>1.4955700000000001</v>
      </c>
      <c r="AE673">
        <v>0.66864100000000004</v>
      </c>
      <c r="AF673">
        <v>6983474799</v>
      </c>
      <c r="AG673">
        <v>4669440000</v>
      </c>
      <c r="AM673"/>
      <c r="BK673"/>
      <c r="CJ673"/>
      <c r="DH673"/>
      <c r="EF673"/>
      <c r="FD673"/>
    </row>
    <row r="674" spans="1:160" x14ac:dyDescent="0.25">
      <c r="A674"/>
      <c r="AM674"/>
      <c r="BK674"/>
      <c r="CJ674"/>
      <c r="DH674"/>
      <c r="EF674"/>
      <c r="FD674"/>
    </row>
    <row r="675" spans="1:160" x14ac:dyDescent="0.25">
      <c r="A675"/>
      <c r="AC675" t="s">
        <v>95</v>
      </c>
      <c r="AM675"/>
      <c r="BK675"/>
      <c r="CJ675"/>
      <c r="DH675"/>
      <c r="EF675"/>
      <c r="FD675"/>
    </row>
    <row r="676" spans="1:160" x14ac:dyDescent="0.25">
      <c r="A676"/>
      <c r="AM676"/>
      <c r="BK676"/>
      <c r="CJ676"/>
      <c r="DH676"/>
      <c r="EF676"/>
      <c r="FD676"/>
    </row>
    <row r="677" spans="1:160" x14ac:dyDescent="0.25">
      <c r="A677"/>
      <c r="AC677" t="s">
        <v>115</v>
      </c>
      <c r="AD677">
        <v>4.518097</v>
      </c>
      <c r="AE677">
        <v>0.221332</v>
      </c>
      <c r="AF677">
        <v>21096981779</v>
      </c>
      <c r="AG677">
        <v>4669440000</v>
      </c>
      <c r="AM677"/>
      <c r="BK677"/>
      <c r="CJ677"/>
      <c r="DH677"/>
      <c r="EF677"/>
      <c r="FD677"/>
    </row>
    <row r="678" spans="1:160" x14ac:dyDescent="0.25">
      <c r="A678"/>
      <c r="AC678" t="s">
        <v>116</v>
      </c>
      <c r="AD678">
        <v>2.8681540000000001</v>
      </c>
      <c r="AE678">
        <v>0.34865600000000002</v>
      </c>
      <c r="AF678">
        <v>13392671572</v>
      </c>
      <c r="AG678">
        <v>4669440000</v>
      </c>
      <c r="AM678"/>
      <c r="BK678"/>
      <c r="CJ678"/>
      <c r="DH678"/>
      <c r="EF678"/>
      <c r="FD678"/>
    </row>
    <row r="679" spans="1:160" x14ac:dyDescent="0.25">
      <c r="A679"/>
      <c r="AC679" t="s">
        <v>117</v>
      </c>
      <c r="AD679">
        <v>1.691004</v>
      </c>
      <c r="AE679">
        <v>0.591364</v>
      </c>
      <c r="AF679">
        <v>7896043824</v>
      </c>
      <c r="AG679">
        <v>4669440000</v>
      </c>
      <c r="AM679"/>
      <c r="BK679"/>
      <c r="CJ679"/>
      <c r="DH679"/>
      <c r="EF679"/>
      <c r="FD679"/>
    </row>
    <row r="680" spans="1:160" x14ac:dyDescent="0.25">
      <c r="A680"/>
      <c r="AC680" t="s">
        <v>118</v>
      </c>
      <c r="AD680">
        <v>1.6714690000000001</v>
      </c>
      <c r="AE680">
        <v>0.59827600000000003</v>
      </c>
      <c r="AF680">
        <v>7804826217</v>
      </c>
      <c r="AG680">
        <v>4669440000</v>
      </c>
      <c r="AM680"/>
      <c r="BK680"/>
      <c r="CJ680"/>
      <c r="DH680"/>
      <c r="EF680"/>
      <c r="FD680"/>
    </row>
    <row r="681" spans="1:160" x14ac:dyDescent="0.25">
      <c r="A681"/>
      <c r="AC681" t="s">
        <v>119</v>
      </c>
      <c r="AD681">
        <v>1.7906040000000001</v>
      </c>
      <c r="AE681">
        <v>0.55847100000000005</v>
      </c>
      <c r="AF681">
        <v>8361120067</v>
      </c>
      <c r="AG681">
        <v>4669440000</v>
      </c>
      <c r="AM681"/>
      <c r="BK681"/>
      <c r="CJ681"/>
      <c r="DH681"/>
      <c r="EF681"/>
      <c r="FD681"/>
    </row>
    <row r="682" spans="1:160" x14ac:dyDescent="0.25">
      <c r="A682"/>
      <c r="AC682" t="s">
        <v>120</v>
      </c>
      <c r="AD682">
        <v>1.7006399999999999</v>
      </c>
      <c r="AE682">
        <v>0.58801400000000004</v>
      </c>
      <c r="AF682">
        <v>7941036828</v>
      </c>
      <c r="AG682">
        <v>4669440000</v>
      </c>
      <c r="AM682"/>
      <c r="BK682"/>
      <c r="CJ682"/>
      <c r="DH682"/>
      <c r="EF682"/>
      <c r="FD682"/>
    </row>
    <row r="683" spans="1:160" x14ac:dyDescent="0.25">
      <c r="A683"/>
      <c r="AC683" t="s">
        <v>121</v>
      </c>
      <c r="AD683">
        <v>1.699727</v>
      </c>
      <c r="AE683">
        <v>0.58833000000000002</v>
      </c>
      <c r="AF683">
        <v>7936771577</v>
      </c>
      <c r="AG683">
        <v>4669440000</v>
      </c>
      <c r="AM683"/>
      <c r="BK683"/>
      <c r="CJ683"/>
      <c r="DH683"/>
      <c r="EF683"/>
      <c r="FD683"/>
    </row>
    <row r="684" spans="1:160" x14ac:dyDescent="0.25">
      <c r="A684"/>
      <c r="AC684" t="s">
        <v>122</v>
      </c>
      <c r="AD684">
        <v>1.691614</v>
      </c>
      <c r="AE684">
        <v>0.59115099999999998</v>
      </c>
      <c r="AF684">
        <v>7898892113</v>
      </c>
      <c r="AG684">
        <v>4669440000</v>
      </c>
      <c r="AM684"/>
      <c r="BK684"/>
      <c r="CJ684"/>
      <c r="DH684"/>
      <c r="EF684"/>
      <c r="FD684"/>
    </row>
    <row r="685" spans="1:160" x14ac:dyDescent="0.25">
      <c r="A685"/>
      <c r="AC685" t="s">
        <v>123</v>
      </c>
      <c r="AD685">
        <v>1.691754</v>
      </c>
      <c r="AE685">
        <v>0.59110200000000002</v>
      </c>
      <c r="AF685">
        <v>7899544450</v>
      </c>
      <c r="AG685">
        <v>4669440000</v>
      </c>
      <c r="AM685"/>
      <c r="BK685"/>
      <c r="CJ685"/>
      <c r="DH685"/>
      <c r="EF685"/>
      <c r="FD685"/>
    </row>
    <row r="686" spans="1:160" x14ac:dyDescent="0.25">
      <c r="A686"/>
      <c r="AC686" t="s">
        <v>124</v>
      </c>
      <c r="AD686">
        <v>1.6715120000000001</v>
      </c>
      <c r="AE686">
        <v>0.59826100000000004</v>
      </c>
      <c r="AF686">
        <v>7805025022</v>
      </c>
      <c r="AG686">
        <v>4669440000</v>
      </c>
      <c r="AM686"/>
      <c r="BK686"/>
      <c r="CJ686"/>
      <c r="DH686"/>
      <c r="EF686"/>
      <c r="FD686"/>
    </row>
    <row r="687" spans="1:160" x14ac:dyDescent="0.25">
      <c r="A687"/>
      <c r="AC687" t="s">
        <v>125</v>
      </c>
      <c r="AD687">
        <v>1.671494</v>
      </c>
      <c r="AE687">
        <v>0.59826699999999999</v>
      </c>
      <c r="AF687">
        <v>7804941623</v>
      </c>
      <c r="AG687">
        <v>4669440000</v>
      </c>
      <c r="AM687"/>
      <c r="BK687"/>
      <c r="CJ687"/>
      <c r="DH687"/>
      <c r="EF687"/>
      <c r="FD687"/>
    </row>
    <row r="688" spans="1:160" x14ac:dyDescent="0.25">
      <c r="A688"/>
      <c r="AC688" t="s">
        <v>126</v>
      </c>
      <c r="AD688">
        <v>1.6721729999999999</v>
      </c>
      <c r="AE688">
        <v>0.598024</v>
      </c>
      <c r="AF688">
        <v>7808110398</v>
      </c>
      <c r="AG688">
        <v>4669440000</v>
      </c>
      <c r="AM688"/>
      <c r="BK688"/>
      <c r="CJ688"/>
      <c r="DH688"/>
      <c r="EF688"/>
      <c r="FD688"/>
    </row>
    <row r="689" spans="1:160" x14ac:dyDescent="0.25">
      <c r="A689"/>
      <c r="AC689" t="s">
        <v>127</v>
      </c>
      <c r="AD689">
        <v>1.7560519999999999</v>
      </c>
      <c r="AE689">
        <v>0.56945900000000005</v>
      </c>
      <c r="AF689">
        <v>8199779297</v>
      </c>
      <c r="AG689">
        <v>4669440000</v>
      </c>
      <c r="AM689"/>
      <c r="BK689"/>
      <c r="CJ689"/>
      <c r="DH689"/>
      <c r="EF689"/>
      <c r="FD689"/>
    </row>
    <row r="690" spans="1:160" x14ac:dyDescent="0.25">
      <c r="A690"/>
      <c r="AC690" t="s">
        <v>128</v>
      </c>
      <c r="AD690">
        <v>1.755376</v>
      </c>
      <c r="AE690">
        <v>0.56967900000000005</v>
      </c>
      <c r="AF690">
        <v>8196621899</v>
      </c>
      <c r="AG690">
        <v>4669440000</v>
      </c>
      <c r="AM690"/>
      <c r="BK690"/>
      <c r="CJ690"/>
      <c r="DH690"/>
      <c r="EF690"/>
      <c r="FD690"/>
    </row>
    <row r="691" spans="1:160" x14ac:dyDescent="0.25">
      <c r="A691"/>
      <c r="AC691" t="s">
        <v>129</v>
      </c>
      <c r="AD691">
        <v>1.755501</v>
      </c>
      <c r="AE691">
        <v>0.56963799999999998</v>
      </c>
      <c r="AF691">
        <v>8197208648</v>
      </c>
      <c r="AG691">
        <v>4669440000</v>
      </c>
      <c r="AM691"/>
      <c r="BK691"/>
      <c r="CJ691"/>
      <c r="DH691"/>
      <c r="EF691"/>
      <c r="FD691"/>
    </row>
    <row r="692" spans="1:160" x14ac:dyDescent="0.25">
      <c r="A692"/>
      <c r="AC692" t="s">
        <v>130</v>
      </c>
      <c r="AD692">
        <v>1.7002790000000001</v>
      </c>
      <c r="AE692">
        <v>0.58813899999999997</v>
      </c>
      <c r="AF692">
        <v>7939350257</v>
      </c>
      <c r="AG692">
        <v>4669440000</v>
      </c>
      <c r="AM692"/>
      <c r="BK692"/>
      <c r="CJ692"/>
      <c r="DH692"/>
      <c r="EF692"/>
      <c r="FD692"/>
    </row>
    <row r="693" spans="1:160" x14ac:dyDescent="0.25">
      <c r="A693"/>
      <c r="AC693" t="s">
        <v>131</v>
      </c>
      <c r="AD693">
        <v>1.671764</v>
      </c>
      <c r="AE693">
        <v>0.59817100000000001</v>
      </c>
      <c r="AF693">
        <v>7806200368</v>
      </c>
      <c r="AG693">
        <v>4669440000</v>
      </c>
      <c r="AM693"/>
      <c r="BK693"/>
      <c r="CJ693"/>
      <c r="DH693"/>
      <c r="EF693"/>
      <c r="FD693"/>
    </row>
    <row r="694" spans="1:160" x14ac:dyDescent="0.25">
      <c r="A694"/>
      <c r="AC694" t="s">
        <v>132</v>
      </c>
      <c r="AD694">
        <v>1.7009289999999999</v>
      </c>
      <c r="AE694">
        <v>0.58791400000000005</v>
      </c>
      <c r="AF694">
        <v>7942383915</v>
      </c>
      <c r="AG694">
        <v>4669440000</v>
      </c>
      <c r="AM694"/>
      <c r="BK694"/>
      <c r="CJ694"/>
      <c r="DH694"/>
      <c r="EF694"/>
      <c r="FD694"/>
    </row>
    <row r="695" spans="1:160" x14ac:dyDescent="0.25">
      <c r="A695"/>
      <c r="AC695" t="s">
        <v>133</v>
      </c>
      <c r="AD695">
        <v>1.699716</v>
      </c>
      <c r="AE695">
        <v>0.58833400000000002</v>
      </c>
      <c r="AF695">
        <v>7936721609</v>
      </c>
      <c r="AG695">
        <v>4669440000</v>
      </c>
      <c r="AM695"/>
      <c r="BK695"/>
      <c r="CJ695"/>
      <c r="DH695"/>
      <c r="EF695"/>
      <c r="FD695"/>
    </row>
    <row r="696" spans="1:160" x14ac:dyDescent="0.25">
      <c r="A696"/>
      <c r="AC696" t="s">
        <v>134</v>
      </c>
      <c r="AD696">
        <v>1.6710389999999999</v>
      </c>
      <c r="AE696">
        <v>0.59843000000000002</v>
      </c>
      <c r="AF696">
        <v>7802816462</v>
      </c>
      <c r="AG696">
        <v>4669440000</v>
      </c>
      <c r="AM696"/>
      <c r="BK696"/>
      <c r="CJ696"/>
      <c r="DH696"/>
      <c r="EF696"/>
      <c r="FD696"/>
    </row>
    <row r="697" spans="1:160" x14ac:dyDescent="0.25">
      <c r="A697"/>
      <c r="AM697"/>
      <c r="BK697"/>
      <c r="CJ697"/>
      <c r="DH697"/>
      <c r="EF697"/>
      <c r="FD697"/>
    </row>
    <row r="698" spans="1:160" x14ac:dyDescent="0.25">
      <c r="A698"/>
      <c r="AC698" t="s">
        <v>96</v>
      </c>
      <c r="AM698"/>
      <c r="BK698"/>
      <c r="CJ698"/>
      <c r="DH698"/>
      <c r="EF698"/>
      <c r="FD698"/>
    </row>
    <row r="699" spans="1:160" x14ac:dyDescent="0.25">
      <c r="A699"/>
      <c r="AM699"/>
      <c r="BK699"/>
      <c r="CJ699"/>
      <c r="DH699"/>
      <c r="EF699"/>
      <c r="FD699"/>
    </row>
    <row r="700" spans="1:160" x14ac:dyDescent="0.25">
      <c r="A700"/>
      <c r="AC700" t="s">
        <v>115</v>
      </c>
      <c r="AD700">
        <v>4.5032829999999997</v>
      </c>
      <c r="AE700">
        <v>0.22206000000000001</v>
      </c>
      <c r="AF700">
        <v>21027808123</v>
      </c>
      <c r="AG700">
        <v>4669440000</v>
      </c>
      <c r="AM700"/>
      <c r="BK700"/>
      <c r="CJ700"/>
      <c r="DH700"/>
      <c r="EF700"/>
      <c r="FD700"/>
    </row>
    <row r="701" spans="1:160" x14ac:dyDescent="0.25">
      <c r="A701"/>
      <c r="AC701" t="s">
        <v>116</v>
      </c>
      <c r="AD701">
        <v>2.866908</v>
      </c>
      <c r="AE701">
        <v>0.34880800000000001</v>
      </c>
      <c r="AF701">
        <v>13386852591</v>
      </c>
      <c r="AG701">
        <v>4669440000</v>
      </c>
      <c r="AM701"/>
      <c r="BK701"/>
      <c r="CJ701"/>
      <c r="DH701"/>
      <c r="EF701"/>
      <c r="FD701"/>
    </row>
    <row r="702" spans="1:160" x14ac:dyDescent="0.25">
      <c r="A702"/>
      <c r="AC702" t="s">
        <v>117</v>
      </c>
      <c r="AD702">
        <v>1.691195</v>
      </c>
      <c r="AE702">
        <v>0.59129799999999999</v>
      </c>
      <c r="AF702">
        <v>7896934393</v>
      </c>
      <c r="AG702">
        <v>4669440000</v>
      </c>
      <c r="AM702"/>
      <c r="BK702"/>
      <c r="CJ702"/>
      <c r="DH702"/>
      <c r="EF702"/>
      <c r="FD702"/>
    </row>
    <row r="703" spans="1:160" x14ac:dyDescent="0.25">
      <c r="A703"/>
      <c r="AC703" t="s">
        <v>118</v>
      </c>
      <c r="AD703">
        <v>1.671119</v>
      </c>
      <c r="AE703">
        <v>0.59840099999999996</v>
      </c>
      <c r="AF703">
        <v>7803191210</v>
      </c>
      <c r="AG703">
        <v>4669440000</v>
      </c>
      <c r="AM703"/>
      <c r="BK703"/>
      <c r="CJ703"/>
      <c r="DH703"/>
      <c r="EF703"/>
      <c r="FD703"/>
    </row>
    <row r="704" spans="1:160" x14ac:dyDescent="0.25">
      <c r="A704"/>
      <c r="AC704" t="s">
        <v>119</v>
      </c>
      <c r="AD704">
        <v>1.7903439999999999</v>
      </c>
      <c r="AE704">
        <v>0.55855200000000005</v>
      </c>
      <c r="AF704">
        <v>8359904157</v>
      </c>
      <c r="AG704">
        <v>4669440000</v>
      </c>
      <c r="AM704"/>
      <c r="BK704"/>
      <c r="CJ704"/>
      <c r="DH704"/>
      <c r="EF704"/>
      <c r="FD704"/>
    </row>
    <row r="705" spans="1:160" x14ac:dyDescent="0.25">
      <c r="A705"/>
      <c r="AC705" t="s">
        <v>120</v>
      </c>
      <c r="AD705">
        <v>1.699527</v>
      </c>
      <c r="AE705">
        <v>0.58839900000000001</v>
      </c>
      <c r="AF705">
        <v>7935839219</v>
      </c>
      <c r="AG705">
        <v>4669440000</v>
      </c>
      <c r="AM705"/>
      <c r="BK705"/>
      <c r="CJ705"/>
      <c r="DH705"/>
      <c r="EF705"/>
      <c r="FD705"/>
    </row>
    <row r="706" spans="1:160" x14ac:dyDescent="0.25">
      <c r="A706"/>
      <c r="AC706" t="s">
        <v>121</v>
      </c>
      <c r="AD706">
        <v>1.700704</v>
      </c>
      <c r="AE706">
        <v>0.58799199999999996</v>
      </c>
      <c r="AF706">
        <v>7941334826</v>
      </c>
      <c r="AG706">
        <v>4669440000</v>
      </c>
      <c r="AM706"/>
      <c r="BK706"/>
      <c r="CJ706"/>
      <c r="DH706"/>
      <c r="EF706"/>
      <c r="FD706"/>
    </row>
    <row r="707" spans="1:160" x14ac:dyDescent="0.25">
      <c r="A707"/>
      <c r="AC707" t="s">
        <v>122</v>
      </c>
      <c r="AD707">
        <v>1.691289</v>
      </c>
      <c r="AE707">
        <v>0.59126500000000004</v>
      </c>
      <c r="AF707">
        <v>7897374694</v>
      </c>
      <c r="AG707">
        <v>4669440000</v>
      </c>
      <c r="AM707"/>
      <c r="BK707"/>
      <c r="CJ707"/>
      <c r="DH707"/>
      <c r="EF707"/>
      <c r="FD707"/>
    </row>
    <row r="708" spans="1:160" x14ac:dyDescent="0.25">
      <c r="A708"/>
      <c r="AC708" t="s">
        <v>123</v>
      </c>
      <c r="AD708">
        <v>1.691533</v>
      </c>
      <c r="AE708">
        <v>0.59118000000000004</v>
      </c>
      <c r="AF708">
        <v>7898510241</v>
      </c>
      <c r="AG708">
        <v>4669440000</v>
      </c>
      <c r="AM708"/>
      <c r="BK708"/>
      <c r="CJ708"/>
      <c r="DH708"/>
      <c r="EF708"/>
      <c r="FD708"/>
    </row>
    <row r="709" spans="1:160" x14ac:dyDescent="0.25">
      <c r="A709"/>
      <c r="AC709" t="s">
        <v>124</v>
      </c>
      <c r="AD709">
        <v>1.671165</v>
      </c>
      <c r="AE709">
        <v>0.59838499999999994</v>
      </c>
      <c r="AF709">
        <v>7803403250</v>
      </c>
      <c r="AG709">
        <v>4669440000</v>
      </c>
      <c r="AM709"/>
      <c r="BK709"/>
      <c r="CJ709"/>
      <c r="DH709"/>
      <c r="EF709"/>
      <c r="FD709"/>
    </row>
    <row r="710" spans="1:160" x14ac:dyDescent="0.25">
      <c r="A710"/>
      <c r="AC710" t="s">
        <v>125</v>
      </c>
      <c r="AD710">
        <v>1.671295</v>
      </c>
      <c r="AE710">
        <v>0.59833800000000004</v>
      </c>
      <c r="AF710">
        <v>7804013632</v>
      </c>
      <c r="AG710">
        <v>4669440000</v>
      </c>
      <c r="AM710"/>
      <c r="BK710"/>
      <c r="CJ710"/>
      <c r="DH710"/>
      <c r="EF710"/>
      <c r="FD710"/>
    </row>
    <row r="711" spans="1:160" x14ac:dyDescent="0.25">
      <c r="A711"/>
      <c r="AC711" t="s">
        <v>126</v>
      </c>
      <c r="AD711">
        <v>1.671427</v>
      </c>
      <c r="AE711">
        <v>0.59829100000000002</v>
      </c>
      <c r="AF711">
        <v>7804628764</v>
      </c>
      <c r="AG711">
        <v>4669440000</v>
      </c>
      <c r="AM711"/>
      <c r="BK711"/>
      <c r="CJ711"/>
      <c r="DH711"/>
      <c r="EF711"/>
      <c r="FD711"/>
    </row>
    <row r="712" spans="1:160" x14ac:dyDescent="0.25">
      <c r="A712"/>
      <c r="AC712" t="s">
        <v>127</v>
      </c>
      <c r="AD712">
        <v>1.7557879999999999</v>
      </c>
      <c r="AE712">
        <v>0.56954499999999997</v>
      </c>
      <c r="AF712">
        <v>8198545869</v>
      </c>
      <c r="AG712">
        <v>4669440000</v>
      </c>
      <c r="AM712"/>
      <c r="BK712"/>
      <c r="CJ712"/>
      <c r="DH712"/>
      <c r="EF712"/>
      <c r="FD712"/>
    </row>
    <row r="713" spans="1:160" x14ac:dyDescent="0.25">
      <c r="A713"/>
      <c r="AC713" t="s">
        <v>128</v>
      </c>
      <c r="AD713">
        <v>1.755482</v>
      </c>
      <c r="AE713">
        <v>0.56964400000000004</v>
      </c>
      <c r="AF713">
        <v>8197116669</v>
      </c>
      <c r="AG713">
        <v>4669440000</v>
      </c>
      <c r="AM713"/>
      <c r="BK713"/>
      <c r="CJ713"/>
      <c r="DH713"/>
      <c r="EF713"/>
      <c r="FD713"/>
    </row>
    <row r="714" spans="1:160" x14ac:dyDescent="0.25">
      <c r="A714"/>
      <c r="AC714" t="s">
        <v>129</v>
      </c>
      <c r="AD714">
        <v>1.7563820000000001</v>
      </c>
      <c r="AE714">
        <v>0.56935199999999997</v>
      </c>
      <c r="AF714">
        <v>8201318869</v>
      </c>
      <c r="AG714">
        <v>4669440000</v>
      </c>
      <c r="AM714"/>
      <c r="BK714"/>
      <c r="CJ714"/>
      <c r="DH714"/>
      <c r="EF714"/>
      <c r="FD714"/>
    </row>
    <row r="715" spans="1:160" x14ac:dyDescent="0.25">
      <c r="A715"/>
      <c r="AC715" t="s">
        <v>130</v>
      </c>
      <c r="AD715">
        <v>1.70069</v>
      </c>
      <c r="AE715">
        <v>0.58799699999999999</v>
      </c>
      <c r="AF715">
        <v>7941271379</v>
      </c>
      <c r="AG715">
        <v>4669440000</v>
      </c>
      <c r="AM715"/>
      <c r="BK715"/>
      <c r="CJ715"/>
      <c r="DH715"/>
      <c r="EF715"/>
      <c r="FD715"/>
    </row>
    <row r="716" spans="1:160" x14ac:dyDescent="0.25">
      <c r="A716"/>
      <c r="AC716" t="s">
        <v>131</v>
      </c>
      <c r="AD716">
        <v>1.672264</v>
      </c>
      <c r="AE716">
        <v>0.59799199999999997</v>
      </c>
      <c r="AF716">
        <v>7808536314</v>
      </c>
      <c r="AG716">
        <v>4669440000</v>
      </c>
      <c r="AM716"/>
      <c r="BK716"/>
      <c r="CJ716"/>
      <c r="DH716"/>
      <c r="EF716"/>
      <c r="FD716"/>
    </row>
    <row r="717" spans="1:160" x14ac:dyDescent="0.25">
      <c r="A717"/>
      <c r="AC717" t="s">
        <v>132</v>
      </c>
      <c r="AD717">
        <v>1.7003109999999999</v>
      </c>
      <c r="AE717">
        <v>0.58812799999999998</v>
      </c>
      <c r="AF717">
        <v>7939502194</v>
      </c>
      <c r="AG717">
        <v>4669440000</v>
      </c>
      <c r="AM717"/>
      <c r="BK717"/>
      <c r="CJ717"/>
      <c r="DH717"/>
      <c r="EF717"/>
      <c r="FD717"/>
    </row>
    <row r="718" spans="1:160" x14ac:dyDescent="0.25">
      <c r="A718"/>
      <c r="AC718" t="s">
        <v>133</v>
      </c>
      <c r="AD718">
        <v>1.700277</v>
      </c>
      <c r="AE718">
        <v>0.58813899999999997</v>
      </c>
      <c r="AF718">
        <v>7939343744</v>
      </c>
      <c r="AG718">
        <v>4669440000</v>
      </c>
      <c r="AM718"/>
      <c r="BK718"/>
      <c r="CJ718"/>
      <c r="DH718"/>
      <c r="EF718"/>
      <c r="FD718"/>
    </row>
    <row r="719" spans="1:160" x14ac:dyDescent="0.25">
      <c r="A719"/>
      <c r="AC719" t="s">
        <v>134</v>
      </c>
      <c r="AD719">
        <v>1.671915</v>
      </c>
      <c r="AE719">
        <v>0.59811700000000001</v>
      </c>
      <c r="AF719">
        <v>7806906428</v>
      </c>
      <c r="AG719">
        <v>4669440000</v>
      </c>
      <c r="AM719"/>
      <c r="BK719"/>
      <c r="CJ719"/>
      <c r="DH719"/>
      <c r="EF719"/>
      <c r="FD719"/>
    </row>
    <row r="720" spans="1:160" x14ac:dyDescent="0.25">
      <c r="A720"/>
      <c r="AM720"/>
      <c r="BK720"/>
      <c r="CJ720"/>
      <c r="DH720"/>
      <c r="EF720"/>
      <c r="FD720"/>
    </row>
    <row r="721" spans="1:160" x14ac:dyDescent="0.25">
      <c r="A721"/>
      <c r="AC721" t="s">
        <v>102</v>
      </c>
      <c r="AM721"/>
      <c r="BK721"/>
      <c r="CJ721"/>
      <c r="DH721"/>
      <c r="EF721"/>
      <c r="FD721"/>
    </row>
    <row r="722" spans="1:160" x14ac:dyDescent="0.25">
      <c r="A722"/>
      <c r="AM722"/>
      <c r="BK722"/>
      <c r="CJ722"/>
      <c r="DH722"/>
      <c r="EF722"/>
      <c r="FD722"/>
    </row>
    <row r="723" spans="1:160" x14ac:dyDescent="0.25">
      <c r="A723"/>
      <c r="AC723" t="s">
        <v>94</v>
      </c>
      <c r="AM723"/>
      <c r="BK723"/>
      <c r="CJ723"/>
      <c r="DH723"/>
      <c r="EF723"/>
      <c r="FD723"/>
    </row>
    <row r="724" spans="1:160" x14ac:dyDescent="0.25">
      <c r="A724"/>
      <c r="AM724"/>
      <c r="BK724"/>
      <c r="CJ724"/>
      <c r="DH724"/>
      <c r="EF724"/>
      <c r="FD724"/>
    </row>
    <row r="725" spans="1:160" x14ac:dyDescent="0.25">
      <c r="A725"/>
      <c r="AC725" t="s">
        <v>115</v>
      </c>
      <c r="AD725">
        <v>30.377223000000001</v>
      </c>
      <c r="AE725">
        <v>3.2918999999999997E-2</v>
      </c>
      <c r="AF725">
        <v>189126158260</v>
      </c>
      <c r="AG725">
        <v>6225920000</v>
      </c>
      <c r="AM725"/>
      <c r="BK725"/>
      <c r="CJ725"/>
      <c r="DH725"/>
      <c r="EF725"/>
      <c r="FD725"/>
    </row>
    <row r="726" spans="1:160" x14ac:dyDescent="0.25">
      <c r="A726"/>
      <c r="AC726" t="s">
        <v>116</v>
      </c>
      <c r="AD726">
        <v>29.647912000000002</v>
      </c>
      <c r="AE726">
        <v>3.3729000000000002E-2</v>
      </c>
      <c r="AF726">
        <v>184585526813</v>
      </c>
      <c r="AG726">
        <v>6225920000</v>
      </c>
      <c r="AM726"/>
      <c r="BK726"/>
      <c r="CJ726"/>
      <c r="DH726"/>
      <c r="EF726"/>
      <c r="FD726"/>
    </row>
    <row r="727" spans="1:160" x14ac:dyDescent="0.25">
      <c r="A727"/>
      <c r="AC727" t="s">
        <v>117</v>
      </c>
      <c r="AD727">
        <v>30.518208999999999</v>
      </c>
      <c r="AE727">
        <v>3.2766999999999998E-2</v>
      </c>
      <c r="AF727">
        <v>190003930209</v>
      </c>
      <c r="AG727">
        <v>6225920000</v>
      </c>
      <c r="AM727"/>
      <c r="BK727"/>
      <c r="CJ727"/>
      <c r="DH727"/>
      <c r="EF727"/>
      <c r="FD727"/>
    </row>
    <row r="728" spans="1:160" x14ac:dyDescent="0.25">
      <c r="A728"/>
      <c r="AC728" t="s">
        <v>118</v>
      </c>
      <c r="AD728">
        <v>28.624216000000001</v>
      </c>
      <c r="AE728">
        <v>3.4935000000000001E-2</v>
      </c>
      <c r="AF728">
        <v>178212077085</v>
      </c>
      <c r="AG728">
        <v>6225920000</v>
      </c>
      <c r="AM728"/>
      <c r="BK728"/>
      <c r="CJ728"/>
      <c r="DH728"/>
      <c r="EF728"/>
      <c r="FD728"/>
    </row>
    <row r="729" spans="1:160" x14ac:dyDescent="0.25">
      <c r="A729"/>
      <c r="AC729" t="s">
        <v>119</v>
      </c>
      <c r="AD729">
        <v>30.522375</v>
      </c>
      <c r="AE729">
        <v>3.2763E-2</v>
      </c>
      <c r="AF729">
        <v>190029863714</v>
      </c>
      <c r="AG729">
        <v>6225920000</v>
      </c>
      <c r="AM729"/>
      <c r="BK729"/>
      <c r="CJ729"/>
      <c r="DH729"/>
      <c r="EF729"/>
      <c r="FD729"/>
    </row>
    <row r="730" spans="1:160" x14ac:dyDescent="0.25">
      <c r="A730"/>
      <c r="AC730" t="s">
        <v>120</v>
      </c>
      <c r="AD730">
        <v>28.641362999999998</v>
      </c>
      <c r="AE730">
        <v>3.4915000000000002E-2</v>
      </c>
      <c r="AF730">
        <v>178318834992</v>
      </c>
      <c r="AG730">
        <v>6225920000</v>
      </c>
      <c r="AM730"/>
      <c r="BK730"/>
      <c r="CJ730"/>
      <c r="DH730"/>
      <c r="EF730"/>
      <c r="FD730"/>
    </row>
    <row r="731" spans="1:160" x14ac:dyDescent="0.25">
      <c r="A731"/>
      <c r="AC731" t="s">
        <v>121</v>
      </c>
      <c r="AD731">
        <v>28.621690000000001</v>
      </c>
      <c r="AE731">
        <v>3.4938999999999998E-2</v>
      </c>
      <c r="AF731">
        <v>178196349946</v>
      </c>
      <c r="AG731">
        <v>6225920000</v>
      </c>
      <c r="AM731"/>
      <c r="BK731"/>
      <c r="CJ731"/>
      <c r="DH731"/>
      <c r="EF731"/>
      <c r="FD731"/>
    </row>
    <row r="732" spans="1:160" x14ac:dyDescent="0.25">
      <c r="A732"/>
      <c r="AC732" t="s">
        <v>122</v>
      </c>
      <c r="AD732">
        <v>30.515979999999999</v>
      </c>
      <c r="AE732">
        <v>3.2770000000000001E-2</v>
      </c>
      <c r="AF732">
        <v>189990051223</v>
      </c>
      <c r="AG732">
        <v>6225920000</v>
      </c>
      <c r="AM732"/>
      <c r="BK732"/>
      <c r="CJ732"/>
      <c r="DH732"/>
      <c r="EF732"/>
      <c r="FD732"/>
    </row>
    <row r="733" spans="1:160" x14ac:dyDescent="0.25">
      <c r="A733"/>
      <c r="AC733" t="s">
        <v>123</v>
      </c>
      <c r="AD733">
        <v>30.598044000000002</v>
      </c>
      <c r="AE733">
        <v>3.2682000000000003E-2</v>
      </c>
      <c r="AF733">
        <v>190500974115</v>
      </c>
      <c r="AG733">
        <v>6225920000</v>
      </c>
      <c r="AM733"/>
      <c r="BK733"/>
      <c r="CJ733"/>
      <c r="DH733"/>
      <c r="EF733"/>
      <c r="FD733"/>
    </row>
    <row r="734" spans="1:160" x14ac:dyDescent="0.25">
      <c r="A734"/>
      <c r="AC734" t="s">
        <v>124</v>
      </c>
      <c r="AD734">
        <v>28.701706999999999</v>
      </c>
      <c r="AE734">
        <v>3.4840999999999997E-2</v>
      </c>
      <c r="AF734">
        <v>178694530215</v>
      </c>
      <c r="AG734">
        <v>6225920000</v>
      </c>
      <c r="AM734"/>
      <c r="BK734"/>
      <c r="CJ734"/>
      <c r="DH734"/>
      <c r="EF734"/>
      <c r="FD734"/>
    </row>
    <row r="735" spans="1:160" x14ac:dyDescent="0.25">
      <c r="A735"/>
      <c r="AC735" t="s">
        <v>125</v>
      </c>
      <c r="AD735">
        <v>28.584441999999999</v>
      </c>
      <c r="AE735">
        <v>3.4984000000000001E-2</v>
      </c>
      <c r="AF735">
        <v>177964449941</v>
      </c>
      <c r="AG735">
        <v>6225920000</v>
      </c>
      <c r="AM735"/>
      <c r="BK735"/>
      <c r="CJ735"/>
      <c r="DH735"/>
      <c r="EF735"/>
      <c r="FD735"/>
    </row>
    <row r="736" spans="1:160" x14ac:dyDescent="0.25">
      <c r="A736"/>
      <c r="AC736" t="s">
        <v>126</v>
      </c>
      <c r="AD736">
        <v>28.637619000000001</v>
      </c>
      <c r="AE736">
        <v>3.4918999999999999E-2</v>
      </c>
      <c r="AF736">
        <v>178295524962</v>
      </c>
      <c r="AG736">
        <v>6225920000</v>
      </c>
      <c r="AM736"/>
      <c r="BK736"/>
      <c r="CJ736"/>
      <c r="DH736"/>
      <c r="EF736"/>
      <c r="FD736"/>
    </row>
    <row r="737" spans="1:160" x14ac:dyDescent="0.25">
      <c r="A737"/>
      <c r="AC737" t="s">
        <v>127</v>
      </c>
      <c r="AD737">
        <v>30.536580000000001</v>
      </c>
      <c r="AE737">
        <v>3.2747999999999999E-2</v>
      </c>
      <c r="AF737">
        <v>190118304689</v>
      </c>
      <c r="AG737">
        <v>6225920000</v>
      </c>
      <c r="AM737"/>
      <c r="BK737"/>
      <c r="CJ737"/>
      <c r="DH737"/>
      <c r="EF737"/>
      <c r="FD737"/>
    </row>
    <row r="738" spans="1:160" x14ac:dyDescent="0.25">
      <c r="A738"/>
      <c r="AC738" t="s">
        <v>128</v>
      </c>
      <c r="AD738">
        <v>30.474</v>
      </c>
      <c r="AE738">
        <v>3.2814999999999997E-2</v>
      </c>
      <c r="AF738">
        <v>189728687913</v>
      </c>
      <c r="AG738">
        <v>6225920000</v>
      </c>
      <c r="AM738"/>
      <c r="BK738"/>
      <c r="CJ738"/>
      <c r="DH738"/>
      <c r="EF738"/>
      <c r="FD738"/>
    </row>
    <row r="739" spans="1:160" x14ac:dyDescent="0.25">
      <c r="A739"/>
      <c r="AC739" t="s">
        <v>129</v>
      </c>
      <c r="AD739">
        <v>30.571383999999998</v>
      </c>
      <c r="AE739">
        <v>3.2710000000000003E-2</v>
      </c>
      <c r="AF739">
        <v>190334992869</v>
      </c>
      <c r="AG739">
        <v>6225920000</v>
      </c>
      <c r="AM739"/>
      <c r="BK739"/>
      <c r="CJ739"/>
      <c r="DH739"/>
      <c r="EF739"/>
      <c r="FD739"/>
    </row>
    <row r="740" spans="1:160" x14ac:dyDescent="0.25">
      <c r="A740"/>
      <c r="AC740" t="s">
        <v>130</v>
      </c>
      <c r="AD740">
        <v>28.675519000000001</v>
      </c>
      <c r="AE740">
        <v>3.4873000000000001E-2</v>
      </c>
      <c r="AF740">
        <v>178531484773</v>
      </c>
      <c r="AG740">
        <v>6225920000</v>
      </c>
      <c r="AM740"/>
      <c r="BK740"/>
      <c r="CJ740"/>
      <c r="DH740"/>
      <c r="EF740"/>
      <c r="FD740"/>
    </row>
    <row r="741" spans="1:160" x14ac:dyDescent="0.25">
      <c r="A741"/>
      <c r="AC741" t="s">
        <v>131</v>
      </c>
      <c r="AD741">
        <v>28.650296000000001</v>
      </c>
      <c r="AE741">
        <v>3.4903999999999998E-2</v>
      </c>
      <c r="AF741">
        <v>178374452055</v>
      </c>
      <c r="AG741">
        <v>6225920000</v>
      </c>
      <c r="AM741"/>
      <c r="BK741"/>
      <c r="CJ741"/>
      <c r="DH741"/>
      <c r="EF741"/>
      <c r="FD741"/>
    </row>
    <row r="742" spans="1:160" x14ac:dyDescent="0.25">
      <c r="A742"/>
      <c r="AC742" t="s">
        <v>132</v>
      </c>
      <c r="AD742">
        <v>30.536950000000001</v>
      </c>
      <c r="AE742">
        <v>3.2746999999999998E-2</v>
      </c>
      <c r="AF742">
        <v>190120606203</v>
      </c>
      <c r="AG742">
        <v>6225920000</v>
      </c>
      <c r="AM742"/>
      <c r="BK742"/>
      <c r="CJ742"/>
      <c r="DH742"/>
      <c r="EF742"/>
      <c r="FD742"/>
    </row>
    <row r="743" spans="1:160" x14ac:dyDescent="0.25">
      <c r="A743"/>
      <c r="AC743" t="s">
        <v>133</v>
      </c>
      <c r="AD743">
        <v>28.676179000000001</v>
      </c>
      <c r="AE743">
        <v>3.4872E-2</v>
      </c>
      <c r="AF743">
        <v>178535598096</v>
      </c>
      <c r="AG743">
        <v>6225920000</v>
      </c>
      <c r="AM743"/>
      <c r="BK743"/>
      <c r="CJ743"/>
      <c r="DH743"/>
      <c r="EF743"/>
      <c r="FD743"/>
    </row>
    <row r="744" spans="1:160" x14ac:dyDescent="0.25">
      <c r="A744"/>
      <c r="AC744" t="s">
        <v>134</v>
      </c>
      <c r="AD744">
        <v>28.601783000000001</v>
      </c>
      <c r="AE744">
        <v>3.4963000000000001E-2</v>
      </c>
      <c r="AF744">
        <v>178072411456</v>
      </c>
      <c r="AG744">
        <v>6225920000</v>
      </c>
      <c r="AM744"/>
      <c r="BK744"/>
      <c r="CJ744"/>
      <c r="DH744"/>
      <c r="EF744"/>
      <c r="FD744"/>
    </row>
    <row r="745" spans="1:160" x14ac:dyDescent="0.25">
      <c r="A745"/>
      <c r="AM745"/>
      <c r="BK745"/>
      <c r="CJ745"/>
      <c r="DH745"/>
      <c r="EF745"/>
      <c r="FD745"/>
    </row>
    <row r="746" spans="1:160" x14ac:dyDescent="0.25">
      <c r="A746"/>
      <c r="AC746" t="s">
        <v>95</v>
      </c>
      <c r="AM746"/>
      <c r="BK746"/>
      <c r="CJ746"/>
      <c r="DH746"/>
      <c r="EF746"/>
      <c r="FD746"/>
    </row>
    <row r="747" spans="1:160" x14ac:dyDescent="0.25">
      <c r="A747"/>
      <c r="AM747"/>
      <c r="BK747"/>
      <c r="CJ747"/>
      <c r="DH747"/>
      <c r="EF747"/>
      <c r="FD747"/>
    </row>
    <row r="748" spans="1:160" x14ac:dyDescent="0.25">
      <c r="A748"/>
      <c r="AC748" t="s">
        <v>115</v>
      </c>
      <c r="AD748">
        <v>32.356124000000001</v>
      </c>
      <c r="AE748">
        <v>3.0905999999999999E-2</v>
      </c>
      <c r="AF748">
        <v>201446640027</v>
      </c>
      <c r="AG748">
        <v>6225920000</v>
      </c>
      <c r="AM748"/>
      <c r="BK748"/>
      <c r="CJ748"/>
      <c r="DH748"/>
      <c r="EF748"/>
      <c r="FD748"/>
    </row>
    <row r="749" spans="1:160" x14ac:dyDescent="0.25">
      <c r="A749"/>
      <c r="AC749" t="s">
        <v>116</v>
      </c>
      <c r="AD749">
        <v>30.163419000000001</v>
      </c>
      <c r="AE749">
        <v>3.3153000000000002E-2</v>
      </c>
      <c r="AF749">
        <v>187795032637</v>
      </c>
      <c r="AG749">
        <v>6225920000</v>
      </c>
      <c r="AM749"/>
      <c r="BK749"/>
      <c r="CJ749"/>
      <c r="DH749"/>
      <c r="EF749"/>
      <c r="FD749"/>
    </row>
    <row r="750" spans="1:160" x14ac:dyDescent="0.25">
      <c r="A750"/>
      <c r="AC750" t="s">
        <v>117</v>
      </c>
      <c r="AD750">
        <v>30.405726999999999</v>
      </c>
      <c r="AE750">
        <v>3.2889000000000002E-2</v>
      </c>
      <c r="AF750">
        <v>189303622251</v>
      </c>
      <c r="AG750">
        <v>6225920000</v>
      </c>
      <c r="AM750"/>
      <c r="BK750"/>
      <c r="CJ750"/>
      <c r="DH750"/>
      <c r="EF750"/>
      <c r="FD750"/>
    </row>
    <row r="751" spans="1:160" x14ac:dyDescent="0.25">
      <c r="A751"/>
      <c r="AC751" t="s">
        <v>118</v>
      </c>
      <c r="AD751">
        <v>29.091090999999999</v>
      </c>
      <c r="AE751">
        <v>3.4375000000000003E-2</v>
      </c>
      <c r="AF751">
        <v>181118805852</v>
      </c>
      <c r="AG751">
        <v>6225920000</v>
      </c>
      <c r="AM751"/>
      <c r="BK751"/>
      <c r="CJ751"/>
      <c r="DH751"/>
      <c r="EF751"/>
      <c r="FD751"/>
    </row>
    <row r="752" spans="1:160" x14ac:dyDescent="0.25">
      <c r="A752"/>
      <c r="AC752" t="s">
        <v>119</v>
      </c>
      <c r="AD752">
        <v>30.427011</v>
      </c>
      <c r="AE752">
        <v>3.2865999999999999E-2</v>
      </c>
      <c r="AF752">
        <v>189436133604</v>
      </c>
      <c r="AG752">
        <v>6225920000</v>
      </c>
      <c r="AM752"/>
      <c r="BK752"/>
      <c r="CJ752"/>
      <c r="DH752"/>
      <c r="EF752"/>
      <c r="FD752"/>
    </row>
    <row r="753" spans="1:160" x14ac:dyDescent="0.25">
      <c r="A753"/>
      <c r="AC753" t="s">
        <v>120</v>
      </c>
      <c r="AD753">
        <v>29.086917</v>
      </c>
      <c r="AE753">
        <v>3.4380000000000001E-2</v>
      </c>
      <c r="AF753">
        <v>181092816696</v>
      </c>
      <c r="AG753">
        <v>6225920000</v>
      </c>
      <c r="AM753"/>
      <c r="BK753"/>
      <c r="CJ753"/>
      <c r="DH753"/>
      <c r="EF753"/>
      <c r="FD753"/>
    </row>
    <row r="754" spans="1:160" x14ac:dyDescent="0.25">
      <c r="A754"/>
      <c r="AC754" t="s">
        <v>121</v>
      </c>
      <c r="AD754">
        <v>29.073566</v>
      </c>
      <c r="AE754">
        <v>3.4396000000000003E-2</v>
      </c>
      <c r="AF754">
        <v>181009698591</v>
      </c>
      <c r="AG754">
        <v>6225920000</v>
      </c>
      <c r="AM754"/>
      <c r="BK754"/>
      <c r="CJ754"/>
      <c r="DH754"/>
      <c r="EF754"/>
      <c r="FD754"/>
    </row>
    <row r="755" spans="1:160" x14ac:dyDescent="0.25">
      <c r="A755"/>
      <c r="AC755" t="s">
        <v>122</v>
      </c>
      <c r="AD755">
        <v>30.477398000000001</v>
      </c>
      <c r="AE755">
        <v>3.2811E-2</v>
      </c>
      <c r="AF755">
        <v>189749840413</v>
      </c>
      <c r="AG755">
        <v>6225920000</v>
      </c>
      <c r="AM755"/>
      <c r="BK755"/>
      <c r="CJ755"/>
      <c r="DH755"/>
      <c r="EF755"/>
      <c r="FD755"/>
    </row>
    <row r="756" spans="1:160" x14ac:dyDescent="0.25">
      <c r="A756"/>
      <c r="AC756" t="s">
        <v>123</v>
      </c>
      <c r="AD756">
        <v>30.425606999999999</v>
      </c>
      <c r="AE756">
        <v>3.2867E-2</v>
      </c>
      <c r="AF756">
        <v>189427393440</v>
      </c>
      <c r="AG756">
        <v>6225920000</v>
      </c>
      <c r="AM756"/>
      <c r="BK756"/>
      <c r="CJ756"/>
      <c r="DH756"/>
      <c r="EF756"/>
      <c r="FD756"/>
    </row>
    <row r="757" spans="1:160" x14ac:dyDescent="0.25">
      <c r="A757"/>
      <c r="AC757" t="s">
        <v>124</v>
      </c>
      <c r="AD757">
        <v>29.179001</v>
      </c>
      <c r="AE757">
        <v>3.4271000000000003E-2</v>
      </c>
      <c r="AF757">
        <v>181666123835</v>
      </c>
      <c r="AG757">
        <v>6225920000</v>
      </c>
      <c r="AM757"/>
      <c r="BK757"/>
      <c r="CJ757"/>
      <c r="DH757"/>
      <c r="EF757"/>
      <c r="FD757"/>
    </row>
    <row r="758" spans="1:160" x14ac:dyDescent="0.25">
      <c r="A758"/>
      <c r="AC758" t="s">
        <v>125</v>
      </c>
      <c r="AD758">
        <v>29.121364</v>
      </c>
      <c r="AE758">
        <v>3.4339000000000001E-2</v>
      </c>
      <c r="AF758">
        <v>181307282257</v>
      </c>
      <c r="AG758">
        <v>6225920000</v>
      </c>
      <c r="AM758"/>
      <c r="BK758"/>
      <c r="CJ758"/>
      <c r="DH758"/>
      <c r="EF758"/>
      <c r="FD758"/>
    </row>
    <row r="759" spans="1:160" x14ac:dyDescent="0.25">
      <c r="A759"/>
      <c r="AC759" t="s">
        <v>126</v>
      </c>
      <c r="AD759">
        <v>29.223707999999998</v>
      </c>
      <c r="AE759">
        <v>3.4218999999999999E-2</v>
      </c>
      <c r="AF759">
        <v>181944471050</v>
      </c>
      <c r="AG759">
        <v>6225920000</v>
      </c>
      <c r="AM759"/>
      <c r="BK759"/>
      <c r="CJ759"/>
      <c r="DH759"/>
      <c r="EF759"/>
      <c r="FD759"/>
    </row>
    <row r="760" spans="1:160" x14ac:dyDescent="0.25">
      <c r="A760"/>
      <c r="AC760" t="s">
        <v>127</v>
      </c>
      <c r="AD760">
        <v>30.523627999999999</v>
      </c>
      <c r="AE760">
        <v>3.2761999999999999E-2</v>
      </c>
      <c r="AF760">
        <v>190037668856</v>
      </c>
      <c r="AG760">
        <v>6225920000</v>
      </c>
      <c r="AM760"/>
      <c r="BK760"/>
      <c r="CJ760"/>
      <c r="DH760"/>
      <c r="EF760"/>
      <c r="FD760"/>
    </row>
    <row r="761" spans="1:160" x14ac:dyDescent="0.25">
      <c r="A761"/>
      <c r="AC761" t="s">
        <v>128</v>
      </c>
      <c r="AD761">
        <v>30.466978999999998</v>
      </c>
      <c r="AE761">
        <v>3.2821999999999997E-2</v>
      </c>
      <c r="AF761">
        <v>189684973653</v>
      </c>
      <c r="AG761">
        <v>6225920000</v>
      </c>
      <c r="AM761"/>
      <c r="BK761"/>
      <c r="CJ761"/>
      <c r="DH761"/>
      <c r="EF761"/>
      <c r="FD761"/>
    </row>
    <row r="762" spans="1:160" x14ac:dyDescent="0.25">
      <c r="A762"/>
      <c r="AC762" t="s">
        <v>129</v>
      </c>
      <c r="AD762">
        <v>30.493929999999999</v>
      </c>
      <c r="AE762">
        <v>3.2793000000000003E-2</v>
      </c>
      <c r="AF762">
        <v>189852768055</v>
      </c>
      <c r="AG762">
        <v>6225920000</v>
      </c>
      <c r="AM762"/>
      <c r="BK762"/>
      <c r="CJ762"/>
      <c r="DH762"/>
      <c r="EF762"/>
      <c r="FD762"/>
    </row>
    <row r="763" spans="1:160" x14ac:dyDescent="0.25">
      <c r="A763"/>
      <c r="AC763" t="s">
        <v>130</v>
      </c>
      <c r="AD763">
        <v>29.174382000000001</v>
      </c>
      <c r="AE763">
        <v>3.4277000000000002E-2</v>
      </c>
      <c r="AF763">
        <v>181637365775</v>
      </c>
      <c r="AG763">
        <v>6225920000</v>
      </c>
      <c r="AM763"/>
      <c r="BK763"/>
      <c r="CJ763"/>
      <c r="DH763"/>
      <c r="EF763"/>
      <c r="FD763"/>
    </row>
    <row r="764" spans="1:160" x14ac:dyDescent="0.25">
      <c r="A764"/>
      <c r="AC764" t="s">
        <v>131</v>
      </c>
      <c r="AD764">
        <v>29.128118000000001</v>
      </c>
      <c r="AE764">
        <v>3.4331E-2</v>
      </c>
      <c r="AF764">
        <v>181349331023</v>
      </c>
      <c r="AG764">
        <v>6225920000</v>
      </c>
      <c r="AM764"/>
      <c r="BK764"/>
      <c r="CJ764"/>
      <c r="DH764"/>
      <c r="EF764"/>
      <c r="FD764"/>
    </row>
    <row r="765" spans="1:160" x14ac:dyDescent="0.25">
      <c r="A765"/>
      <c r="AC765" t="s">
        <v>132</v>
      </c>
      <c r="AD765">
        <v>30.459219999999998</v>
      </c>
      <c r="AE765">
        <v>3.2830999999999999E-2</v>
      </c>
      <c r="AF765">
        <v>189636663912</v>
      </c>
      <c r="AG765">
        <v>6225920000</v>
      </c>
      <c r="AM765"/>
      <c r="BK765"/>
      <c r="CJ765"/>
      <c r="DH765"/>
      <c r="EF765"/>
      <c r="FD765"/>
    </row>
    <row r="766" spans="1:160" x14ac:dyDescent="0.25">
      <c r="A766"/>
      <c r="AC766" t="s">
        <v>133</v>
      </c>
      <c r="AD766">
        <v>29.175198000000002</v>
      </c>
      <c r="AE766">
        <v>3.4276000000000001E-2</v>
      </c>
      <c r="AF766">
        <v>181642449067</v>
      </c>
      <c r="AG766">
        <v>6225920000</v>
      </c>
      <c r="AM766"/>
      <c r="BK766"/>
      <c r="CJ766"/>
      <c r="DH766"/>
      <c r="EF766"/>
      <c r="FD766"/>
    </row>
    <row r="767" spans="1:160" x14ac:dyDescent="0.25">
      <c r="A767"/>
      <c r="AC767" t="s">
        <v>134</v>
      </c>
      <c r="AD767">
        <v>29.146280999999998</v>
      </c>
      <c r="AE767">
        <v>3.431E-2</v>
      </c>
      <c r="AF767">
        <v>181462414605</v>
      </c>
      <c r="AG767">
        <v>6225920000</v>
      </c>
      <c r="AM767"/>
      <c r="BK767"/>
      <c r="CJ767"/>
      <c r="DH767"/>
      <c r="EF767"/>
      <c r="FD767"/>
    </row>
    <row r="768" spans="1:160" x14ac:dyDescent="0.25">
      <c r="A768"/>
      <c r="AM768"/>
      <c r="BK768"/>
      <c r="CJ768"/>
      <c r="DH768"/>
      <c r="EF768"/>
      <c r="FD768"/>
    </row>
    <row r="769" spans="1:160" x14ac:dyDescent="0.25">
      <c r="A769"/>
      <c r="AC769" t="s">
        <v>96</v>
      </c>
      <c r="AM769"/>
      <c r="BK769"/>
      <c r="CJ769"/>
      <c r="DH769"/>
      <c r="EF769"/>
      <c r="FD769"/>
    </row>
    <row r="770" spans="1:160" x14ac:dyDescent="0.25">
      <c r="A770"/>
      <c r="AM770"/>
      <c r="BK770"/>
      <c r="CJ770"/>
      <c r="DH770"/>
      <c r="EF770"/>
      <c r="FD770"/>
    </row>
    <row r="771" spans="1:160" x14ac:dyDescent="0.25">
      <c r="A771"/>
      <c r="AC771" t="s">
        <v>115</v>
      </c>
      <c r="AD771">
        <v>32.407353000000001</v>
      </c>
      <c r="AE771">
        <v>3.0856999999999999E-2</v>
      </c>
      <c r="AF771">
        <v>201765589112</v>
      </c>
      <c r="AG771">
        <v>6225920000</v>
      </c>
      <c r="AM771"/>
      <c r="BK771"/>
      <c r="CJ771"/>
      <c r="DH771"/>
      <c r="EF771"/>
      <c r="FD771"/>
    </row>
    <row r="772" spans="1:160" x14ac:dyDescent="0.25">
      <c r="A772"/>
      <c r="AC772" t="s">
        <v>116</v>
      </c>
      <c r="AD772">
        <v>29.650594000000002</v>
      </c>
      <c r="AE772">
        <v>3.3725999999999999E-2</v>
      </c>
      <c r="AF772">
        <v>184602229279</v>
      </c>
      <c r="AG772">
        <v>6225920000</v>
      </c>
      <c r="AM772"/>
      <c r="BK772"/>
      <c r="CJ772"/>
      <c r="DH772"/>
      <c r="EF772"/>
      <c r="FD772"/>
    </row>
    <row r="773" spans="1:160" x14ac:dyDescent="0.25">
      <c r="A773"/>
      <c r="AC773" t="s">
        <v>117</v>
      </c>
      <c r="AD773">
        <v>29.980516000000001</v>
      </c>
      <c r="AE773">
        <v>3.3355000000000003E-2</v>
      </c>
      <c r="AF773">
        <v>186656294186</v>
      </c>
      <c r="AG773">
        <v>6225920000</v>
      </c>
      <c r="AM773"/>
      <c r="BK773"/>
      <c r="CJ773"/>
      <c r="DH773"/>
      <c r="EF773"/>
      <c r="FD773"/>
    </row>
    <row r="774" spans="1:160" x14ac:dyDescent="0.25">
      <c r="A774"/>
      <c r="AC774" t="s">
        <v>118</v>
      </c>
      <c r="AD774">
        <v>29.619776000000002</v>
      </c>
      <c r="AE774">
        <v>3.3760999999999999E-2</v>
      </c>
      <c r="AF774">
        <v>184410353208</v>
      </c>
      <c r="AG774">
        <v>6225920000</v>
      </c>
      <c r="AM774"/>
      <c r="BK774"/>
      <c r="CJ774"/>
      <c r="DH774"/>
      <c r="EF774"/>
      <c r="FD774"/>
    </row>
    <row r="775" spans="1:160" x14ac:dyDescent="0.25">
      <c r="A775"/>
      <c r="AC775" t="s">
        <v>119</v>
      </c>
      <c r="AD775">
        <v>30.062194999999999</v>
      </c>
      <c r="AE775">
        <v>3.3264000000000002E-2</v>
      </c>
      <c r="AF775">
        <v>187164818338</v>
      </c>
      <c r="AG775">
        <v>6225920000</v>
      </c>
      <c r="AM775"/>
      <c r="BK775"/>
      <c r="CJ775"/>
      <c r="DH775"/>
      <c r="EF775"/>
      <c r="FD775"/>
    </row>
    <row r="776" spans="1:160" x14ac:dyDescent="0.25">
      <c r="A776"/>
      <c r="AC776" t="s">
        <v>120</v>
      </c>
      <c r="AD776">
        <v>29.525635000000001</v>
      </c>
      <c r="AE776">
        <v>3.3869000000000003E-2</v>
      </c>
      <c r="AF776">
        <v>183824241989</v>
      </c>
      <c r="AG776">
        <v>6225920000</v>
      </c>
      <c r="AM776"/>
      <c r="BK776"/>
      <c r="CJ776"/>
      <c r="DH776"/>
      <c r="EF776"/>
      <c r="FD776"/>
    </row>
    <row r="777" spans="1:160" x14ac:dyDescent="0.25">
      <c r="A777"/>
      <c r="AC777" t="s">
        <v>121</v>
      </c>
      <c r="AD777">
        <v>29.569164000000001</v>
      </c>
      <c r="AE777">
        <v>3.3819000000000002E-2</v>
      </c>
      <c r="AF777">
        <v>184095247297</v>
      </c>
      <c r="AG777">
        <v>6225920000</v>
      </c>
      <c r="AM777"/>
      <c r="BK777"/>
      <c r="CJ777"/>
      <c r="DH777"/>
      <c r="EF777"/>
      <c r="FD777"/>
    </row>
    <row r="778" spans="1:160" x14ac:dyDescent="0.25">
      <c r="A778"/>
      <c r="AC778" t="s">
        <v>122</v>
      </c>
      <c r="AD778">
        <v>29.991949999999999</v>
      </c>
      <c r="AE778">
        <v>3.3341999999999997E-2</v>
      </c>
      <c r="AF778">
        <v>186727478763</v>
      </c>
      <c r="AG778">
        <v>6225920000</v>
      </c>
      <c r="AM778"/>
      <c r="BK778"/>
      <c r="CJ778"/>
      <c r="DH778"/>
      <c r="EF778"/>
      <c r="FD778"/>
    </row>
    <row r="779" spans="1:160" x14ac:dyDescent="0.25">
      <c r="A779"/>
      <c r="AC779" t="s">
        <v>123</v>
      </c>
      <c r="AD779">
        <v>30.099768999999998</v>
      </c>
      <c r="AE779">
        <v>3.3223000000000003E-2</v>
      </c>
      <c r="AF779">
        <v>187398755622</v>
      </c>
      <c r="AG779">
        <v>6225920000</v>
      </c>
      <c r="AM779"/>
      <c r="BK779"/>
      <c r="CJ779"/>
      <c r="DH779"/>
      <c r="EF779"/>
      <c r="FD779"/>
    </row>
    <row r="780" spans="1:160" x14ac:dyDescent="0.25">
      <c r="A780"/>
      <c r="AC780" t="s">
        <v>124</v>
      </c>
      <c r="AD780">
        <v>29.391334000000001</v>
      </c>
      <c r="AE780">
        <v>3.4023999999999999E-2</v>
      </c>
      <c r="AF780">
        <v>182988097241</v>
      </c>
      <c r="AG780">
        <v>6225920000</v>
      </c>
      <c r="AM780"/>
      <c r="BK780"/>
      <c r="CJ780"/>
      <c r="DH780"/>
      <c r="EF780"/>
      <c r="FD780"/>
    </row>
    <row r="781" spans="1:160" x14ac:dyDescent="0.25">
      <c r="A781"/>
      <c r="AC781" t="s">
        <v>125</v>
      </c>
      <c r="AD781">
        <v>29.369807000000002</v>
      </c>
      <c r="AE781">
        <v>3.4049000000000003E-2</v>
      </c>
      <c r="AF781">
        <v>182854069141</v>
      </c>
      <c r="AG781">
        <v>6225920000</v>
      </c>
      <c r="AM781"/>
      <c r="BK781"/>
      <c r="CJ781"/>
      <c r="DH781"/>
      <c r="EF781"/>
      <c r="FD781"/>
    </row>
    <row r="782" spans="1:160" x14ac:dyDescent="0.25">
      <c r="A782"/>
      <c r="AC782" t="s">
        <v>126</v>
      </c>
      <c r="AD782">
        <v>29.368276000000002</v>
      </c>
      <c r="AE782">
        <v>3.4049999999999997E-2</v>
      </c>
      <c r="AF782">
        <v>182844539598</v>
      </c>
      <c r="AG782">
        <v>6225920000</v>
      </c>
      <c r="AM782"/>
      <c r="BK782"/>
      <c r="CJ782"/>
      <c r="DH782"/>
      <c r="EF782"/>
      <c r="FD782"/>
    </row>
    <row r="783" spans="1:160" x14ac:dyDescent="0.25">
      <c r="A783"/>
      <c r="AC783" t="s">
        <v>127</v>
      </c>
      <c r="AD783">
        <v>30.131356</v>
      </c>
      <c r="AE783">
        <v>3.3188000000000002E-2</v>
      </c>
      <c r="AF783">
        <v>187595409335</v>
      </c>
      <c r="AG783">
        <v>6225920000</v>
      </c>
      <c r="AM783"/>
      <c r="BK783"/>
      <c r="CJ783"/>
      <c r="DH783"/>
      <c r="EF783"/>
      <c r="FD783"/>
    </row>
    <row r="784" spans="1:160" x14ac:dyDescent="0.25">
      <c r="A784"/>
      <c r="AC784" t="s">
        <v>128</v>
      </c>
      <c r="AD784">
        <v>30.533828</v>
      </c>
      <c r="AE784">
        <v>3.2751000000000002E-2</v>
      </c>
      <c r="AF784">
        <v>190101170417</v>
      </c>
      <c r="AG784">
        <v>6225920000</v>
      </c>
      <c r="AM784"/>
      <c r="BK784"/>
      <c r="CJ784"/>
      <c r="DH784"/>
      <c r="EF784"/>
      <c r="FD784"/>
    </row>
    <row r="785" spans="1:160" x14ac:dyDescent="0.25">
      <c r="A785"/>
      <c r="AC785" t="s">
        <v>129</v>
      </c>
      <c r="AD785">
        <v>30.069030999999999</v>
      </c>
      <c r="AE785">
        <v>3.3257000000000002E-2</v>
      </c>
      <c r="AF785">
        <v>187207381553</v>
      </c>
      <c r="AG785">
        <v>6225920000</v>
      </c>
      <c r="AM785"/>
      <c r="BK785"/>
      <c r="CJ785"/>
      <c r="DH785"/>
      <c r="EF785"/>
      <c r="FD785"/>
    </row>
    <row r="786" spans="1:160" x14ac:dyDescent="0.25">
      <c r="A786"/>
      <c r="AC786" t="s">
        <v>130</v>
      </c>
      <c r="AD786">
        <v>29.587024</v>
      </c>
      <c r="AE786">
        <v>3.3799000000000003E-2</v>
      </c>
      <c r="AF786">
        <v>184206444401</v>
      </c>
      <c r="AG786">
        <v>6225920000</v>
      </c>
      <c r="AM786"/>
      <c r="BK786"/>
      <c r="CJ786"/>
      <c r="DH786"/>
      <c r="EF786"/>
      <c r="FD786"/>
    </row>
    <row r="787" spans="1:160" x14ac:dyDescent="0.25">
      <c r="A787"/>
      <c r="AC787" t="s">
        <v>131</v>
      </c>
      <c r="AD787">
        <v>29.393651999999999</v>
      </c>
      <c r="AE787">
        <v>3.4021000000000003E-2</v>
      </c>
      <c r="AF787">
        <v>183002528105</v>
      </c>
      <c r="AG787">
        <v>6225920000</v>
      </c>
      <c r="AM787"/>
      <c r="BK787"/>
      <c r="CJ787"/>
      <c r="DH787"/>
      <c r="EF787"/>
      <c r="FD787"/>
    </row>
    <row r="788" spans="1:160" x14ac:dyDescent="0.25">
      <c r="A788"/>
      <c r="AC788" t="s">
        <v>132</v>
      </c>
      <c r="AD788">
        <v>30.070677</v>
      </c>
      <c r="AE788">
        <v>3.3255E-2</v>
      </c>
      <c r="AF788">
        <v>187217626569</v>
      </c>
      <c r="AG788">
        <v>6225920000</v>
      </c>
      <c r="AM788"/>
      <c r="BK788"/>
      <c r="CJ788"/>
      <c r="DH788"/>
      <c r="EF788"/>
      <c r="FD788"/>
    </row>
    <row r="789" spans="1:160" x14ac:dyDescent="0.25">
      <c r="A789"/>
      <c r="AC789" t="s">
        <v>133</v>
      </c>
      <c r="AD789">
        <v>29.525700000000001</v>
      </c>
      <c r="AE789">
        <v>3.3869000000000003E-2</v>
      </c>
      <c r="AF789">
        <v>183824644118</v>
      </c>
      <c r="AG789">
        <v>6225920000</v>
      </c>
      <c r="AM789"/>
      <c r="BK789"/>
      <c r="CJ789"/>
      <c r="DH789"/>
      <c r="EF789"/>
      <c r="FD789"/>
    </row>
    <row r="790" spans="1:160" x14ac:dyDescent="0.25">
      <c r="A790"/>
      <c r="AC790" t="s">
        <v>134</v>
      </c>
      <c r="AD790">
        <v>29.587865000000001</v>
      </c>
      <c r="AE790">
        <v>3.3798000000000002E-2</v>
      </c>
      <c r="AF790">
        <v>184211680061</v>
      </c>
      <c r="AG790">
        <v>6225920000</v>
      </c>
      <c r="AM790"/>
      <c r="BK790"/>
      <c r="CJ790"/>
      <c r="DH790"/>
      <c r="EF790"/>
      <c r="FD790"/>
    </row>
    <row r="791" spans="1:160" x14ac:dyDescent="0.25">
      <c r="A791"/>
      <c r="AM791"/>
      <c r="BK791"/>
      <c r="CJ791"/>
      <c r="DH791"/>
      <c r="EF791"/>
      <c r="FD791"/>
    </row>
    <row r="792" spans="1:160" x14ac:dyDescent="0.25">
      <c r="A792"/>
      <c r="AC792" t="s">
        <v>97</v>
      </c>
      <c r="AM792"/>
      <c r="BK792"/>
      <c r="CJ792"/>
      <c r="DH792"/>
      <c r="EF792"/>
      <c r="FD792"/>
    </row>
    <row r="793" spans="1:160" x14ac:dyDescent="0.25">
      <c r="A793"/>
      <c r="AM793"/>
      <c r="BK793"/>
      <c r="CJ793"/>
      <c r="DH793"/>
      <c r="EF793"/>
      <c r="FD793"/>
    </row>
    <row r="794" spans="1:160" x14ac:dyDescent="0.25">
      <c r="A794"/>
      <c r="AC794" t="s">
        <v>94</v>
      </c>
      <c r="AM794"/>
      <c r="BK794"/>
      <c r="CJ794"/>
      <c r="DH794"/>
      <c r="EF794"/>
      <c r="FD794"/>
    </row>
    <row r="795" spans="1:160" x14ac:dyDescent="0.25">
      <c r="A795"/>
      <c r="AM795"/>
      <c r="BK795"/>
      <c r="CJ795"/>
      <c r="DH795"/>
      <c r="EF795"/>
      <c r="FD795"/>
    </row>
    <row r="796" spans="1:160" x14ac:dyDescent="0.25">
      <c r="A796"/>
      <c r="AC796" t="s">
        <v>115</v>
      </c>
      <c r="AD796">
        <v>1.7788809999999999</v>
      </c>
      <c r="AE796">
        <v>0.56215099999999996</v>
      </c>
      <c r="AF796">
        <v>11075170544</v>
      </c>
      <c r="AG796">
        <v>6225920000</v>
      </c>
      <c r="AM796"/>
      <c r="BK796"/>
      <c r="CJ796"/>
      <c r="DH796"/>
      <c r="EF796"/>
      <c r="FD796"/>
    </row>
    <row r="797" spans="1:160" x14ac:dyDescent="0.25">
      <c r="A797"/>
      <c r="AC797" t="s">
        <v>116</v>
      </c>
      <c r="AD797">
        <v>2.24126</v>
      </c>
      <c r="AE797">
        <v>0.44617800000000002</v>
      </c>
      <c r="AF797">
        <v>13953902661</v>
      </c>
      <c r="AG797">
        <v>6225920000</v>
      </c>
      <c r="AM797"/>
      <c r="BK797"/>
      <c r="CJ797"/>
      <c r="DH797"/>
      <c r="EF797"/>
      <c r="FD797"/>
    </row>
    <row r="798" spans="1:160" x14ac:dyDescent="0.25">
      <c r="A798"/>
      <c r="AC798" t="s">
        <v>117</v>
      </c>
      <c r="AD798">
        <v>1.1013869999999999</v>
      </c>
      <c r="AE798">
        <v>0.90794600000000003</v>
      </c>
      <c r="AF798">
        <v>6857149666</v>
      </c>
      <c r="AG798">
        <v>6225920000</v>
      </c>
      <c r="AM798"/>
      <c r="BK798"/>
      <c r="CJ798"/>
      <c r="DH798"/>
      <c r="EF798"/>
      <c r="FD798"/>
    </row>
    <row r="799" spans="1:160" x14ac:dyDescent="0.25">
      <c r="A799"/>
      <c r="AC799" t="s">
        <v>118</v>
      </c>
      <c r="AD799">
        <v>1.279649</v>
      </c>
      <c r="AE799">
        <v>0.78146400000000005</v>
      </c>
      <c r="AF799">
        <v>7966990249</v>
      </c>
      <c r="AG799">
        <v>6225920000</v>
      </c>
      <c r="AM799"/>
      <c r="BK799"/>
      <c r="CJ799"/>
      <c r="DH799"/>
      <c r="EF799"/>
      <c r="FD799"/>
    </row>
    <row r="800" spans="1:160" x14ac:dyDescent="0.25">
      <c r="A800"/>
      <c r="AC800" t="s">
        <v>119</v>
      </c>
      <c r="AD800">
        <v>1.2166699999999999</v>
      </c>
      <c r="AE800">
        <v>0.82191599999999998</v>
      </c>
      <c r="AF800">
        <v>7574887685</v>
      </c>
      <c r="AG800">
        <v>6225920000</v>
      </c>
      <c r="AM800"/>
      <c r="BK800"/>
      <c r="CJ800"/>
      <c r="DH800"/>
      <c r="EF800"/>
      <c r="FD800"/>
    </row>
    <row r="801" spans="1:160" x14ac:dyDescent="0.25">
      <c r="A801"/>
      <c r="AC801" t="s">
        <v>120</v>
      </c>
      <c r="AD801">
        <v>1.2300549999999999</v>
      </c>
      <c r="AE801">
        <v>0.81297200000000003</v>
      </c>
      <c r="AF801">
        <v>7658222694</v>
      </c>
      <c r="AG801">
        <v>6225920000</v>
      </c>
      <c r="AM801"/>
      <c r="BK801"/>
      <c r="CJ801"/>
      <c r="DH801"/>
      <c r="EF801"/>
      <c r="FD801"/>
    </row>
    <row r="802" spans="1:160" x14ac:dyDescent="0.25">
      <c r="A802"/>
      <c r="AC802" t="s">
        <v>121</v>
      </c>
      <c r="AD802">
        <v>1.2310289999999999</v>
      </c>
      <c r="AE802">
        <v>0.81232800000000005</v>
      </c>
      <c r="AF802">
        <v>7664289864</v>
      </c>
      <c r="AG802">
        <v>6225920000</v>
      </c>
      <c r="AM802"/>
      <c r="BK802"/>
      <c r="CJ802"/>
      <c r="DH802"/>
      <c r="EF802"/>
      <c r="FD802"/>
    </row>
    <row r="803" spans="1:160" x14ac:dyDescent="0.25">
      <c r="A803"/>
      <c r="AC803" t="s">
        <v>122</v>
      </c>
      <c r="AD803">
        <v>1.1552690000000001</v>
      </c>
      <c r="AE803">
        <v>0.86559900000000001</v>
      </c>
      <c r="AF803">
        <v>7192615179</v>
      </c>
      <c r="AG803">
        <v>6225920000</v>
      </c>
      <c r="AM803"/>
      <c r="BK803"/>
      <c r="CJ803"/>
      <c r="DH803"/>
      <c r="EF803"/>
      <c r="FD803"/>
    </row>
    <row r="804" spans="1:160" x14ac:dyDescent="0.25">
      <c r="A804"/>
      <c r="AC804" t="s">
        <v>123</v>
      </c>
      <c r="AD804">
        <v>1.155022</v>
      </c>
      <c r="AE804">
        <v>0.86578500000000003</v>
      </c>
      <c r="AF804">
        <v>7191072459</v>
      </c>
      <c r="AG804">
        <v>6225920000</v>
      </c>
      <c r="AM804"/>
      <c r="BK804"/>
      <c r="CJ804"/>
      <c r="DH804"/>
      <c r="EF804"/>
      <c r="FD804"/>
    </row>
    <row r="805" spans="1:160" x14ac:dyDescent="0.25">
      <c r="A805"/>
      <c r="AC805" t="s">
        <v>124</v>
      </c>
      <c r="AD805">
        <v>1.3080849999999999</v>
      </c>
      <c r="AE805">
        <v>0.76447600000000004</v>
      </c>
      <c r="AF805">
        <v>8144034816</v>
      </c>
      <c r="AG805">
        <v>6225920000</v>
      </c>
      <c r="AM805"/>
      <c r="BK805"/>
      <c r="CJ805"/>
      <c r="DH805"/>
      <c r="EF805"/>
      <c r="FD805"/>
    </row>
    <row r="806" spans="1:160" x14ac:dyDescent="0.25">
      <c r="A806"/>
      <c r="AC806" t="s">
        <v>125</v>
      </c>
      <c r="AD806">
        <v>1.308155</v>
      </c>
      <c r="AE806">
        <v>0.764436</v>
      </c>
      <c r="AF806">
        <v>8144465358</v>
      </c>
      <c r="AG806">
        <v>6225920000</v>
      </c>
      <c r="AM806"/>
      <c r="BK806"/>
      <c r="CJ806"/>
      <c r="DH806"/>
      <c r="EF806"/>
      <c r="FD806"/>
    </row>
    <row r="807" spans="1:160" x14ac:dyDescent="0.25">
      <c r="A807"/>
      <c r="AC807" t="s">
        <v>126</v>
      </c>
      <c r="AD807">
        <v>1.30793</v>
      </c>
      <c r="AE807">
        <v>0.764567</v>
      </c>
      <c r="AF807">
        <v>8143066395</v>
      </c>
      <c r="AG807">
        <v>6225920000</v>
      </c>
      <c r="AM807"/>
      <c r="BK807"/>
      <c r="CJ807"/>
      <c r="DH807"/>
      <c r="EF807"/>
      <c r="FD807"/>
    </row>
    <row r="808" spans="1:160" x14ac:dyDescent="0.25">
      <c r="A808"/>
      <c r="AC808" t="s">
        <v>127</v>
      </c>
      <c r="AD808">
        <v>1.167376</v>
      </c>
      <c r="AE808">
        <v>0.85662199999999999</v>
      </c>
      <c r="AF808">
        <v>7267991719</v>
      </c>
      <c r="AG808">
        <v>6225920000</v>
      </c>
      <c r="AM808"/>
      <c r="BK808"/>
      <c r="CJ808"/>
      <c r="DH808"/>
      <c r="EF808"/>
      <c r="FD808"/>
    </row>
    <row r="809" spans="1:160" x14ac:dyDescent="0.25">
      <c r="A809"/>
      <c r="AC809" t="s">
        <v>128</v>
      </c>
      <c r="AD809">
        <v>1.142315</v>
      </c>
      <c r="AE809">
        <v>0.87541500000000005</v>
      </c>
      <c r="AF809">
        <v>7111961411</v>
      </c>
      <c r="AG809">
        <v>6225920000</v>
      </c>
      <c r="AM809"/>
      <c r="BK809"/>
      <c r="CJ809"/>
      <c r="DH809"/>
      <c r="EF809"/>
      <c r="FD809"/>
    </row>
    <row r="810" spans="1:160" x14ac:dyDescent="0.25">
      <c r="A810"/>
      <c r="AC810" t="s">
        <v>129</v>
      </c>
      <c r="AD810">
        <v>1.167659</v>
      </c>
      <c r="AE810">
        <v>0.85641400000000001</v>
      </c>
      <c r="AF810">
        <v>7269754245</v>
      </c>
      <c r="AG810">
        <v>6225920000</v>
      </c>
      <c r="AM810"/>
      <c r="BK810"/>
      <c r="CJ810"/>
      <c r="DH810"/>
      <c r="EF810"/>
      <c r="FD810"/>
    </row>
    <row r="811" spans="1:160" x14ac:dyDescent="0.25">
      <c r="A811"/>
      <c r="AC811" t="s">
        <v>130</v>
      </c>
      <c r="AD811">
        <v>1.273153</v>
      </c>
      <c r="AE811">
        <v>0.78545200000000004</v>
      </c>
      <c r="AF811">
        <v>7926547357</v>
      </c>
      <c r="AG811">
        <v>6225920000</v>
      </c>
      <c r="AM811"/>
      <c r="BK811"/>
      <c r="CJ811"/>
      <c r="DH811"/>
      <c r="EF811"/>
      <c r="FD811"/>
    </row>
    <row r="812" spans="1:160" x14ac:dyDescent="0.25">
      <c r="A812"/>
      <c r="AC812" t="s">
        <v>131</v>
      </c>
      <c r="AD812">
        <v>1.308171</v>
      </c>
      <c r="AE812">
        <v>0.76442600000000005</v>
      </c>
      <c r="AF812">
        <v>8144566305</v>
      </c>
      <c r="AG812">
        <v>6225920000</v>
      </c>
      <c r="AM812"/>
      <c r="BK812"/>
      <c r="CJ812"/>
      <c r="DH812"/>
      <c r="EF812"/>
      <c r="FD812"/>
    </row>
    <row r="813" spans="1:160" x14ac:dyDescent="0.25">
      <c r="A813"/>
      <c r="AC813" t="s">
        <v>132</v>
      </c>
      <c r="AD813">
        <v>1.1626289999999999</v>
      </c>
      <c r="AE813">
        <v>0.86012</v>
      </c>
      <c r="AF813">
        <v>7238434687</v>
      </c>
      <c r="AG813">
        <v>6225920000</v>
      </c>
      <c r="AM813"/>
      <c r="BK813"/>
      <c r="CJ813"/>
      <c r="DH813"/>
      <c r="EF813"/>
      <c r="FD813"/>
    </row>
    <row r="814" spans="1:160" x14ac:dyDescent="0.25">
      <c r="A814"/>
      <c r="AC814" t="s">
        <v>133</v>
      </c>
      <c r="AD814">
        <v>1.273407</v>
      </c>
      <c r="AE814">
        <v>0.78529499999999997</v>
      </c>
      <c r="AF814">
        <v>7928128921</v>
      </c>
      <c r="AG814">
        <v>6225920000</v>
      </c>
      <c r="AM814"/>
      <c r="BK814"/>
      <c r="CJ814"/>
      <c r="DH814"/>
      <c r="EF814"/>
      <c r="FD814"/>
    </row>
    <row r="815" spans="1:160" x14ac:dyDescent="0.25">
      <c r="A815"/>
      <c r="AC815" t="s">
        <v>134</v>
      </c>
      <c r="AD815">
        <v>1.279892</v>
      </c>
      <c r="AE815">
        <v>0.78131600000000001</v>
      </c>
      <c r="AF815">
        <v>7968503913</v>
      </c>
      <c r="AG815">
        <v>6225920000</v>
      </c>
      <c r="AM815"/>
      <c r="BK815"/>
      <c r="CJ815"/>
      <c r="DH815"/>
      <c r="EF815"/>
      <c r="FD815"/>
    </row>
    <row r="816" spans="1:160" x14ac:dyDescent="0.25">
      <c r="A816"/>
      <c r="AM816"/>
      <c r="BK816"/>
      <c r="CJ816"/>
      <c r="DH816"/>
      <c r="EF816"/>
      <c r="FD816"/>
    </row>
    <row r="817" spans="1:160" x14ac:dyDescent="0.25">
      <c r="A817"/>
      <c r="AC817" t="s">
        <v>95</v>
      </c>
      <c r="AM817"/>
      <c r="BK817"/>
      <c r="CJ817"/>
      <c r="DH817"/>
      <c r="EF817"/>
      <c r="FD817"/>
    </row>
    <row r="818" spans="1:160" x14ac:dyDescent="0.25">
      <c r="A818"/>
      <c r="AM818"/>
      <c r="BK818"/>
      <c r="CJ818"/>
      <c r="DH818"/>
      <c r="EF818"/>
      <c r="FD818"/>
    </row>
    <row r="819" spans="1:160" x14ac:dyDescent="0.25">
      <c r="A819"/>
      <c r="AC819" t="s">
        <v>115</v>
      </c>
      <c r="AD819">
        <v>3.4036710000000001</v>
      </c>
      <c r="AE819">
        <v>0.29380000000000001</v>
      </c>
      <c r="AF819">
        <v>21190980467</v>
      </c>
      <c r="AG819">
        <v>6225920000</v>
      </c>
      <c r="AM819"/>
      <c r="BK819"/>
      <c r="CJ819"/>
      <c r="DH819"/>
      <c r="EF819"/>
      <c r="FD819"/>
    </row>
    <row r="820" spans="1:160" x14ac:dyDescent="0.25">
      <c r="A820"/>
      <c r="AC820" t="s">
        <v>116</v>
      </c>
      <c r="AD820">
        <v>2.2347160000000001</v>
      </c>
      <c r="AE820">
        <v>0.44748399999999999</v>
      </c>
      <c r="AF820">
        <v>13913162782</v>
      </c>
      <c r="AG820">
        <v>6225920000</v>
      </c>
      <c r="AM820"/>
      <c r="BK820"/>
      <c r="CJ820"/>
      <c r="DH820"/>
      <c r="EF820"/>
      <c r="FD820"/>
    </row>
    <row r="821" spans="1:160" x14ac:dyDescent="0.25">
      <c r="A821"/>
      <c r="AC821" t="s">
        <v>117</v>
      </c>
      <c r="AD821">
        <v>1.2140690000000001</v>
      </c>
      <c r="AE821">
        <v>0.82367699999999999</v>
      </c>
      <c r="AF821">
        <v>7558694715</v>
      </c>
      <c r="AG821">
        <v>6225920000</v>
      </c>
      <c r="AM821"/>
      <c r="BK821"/>
      <c r="CJ821"/>
      <c r="DH821"/>
      <c r="EF821"/>
      <c r="FD821"/>
    </row>
    <row r="822" spans="1:160" x14ac:dyDescent="0.25">
      <c r="A822"/>
      <c r="AC822" t="s">
        <v>118</v>
      </c>
      <c r="AD822">
        <v>1.424447</v>
      </c>
      <c r="AE822">
        <v>0.70202699999999996</v>
      </c>
      <c r="AF822">
        <v>8868495165</v>
      </c>
      <c r="AG822">
        <v>6225920000</v>
      </c>
      <c r="AM822"/>
      <c r="BK822"/>
      <c r="CJ822"/>
      <c r="DH822"/>
      <c r="EF822"/>
      <c r="FD822"/>
    </row>
    <row r="823" spans="1:160" x14ac:dyDescent="0.25">
      <c r="A823"/>
      <c r="AC823" t="s">
        <v>119</v>
      </c>
      <c r="AD823">
        <v>1.3115509999999999</v>
      </c>
      <c r="AE823">
        <v>0.76245600000000002</v>
      </c>
      <c r="AF823">
        <v>8165614156</v>
      </c>
      <c r="AG823">
        <v>6225920000</v>
      </c>
      <c r="AM823"/>
      <c r="BK823"/>
      <c r="CJ823"/>
      <c r="DH823"/>
      <c r="EF823"/>
      <c r="FD823"/>
    </row>
    <row r="824" spans="1:160" x14ac:dyDescent="0.25">
      <c r="A824"/>
      <c r="AC824" t="s">
        <v>120</v>
      </c>
      <c r="AD824">
        <v>1.4095500000000001</v>
      </c>
      <c r="AE824">
        <v>0.70944600000000002</v>
      </c>
      <c r="AF824">
        <v>8775742963</v>
      </c>
      <c r="AG824">
        <v>6225920000</v>
      </c>
      <c r="AM824"/>
      <c r="BK824"/>
      <c r="CJ824"/>
      <c r="DH824"/>
      <c r="EF824"/>
      <c r="FD824"/>
    </row>
    <row r="825" spans="1:160" x14ac:dyDescent="0.25">
      <c r="A825"/>
      <c r="AC825" t="s">
        <v>121</v>
      </c>
      <c r="AD825">
        <v>1.4092450000000001</v>
      </c>
      <c r="AE825">
        <v>0.70960000000000001</v>
      </c>
      <c r="AF825">
        <v>8773849352</v>
      </c>
      <c r="AG825">
        <v>6225920000</v>
      </c>
      <c r="AM825"/>
      <c r="BK825"/>
      <c r="CJ825"/>
      <c r="DH825"/>
      <c r="EF825"/>
      <c r="FD825"/>
    </row>
    <row r="826" spans="1:160" x14ac:dyDescent="0.25">
      <c r="A826"/>
      <c r="AC826" t="s">
        <v>122</v>
      </c>
      <c r="AD826">
        <v>1.269028</v>
      </c>
      <c r="AE826">
        <v>0.78800499999999996</v>
      </c>
      <c r="AF826">
        <v>7900865298</v>
      </c>
      <c r="AG826">
        <v>6225920000</v>
      </c>
      <c r="AM826"/>
      <c r="BK826"/>
      <c r="CJ826"/>
      <c r="DH826"/>
      <c r="EF826"/>
      <c r="FD826"/>
    </row>
    <row r="827" spans="1:160" x14ac:dyDescent="0.25">
      <c r="A827"/>
      <c r="AC827" t="s">
        <v>123</v>
      </c>
      <c r="AD827">
        <v>1.2693369999999999</v>
      </c>
      <c r="AE827">
        <v>0.78781299999999999</v>
      </c>
      <c r="AF827">
        <v>7902789185</v>
      </c>
      <c r="AG827">
        <v>6225920000</v>
      </c>
      <c r="AM827"/>
      <c r="BK827"/>
      <c r="CJ827"/>
      <c r="DH827"/>
      <c r="EF827"/>
      <c r="FD827"/>
    </row>
    <row r="828" spans="1:160" x14ac:dyDescent="0.25">
      <c r="A828"/>
      <c r="AC828" t="s">
        <v>124</v>
      </c>
      <c r="AD828">
        <v>1.413977</v>
      </c>
      <c r="AE828">
        <v>0.70722499999999999</v>
      </c>
      <c r="AF828">
        <v>8803310182</v>
      </c>
      <c r="AG828">
        <v>6225920000</v>
      </c>
      <c r="AM828"/>
      <c r="BK828"/>
      <c r="CJ828"/>
      <c r="DH828"/>
      <c r="EF828"/>
      <c r="FD828"/>
    </row>
    <row r="829" spans="1:160" x14ac:dyDescent="0.25">
      <c r="A829"/>
      <c r="AC829" t="s">
        <v>125</v>
      </c>
      <c r="AD829">
        <v>1.4148890000000001</v>
      </c>
      <c r="AE829">
        <v>0.70676899999999998</v>
      </c>
      <c r="AF829">
        <v>8808987830</v>
      </c>
      <c r="AG829">
        <v>6225920000</v>
      </c>
      <c r="AM829"/>
      <c r="BK829"/>
      <c r="CJ829"/>
      <c r="DH829"/>
      <c r="EF829"/>
      <c r="FD829"/>
    </row>
    <row r="830" spans="1:160" x14ac:dyDescent="0.25">
      <c r="A830"/>
      <c r="AC830" t="s">
        <v>126</v>
      </c>
      <c r="AD830">
        <v>1.4142520000000001</v>
      </c>
      <c r="AE830">
        <v>0.70708800000000005</v>
      </c>
      <c r="AF830">
        <v>8805019504</v>
      </c>
      <c r="AG830">
        <v>6225920000</v>
      </c>
      <c r="AM830"/>
      <c r="BK830"/>
      <c r="CJ830"/>
      <c r="DH830"/>
      <c r="EF830"/>
      <c r="FD830"/>
    </row>
    <row r="831" spans="1:160" x14ac:dyDescent="0.25">
      <c r="A831"/>
      <c r="AC831" t="s">
        <v>127</v>
      </c>
      <c r="AD831">
        <v>1.295847</v>
      </c>
      <c r="AE831">
        <v>0.77169600000000005</v>
      </c>
      <c r="AF831">
        <v>8067840312</v>
      </c>
      <c r="AG831">
        <v>6225920000</v>
      </c>
      <c r="AM831"/>
      <c r="BK831"/>
      <c r="CJ831"/>
      <c r="DH831"/>
      <c r="EF831"/>
      <c r="FD831"/>
    </row>
    <row r="832" spans="1:160" x14ac:dyDescent="0.25">
      <c r="A832"/>
      <c r="AC832" t="s">
        <v>128</v>
      </c>
      <c r="AD832">
        <v>1.236075</v>
      </c>
      <c r="AE832">
        <v>0.80901199999999995</v>
      </c>
      <c r="AF832">
        <v>7695706771</v>
      </c>
      <c r="AG832">
        <v>6225920000</v>
      </c>
      <c r="AM832"/>
      <c r="BK832"/>
      <c r="CJ832"/>
      <c r="DH832"/>
      <c r="EF832"/>
      <c r="FD832"/>
    </row>
    <row r="833" spans="1:160" x14ac:dyDescent="0.25">
      <c r="A833"/>
      <c r="AC833" t="s">
        <v>129</v>
      </c>
      <c r="AD833">
        <v>1.2963979999999999</v>
      </c>
      <c r="AE833">
        <v>0.77136800000000005</v>
      </c>
      <c r="AF833">
        <v>8071270237</v>
      </c>
      <c r="AG833">
        <v>6225920000</v>
      </c>
      <c r="AM833"/>
      <c r="BK833"/>
      <c r="CJ833"/>
      <c r="DH833"/>
      <c r="EF833"/>
      <c r="FD833"/>
    </row>
    <row r="834" spans="1:160" x14ac:dyDescent="0.25">
      <c r="A834"/>
      <c r="AC834" t="s">
        <v>130</v>
      </c>
      <c r="AD834">
        <v>1.451916</v>
      </c>
      <c r="AE834">
        <v>0.68874500000000005</v>
      </c>
      <c r="AF834">
        <v>9039513279</v>
      </c>
      <c r="AG834">
        <v>6225920000</v>
      </c>
      <c r="AM834"/>
      <c r="BK834"/>
      <c r="CJ834"/>
      <c r="DH834"/>
      <c r="EF834"/>
      <c r="FD834"/>
    </row>
    <row r="835" spans="1:160" x14ac:dyDescent="0.25">
      <c r="A835"/>
      <c r="AC835" t="s">
        <v>131</v>
      </c>
      <c r="AD835">
        <v>1.4148430000000001</v>
      </c>
      <c r="AE835">
        <v>0.70679199999999998</v>
      </c>
      <c r="AF835">
        <v>8808700998</v>
      </c>
      <c r="AG835">
        <v>6225920000</v>
      </c>
      <c r="AM835"/>
      <c r="BK835"/>
      <c r="CJ835"/>
      <c r="DH835"/>
      <c r="EF835"/>
      <c r="FD835"/>
    </row>
    <row r="836" spans="1:160" x14ac:dyDescent="0.25">
      <c r="A836"/>
      <c r="AC836" t="s">
        <v>132</v>
      </c>
      <c r="AD836">
        <v>1.2765949999999999</v>
      </c>
      <c r="AE836">
        <v>0.78333399999999997</v>
      </c>
      <c r="AF836">
        <v>7947980693</v>
      </c>
      <c r="AG836">
        <v>6225920000</v>
      </c>
      <c r="AM836"/>
      <c r="BK836"/>
      <c r="CJ836"/>
      <c r="DH836"/>
      <c r="EF836"/>
      <c r="FD836"/>
    </row>
    <row r="837" spans="1:160" x14ac:dyDescent="0.25">
      <c r="A837"/>
      <c r="AC837" t="s">
        <v>133</v>
      </c>
      <c r="AD837">
        <v>1.452383</v>
      </c>
      <c r="AE837">
        <v>0.68852400000000002</v>
      </c>
      <c r="AF837">
        <v>9042419785</v>
      </c>
      <c r="AG837">
        <v>6225920000</v>
      </c>
      <c r="AM837"/>
      <c r="BK837"/>
      <c r="CJ837"/>
      <c r="DH837"/>
      <c r="EF837"/>
      <c r="FD837"/>
    </row>
    <row r="838" spans="1:160" x14ac:dyDescent="0.25">
      <c r="A838"/>
      <c r="AC838" t="s">
        <v>134</v>
      </c>
      <c r="AD838">
        <v>1.4250510000000001</v>
      </c>
      <c r="AE838">
        <v>0.70172900000000005</v>
      </c>
      <c r="AF838">
        <v>8872253812</v>
      </c>
      <c r="AG838">
        <v>6225920000</v>
      </c>
      <c r="AM838"/>
      <c r="BK838"/>
      <c r="CJ838"/>
      <c r="DH838"/>
      <c r="EF838"/>
      <c r="FD838"/>
    </row>
    <row r="839" spans="1:160" x14ac:dyDescent="0.25">
      <c r="A839"/>
      <c r="AM839"/>
      <c r="BK839"/>
      <c r="CJ839"/>
      <c r="DH839"/>
      <c r="EF839"/>
      <c r="FD839"/>
    </row>
    <row r="840" spans="1:160" x14ac:dyDescent="0.25">
      <c r="A840"/>
      <c r="AC840" t="s">
        <v>96</v>
      </c>
      <c r="AM840"/>
      <c r="BK840"/>
      <c r="CJ840"/>
      <c r="DH840"/>
      <c r="EF840"/>
      <c r="FD840"/>
    </row>
    <row r="841" spans="1:160" x14ac:dyDescent="0.25">
      <c r="A841"/>
      <c r="AM841"/>
      <c r="BK841"/>
      <c r="CJ841"/>
      <c r="DH841"/>
      <c r="EF841"/>
      <c r="FD841"/>
    </row>
    <row r="842" spans="1:160" x14ac:dyDescent="0.25">
      <c r="A842"/>
      <c r="AC842" t="s">
        <v>115</v>
      </c>
      <c r="AD842">
        <v>3.3852259999999998</v>
      </c>
      <c r="AE842">
        <v>0.29540100000000002</v>
      </c>
      <c r="AF842">
        <v>21076146190</v>
      </c>
      <c r="AG842">
        <v>6225920000</v>
      </c>
      <c r="AM842"/>
      <c r="BK842"/>
      <c r="CJ842"/>
      <c r="DH842"/>
      <c r="EF842"/>
      <c r="FD842"/>
    </row>
    <row r="843" spans="1:160" x14ac:dyDescent="0.25">
      <c r="A843"/>
      <c r="AC843" t="s">
        <v>116</v>
      </c>
      <c r="AD843">
        <v>2.2347410000000001</v>
      </c>
      <c r="AE843">
        <v>0.44747900000000002</v>
      </c>
      <c r="AF843">
        <v>13913316673</v>
      </c>
      <c r="AG843">
        <v>6225920000</v>
      </c>
      <c r="AM843"/>
      <c r="BK843"/>
      <c r="CJ843"/>
      <c r="DH843"/>
      <c r="EF843"/>
      <c r="FD843"/>
    </row>
    <row r="844" spans="1:160" x14ac:dyDescent="0.25">
      <c r="A844"/>
      <c r="AC844" t="s">
        <v>117</v>
      </c>
      <c r="AD844">
        <v>1.215171</v>
      </c>
      <c r="AE844">
        <v>0.82293000000000005</v>
      </c>
      <c r="AF844">
        <v>7565555700</v>
      </c>
      <c r="AG844">
        <v>6225920000</v>
      </c>
      <c r="AM844"/>
      <c r="BK844"/>
      <c r="CJ844"/>
      <c r="DH844"/>
      <c r="EF844"/>
      <c r="FD844"/>
    </row>
    <row r="845" spans="1:160" x14ac:dyDescent="0.25">
      <c r="A845"/>
      <c r="AC845" t="s">
        <v>118</v>
      </c>
      <c r="AD845">
        <v>1.4257420000000001</v>
      </c>
      <c r="AE845">
        <v>0.70138900000000004</v>
      </c>
      <c r="AF845">
        <v>8876556732</v>
      </c>
      <c r="AG845">
        <v>6225920000</v>
      </c>
      <c r="AM845"/>
      <c r="BK845"/>
      <c r="CJ845"/>
      <c r="DH845"/>
      <c r="EF845"/>
      <c r="FD845"/>
    </row>
    <row r="846" spans="1:160" x14ac:dyDescent="0.25">
      <c r="A846"/>
      <c r="AC846" t="s">
        <v>119</v>
      </c>
      <c r="AD846">
        <v>1.3118270000000001</v>
      </c>
      <c r="AE846">
        <v>0.76229599999999997</v>
      </c>
      <c r="AF846">
        <v>8167327974</v>
      </c>
      <c r="AG846">
        <v>6225920000</v>
      </c>
      <c r="AM846"/>
      <c r="BK846"/>
      <c r="CJ846"/>
      <c r="DH846"/>
      <c r="EF846"/>
      <c r="FD846"/>
    </row>
    <row r="847" spans="1:160" x14ac:dyDescent="0.25">
      <c r="A847"/>
      <c r="AC847" t="s">
        <v>120</v>
      </c>
      <c r="AD847">
        <v>1.410256</v>
      </c>
      <c r="AE847">
        <v>0.70909100000000003</v>
      </c>
      <c r="AF847">
        <v>8780139207</v>
      </c>
      <c r="AG847">
        <v>6225920000</v>
      </c>
      <c r="AM847"/>
      <c r="BK847"/>
      <c r="CJ847"/>
      <c r="DH847"/>
      <c r="EF847"/>
      <c r="FD847"/>
    </row>
    <row r="848" spans="1:160" x14ac:dyDescent="0.25">
      <c r="A848"/>
      <c r="AC848" t="s">
        <v>121</v>
      </c>
      <c r="AD848">
        <v>1.4100550000000001</v>
      </c>
      <c r="AE848">
        <v>0.70919200000000004</v>
      </c>
      <c r="AF848">
        <v>8778889022</v>
      </c>
      <c r="AG848">
        <v>6225920000</v>
      </c>
      <c r="AM848"/>
      <c r="BK848"/>
      <c r="CJ848"/>
      <c r="DH848"/>
      <c r="EF848"/>
      <c r="FD848"/>
    </row>
    <row r="849" spans="1:160" x14ac:dyDescent="0.25">
      <c r="A849"/>
      <c r="AC849" t="s">
        <v>122</v>
      </c>
      <c r="AD849">
        <v>1.2700689999999999</v>
      </c>
      <c r="AE849">
        <v>0.78735900000000003</v>
      </c>
      <c r="AF849">
        <v>7907346504</v>
      </c>
      <c r="AG849">
        <v>6225920000</v>
      </c>
      <c r="AM849"/>
      <c r="BK849"/>
      <c r="CJ849"/>
      <c r="DH849"/>
      <c r="EF849"/>
      <c r="FD849"/>
    </row>
    <row r="850" spans="1:160" x14ac:dyDescent="0.25">
      <c r="A850"/>
      <c r="AC850" t="s">
        <v>123</v>
      </c>
      <c r="AD850">
        <v>1.269358</v>
      </c>
      <c r="AE850">
        <v>0.78779999999999994</v>
      </c>
      <c r="AF850">
        <v>7902919776</v>
      </c>
      <c r="AG850">
        <v>6225920000</v>
      </c>
      <c r="AM850"/>
      <c r="BK850"/>
      <c r="CJ850"/>
      <c r="DH850"/>
      <c r="EF850"/>
      <c r="FD850"/>
    </row>
    <row r="851" spans="1:160" x14ac:dyDescent="0.25">
      <c r="A851"/>
      <c r="AC851" t="s">
        <v>124</v>
      </c>
      <c r="AD851">
        <v>1.4143110000000001</v>
      </c>
      <c r="AE851">
        <v>0.70705799999999996</v>
      </c>
      <c r="AF851">
        <v>8805388484</v>
      </c>
      <c r="AG851">
        <v>6225920000</v>
      </c>
      <c r="AM851"/>
      <c r="BK851"/>
      <c r="CJ851"/>
      <c r="DH851"/>
      <c r="EF851"/>
      <c r="FD851"/>
    </row>
    <row r="852" spans="1:160" x14ac:dyDescent="0.25">
      <c r="A852"/>
      <c r="AC852" t="s">
        <v>125</v>
      </c>
      <c r="AD852">
        <v>1.4144969999999999</v>
      </c>
      <c r="AE852">
        <v>0.70696499999999995</v>
      </c>
      <c r="AF852">
        <v>8806548079</v>
      </c>
      <c r="AG852">
        <v>6225920000</v>
      </c>
      <c r="AM852"/>
      <c r="BK852"/>
      <c r="CJ852"/>
      <c r="DH852"/>
      <c r="EF852"/>
      <c r="FD852"/>
    </row>
    <row r="853" spans="1:160" x14ac:dyDescent="0.25">
      <c r="A853"/>
      <c r="AC853" t="s">
        <v>126</v>
      </c>
      <c r="AD853">
        <v>1.4145319999999999</v>
      </c>
      <c r="AE853">
        <v>0.70694800000000002</v>
      </c>
      <c r="AF853">
        <v>8806763714</v>
      </c>
      <c r="AG853">
        <v>6225920000</v>
      </c>
      <c r="AM853"/>
      <c r="BK853"/>
      <c r="CJ853"/>
      <c r="DH853"/>
      <c r="EF853"/>
      <c r="FD853"/>
    </row>
    <row r="854" spans="1:160" x14ac:dyDescent="0.25">
      <c r="A854"/>
      <c r="AC854" t="s">
        <v>127</v>
      </c>
      <c r="AD854">
        <v>1.296756</v>
      </c>
      <c r="AE854">
        <v>0.77115500000000003</v>
      </c>
      <c r="AF854">
        <v>8073500864</v>
      </c>
      <c r="AG854">
        <v>6225920000</v>
      </c>
      <c r="AM854"/>
      <c r="BK854"/>
      <c r="CJ854"/>
      <c r="DH854"/>
      <c r="EF854"/>
      <c r="FD854"/>
    </row>
    <row r="855" spans="1:160" x14ac:dyDescent="0.25">
      <c r="A855"/>
      <c r="AC855" t="s">
        <v>128</v>
      </c>
      <c r="AD855">
        <v>1.236408</v>
      </c>
      <c r="AE855">
        <v>0.80879500000000004</v>
      </c>
      <c r="AF855">
        <v>7697774365</v>
      </c>
      <c r="AG855">
        <v>6225920000</v>
      </c>
      <c r="AM855"/>
      <c r="BK855"/>
      <c r="CJ855"/>
      <c r="DH855"/>
      <c r="EF855"/>
      <c r="FD855"/>
    </row>
    <row r="856" spans="1:160" x14ac:dyDescent="0.25">
      <c r="A856"/>
      <c r="AC856" t="s">
        <v>129</v>
      </c>
      <c r="AD856">
        <v>1.296664</v>
      </c>
      <c r="AE856">
        <v>0.77120999999999995</v>
      </c>
      <c r="AF856">
        <v>8072927323</v>
      </c>
      <c r="AG856">
        <v>6225920000</v>
      </c>
      <c r="AM856"/>
      <c r="BK856"/>
      <c r="CJ856"/>
      <c r="DH856"/>
      <c r="EF856"/>
      <c r="FD856"/>
    </row>
    <row r="857" spans="1:160" x14ac:dyDescent="0.25">
      <c r="A857"/>
      <c r="AC857" t="s">
        <v>130</v>
      </c>
      <c r="AD857">
        <v>1.4525349999999999</v>
      </c>
      <c r="AE857">
        <v>0.68845199999999995</v>
      </c>
      <c r="AF857">
        <v>9043366347</v>
      </c>
      <c r="AG857">
        <v>6225920000</v>
      </c>
      <c r="AM857"/>
      <c r="BK857"/>
      <c r="CJ857"/>
      <c r="DH857"/>
      <c r="EF857"/>
      <c r="FD857"/>
    </row>
    <row r="858" spans="1:160" x14ac:dyDescent="0.25">
      <c r="A858"/>
      <c r="AC858" t="s">
        <v>131</v>
      </c>
      <c r="AD858">
        <v>1.4143669999999999</v>
      </c>
      <c r="AE858">
        <v>0.70703000000000005</v>
      </c>
      <c r="AF858">
        <v>8805734498</v>
      </c>
      <c r="AG858">
        <v>6225920000</v>
      </c>
      <c r="AM858"/>
      <c r="BK858"/>
      <c r="CJ858"/>
      <c r="DH858"/>
      <c r="EF858"/>
      <c r="FD858"/>
    </row>
    <row r="859" spans="1:160" x14ac:dyDescent="0.25">
      <c r="A859"/>
      <c r="AC859" t="s">
        <v>132</v>
      </c>
      <c r="AD859">
        <v>1.2766900000000001</v>
      </c>
      <c r="AE859">
        <v>0.78327599999999997</v>
      </c>
      <c r="AF859">
        <v>7948567551</v>
      </c>
      <c r="AG859">
        <v>6225920000</v>
      </c>
      <c r="AM859"/>
      <c r="BK859"/>
      <c r="CJ859"/>
      <c r="DH859"/>
      <c r="EF859"/>
      <c r="FD859"/>
    </row>
    <row r="860" spans="1:160" x14ac:dyDescent="0.25">
      <c r="A860"/>
      <c r="AC860" t="s">
        <v>133</v>
      </c>
      <c r="AD860">
        <v>1.453111</v>
      </c>
      <c r="AE860">
        <v>0.68817899999999999</v>
      </c>
      <c r="AF860">
        <v>9046954986</v>
      </c>
      <c r="AG860">
        <v>6225920000</v>
      </c>
      <c r="AM860"/>
      <c r="BK860"/>
      <c r="CJ860"/>
      <c r="DH860"/>
      <c r="EF860"/>
      <c r="FD860"/>
    </row>
    <row r="861" spans="1:160" x14ac:dyDescent="0.25">
      <c r="A861"/>
      <c r="AC861" t="s">
        <v>134</v>
      </c>
      <c r="AD861">
        <v>1.4253610000000001</v>
      </c>
      <c r="AE861">
        <v>0.70157700000000001</v>
      </c>
      <c r="AF861">
        <v>8874184037</v>
      </c>
      <c r="AG861">
        <v>6225920000</v>
      </c>
      <c r="AM861"/>
      <c r="BK861"/>
      <c r="CJ861"/>
      <c r="DH861"/>
      <c r="EF861"/>
      <c r="FD861"/>
    </row>
    <row r="862" spans="1:160" x14ac:dyDescent="0.25">
      <c r="A862"/>
      <c r="AM862"/>
      <c r="BK862"/>
      <c r="CJ862"/>
      <c r="DH862"/>
      <c r="EF862"/>
      <c r="FD862"/>
    </row>
    <row r="863" spans="1:160" x14ac:dyDescent="0.25">
      <c r="A863"/>
      <c r="AC863" t="s">
        <v>103</v>
      </c>
      <c r="AM863"/>
      <c r="BK863"/>
      <c r="CJ863"/>
      <c r="DH863"/>
      <c r="EF863"/>
      <c r="FD863"/>
    </row>
    <row r="864" spans="1:160" x14ac:dyDescent="0.25">
      <c r="A864"/>
      <c r="AM864"/>
      <c r="BK864"/>
      <c r="CJ864"/>
      <c r="DH864"/>
      <c r="EF864"/>
      <c r="FD864"/>
    </row>
    <row r="865" spans="1:160" x14ac:dyDescent="0.25">
      <c r="A865"/>
      <c r="AC865" t="s">
        <v>94</v>
      </c>
      <c r="AM865"/>
      <c r="BK865"/>
      <c r="CJ865"/>
      <c r="DH865"/>
      <c r="EF865"/>
      <c r="FD865"/>
    </row>
    <row r="866" spans="1:160" x14ac:dyDescent="0.25">
      <c r="A866"/>
      <c r="AM866"/>
      <c r="BK866"/>
      <c r="CJ866"/>
      <c r="DH866"/>
      <c r="EF866"/>
      <c r="FD866"/>
    </row>
    <row r="867" spans="1:160" x14ac:dyDescent="0.25">
      <c r="A867"/>
      <c r="AC867" t="s">
        <v>115</v>
      </c>
      <c r="AD867">
        <v>25.063189999999999</v>
      </c>
      <c r="AE867">
        <v>3.9898999999999997E-2</v>
      </c>
      <c r="AF867">
        <v>190945418536</v>
      </c>
      <c r="AG867">
        <v>7618560000</v>
      </c>
      <c r="AM867"/>
      <c r="BK867"/>
      <c r="CJ867"/>
      <c r="DH867"/>
      <c r="EF867"/>
      <c r="FD867"/>
    </row>
    <row r="868" spans="1:160" x14ac:dyDescent="0.25">
      <c r="A868"/>
      <c r="AC868" t="s">
        <v>116</v>
      </c>
      <c r="AD868">
        <v>24.217545999999999</v>
      </c>
      <c r="AE868">
        <v>4.1292000000000002E-2</v>
      </c>
      <c r="AF868">
        <v>184502829781</v>
      </c>
      <c r="AG868">
        <v>7618560000</v>
      </c>
      <c r="AM868"/>
      <c r="BK868"/>
      <c r="CJ868"/>
      <c r="DH868"/>
      <c r="EF868"/>
      <c r="FD868"/>
    </row>
    <row r="869" spans="1:160" x14ac:dyDescent="0.25">
      <c r="A869"/>
      <c r="AC869" t="s">
        <v>117</v>
      </c>
      <c r="AD869">
        <v>25.112451</v>
      </c>
      <c r="AE869">
        <v>3.9821000000000002E-2</v>
      </c>
      <c r="AF869">
        <v>191320714784</v>
      </c>
      <c r="AG869">
        <v>7618560000</v>
      </c>
      <c r="AM869"/>
      <c r="BK869"/>
      <c r="CJ869"/>
      <c r="DH869"/>
      <c r="EF869"/>
      <c r="FD869"/>
    </row>
    <row r="870" spans="1:160" x14ac:dyDescent="0.25">
      <c r="A870"/>
      <c r="AC870" t="s">
        <v>118</v>
      </c>
      <c r="AD870">
        <v>23.957004999999999</v>
      </c>
      <c r="AE870">
        <v>4.1741E-2</v>
      </c>
      <c r="AF870">
        <v>182517883395</v>
      </c>
      <c r="AG870">
        <v>7618560000</v>
      </c>
      <c r="AM870"/>
      <c r="BK870"/>
      <c r="CJ870"/>
      <c r="DH870"/>
      <c r="EF870"/>
      <c r="FD870"/>
    </row>
    <row r="871" spans="1:160" x14ac:dyDescent="0.25">
      <c r="A871"/>
      <c r="AC871" t="s">
        <v>119</v>
      </c>
      <c r="AD871">
        <v>25.182607000000001</v>
      </c>
      <c r="AE871">
        <v>3.9710000000000002E-2</v>
      </c>
      <c r="AF871">
        <v>191855199504</v>
      </c>
      <c r="AG871">
        <v>7618560000</v>
      </c>
      <c r="AM871"/>
      <c r="BK871"/>
      <c r="CJ871"/>
      <c r="DH871"/>
      <c r="EF871"/>
      <c r="FD871"/>
    </row>
    <row r="872" spans="1:160" x14ac:dyDescent="0.25">
      <c r="A872"/>
      <c r="AC872" t="s">
        <v>120</v>
      </c>
      <c r="AD872">
        <v>23.431726000000001</v>
      </c>
      <c r="AE872">
        <v>4.2677E-2</v>
      </c>
      <c r="AF872">
        <v>178516006678</v>
      </c>
      <c r="AG872">
        <v>7618560000</v>
      </c>
      <c r="AM872"/>
      <c r="BK872"/>
      <c r="CJ872"/>
      <c r="DH872"/>
      <c r="EF872"/>
      <c r="FD872"/>
    </row>
    <row r="873" spans="1:160" x14ac:dyDescent="0.25">
      <c r="A873"/>
      <c r="AC873" t="s">
        <v>121</v>
      </c>
      <c r="AD873">
        <v>23.389797000000002</v>
      </c>
      <c r="AE873">
        <v>4.2754E-2</v>
      </c>
      <c r="AF873">
        <v>178196575462</v>
      </c>
      <c r="AG873">
        <v>7618560000</v>
      </c>
      <c r="AM873"/>
      <c r="BK873"/>
      <c r="CJ873"/>
      <c r="DH873"/>
      <c r="EF873"/>
      <c r="FD873"/>
    </row>
    <row r="874" spans="1:160" x14ac:dyDescent="0.25">
      <c r="A874"/>
      <c r="AC874" t="s">
        <v>122</v>
      </c>
      <c r="AD874">
        <v>25.210833000000001</v>
      </c>
      <c r="AE874">
        <v>3.9664999999999999E-2</v>
      </c>
      <c r="AF874">
        <v>192070240247</v>
      </c>
      <c r="AG874">
        <v>7618560000</v>
      </c>
      <c r="AM874"/>
      <c r="BK874"/>
      <c r="CJ874"/>
      <c r="DH874"/>
      <c r="EF874"/>
      <c r="FD874"/>
    </row>
    <row r="875" spans="1:160" x14ac:dyDescent="0.25">
      <c r="A875"/>
      <c r="AC875" t="s">
        <v>123</v>
      </c>
      <c r="AD875">
        <v>25.166865000000001</v>
      </c>
      <c r="AE875">
        <v>3.9734999999999999E-2</v>
      </c>
      <c r="AF875">
        <v>191735268747</v>
      </c>
      <c r="AG875">
        <v>7618560000</v>
      </c>
      <c r="AM875"/>
      <c r="BK875"/>
      <c r="CJ875"/>
      <c r="DH875"/>
      <c r="EF875"/>
      <c r="FD875"/>
    </row>
    <row r="876" spans="1:160" x14ac:dyDescent="0.25">
      <c r="A876"/>
      <c r="AC876" t="s">
        <v>124</v>
      </c>
      <c r="AD876">
        <v>23.493604000000001</v>
      </c>
      <c r="AE876">
        <v>4.2564999999999999E-2</v>
      </c>
      <c r="AF876">
        <v>178987431539</v>
      </c>
      <c r="AG876">
        <v>7618560000</v>
      </c>
      <c r="AM876"/>
      <c r="BK876"/>
      <c r="CJ876"/>
      <c r="DH876"/>
      <c r="EF876"/>
      <c r="FD876"/>
    </row>
    <row r="877" spans="1:160" x14ac:dyDescent="0.25">
      <c r="A877"/>
      <c r="AC877" t="s">
        <v>125</v>
      </c>
      <c r="AD877">
        <v>23.547763</v>
      </c>
      <c r="AE877">
        <v>4.2466999999999998E-2</v>
      </c>
      <c r="AF877">
        <v>179400046785</v>
      </c>
      <c r="AG877">
        <v>7618560000</v>
      </c>
      <c r="AM877"/>
      <c r="BK877"/>
      <c r="CJ877"/>
      <c r="DH877"/>
      <c r="EF877"/>
      <c r="FD877"/>
    </row>
    <row r="878" spans="1:160" x14ac:dyDescent="0.25">
      <c r="A878"/>
      <c r="AC878" t="s">
        <v>126</v>
      </c>
      <c r="AD878">
        <v>23.650455000000001</v>
      </c>
      <c r="AE878">
        <v>4.2282E-2</v>
      </c>
      <c r="AF878">
        <v>180182409029</v>
      </c>
      <c r="AG878">
        <v>7618560000</v>
      </c>
      <c r="AM878"/>
      <c r="BK878"/>
      <c r="CJ878"/>
      <c r="DH878"/>
      <c r="EF878"/>
      <c r="FD878"/>
    </row>
    <row r="879" spans="1:160" x14ac:dyDescent="0.25">
      <c r="A879"/>
      <c r="AC879" t="s">
        <v>127</v>
      </c>
      <c r="AD879">
        <v>25.172643999999998</v>
      </c>
      <c r="AE879">
        <v>3.9725999999999997E-2</v>
      </c>
      <c r="AF879">
        <v>191779297836</v>
      </c>
      <c r="AG879">
        <v>7618560000</v>
      </c>
      <c r="AM879"/>
      <c r="BK879"/>
      <c r="CJ879"/>
      <c r="DH879"/>
      <c r="EF879"/>
      <c r="FD879"/>
    </row>
    <row r="880" spans="1:160" x14ac:dyDescent="0.25">
      <c r="A880"/>
      <c r="AC880" t="s">
        <v>128</v>
      </c>
      <c r="AD880">
        <v>25.116322</v>
      </c>
      <c r="AE880">
        <v>3.9815000000000003E-2</v>
      </c>
      <c r="AF880">
        <v>191350202467</v>
      </c>
      <c r="AG880">
        <v>7618560000</v>
      </c>
      <c r="AM880"/>
      <c r="BK880"/>
      <c r="CJ880"/>
      <c r="DH880"/>
      <c r="EF880"/>
      <c r="FD880"/>
    </row>
    <row r="881" spans="1:160" x14ac:dyDescent="0.25">
      <c r="A881"/>
      <c r="AC881" t="s">
        <v>129</v>
      </c>
      <c r="AD881">
        <v>25.233084999999999</v>
      </c>
      <c r="AE881">
        <v>3.9631E-2</v>
      </c>
      <c r="AF881">
        <v>192239771970</v>
      </c>
      <c r="AG881">
        <v>7618560000</v>
      </c>
      <c r="AM881"/>
      <c r="BK881"/>
      <c r="CJ881"/>
      <c r="DH881"/>
      <c r="EF881"/>
      <c r="FD881"/>
    </row>
    <row r="882" spans="1:160" x14ac:dyDescent="0.25">
      <c r="A882"/>
      <c r="AC882" t="s">
        <v>130</v>
      </c>
      <c r="AD882">
        <v>25.151913</v>
      </c>
      <c r="AE882">
        <v>3.9758000000000002E-2</v>
      </c>
      <c r="AF882">
        <v>191621356895</v>
      </c>
      <c r="AG882">
        <v>7618560000</v>
      </c>
      <c r="AM882"/>
      <c r="BK882"/>
      <c r="CJ882"/>
      <c r="DH882"/>
      <c r="EF882"/>
      <c r="FD882"/>
    </row>
    <row r="883" spans="1:160" x14ac:dyDescent="0.25">
      <c r="A883"/>
      <c r="AC883" t="s">
        <v>131</v>
      </c>
      <c r="AD883">
        <v>23.514097</v>
      </c>
      <c r="AE883">
        <v>4.2528000000000003E-2</v>
      </c>
      <c r="AF883">
        <v>179143558781</v>
      </c>
      <c r="AG883">
        <v>7618560000</v>
      </c>
      <c r="AM883"/>
      <c r="BK883"/>
      <c r="CJ883"/>
      <c r="DH883"/>
      <c r="EF883"/>
      <c r="FD883"/>
    </row>
    <row r="884" spans="1:160" x14ac:dyDescent="0.25">
      <c r="A884"/>
      <c r="AC884" t="s">
        <v>132</v>
      </c>
      <c r="AD884">
        <v>25.177033999999999</v>
      </c>
      <c r="AE884">
        <v>3.9718999999999997E-2</v>
      </c>
      <c r="AF884">
        <v>191812746750</v>
      </c>
      <c r="AG884">
        <v>7618560000</v>
      </c>
      <c r="AM884"/>
      <c r="BK884"/>
      <c r="CJ884"/>
      <c r="DH884"/>
      <c r="EF884"/>
      <c r="FD884"/>
    </row>
    <row r="885" spans="1:160" x14ac:dyDescent="0.25">
      <c r="A885"/>
      <c r="AC885" t="s">
        <v>133</v>
      </c>
      <c r="AD885">
        <v>25.152097999999999</v>
      </c>
      <c r="AE885">
        <v>3.9758000000000002E-2</v>
      </c>
      <c r="AF885">
        <v>191622766512</v>
      </c>
      <c r="AG885">
        <v>7618560000</v>
      </c>
      <c r="AM885"/>
      <c r="BK885"/>
      <c r="CJ885"/>
      <c r="DH885"/>
      <c r="EF885"/>
      <c r="FD885"/>
    </row>
    <row r="886" spans="1:160" x14ac:dyDescent="0.25">
      <c r="A886"/>
      <c r="AC886" t="s">
        <v>134</v>
      </c>
      <c r="AD886">
        <v>23.990561</v>
      </c>
      <c r="AE886">
        <v>4.1682999999999998E-2</v>
      </c>
      <c r="AF886">
        <v>182773525966</v>
      </c>
      <c r="AG886">
        <v>7618560000</v>
      </c>
      <c r="AM886"/>
      <c r="BK886"/>
      <c r="CJ886"/>
      <c r="DH886"/>
      <c r="EF886"/>
      <c r="FD886"/>
    </row>
    <row r="887" spans="1:160" x14ac:dyDescent="0.25">
      <c r="A887"/>
      <c r="AM887"/>
      <c r="BK887"/>
      <c r="CJ887"/>
      <c r="DH887"/>
      <c r="EF887"/>
      <c r="FD887"/>
    </row>
    <row r="888" spans="1:160" x14ac:dyDescent="0.25">
      <c r="A888"/>
      <c r="AC888" t="s">
        <v>95</v>
      </c>
      <c r="AM888"/>
      <c r="BK888"/>
      <c r="CJ888"/>
      <c r="DH888"/>
      <c r="EF888"/>
      <c r="FD888"/>
    </row>
    <row r="889" spans="1:160" x14ac:dyDescent="0.25">
      <c r="A889"/>
      <c r="AM889"/>
      <c r="BK889"/>
      <c r="CJ889"/>
      <c r="DH889"/>
      <c r="EF889"/>
      <c r="FD889"/>
    </row>
    <row r="890" spans="1:160" x14ac:dyDescent="0.25">
      <c r="A890"/>
      <c r="AC890" t="s">
        <v>115</v>
      </c>
      <c r="AD890">
        <v>26.261187</v>
      </c>
      <c r="AE890">
        <v>3.8079000000000002E-2</v>
      </c>
      <c r="AF890">
        <v>200072431817</v>
      </c>
      <c r="AG890">
        <v>7618560000</v>
      </c>
      <c r="AM890"/>
      <c r="BK890"/>
      <c r="CJ890"/>
      <c r="DH890"/>
      <c r="EF890"/>
      <c r="FD890"/>
    </row>
    <row r="891" spans="1:160" x14ac:dyDescent="0.25">
      <c r="A891"/>
      <c r="AC891" t="s">
        <v>116</v>
      </c>
      <c r="AD891">
        <v>24.764744</v>
      </c>
      <c r="AE891">
        <v>4.0379999999999999E-2</v>
      </c>
      <c r="AF891">
        <v>188671687800</v>
      </c>
      <c r="AG891">
        <v>7618560000</v>
      </c>
      <c r="AM891"/>
      <c r="BK891"/>
      <c r="CJ891"/>
      <c r="DH891"/>
      <c r="EF891"/>
      <c r="FD891"/>
    </row>
    <row r="892" spans="1:160" x14ac:dyDescent="0.25">
      <c r="A892"/>
      <c r="AC892" t="s">
        <v>117</v>
      </c>
      <c r="AD892">
        <v>25.405864000000001</v>
      </c>
      <c r="AE892">
        <v>3.9361E-2</v>
      </c>
      <c r="AF892">
        <v>193556096179</v>
      </c>
      <c r="AG892">
        <v>7618560000</v>
      </c>
      <c r="AM892"/>
      <c r="BK892"/>
      <c r="CJ892"/>
      <c r="DH892"/>
      <c r="EF892"/>
      <c r="FD892"/>
    </row>
    <row r="893" spans="1:160" x14ac:dyDescent="0.25">
      <c r="A893"/>
      <c r="AC893" t="s">
        <v>118</v>
      </c>
      <c r="AD893">
        <v>24.401074000000001</v>
      </c>
      <c r="AE893">
        <v>4.0981999999999998E-2</v>
      </c>
      <c r="AF893">
        <v>185901046216</v>
      </c>
      <c r="AG893">
        <v>7618560000</v>
      </c>
      <c r="AM893"/>
      <c r="BK893"/>
      <c r="CJ893"/>
      <c r="DH893"/>
      <c r="EF893"/>
      <c r="FD893"/>
    </row>
    <row r="894" spans="1:160" x14ac:dyDescent="0.25">
      <c r="A894"/>
      <c r="AC894" t="s">
        <v>119</v>
      </c>
      <c r="AD894">
        <v>25.501495999999999</v>
      </c>
      <c r="AE894">
        <v>3.9212999999999998E-2</v>
      </c>
      <c r="AF894">
        <v>194284680899</v>
      </c>
      <c r="AG894">
        <v>7618560000</v>
      </c>
      <c r="AM894"/>
      <c r="BK894"/>
      <c r="CJ894"/>
      <c r="DH894"/>
      <c r="EF894"/>
      <c r="FD894"/>
    </row>
    <row r="895" spans="1:160" x14ac:dyDescent="0.25">
      <c r="A895"/>
      <c r="AC895" t="s">
        <v>120</v>
      </c>
      <c r="AD895">
        <v>24.737217000000001</v>
      </c>
      <c r="AE895">
        <v>4.0425000000000003E-2</v>
      </c>
      <c r="AF895">
        <v>188461973577</v>
      </c>
      <c r="AG895">
        <v>7618560000</v>
      </c>
      <c r="AM895"/>
      <c r="BK895"/>
      <c r="CJ895"/>
      <c r="DH895"/>
      <c r="EF895"/>
      <c r="FD895"/>
    </row>
    <row r="896" spans="1:160" x14ac:dyDescent="0.25">
      <c r="A896"/>
      <c r="AC896" t="s">
        <v>121</v>
      </c>
      <c r="AD896">
        <v>24.759332000000001</v>
      </c>
      <c r="AE896">
        <v>4.0389000000000001E-2</v>
      </c>
      <c r="AF896">
        <v>188630458624</v>
      </c>
      <c r="AG896">
        <v>7618560000</v>
      </c>
      <c r="AM896"/>
      <c r="BK896"/>
      <c r="CJ896"/>
      <c r="DH896"/>
      <c r="EF896"/>
      <c r="FD896"/>
    </row>
    <row r="897" spans="1:160" x14ac:dyDescent="0.25">
      <c r="A897"/>
      <c r="AC897" t="s">
        <v>122</v>
      </c>
      <c r="AD897">
        <v>27.33381</v>
      </c>
      <c r="AE897">
        <v>3.6584999999999999E-2</v>
      </c>
      <c r="AF897">
        <v>208244272652</v>
      </c>
      <c r="AG897">
        <v>7618560000</v>
      </c>
      <c r="AM897"/>
      <c r="BK897"/>
      <c r="CJ897"/>
      <c r="DH897"/>
      <c r="EF897"/>
      <c r="FD897"/>
    </row>
    <row r="898" spans="1:160" x14ac:dyDescent="0.25">
      <c r="A898"/>
      <c r="AC898" t="s">
        <v>123</v>
      </c>
      <c r="AD898">
        <v>25.498549000000001</v>
      </c>
      <c r="AE898">
        <v>3.9218000000000003E-2</v>
      </c>
      <c r="AF898">
        <v>194262228983</v>
      </c>
      <c r="AG898">
        <v>7618560000</v>
      </c>
      <c r="AM898"/>
      <c r="BK898"/>
      <c r="CJ898"/>
      <c r="DH898"/>
      <c r="EF898"/>
      <c r="FD898"/>
    </row>
    <row r="899" spans="1:160" x14ac:dyDescent="0.25">
      <c r="A899"/>
      <c r="AC899" t="s">
        <v>124</v>
      </c>
      <c r="AD899">
        <v>24.76118</v>
      </c>
      <c r="AE899">
        <v>4.0385999999999998E-2</v>
      </c>
      <c r="AF899">
        <v>188644533553</v>
      </c>
      <c r="AG899">
        <v>7618560000</v>
      </c>
      <c r="AM899"/>
      <c r="BK899"/>
      <c r="CJ899"/>
      <c r="DH899"/>
      <c r="EF899"/>
      <c r="FD899"/>
    </row>
    <row r="900" spans="1:160" x14ac:dyDescent="0.25">
      <c r="A900"/>
      <c r="AC900" t="s">
        <v>125</v>
      </c>
      <c r="AD900">
        <v>24.770880999999999</v>
      </c>
      <c r="AE900">
        <v>4.0370000000000003E-2</v>
      </c>
      <c r="AF900">
        <v>188718443885</v>
      </c>
      <c r="AG900">
        <v>7618560000</v>
      </c>
      <c r="AM900"/>
      <c r="BK900"/>
      <c r="CJ900"/>
      <c r="DH900"/>
      <c r="EF900"/>
      <c r="FD900"/>
    </row>
    <row r="901" spans="1:160" x14ac:dyDescent="0.25">
      <c r="A901"/>
      <c r="AC901" t="s">
        <v>126</v>
      </c>
      <c r="AD901">
        <v>24.350673</v>
      </c>
      <c r="AE901">
        <v>4.1066999999999999E-2</v>
      </c>
      <c r="AF901">
        <v>185517063229</v>
      </c>
      <c r="AG901">
        <v>7618560000</v>
      </c>
      <c r="AM901"/>
      <c r="BK901"/>
      <c r="CJ901"/>
      <c r="DH901"/>
      <c r="EF901"/>
      <c r="FD901"/>
    </row>
    <row r="902" spans="1:160" x14ac:dyDescent="0.25">
      <c r="A902"/>
      <c r="AC902" t="s">
        <v>127</v>
      </c>
      <c r="AD902">
        <v>25.568867000000001</v>
      </c>
      <c r="AE902">
        <v>3.9109999999999999E-2</v>
      </c>
      <c r="AF902">
        <v>194797948111</v>
      </c>
      <c r="AG902">
        <v>7618560000</v>
      </c>
      <c r="AM902"/>
      <c r="BK902"/>
      <c r="CJ902"/>
      <c r="DH902"/>
      <c r="EF902"/>
      <c r="FD902"/>
    </row>
    <row r="903" spans="1:160" x14ac:dyDescent="0.25">
      <c r="A903"/>
      <c r="AC903" t="s">
        <v>128</v>
      </c>
      <c r="AD903">
        <v>25.392294</v>
      </c>
      <c r="AE903">
        <v>3.9382E-2</v>
      </c>
      <c r="AF903">
        <v>193452711721</v>
      </c>
      <c r="AG903">
        <v>7618560000</v>
      </c>
      <c r="AM903"/>
      <c r="BK903"/>
      <c r="CJ903"/>
      <c r="DH903"/>
      <c r="EF903"/>
      <c r="FD903"/>
    </row>
    <row r="904" spans="1:160" x14ac:dyDescent="0.25">
      <c r="A904"/>
      <c r="AC904" t="s">
        <v>129</v>
      </c>
      <c r="AD904">
        <v>25.534867999999999</v>
      </c>
      <c r="AE904">
        <v>3.9162000000000002E-2</v>
      </c>
      <c r="AF904">
        <v>194538927073</v>
      </c>
      <c r="AG904">
        <v>7618560000</v>
      </c>
      <c r="AM904"/>
      <c r="BK904"/>
      <c r="CJ904"/>
      <c r="DH904"/>
      <c r="EF904"/>
      <c r="FD904"/>
    </row>
    <row r="905" spans="1:160" x14ac:dyDescent="0.25">
      <c r="A905"/>
      <c r="AC905" t="s">
        <v>130</v>
      </c>
      <c r="AD905">
        <v>25.492557999999999</v>
      </c>
      <c r="AE905">
        <v>3.9226999999999998E-2</v>
      </c>
      <c r="AF905">
        <v>194216585074</v>
      </c>
      <c r="AG905">
        <v>7618560000</v>
      </c>
      <c r="AM905"/>
      <c r="BK905"/>
      <c r="CJ905"/>
      <c r="DH905"/>
      <c r="EF905"/>
      <c r="FD905"/>
    </row>
    <row r="906" spans="1:160" x14ac:dyDescent="0.25">
      <c r="A906"/>
      <c r="AC906" t="s">
        <v>131</v>
      </c>
      <c r="AD906">
        <v>24.291671999999998</v>
      </c>
      <c r="AE906">
        <v>4.1166000000000001E-2</v>
      </c>
      <c r="AF906">
        <v>185067563207</v>
      </c>
      <c r="AG906">
        <v>7618560000</v>
      </c>
      <c r="AM906"/>
      <c r="BK906"/>
      <c r="CJ906"/>
      <c r="DH906"/>
      <c r="EF906"/>
      <c r="FD906"/>
    </row>
    <row r="907" spans="1:160" x14ac:dyDescent="0.25">
      <c r="A907"/>
      <c r="AC907" t="s">
        <v>132</v>
      </c>
      <c r="AD907">
        <v>25.413007</v>
      </c>
      <c r="AE907">
        <v>3.9350000000000003E-2</v>
      </c>
      <c r="AF907">
        <v>193610521848</v>
      </c>
      <c r="AG907">
        <v>7618560000</v>
      </c>
      <c r="AM907"/>
      <c r="BK907"/>
      <c r="CJ907"/>
      <c r="DH907"/>
      <c r="EF907"/>
      <c r="FD907"/>
    </row>
    <row r="908" spans="1:160" x14ac:dyDescent="0.25">
      <c r="A908"/>
      <c r="AC908" t="s">
        <v>133</v>
      </c>
      <c r="AD908">
        <v>25.476825000000002</v>
      </c>
      <c r="AE908">
        <v>3.9251000000000001E-2</v>
      </c>
      <c r="AF908">
        <v>194096721832</v>
      </c>
      <c r="AG908">
        <v>7618560000</v>
      </c>
      <c r="AM908"/>
      <c r="BK908"/>
      <c r="CJ908"/>
      <c r="DH908"/>
      <c r="EF908"/>
      <c r="FD908"/>
    </row>
    <row r="909" spans="1:160" x14ac:dyDescent="0.25">
      <c r="A909"/>
      <c r="AC909" t="s">
        <v>134</v>
      </c>
      <c r="AD909">
        <v>24.310901000000001</v>
      </c>
      <c r="AE909">
        <v>4.1133999999999997E-2</v>
      </c>
      <c r="AF909">
        <v>185214057165</v>
      </c>
      <c r="AG909">
        <v>7618560000</v>
      </c>
      <c r="AM909"/>
      <c r="BK909"/>
      <c r="CJ909"/>
      <c r="DH909"/>
      <c r="EF909"/>
      <c r="FD909"/>
    </row>
    <row r="910" spans="1:160" x14ac:dyDescent="0.25">
      <c r="A910"/>
      <c r="AM910"/>
      <c r="BK910"/>
      <c r="CJ910"/>
      <c r="DH910"/>
      <c r="EF910"/>
      <c r="FD910"/>
    </row>
    <row r="911" spans="1:160" x14ac:dyDescent="0.25">
      <c r="A911"/>
      <c r="AC911" t="s">
        <v>96</v>
      </c>
      <c r="AM911"/>
      <c r="BK911"/>
      <c r="CJ911"/>
      <c r="DH911"/>
      <c r="EF911"/>
      <c r="FD911"/>
    </row>
    <row r="912" spans="1:160" x14ac:dyDescent="0.25">
      <c r="A912"/>
      <c r="AM912"/>
      <c r="BK912"/>
      <c r="CJ912"/>
      <c r="DH912"/>
      <c r="EF912"/>
      <c r="FD912"/>
    </row>
    <row r="913" spans="1:160" x14ac:dyDescent="0.25">
      <c r="A913"/>
      <c r="AC913" t="s">
        <v>115</v>
      </c>
      <c r="AD913">
        <v>26.231013000000001</v>
      </c>
      <c r="AE913">
        <v>3.8122999999999997E-2</v>
      </c>
      <c r="AF913">
        <v>199842546812</v>
      </c>
      <c r="AG913">
        <v>7618560000</v>
      </c>
      <c r="AM913"/>
      <c r="BK913"/>
      <c r="CJ913"/>
      <c r="DH913"/>
      <c r="EF913"/>
      <c r="FD913"/>
    </row>
    <row r="914" spans="1:160" x14ac:dyDescent="0.25">
      <c r="A914"/>
      <c r="AC914" t="s">
        <v>116</v>
      </c>
      <c r="AD914">
        <v>24.424327000000002</v>
      </c>
      <c r="AE914">
        <v>4.0943E-2</v>
      </c>
      <c r="AF914">
        <v>186078201600</v>
      </c>
      <c r="AG914">
        <v>7618560000</v>
      </c>
      <c r="AM914"/>
      <c r="BK914"/>
      <c r="CJ914"/>
      <c r="DH914"/>
      <c r="EF914"/>
      <c r="FD914"/>
    </row>
    <row r="915" spans="1:160" x14ac:dyDescent="0.25">
      <c r="A915"/>
      <c r="AC915" t="s">
        <v>117</v>
      </c>
      <c r="AD915">
        <v>25.247657</v>
      </c>
      <c r="AE915">
        <v>3.9607999999999997E-2</v>
      </c>
      <c r="AF915">
        <v>192350791741</v>
      </c>
      <c r="AG915">
        <v>7618560000</v>
      </c>
      <c r="AM915"/>
      <c r="BK915"/>
      <c r="CJ915"/>
      <c r="DH915"/>
      <c r="EF915"/>
      <c r="FD915"/>
    </row>
    <row r="916" spans="1:160" x14ac:dyDescent="0.25">
      <c r="A916"/>
      <c r="AC916" t="s">
        <v>118</v>
      </c>
      <c r="AD916">
        <v>24.517672999999998</v>
      </c>
      <c r="AE916">
        <v>4.0786999999999997E-2</v>
      </c>
      <c r="AF916">
        <v>186789363448</v>
      </c>
      <c r="AG916">
        <v>7618560000</v>
      </c>
      <c r="AM916"/>
      <c r="BK916"/>
      <c r="CJ916"/>
      <c r="DH916"/>
      <c r="EF916"/>
      <c r="FD916"/>
    </row>
    <row r="917" spans="1:160" x14ac:dyDescent="0.25">
      <c r="A917"/>
      <c r="AC917" t="s">
        <v>119</v>
      </c>
      <c r="AD917">
        <v>25.380534999999998</v>
      </c>
      <c r="AE917">
        <v>3.9399999999999998E-2</v>
      </c>
      <c r="AF917">
        <v>193363130374</v>
      </c>
      <c r="AG917">
        <v>7618560000</v>
      </c>
      <c r="AM917"/>
      <c r="BK917"/>
      <c r="CJ917"/>
      <c r="DH917"/>
      <c r="EF917"/>
      <c r="FD917"/>
    </row>
    <row r="918" spans="1:160" x14ac:dyDescent="0.25">
      <c r="A918"/>
      <c r="AC918" t="s">
        <v>120</v>
      </c>
      <c r="AD918">
        <v>24.878176</v>
      </c>
      <c r="AE918">
        <v>4.0196000000000003E-2</v>
      </c>
      <c r="AF918">
        <v>189535878882</v>
      </c>
      <c r="AG918">
        <v>7618560000</v>
      </c>
      <c r="AM918"/>
      <c r="BK918"/>
      <c r="CJ918"/>
      <c r="DH918"/>
      <c r="EF918"/>
      <c r="FD918"/>
    </row>
    <row r="919" spans="1:160" x14ac:dyDescent="0.25">
      <c r="A919"/>
      <c r="AC919" t="s">
        <v>121</v>
      </c>
      <c r="AD919">
        <v>24.958193999999999</v>
      </c>
      <c r="AE919">
        <v>4.0066999999999998E-2</v>
      </c>
      <c r="AF919">
        <v>190145495981</v>
      </c>
      <c r="AG919">
        <v>7618560000</v>
      </c>
      <c r="AM919"/>
      <c r="BK919"/>
      <c r="CJ919"/>
      <c r="DH919"/>
      <c r="EF919"/>
      <c r="FD919"/>
    </row>
    <row r="920" spans="1:160" x14ac:dyDescent="0.25">
      <c r="A920"/>
      <c r="AC920" t="s">
        <v>122</v>
      </c>
      <c r="AD920">
        <v>27.074857999999999</v>
      </c>
      <c r="AE920">
        <v>3.6935000000000003E-2</v>
      </c>
      <c r="AF920">
        <v>206271427043</v>
      </c>
      <c r="AG920">
        <v>7618560000</v>
      </c>
      <c r="AM920"/>
      <c r="BK920"/>
      <c r="CJ920"/>
      <c r="DH920"/>
      <c r="EF920"/>
      <c r="FD920"/>
    </row>
    <row r="921" spans="1:160" x14ac:dyDescent="0.25">
      <c r="A921"/>
      <c r="AC921" t="s">
        <v>123</v>
      </c>
      <c r="AD921">
        <v>25.387456</v>
      </c>
      <c r="AE921">
        <v>3.9390000000000001E-2</v>
      </c>
      <c r="AF921">
        <v>193415854618</v>
      </c>
      <c r="AG921">
        <v>7618560000</v>
      </c>
      <c r="AM921"/>
      <c r="BK921"/>
      <c r="CJ921"/>
      <c r="DH921"/>
      <c r="EF921"/>
      <c r="FD921"/>
    </row>
    <row r="922" spans="1:160" x14ac:dyDescent="0.25">
      <c r="A922"/>
      <c r="AC922" t="s">
        <v>124</v>
      </c>
      <c r="AD922">
        <v>24.976814000000001</v>
      </c>
      <c r="AE922">
        <v>4.0037000000000003E-2</v>
      </c>
      <c r="AF922">
        <v>190287352268</v>
      </c>
      <c r="AG922">
        <v>7618560000</v>
      </c>
      <c r="AM922"/>
      <c r="BK922"/>
      <c r="CJ922"/>
      <c r="DH922"/>
      <c r="EF922"/>
      <c r="FD922"/>
    </row>
    <row r="923" spans="1:160" x14ac:dyDescent="0.25">
      <c r="A923"/>
      <c r="AC923" t="s">
        <v>125</v>
      </c>
      <c r="AD923">
        <v>24.907336000000001</v>
      </c>
      <c r="AE923">
        <v>4.0148999999999997E-2</v>
      </c>
      <c r="AF923">
        <v>189758032535</v>
      </c>
      <c r="AG923">
        <v>7618560000</v>
      </c>
      <c r="AM923"/>
      <c r="BK923"/>
      <c r="CJ923"/>
      <c r="DH923"/>
      <c r="EF923"/>
      <c r="FD923"/>
    </row>
    <row r="924" spans="1:160" x14ac:dyDescent="0.25">
      <c r="A924"/>
      <c r="AC924" t="s">
        <v>126</v>
      </c>
      <c r="AD924">
        <v>24.545978000000002</v>
      </c>
      <c r="AE924">
        <v>4.0739999999999998E-2</v>
      </c>
      <c r="AF924">
        <v>187005004885</v>
      </c>
      <c r="AG924">
        <v>7618560000</v>
      </c>
      <c r="AM924"/>
      <c r="BK924"/>
      <c r="CJ924"/>
      <c r="DH924"/>
      <c r="EF924"/>
      <c r="FD924"/>
    </row>
    <row r="925" spans="1:160" x14ac:dyDescent="0.25">
      <c r="A925"/>
      <c r="AC925" t="s">
        <v>127</v>
      </c>
      <c r="AD925">
        <v>25.511172999999999</v>
      </c>
      <c r="AE925">
        <v>3.9198999999999998E-2</v>
      </c>
      <c r="AF925">
        <v>194358402865</v>
      </c>
      <c r="AG925">
        <v>7618560000</v>
      </c>
      <c r="AM925"/>
      <c r="BK925"/>
      <c r="CJ925"/>
      <c r="DH925"/>
      <c r="EF925"/>
      <c r="FD925"/>
    </row>
    <row r="926" spans="1:160" x14ac:dyDescent="0.25">
      <c r="A926"/>
      <c r="AC926" t="s">
        <v>128</v>
      </c>
      <c r="AD926">
        <v>25.422968999999998</v>
      </c>
      <c r="AE926">
        <v>3.9335000000000002E-2</v>
      </c>
      <c r="AF926">
        <v>193686411449</v>
      </c>
      <c r="AG926">
        <v>7618560000</v>
      </c>
      <c r="AM926"/>
      <c r="BK926"/>
      <c r="CJ926"/>
      <c r="DH926"/>
      <c r="EF926"/>
      <c r="FD926"/>
    </row>
    <row r="927" spans="1:160" x14ac:dyDescent="0.25">
      <c r="A927"/>
      <c r="AC927" t="s">
        <v>129</v>
      </c>
      <c r="AD927">
        <v>25.554304999999999</v>
      </c>
      <c r="AE927">
        <v>3.9132E-2</v>
      </c>
      <c r="AF927">
        <v>194687008620</v>
      </c>
      <c r="AG927">
        <v>7618560000</v>
      </c>
      <c r="AM927"/>
      <c r="BK927"/>
      <c r="CJ927"/>
      <c r="DH927"/>
      <c r="EF927"/>
      <c r="FD927"/>
    </row>
    <row r="928" spans="1:160" x14ac:dyDescent="0.25">
      <c r="A928"/>
      <c r="AC928" t="s">
        <v>130</v>
      </c>
      <c r="AD928">
        <v>25.262979999999999</v>
      </c>
      <c r="AE928">
        <v>3.9584000000000001E-2</v>
      </c>
      <c r="AF928">
        <v>192467526683</v>
      </c>
      <c r="AG928">
        <v>7618560000</v>
      </c>
      <c r="AM928"/>
      <c r="BK928"/>
      <c r="CJ928"/>
      <c r="DH928"/>
      <c r="EF928"/>
      <c r="FD928"/>
    </row>
    <row r="929" spans="1:160" x14ac:dyDescent="0.25">
      <c r="A929"/>
      <c r="AC929" t="s">
        <v>131</v>
      </c>
      <c r="AD929">
        <v>24.526188999999999</v>
      </c>
      <c r="AE929">
        <v>4.0772999999999997E-2</v>
      </c>
      <c r="AF929">
        <v>186854239715</v>
      </c>
      <c r="AG929">
        <v>7618560000</v>
      </c>
      <c r="AM929"/>
      <c r="BK929"/>
      <c r="CJ929"/>
      <c r="DH929"/>
      <c r="EF929"/>
      <c r="FD929"/>
    </row>
    <row r="930" spans="1:160" x14ac:dyDescent="0.25">
      <c r="A930"/>
      <c r="AC930" t="s">
        <v>132</v>
      </c>
      <c r="AD930">
        <v>25.243169000000002</v>
      </c>
      <c r="AE930">
        <v>3.9614999999999997E-2</v>
      </c>
      <c r="AF930">
        <v>192316599292</v>
      </c>
      <c r="AG930">
        <v>7618560000</v>
      </c>
      <c r="AM930"/>
      <c r="BK930"/>
      <c r="CJ930"/>
      <c r="DH930"/>
      <c r="EF930"/>
      <c r="FD930"/>
    </row>
    <row r="931" spans="1:160" x14ac:dyDescent="0.25">
      <c r="A931"/>
      <c r="AC931" t="s">
        <v>133</v>
      </c>
      <c r="AD931">
        <v>25.263912000000001</v>
      </c>
      <c r="AE931">
        <v>3.9581999999999999E-2</v>
      </c>
      <c r="AF931">
        <v>192474628828</v>
      </c>
      <c r="AG931">
        <v>7618560000</v>
      </c>
      <c r="AM931"/>
      <c r="BK931"/>
      <c r="CJ931"/>
      <c r="DH931"/>
      <c r="EF931"/>
      <c r="FD931"/>
    </row>
    <row r="932" spans="1:160" x14ac:dyDescent="0.25">
      <c r="A932"/>
      <c r="AC932" t="s">
        <v>134</v>
      </c>
      <c r="AD932">
        <v>24.571726000000002</v>
      </c>
      <c r="AE932">
        <v>4.0696999999999997E-2</v>
      </c>
      <c r="AF932">
        <v>187201171701</v>
      </c>
      <c r="AG932">
        <v>7618560000</v>
      </c>
      <c r="AM932"/>
      <c r="BK932"/>
      <c r="CJ932"/>
      <c r="DH932"/>
      <c r="EF932"/>
      <c r="FD932"/>
    </row>
    <row r="933" spans="1:160" x14ac:dyDescent="0.25">
      <c r="A933"/>
      <c r="AM933"/>
      <c r="BK933"/>
      <c r="CJ933"/>
      <c r="DH933"/>
      <c r="EF933"/>
      <c r="FD933"/>
    </row>
    <row r="934" spans="1:160" x14ac:dyDescent="0.25">
      <c r="A934"/>
      <c r="AC934" t="s">
        <v>97</v>
      </c>
      <c r="AM934"/>
      <c r="BK934"/>
      <c r="CJ934"/>
      <c r="DH934"/>
      <c r="EF934"/>
      <c r="FD934"/>
    </row>
    <row r="935" spans="1:160" x14ac:dyDescent="0.25">
      <c r="A935"/>
      <c r="AM935"/>
      <c r="BK935"/>
      <c r="CJ935"/>
      <c r="DH935"/>
      <c r="EF935"/>
      <c r="FD935"/>
    </row>
    <row r="936" spans="1:160" x14ac:dyDescent="0.25">
      <c r="A936"/>
      <c r="AC936" t="s">
        <v>94</v>
      </c>
      <c r="AM936"/>
      <c r="BK936"/>
      <c r="CJ936"/>
      <c r="DH936"/>
      <c r="EF936"/>
      <c r="FD936"/>
    </row>
    <row r="937" spans="1:160" x14ac:dyDescent="0.25">
      <c r="A937"/>
      <c r="AM937"/>
      <c r="BK937"/>
      <c r="CJ937"/>
      <c r="DH937"/>
      <c r="EF937"/>
      <c r="FD937"/>
    </row>
    <row r="938" spans="1:160" x14ac:dyDescent="0.25">
      <c r="A938"/>
      <c r="AC938" t="s">
        <v>115</v>
      </c>
      <c r="AD938">
        <v>1.48122</v>
      </c>
      <c r="AE938">
        <v>0.67511900000000002</v>
      </c>
      <c r="AF938">
        <v>11284763106</v>
      </c>
      <c r="AG938">
        <v>7618560000</v>
      </c>
      <c r="AM938"/>
      <c r="BK938"/>
      <c r="CJ938"/>
      <c r="DH938"/>
      <c r="EF938"/>
      <c r="FD938"/>
    </row>
    <row r="939" spans="1:160" x14ac:dyDescent="0.25">
      <c r="A939"/>
      <c r="AC939" t="s">
        <v>116</v>
      </c>
      <c r="AD939">
        <v>1.815391</v>
      </c>
      <c r="AE939">
        <v>0.55084599999999995</v>
      </c>
      <c r="AF939">
        <v>13830665061</v>
      </c>
      <c r="AG939">
        <v>7618560000</v>
      </c>
      <c r="AM939"/>
      <c r="BK939"/>
      <c r="CJ939"/>
      <c r="DH939"/>
      <c r="EF939"/>
      <c r="FD939"/>
    </row>
    <row r="940" spans="1:160" x14ac:dyDescent="0.25">
      <c r="A940"/>
      <c r="AC940" t="s">
        <v>117</v>
      </c>
      <c r="AD940">
        <v>0.95381400000000005</v>
      </c>
      <c r="AE940">
        <v>1.048422</v>
      </c>
      <c r="AF940">
        <v>7266689411</v>
      </c>
      <c r="AG940">
        <v>7618560000</v>
      </c>
      <c r="AM940"/>
      <c r="BK940"/>
      <c r="CJ940"/>
      <c r="DH940"/>
      <c r="EF940"/>
      <c r="FD940"/>
    </row>
    <row r="941" spans="1:160" x14ac:dyDescent="0.25">
      <c r="A941"/>
      <c r="AC941" t="s">
        <v>118</v>
      </c>
      <c r="AD941">
        <v>1.3482229999999999</v>
      </c>
      <c r="AE941">
        <v>0.74171699999999996</v>
      </c>
      <c r="AF941">
        <v>10271518542</v>
      </c>
      <c r="AG941">
        <v>7618560000</v>
      </c>
      <c r="AM941"/>
      <c r="BK941"/>
      <c r="CJ941"/>
      <c r="DH941"/>
      <c r="EF941"/>
      <c r="FD941"/>
    </row>
    <row r="942" spans="1:160" x14ac:dyDescent="0.25">
      <c r="A942"/>
      <c r="AC942" t="s">
        <v>119</v>
      </c>
      <c r="AD942">
        <v>1.030535</v>
      </c>
      <c r="AE942">
        <v>0.97036900000000004</v>
      </c>
      <c r="AF942">
        <v>7851195676</v>
      </c>
      <c r="AG942">
        <v>7618560000</v>
      </c>
      <c r="AM942"/>
      <c r="BK942"/>
      <c r="CJ942"/>
      <c r="DH942"/>
      <c r="EF942"/>
      <c r="FD942"/>
    </row>
    <row r="943" spans="1:160" x14ac:dyDescent="0.25">
      <c r="A943"/>
      <c r="AC943" t="s">
        <v>120</v>
      </c>
      <c r="AD943">
        <v>1.238742</v>
      </c>
      <c r="AE943">
        <v>0.80727099999999996</v>
      </c>
      <c r="AF943">
        <v>9437430416</v>
      </c>
      <c r="AG943">
        <v>7618560000</v>
      </c>
      <c r="AM943"/>
      <c r="BK943"/>
      <c r="CJ943"/>
      <c r="DH943"/>
      <c r="EF943"/>
      <c r="FD943"/>
    </row>
    <row r="944" spans="1:160" x14ac:dyDescent="0.25">
      <c r="A944"/>
      <c r="AC944" t="s">
        <v>121</v>
      </c>
      <c r="AD944">
        <v>1.23882</v>
      </c>
      <c r="AE944">
        <v>0.80722000000000005</v>
      </c>
      <c r="AF944">
        <v>9438020853</v>
      </c>
      <c r="AG944">
        <v>7618560000</v>
      </c>
      <c r="AM944"/>
      <c r="BK944"/>
      <c r="CJ944"/>
      <c r="DH944"/>
      <c r="EF944"/>
      <c r="FD944"/>
    </row>
    <row r="945" spans="1:160" x14ac:dyDescent="0.25">
      <c r="A945"/>
      <c r="AC945" t="s">
        <v>122</v>
      </c>
      <c r="AD945">
        <v>0.98629500000000003</v>
      </c>
      <c r="AE945">
        <v>1.0138959999999999</v>
      </c>
      <c r="AF945">
        <v>7514145776</v>
      </c>
      <c r="AG945">
        <v>7618560000</v>
      </c>
      <c r="AM945"/>
      <c r="BK945"/>
      <c r="CJ945"/>
      <c r="DH945"/>
      <c r="EF945"/>
      <c r="FD945"/>
    </row>
    <row r="946" spans="1:160" x14ac:dyDescent="0.25">
      <c r="A946"/>
      <c r="AC946" t="s">
        <v>123</v>
      </c>
      <c r="AD946">
        <v>1.01475</v>
      </c>
      <c r="AE946">
        <v>0.98546400000000001</v>
      </c>
      <c r="AF946">
        <v>7730936195</v>
      </c>
      <c r="AG946">
        <v>7618560000</v>
      </c>
      <c r="AM946"/>
      <c r="BK946"/>
      <c r="CJ946"/>
      <c r="DH946"/>
      <c r="EF946"/>
      <c r="FD946"/>
    </row>
    <row r="947" spans="1:160" x14ac:dyDescent="0.25">
      <c r="A947"/>
      <c r="AC947" t="s">
        <v>124</v>
      </c>
      <c r="AD947">
        <v>1.157745</v>
      </c>
      <c r="AE947">
        <v>0.86374799999999996</v>
      </c>
      <c r="AF947">
        <v>8820349044</v>
      </c>
      <c r="AG947">
        <v>7618560000</v>
      </c>
      <c r="AM947"/>
      <c r="BK947"/>
      <c r="CJ947"/>
      <c r="DH947"/>
      <c r="EF947"/>
      <c r="FD947"/>
    </row>
    <row r="948" spans="1:160" x14ac:dyDescent="0.25">
      <c r="A948"/>
      <c r="AC948" t="s">
        <v>125</v>
      </c>
      <c r="AD948">
        <v>1.157824</v>
      </c>
      <c r="AE948">
        <v>0.86368900000000004</v>
      </c>
      <c r="AF948">
        <v>8820951523</v>
      </c>
      <c r="AG948">
        <v>7618560000</v>
      </c>
      <c r="AM948"/>
      <c r="BK948"/>
      <c r="CJ948"/>
      <c r="DH948"/>
      <c r="EF948"/>
      <c r="FD948"/>
    </row>
    <row r="949" spans="1:160" x14ac:dyDescent="0.25">
      <c r="A949"/>
      <c r="AC949" t="s">
        <v>126</v>
      </c>
      <c r="AD949">
        <v>1.3155969999999999</v>
      </c>
      <c r="AE949">
        <v>0.76011099999999998</v>
      </c>
      <c r="AF949">
        <v>10022957192</v>
      </c>
      <c r="AG949">
        <v>7618560000</v>
      </c>
      <c r="AM949"/>
      <c r="BK949"/>
      <c r="CJ949"/>
      <c r="DH949"/>
      <c r="EF949"/>
      <c r="FD949"/>
    </row>
    <row r="950" spans="1:160" x14ac:dyDescent="0.25">
      <c r="A950"/>
      <c r="AC950" t="s">
        <v>127</v>
      </c>
      <c r="AD950">
        <v>1.0529930000000001</v>
      </c>
      <c r="AE950">
        <v>0.94967400000000002</v>
      </c>
      <c r="AF950">
        <v>8022289642</v>
      </c>
      <c r="AG950">
        <v>7618560000</v>
      </c>
      <c r="AM950"/>
      <c r="BK950"/>
      <c r="CJ950"/>
      <c r="DH950"/>
      <c r="EF950"/>
      <c r="FD950"/>
    </row>
    <row r="951" spans="1:160" x14ac:dyDescent="0.25">
      <c r="A951"/>
      <c r="AC951" t="s">
        <v>128</v>
      </c>
      <c r="AD951">
        <v>0.97493099999999999</v>
      </c>
      <c r="AE951">
        <v>1.025714</v>
      </c>
      <c r="AF951">
        <v>7427568058</v>
      </c>
      <c r="AG951">
        <v>7618560000</v>
      </c>
      <c r="AM951"/>
      <c r="BK951"/>
      <c r="CJ951"/>
      <c r="DH951"/>
      <c r="EF951"/>
      <c r="FD951"/>
    </row>
    <row r="952" spans="1:160" x14ac:dyDescent="0.25">
      <c r="A952"/>
      <c r="AC952" t="s">
        <v>129</v>
      </c>
      <c r="AD952">
        <v>1.052861</v>
      </c>
      <c r="AE952">
        <v>0.949793</v>
      </c>
      <c r="AF952">
        <v>8021282675</v>
      </c>
      <c r="AG952">
        <v>7618560000</v>
      </c>
      <c r="AM952"/>
      <c r="BK952"/>
      <c r="CJ952"/>
      <c r="DH952"/>
      <c r="EF952"/>
      <c r="FD952"/>
    </row>
    <row r="953" spans="1:160" x14ac:dyDescent="0.25">
      <c r="A953"/>
      <c r="AC953" t="s">
        <v>130</v>
      </c>
      <c r="AD953">
        <v>1.190825</v>
      </c>
      <c r="AE953">
        <v>0.839754</v>
      </c>
      <c r="AF953">
        <v>9072375048</v>
      </c>
      <c r="AG953">
        <v>7618560000</v>
      </c>
      <c r="AM953"/>
      <c r="BK953"/>
      <c r="CJ953"/>
      <c r="DH953"/>
      <c r="EF953"/>
      <c r="FD953"/>
    </row>
    <row r="954" spans="1:160" x14ac:dyDescent="0.25">
      <c r="A954"/>
      <c r="AC954" t="s">
        <v>131</v>
      </c>
      <c r="AD954">
        <v>1.298816</v>
      </c>
      <c r="AE954">
        <v>0.76993199999999995</v>
      </c>
      <c r="AF954">
        <v>9895107716</v>
      </c>
      <c r="AG954">
        <v>7618560000</v>
      </c>
      <c r="AM954"/>
      <c r="BK954"/>
      <c r="CJ954"/>
      <c r="DH954"/>
      <c r="EF954"/>
      <c r="FD954"/>
    </row>
    <row r="955" spans="1:160" x14ac:dyDescent="0.25">
      <c r="A955"/>
      <c r="AC955" t="s">
        <v>132</v>
      </c>
      <c r="AD955">
        <v>1.2074229999999999</v>
      </c>
      <c r="AE955">
        <v>0.82821</v>
      </c>
      <c r="AF955">
        <v>9198825642</v>
      </c>
      <c r="AG955">
        <v>7618560000</v>
      </c>
      <c r="AM955"/>
      <c r="BK955"/>
      <c r="CJ955"/>
      <c r="DH955"/>
      <c r="EF955"/>
      <c r="FD955"/>
    </row>
    <row r="956" spans="1:160" x14ac:dyDescent="0.25">
      <c r="A956"/>
      <c r="AC956" t="s">
        <v>133</v>
      </c>
      <c r="AD956">
        <v>1.190741</v>
      </c>
      <c r="AE956">
        <v>0.83981300000000003</v>
      </c>
      <c r="AF956">
        <v>9071731358</v>
      </c>
      <c r="AG956">
        <v>7618560000</v>
      </c>
      <c r="AM956"/>
      <c r="BK956"/>
      <c r="CJ956"/>
      <c r="DH956"/>
      <c r="EF956"/>
      <c r="FD956"/>
    </row>
    <row r="957" spans="1:160" x14ac:dyDescent="0.25">
      <c r="A957"/>
      <c r="AC957" t="s">
        <v>134</v>
      </c>
      <c r="AD957">
        <v>1.4392199999999999</v>
      </c>
      <c r="AE957">
        <v>0.69482100000000002</v>
      </c>
      <c r="AF957">
        <v>10964787286</v>
      </c>
      <c r="AG957">
        <v>7618560000</v>
      </c>
      <c r="AM957"/>
      <c r="BK957"/>
      <c r="CJ957"/>
      <c r="DH957"/>
      <c r="EF957"/>
      <c r="FD957"/>
    </row>
    <row r="958" spans="1:160" x14ac:dyDescent="0.25">
      <c r="A958"/>
      <c r="AM958"/>
      <c r="BK958"/>
      <c r="CJ958"/>
      <c r="DH958"/>
      <c r="EF958"/>
      <c r="FD958"/>
    </row>
    <row r="959" spans="1:160" x14ac:dyDescent="0.25">
      <c r="A959"/>
      <c r="AC959" t="s">
        <v>95</v>
      </c>
      <c r="AM959"/>
      <c r="BK959"/>
      <c r="CJ959"/>
      <c r="DH959"/>
      <c r="EF959"/>
      <c r="FD959"/>
    </row>
    <row r="960" spans="1:160" x14ac:dyDescent="0.25">
      <c r="A960"/>
      <c r="AM960"/>
      <c r="BK960"/>
      <c r="CJ960"/>
      <c r="DH960"/>
      <c r="EF960"/>
      <c r="FD960"/>
    </row>
    <row r="961" spans="1:160" x14ac:dyDescent="0.25">
      <c r="A961"/>
      <c r="AC961" t="s">
        <v>115</v>
      </c>
      <c r="AD961">
        <v>2.7344349999999999</v>
      </c>
      <c r="AE961">
        <v>0.36570599999999998</v>
      </c>
      <c r="AF961">
        <v>20832458288</v>
      </c>
      <c r="AG961">
        <v>7618560000</v>
      </c>
      <c r="AM961"/>
      <c r="BK961"/>
      <c r="CJ961"/>
      <c r="DH961"/>
      <c r="EF961"/>
      <c r="FD961"/>
    </row>
    <row r="962" spans="1:160" x14ac:dyDescent="0.25">
      <c r="A962"/>
      <c r="AC962" t="s">
        <v>116</v>
      </c>
      <c r="AD962">
        <v>1.943514</v>
      </c>
      <c r="AE962">
        <v>0.51453199999999999</v>
      </c>
      <c r="AF962">
        <v>14806776284</v>
      </c>
      <c r="AG962">
        <v>7618560000</v>
      </c>
      <c r="AM962"/>
      <c r="BK962"/>
      <c r="CJ962"/>
      <c r="DH962"/>
      <c r="EF962"/>
      <c r="FD962"/>
    </row>
    <row r="963" spans="1:160" x14ac:dyDescent="0.25">
      <c r="A963"/>
      <c r="AC963" t="s">
        <v>117</v>
      </c>
      <c r="AD963">
        <v>1.1944619999999999</v>
      </c>
      <c r="AE963">
        <v>0.83719699999999997</v>
      </c>
      <c r="AF963">
        <v>9100082614</v>
      </c>
      <c r="AG963">
        <v>7618560000</v>
      </c>
      <c r="AM963"/>
      <c r="BK963"/>
      <c r="CJ963"/>
      <c r="DH963"/>
      <c r="EF963"/>
      <c r="FD963"/>
    </row>
    <row r="964" spans="1:160" x14ac:dyDescent="0.25">
      <c r="A964"/>
      <c r="AC964" t="s">
        <v>118</v>
      </c>
      <c r="AD964">
        <v>1.64025</v>
      </c>
      <c r="AE964">
        <v>0.60966299999999995</v>
      </c>
      <c r="AF964">
        <v>12496342782</v>
      </c>
      <c r="AG964">
        <v>7618560000</v>
      </c>
      <c r="AM964"/>
      <c r="BK964"/>
      <c r="CJ964"/>
      <c r="DH964"/>
      <c r="EF964"/>
      <c r="FD964"/>
    </row>
    <row r="965" spans="1:160" x14ac:dyDescent="0.25">
      <c r="A965"/>
      <c r="AC965" t="s">
        <v>119</v>
      </c>
      <c r="AD965">
        <v>1.270661</v>
      </c>
      <c r="AE965">
        <v>0.78699200000000002</v>
      </c>
      <c r="AF965">
        <v>9680603395</v>
      </c>
      <c r="AG965">
        <v>7618560000</v>
      </c>
      <c r="AM965"/>
      <c r="BK965"/>
      <c r="CJ965"/>
      <c r="DH965"/>
      <c r="EF965"/>
      <c r="FD965"/>
    </row>
    <row r="966" spans="1:160" x14ac:dyDescent="0.25">
      <c r="A966"/>
      <c r="AC966" t="s">
        <v>120</v>
      </c>
      <c r="AD966">
        <v>1.5201340000000001</v>
      </c>
      <c r="AE966">
        <v>0.65783700000000001</v>
      </c>
      <c r="AF966">
        <v>11581229842</v>
      </c>
      <c r="AG966">
        <v>7618560000</v>
      </c>
      <c r="AM966"/>
      <c r="BK966"/>
      <c r="CJ966"/>
      <c r="DH966"/>
      <c r="EF966"/>
      <c r="FD966"/>
    </row>
    <row r="967" spans="1:160" x14ac:dyDescent="0.25">
      <c r="A967"/>
      <c r="AC967" t="s">
        <v>121</v>
      </c>
      <c r="AD967">
        <v>1.5200800000000001</v>
      </c>
      <c r="AE967">
        <v>0.65786</v>
      </c>
      <c r="AF967">
        <v>11580823543</v>
      </c>
      <c r="AG967">
        <v>7618560000</v>
      </c>
      <c r="AM967"/>
      <c r="BK967"/>
      <c r="CJ967"/>
      <c r="DH967"/>
      <c r="EF967"/>
      <c r="FD967"/>
    </row>
    <row r="968" spans="1:160" x14ac:dyDescent="0.25">
      <c r="A968"/>
      <c r="AC968" t="s">
        <v>122</v>
      </c>
      <c r="AD968">
        <v>1.6421220000000001</v>
      </c>
      <c r="AE968">
        <v>0.60896799999999995</v>
      </c>
      <c r="AF968">
        <v>12510607297</v>
      </c>
      <c r="AG968">
        <v>7618560000</v>
      </c>
      <c r="AM968"/>
      <c r="BK968"/>
      <c r="CJ968"/>
      <c r="DH968"/>
      <c r="EF968"/>
      <c r="FD968"/>
    </row>
    <row r="969" spans="1:160" x14ac:dyDescent="0.25">
      <c r="A969"/>
      <c r="AC969" t="s">
        <v>123</v>
      </c>
      <c r="AD969">
        <v>1.274157</v>
      </c>
      <c r="AE969">
        <v>0.784833</v>
      </c>
      <c r="AF969">
        <v>9707241752</v>
      </c>
      <c r="AG969">
        <v>7618560000</v>
      </c>
      <c r="AM969"/>
      <c r="BK969"/>
      <c r="CJ969"/>
      <c r="DH969"/>
      <c r="EF969"/>
      <c r="FD969"/>
    </row>
    <row r="970" spans="1:160" x14ac:dyDescent="0.25">
      <c r="A970"/>
      <c r="AC970" t="s">
        <v>124</v>
      </c>
      <c r="AD970">
        <v>1.4262760000000001</v>
      </c>
      <c r="AE970">
        <v>0.70112699999999994</v>
      </c>
      <c r="AF970">
        <v>10866167513</v>
      </c>
      <c r="AG970">
        <v>7618560000</v>
      </c>
      <c r="AM970"/>
      <c r="BK970"/>
      <c r="CJ970"/>
      <c r="DH970"/>
      <c r="EF970"/>
      <c r="FD970"/>
    </row>
    <row r="971" spans="1:160" x14ac:dyDescent="0.25">
      <c r="A971"/>
      <c r="AC971" t="s">
        <v>125</v>
      </c>
      <c r="AD971">
        <v>1.4260079999999999</v>
      </c>
      <c r="AE971">
        <v>0.70125899999999997</v>
      </c>
      <c r="AF971">
        <v>10864124476</v>
      </c>
      <c r="AG971">
        <v>7618560000</v>
      </c>
      <c r="AM971"/>
      <c r="BK971"/>
      <c r="CJ971"/>
      <c r="DH971"/>
      <c r="EF971"/>
      <c r="FD971"/>
    </row>
    <row r="972" spans="1:160" x14ac:dyDescent="0.25">
      <c r="A972"/>
      <c r="AC972" t="s">
        <v>126</v>
      </c>
      <c r="AD972">
        <v>1.606644</v>
      </c>
      <c r="AE972">
        <v>0.62241599999999997</v>
      </c>
      <c r="AF972">
        <v>12240310254</v>
      </c>
      <c r="AG972">
        <v>7618560000</v>
      </c>
      <c r="AM972"/>
      <c r="BK972"/>
      <c r="CJ972"/>
      <c r="DH972"/>
      <c r="EF972"/>
      <c r="FD972"/>
    </row>
    <row r="973" spans="1:160" x14ac:dyDescent="0.25">
      <c r="A973"/>
      <c r="AC973" t="s">
        <v>127</v>
      </c>
      <c r="AD973">
        <v>1.296508</v>
      </c>
      <c r="AE973">
        <v>0.77130299999999996</v>
      </c>
      <c r="AF973">
        <v>9877520571</v>
      </c>
      <c r="AG973">
        <v>7618560000</v>
      </c>
      <c r="AM973"/>
      <c r="BK973"/>
      <c r="CJ973"/>
      <c r="DH973"/>
      <c r="EF973"/>
      <c r="FD973"/>
    </row>
    <row r="974" spans="1:160" x14ac:dyDescent="0.25">
      <c r="A974"/>
      <c r="AC974" t="s">
        <v>128</v>
      </c>
      <c r="AD974">
        <v>1.2157579999999999</v>
      </c>
      <c r="AE974">
        <v>0.82253200000000004</v>
      </c>
      <c r="AF974">
        <v>9262321893</v>
      </c>
      <c r="AG974">
        <v>7618560000</v>
      </c>
      <c r="AM974"/>
      <c r="BK974"/>
      <c r="CJ974"/>
      <c r="DH974"/>
      <c r="EF974"/>
      <c r="FD974"/>
    </row>
    <row r="975" spans="1:160" x14ac:dyDescent="0.25">
      <c r="A975"/>
      <c r="AC975" t="s">
        <v>129</v>
      </c>
      <c r="AD975">
        <v>1.297131</v>
      </c>
      <c r="AE975">
        <v>0.77093199999999995</v>
      </c>
      <c r="AF975">
        <v>9882272607</v>
      </c>
      <c r="AG975">
        <v>7618560000</v>
      </c>
      <c r="AM975"/>
      <c r="BK975"/>
      <c r="CJ975"/>
      <c r="DH975"/>
      <c r="EF975"/>
      <c r="FD975"/>
    </row>
    <row r="976" spans="1:160" x14ac:dyDescent="0.25">
      <c r="A976"/>
      <c r="AC976" t="s">
        <v>130</v>
      </c>
      <c r="AD976">
        <v>1.4494579999999999</v>
      </c>
      <c r="AE976">
        <v>0.689913</v>
      </c>
      <c r="AF976">
        <v>11042781183</v>
      </c>
      <c r="AG976">
        <v>7618560000</v>
      </c>
      <c r="AM976"/>
      <c r="BK976"/>
      <c r="CJ976"/>
      <c r="DH976"/>
      <c r="EF976"/>
      <c r="FD976"/>
    </row>
    <row r="977" spans="1:160" x14ac:dyDescent="0.25">
      <c r="A977"/>
      <c r="AC977" t="s">
        <v>131</v>
      </c>
      <c r="AD977">
        <v>1.600034</v>
      </c>
      <c r="AE977">
        <v>0.62498699999999996</v>
      </c>
      <c r="AF977">
        <v>12189955249</v>
      </c>
      <c r="AG977">
        <v>7618560000</v>
      </c>
      <c r="AM977"/>
      <c r="BK977"/>
      <c r="CJ977"/>
      <c r="DH977"/>
      <c r="EF977"/>
      <c r="FD977"/>
    </row>
    <row r="978" spans="1:160" x14ac:dyDescent="0.25">
      <c r="A978"/>
      <c r="AC978" t="s">
        <v>132</v>
      </c>
      <c r="AD978">
        <v>1.4477679999999999</v>
      </c>
      <c r="AE978">
        <v>0.69071899999999997</v>
      </c>
      <c r="AF978">
        <v>11029904262</v>
      </c>
      <c r="AG978">
        <v>7618560000</v>
      </c>
      <c r="AM978"/>
      <c r="BK978"/>
      <c r="CJ978"/>
      <c r="DH978"/>
      <c r="EF978"/>
      <c r="FD978"/>
    </row>
    <row r="979" spans="1:160" x14ac:dyDescent="0.25">
      <c r="A979"/>
      <c r="AC979" t="s">
        <v>133</v>
      </c>
      <c r="AD979">
        <v>1.449802</v>
      </c>
      <c r="AE979">
        <v>0.68974999999999997</v>
      </c>
      <c r="AF979">
        <v>11045401147</v>
      </c>
      <c r="AG979">
        <v>7618560000</v>
      </c>
      <c r="AM979"/>
      <c r="BK979"/>
      <c r="CJ979"/>
      <c r="DH979"/>
      <c r="EF979"/>
      <c r="FD979"/>
    </row>
    <row r="980" spans="1:160" x14ac:dyDescent="0.25">
      <c r="A980"/>
      <c r="AC980" t="s">
        <v>134</v>
      </c>
      <c r="AD980">
        <v>1.639713</v>
      </c>
      <c r="AE980">
        <v>0.60986300000000004</v>
      </c>
      <c r="AF980">
        <v>12492251745</v>
      </c>
      <c r="AG980">
        <v>7618560000</v>
      </c>
      <c r="AM980"/>
      <c r="BK980"/>
      <c r="CJ980"/>
      <c r="DH980"/>
      <c r="EF980"/>
      <c r="FD980"/>
    </row>
    <row r="981" spans="1:160" x14ac:dyDescent="0.25">
      <c r="A981"/>
      <c r="AM981"/>
      <c r="BK981"/>
      <c r="CJ981"/>
      <c r="DH981"/>
      <c r="EF981"/>
      <c r="FD981"/>
    </row>
    <row r="982" spans="1:160" x14ac:dyDescent="0.25">
      <c r="A982"/>
      <c r="AC982" t="s">
        <v>96</v>
      </c>
      <c r="AM982"/>
      <c r="BK982"/>
      <c r="CJ982"/>
      <c r="DH982"/>
      <c r="EF982"/>
      <c r="FD982"/>
    </row>
    <row r="983" spans="1:160" x14ac:dyDescent="0.25">
      <c r="A983"/>
      <c r="AM983"/>
      <c r="BK983"/>
      <c r="CJ983"/>
      <c r="DH983"/>
      <c r="EF983"/>
      <c r="FD983"/>
    </row>
    <row r="984" spans="1:160" x14ac:dyDescent="0.25">
      <c r="A984"/>
      <c r="AC984" t="s">
        <v>115</v>
      </c>
      <c r="AD984">
        <v>2.7418019999999999</v>
      </c>
      <c r="AE984">
        <v>0.36472399999999999</v>
      </c>
      <c r="AF984">
        <v>20888580223</v>
      </c>
      <c r="AG984">
        <v>7618560000</v>
      </c>
      <c r="AM984"/>
      <c r="BK984"/>
      <c r="CJ984"/>
      <c r="DH984"/>
      <c r="EF984"/>
      <c r="FD984"/>
    </row>
    <row r="985" spans="1:160" x14ac:dyDescent="0.25">
      <c r="A985"/>
      <c r="AC985" t="s">
        <v>116</v>
      </c>
      <c r="AD985">
        <v>1.9301429999999999</v>
      </c>
      <c r="AE985">
        <v>0.518096</v>
      </c>
      <c r="AF985">
        <v>14704911379</v>
      </c>
      <c r="AG985">
        <v>7618560000</v>
      </c>
      <c r="AM985"/>
      <c r="BK985"/>
      <c r="CJ985"/>
      <c r="DH985"/>
      <c r="EF985"/>
      <c r="FD985"/>
    </row>
    <row r="986" spans="1:160" x14ac:dyDescent="0.25">
      <c r="A986"/>
      <c r="AC986" t="s">
        <v>117</v>
      </c>
      <c r="AD986">
        <v>1.193808</v>
      </c>
      <c r="AE986">
        <v>0.83765500000000004</v>
      </c>
      <c r="AF986">
        <v>9095099528</v>
      </c>
      <c r="AG986">
        <v>7618560000</v>
      </c>
      <c r="AM986"/>
      <c r="BK986"/>
      <c r="CJ986"/>
      <c r="DH986"/>
      <c r="EF986"/>
      <c r="FD986"/>
    </row>
    <row r="987" spans="1:160" x14ac:dyDescent="0.25">
      <c r="A987"/>
      <c r="AC987" t="s">
        <v>118</v>
      </c>
      <c r="AD987">
        <v>1.6397489999999999</v>
      </c>
      <c r="AE987">
        <v>0.60984899999999997</v>
      </c>
      <c r="AF987">
        <v>12492527499</v>
      </c>
      <c r="AG987">
        <v>7618560000</v>
      </c>
      <c r="AM987"/>
      <c r="BK987"/>
      <c r="CJ987"/>
      <c r="DH987"/>
      <c r="EF987"/>
      <c r="FD987"/>
    </row>
    <row r="988" spans="1:160" x14ac:dyDescent="0.25">
      <c r="A988"/>
      <c r="AC988" t="s">
        <v>119</v>
      </c>
      <c r="AD988">
        <v>1.270554</v>
      </c>
      <c r="AE988">
        <v>0.78705800000000004</v>
      </c>
      <c r="AF988">
        <v>9679793368</v>
      </c>
      <c r="AG988">
        <v>7618560000</v>
      </c>
      <c r="AM988"/>
      <c r="BK988"/>
      <c r="CJ988"/>
      <c r="DH988"/>
      <c r="EF988"/>
      <c r="FD988"/>
    </row>
    <row r="989" spans="1:160" x14ac:dyDescent="0.25">
      <c r="A989"/>
      <c r="AC989" t="s">
        <v>120</v>
      </c>
      <c r="AD989">
        <v>1.5227580000000001</v>
      </c>
      <c r="AE989">
        <v>0.65670300000000004</v>
      </c>
      <c r="AF989">
        <v>11601223122</v>
      </c>
      <c r="AG989">
        <v>7618560000</v>
      </c>
      <c r="AM989"/>
      <c r="BK989"/>
      <c r="CJ989"/>
      <c r="DH989"/>
      <c r="EF989"/>
      <c r="FD989"/>
    </row>
    <row r="990" spans="1:160" x14ac:dyDescent="0.25">
      <c r="A990"/>
      <c r="AC990" t="s">
        <v>121</v>
      </c>
      <c r="AD990">
        <v>1.5225709999999999</v>
      </c>
      <c r="AE990">
        <v>0.65678400000000003</v>
      </c>
      <c r="AF990">
        <v>11599794782</v>
      </c>
      <c r="AG990">
        <v>7618560000</v>
      </c>
      <c r="AM990"/>
      <c r="BK990"/>
      <c r="CJ990"/>
      <c r="DH990"/>
      <c r="EF990"/>
      <c r="FD990"/>
    </row>
    <row r="991" spans="1:160" x14ac:dyDescent="0.25">
      <c r="A991"/>
      <c r="AC991" t="s">
        <v>122</v>
      </c>
      <c r="AD991">
        <v>1.640428</v>
      </c>
      <c r="AE991">
        <v>0.60959700000000006</v>
      </c>
      <c r="AF991">
        <v>12497699640</v>
      </c>
      <c r="AG991">
        <v>7618560000</v>
      </c>
      <c r="AM991"/>
      <c r="BK991"/>
      <c r="CJ991"/>
      <c r="DH991"/>
      <c r="EF991"/>
      <c r="FD991"/>
    </row>
    <row r="992" spans="1:160" x14ac:dyDescent="0.25">
      <c r="A992"/>
      <c r="AC992" t="s">
        <v>123</v>
      </c>
      <c r="AD992">
        <v>1.2743390000000001</v>
      </c>
      <c r="AE992">
        <v>0.78471999999999997</v>
      </c>
      <c r="AF992">
        <v>9708631192</v>
      </c>
      <c r="AG992">
        <v>7618560000</v>
      </c>
      <c r="AM992"/>
      <c r="BK992"/>
      <c r="CJ992"/>
      <c r="DH992"/>
      <c r="EF992"/>
      <c r="FD992"/>
    </row>
    <row r="993" spans="1:160" x14ac:dyDescent="0.25">
      <c r="A993"/>
      <c r="AC993" t="s">
        <v>124</v>
      </c>
      <c r="AD993">
        <v>1.4289080000000001</v>
      </c>
      <c r="AE993">
        <v>0.69983499999999998</v>
      </c>
      <c r="AF993">
        <v>10886218375</v>
      </c>
      <c r="AG993">
        <v>7618560000</v>
      </c>
      <c r="AM993"/>
      <c r="BK993"/>
      <c r="CJ993"/>
      <c r="DH993"/>
      <c r="EF993"/>
      <c r="FD993"/>
    </row>
    <row r="994" spans="1:160" x14ac:dyDescent="0.25">
      <c r="A994"/>
      <c r="AC994" t="s">
        <v>125</v>
      </c>
      <c r="AD994">
        <v>1.4288080000000001</v>
      </c>
      <c r="AE994">
        <v>0.69988399999999995</v>
      </c>
      <c r="AF994">
        <v>10885456697</v>
      </c>
      <c r="AG994">
        <v>7618560000</v>
      </c>
      <c r="AM994"/>
      <c r="BK994"/>
      <c r="CJ994"/>
      <c r="DH994"/>
      <c r="EF994"/>
      <c r="FD994"/>
    </row>
    <row r="995" spans="1:160" x14ac:dyDescent="0.25">
      <c r="A995"/>
      <c r="AC995" t="s">
        <v>126</v>
      </c>
      <c r="AD995">
        <v>1.605901</v>
      </c>
      <c r="AE995">
        <v>0.62270300000000001</v>
      </c>
      <c r="AF995">
        <v>12234651122</v>
      </c>
      <c r="AG995">
        <v>7618560000</v>
      </c>
      <c r="AM995"/>
      <c r="BK995"/>
      <c r="CJ995"/>
      <c r="DH995"/>
      <c r="EF995"/>
      <c r="FD995"/>
    </row>
    <row r="996" spans="1:160" x14ac:dyDescent="0.25">
      <c r="A996"/>
      <c r="AC996" t="s">
        <v>127</v>
      </c>
      <c r="AD996">
        <v>1.295906</v>
      </c>
      <c r="AE996">
        <v>0.77166100000000004</v>
      </c>
      <c r="AF996">
        <v>9872938712</v>
      </c>
      <c r="AG996">
        <v>7618560000</v>
      </c>
      <c r="AM996"/>
      <c r="BK996"/>
      <c r="CJ996"/>
      <c r="DH996"/>
      <c r="EF996"/>
      <c r="FD996"/>
    </row>
    <row r="997" spans="1:160" x14ac:dyDescent="0.25">
      <c r="A997"/>
      <c r="AC997" t="s">
        <v>128</v>
      </c>
      <c r="AD997">
        <v>1.215184</v>
      </c>
      <c r="AE997">
        <v>0.82292100000000001</v>
      </c>
      <c r="AF997">
        <v>9257948841</v>
      </c>
      <c r="AG997">
        <v>7618560000</v>
      </c>
      <c r="AM997"/>
      <c r="BK997"/>
      <c r="CJ997"/>
      <c r="DH997"/>
      <c r="EF997"/>
      <c r="FD997"/>
    </row>
    <row r="998" spans="1:160" x14ac:dyDescent="0.25">
      <c r="A998"/>
      <c r="AC998" t="s">
        <v>129</v>
      </c>
      <c r="AD998">
        <v>1.296014</v>
      </c>
      <c r="AE998">
        <v>0.77159599999999995</v>
      </c>
      <c r="AF998">
        <v>9873762757</v>
      </c>
      <c r="AG998">
        <v>7618560000</v>
      </c>
      <c r="AM998"/>
      <c r="BK998"/>
      <c r="CJ998"/>
      <c r="DH998"/>
      <c r="EF998"/>
      <c r="FD998"/>
    </row>
    <row r="999" spans="1:160" x14ac:dyDescent="0.25">
      <c r="A999"/>
      <c r="AC999" t="s">
        <v>130</v>
      </c>
      <c r="AD999">
        <v>1.4509300000000001</v>
      </c>
      <c r="AE999">
        <v>0.68921299999999996</v>
      </c>
      <c r="AF999">
        <v>11054000213</v>
      </c>
      <c r="AG999">
        <v>7618560000</v>
      </c>
      <c r="AM999"/>
      <c r="BK999"/>
      <c r="CJ999"/>
      <c r="DH999"/>
      <c r="EF999"/>
      <c r="FD999"/>
    </row>
    <row r="1000" spans="1:160" x14ac:dyDescent="0.25">
      <c r="A1000"/>
      <c r="AC1000" t="s">
        <v>131</v>
      </c>
      <c r="AD1000">
        <v>1.5996220000000001</v>
      </c>
      <c r="AE1000">
        <v>0.62514800000000004</v>
      </c>
      <c r="AF1000">
        <v>12186817688</v>
      </c>
      <c r="AG1000">
        <v>7618560000</v>
      </c>
      <c r="AM1000"/>
      <c r="BK1000"/>
      <c r="CJ1000"/>
      <c r="DH1000"/>
      <c r="EF1000"/>
      <c r="FD1000"/>
    </row>
    <row r="1001" spans="1:160" x14ac:dyDescent="0.25">
      <c r="A1001"/>
      <c r="AC1001" t="s">
        <v>132</v>
      </c>
      <c r="AD1001">
        <v>1.449476</v>
      </c>
      <c r="AE1001">
        <v>0.68990499999999999</v>
      </c>
      <c r="AF1001">
        <v>11042918367</v>
      </c>
      <c r="AG1001">
        <v>7618560000</v>
      </c>
      <c r="AM1001"/>
      <c r="BK1001"/>
      <c r="CJ1001"/>
      <c r="DH1001"/>
      <c r="EF1001"/>
      <c r="FD1001"/>
    </row>
    <row r="1002" spans="1:160" x14ac:dyDescent="0.25">
      <c r="A1002"/>
      <c r="AC1002" t="s">
        <v>133</v>
      </c>
      <c r="AD1002">
        <v>1.4509270000000001</v>
      </c>
      <c r="AE1002">
        <v>0.68921500000000002</v>
      </c>
      <c r="AF1002">
        <v>11053975046</v>
      </c>
      <c r="AG1002">
        <v>7618560000</v>
      </c>
      <c r="AM1002"/>
      <c r="BK1002"/>
      <c r="CJ1002"/>
      <c r="DH1002"/>
      <c r="EF1002"/>
      <c r="FD1002"/>
    </row>
    <row r="1003" spans="1:160" x14ac:dyDescent="0.25">
      <c r="A1003"/>
      <c r="AC1003" t="s">
        <v>134</v>
      </c>
      <c r="AD1003">
        <v>1.6389640000000001</v>
      </c>
      <c r="AE1003">
        <v>0.61014199999999996</v>
      </c>
      <c r="AF1003">
        <v>12486544929</v>
      </c>
      <c r="AG1003">
        <v>7618560000</v>
      </c>
      <c r="AM1003"/>
      <c r="BK1003"/>
      <c r="CJ1003"/>
      <c r="DH1003"/>
      <c r="EF1003"/>
      <c r="FD1003"/>
    </row>
    <row r="1004" spans="1:160" x14ac:dyDescent="0.25">
      <c r="A1004"/>
      <c r="AM1004"/>
      <c r="BK1004"/>
      <c r="CJ1004"/>
      <c r="DH1004"/>
      <c r="EF1004"/>
      <c r="FD1004"/>
    </row>
    <row r="1005" spans="1:160" x14ac:dyDescent="0.25">
      <c r="A1005"/>
      <c r="AC1005" t="s">
        <v>104</v>
      </c>
      <c r="AM1005"/>
      <c r="BK1005"/>
      <c r="CJ1005"/>
      <c r="DH1005"/>
      <c r="EF1005"/>
      <c r="FD1005"/>
    </row>
    <row r="1006" spans="1:160" x14ac:dyDescent="0.25">
      <c r="A1006"/>
      <c r="AM1006"/>
      <c r="BK1006"/>
      <c r="CJ1006"/>
      <c r="DH1006"/>
      <c r="EF1006"/>
      <c r="FD1006"/>
    </row>
    <row r="1007" spans="1:160" x14ac:dyDescent="0.25">
      <c r="A1007"/>
      <c r="AC1007" t="s">
        <v>94</v>
      </c>
      <c r="AM1007"/>
      <c r="BK1007"/>
      <c r="CJ1007"/>
      <c r="DH1007"/>
      <c r="EF1007"/>
      <c r="FD1007"/>
    </row>
    <row r="1008" spans="1:160" x14ac:dyDescent="0.25">
      <c r="A1008"/>
      <c r="AM1008"/>
      <c r="BK1008"/>
      <c r="CJ1008"/>
      <c r="DH1008"/>
      <c r="EF1008"/>
      <c r="FD1008"/>
    </row>
    <row r="1009" spans="1:160" x14ac:dyDescent="0.25">
      <c r="A1009"/>
      <c r="AC1009" t="s">
        <v>115</v>
      </c>
      <c r="AD1009">
        <v>20.909666999999999</v>
      </c>
      <c r="AE1009">
        <v>4.7824999999999999E-2</v>
      </c>
      <c r="AF1009">
        <v>187050854679</v>
      </c>
      <c r="AG1009">
        <v>8945664000</v>
      </c>
      <c r="AM1009"/>
      <c r="BK1009"/>
      <c r="CJ1009"/>
      <c r="DH1009"/>
      <c r="EF1009"/>
      <c r="FD1009"/>
    </row>
    <row r="1010" spans="1:160" x14ac:dyDescent="0.25">
      <c r="A1010"/>
      <c r="AC1010" t="s">
        <v>116</v>
      </c>
      <c r="AD1010">
        <v>20.108331</v>
      </c>
      <c r="AE1010">
        <v>4.9730999999999997E-2</v>
      </c>
      <c r="AF1010">
        <v>179882373348</v>
      </c>
      <c r="AG1010">
        <v>8945664000</v>
      </c>
      <c r="AM1010"/>
      <c r="BK1010"/>
      <c r="CJ1010"/>
      <c r="DH1010"/>
      <c r="EF1010"/>
      <c r="FD1010"/>
    </row>
    <row r="1011" spans="1:160" x14ac:dyDescent="0.25">
      <c r="A1011"/>
      <c r="AC1011" t="s">
        <v>117</v>
      </c>
      <c r="AD1011">
        <v>20.937103</v>
      </c>
      <c r="AE1011">
        <v>4.7761999999999999E-2</v>
      </c>
      <c r="AF1011">
        <v>187296288470</v>
      </c>
      <c r="AG1011">
        <v>8945664000</v>
      </c>
      <c r="AM1011"/>
      <c r="BK1011"/>
      <c r="CJ1011"/>
      <c r="DH1011"/>
      <c r="EF1011"/>
      <c r="FD1011"/>
    </row>
    <row r="1012" spans="1:160" x14ac:dyDescent="0.25">
      <c r="A1012"/>
      <c r="AC1012" t="s">
        <v>118</v>
      </c>
      <c r="AD1012">
        <v>19.966702000000002</v>
      </c>
      <c r="AE1012">
        <v>5.0083000000000003E-2</v>
      </c>
      <c r="AF1012">
        <v>178615409473</v>
      </c>
      <c r="AG1012">
        <v>8945664000</v>
      </c>
      <c r="AM1012"/>
      <c r="BK1012"/>
      <c r="CJ1012"/>
      <c r="DH1012"/>
      <c r="EF1012"/>
      <c r="FD1012"/>
    </row>
    <row r="1013" spans="1:160" x14ac:dyDescent="0.25">
      <c r="A1013"/>
      <c r="AC1013" t="s">
        <v>119</v>
      </c>
      <c r="AD1013">
        <v>20.990210000000001</v>
      </c>
      <c r="AE1013">
        <v>4.7641000000000003E-2</v>
      </c>
      <c r="AF1013">
        <v>187771364167</v>
      </c>
      <c r="AG1013">
        <v>8945664000</v>
      </c>
      <c r="AM1013"/>
      <c r="BK1013"/>
      <c r="CJ1013"/>
      <c r="DH1013"/>
      <c r="EF1013"/>
      <c r="FD1013"/>
    </row>
    <row r="1014" spans="1:160" x14ac:dyDescent="0.25">
      <c r="A1014"/>
      <c r="AC1014" t="s">
        <v>120</v>
      </c>
      <c r="AD1014">
        <v>19.528055999999999</v>
      </c>
      <c r="AE1014">
        <v>5.1207999999999997E-2</v>
      </c>
      <c r="AF1014">
        <v>174691431225</v>
      </c>
      <c r="AG1014">
        <v>8945664000</v>
      </c>
      <c r="AM1014"/>
      <c r="BK1014"/>
      <c r="CJ1014"/>
      <c r="DH1014"/>
      <c r="EF1014"/>
      <c r="FD1014"/>
    </row>
    <row r="1015" spans="1:160" x14ac:dyDescent="0.25">
      <c r="A1015"/>
      <c r="AC1015" t="s">
        <v>121</v>
      </c>
      <c r="AD1015">
        <v>19.475828</v>
      </c>
      <c r="AE1015">
        <v>5.1346000000000003E-2</v>
      </c>
      <c r="AF1015">
        <v>174224211313</v>
      </c>
      <c r="AG1015">
        <v>8945664000</v>
      </c>
      <c r="AM1015"/>
      <c r="BK1015"/>
      <c r="CJ1015"/>
      <c r="DH1015"/>
      <c r="EF1015"/>
      <c r="FD1015"/>
    </row>
    <row r="1016" spans="1:160" x14ac:dyDescent="0.25">
      <c r="A1016"/>
      <c r="AC1016" t="s">
        <v>122</v>
      </c>
      <c r="AD1016">
        <v>21.008430000000001</v>
      </c>
      <c r="AE1016">
        <v>4.7600000000000003E-2</v>
      </c>
      <c r="AF1016">
        <v>187934358967</v>
      </c>
      <c r="AG1016">
        <v>8945664000</v>
      </c>
      <c r="AM1016"/>
      <c r="BK1016"/>
      <c r="CJ1016"/>
      <c r="DH1016"/>
      <c r="EF1016"/>
      <c r="FD1016"/>
    </row>
    <row r="1017" spans="1:160" x14ac:dyDescent="0.25">
      <c r="A1017"/>
      <c r="AC1017" t="s">
        <v>123</v>
      </c>
      <c r="AD1017">
        <v>20.921455999999999</v>
      </c>
      <c r="AE1017">
        <v>4.7798E-2</v>
      </c>
      <c r="AF1017">
        <v>187156314146</v>
      </c>
      <c r="AG1017">
        <v>8945664000</v>
      </c>
      <c r="AM1017"/>
      <c r="BK1017"/>
      <c r="CJ1017"/>
      <c r="DH1017"/>
      <c r="EF1017"/>
      <c r="FD1017"/>
    </row>
    <row r="1018" spans="1:160" x14ac:dyDescent="0.25">
      <c r="A1018"/>
      <c r="AC1018" t="s">
        <v>124</v>
      </c>
      <c r="AD1018">
        <v>19.651962000000001</v>
      </c>
      <c r="AE1018">
        <v>5.0886000000000001E-2</v>
      </c>
      <c r="AF1018">
        <v>175799848250</v>
      </c>
      <c r="AG1018">
        <v>8945664000</v>
      </c>
      <c r="AM1018"/>
      <c r="BK1018"/>
      <c r="CJ1018"/>
      <c r="DH1018"/>
      <c r="EF1018"/>
      <c r="FD1018"/>
    </row>
    <row r="1019" spans="1:160" x14ac:dyDescent="0.25">
      <c r="A1019"/>
      <c r="AC1019" t="s">
        <v>125</v>
      </c>
      <c r="AD1019">
        <v>19.61562</v>
      </c>
      <c r="AE1019">
        <v>5.0979999999999998E-2</v>
      </c>
      <c r="AF1019">
        <v>175474747525</v>
      </c>
      <c r="AG1019">
        <v>8945664000</v>
      </c>
      <c r="AM1019"/>
      <c r="BK1019"/>
      <c r="CJ1019"/>
      <c r="DH1019"/>
      <c r="EF1019"/>
      <c r="FD1019"/>
    </row>
    <row r="1020" spans="1:160" x14ac:dyDescent="0.25">
      <c r="A1020"/>
      <c r="AC1020" t="s">
        <v>126</v>
      </c>
      <c r="AD1020">
        <v>19.642299000000001</v>
      </c>
      <c r="AE1020">
        <v>5.0910999999999998E-2</v>
      </c>
      <c r="AF1020">
        <v>175713408197</v>
      </c>
      <c r="AG1020">
        <v>8945664000</v>
      </c>
      <c r="AM1020"/>
      <c r="BK1020"/>
      <c r="CJ1020"/>
      <c r="DH1020"/>
      <c r="EF1020"/>
      <c r="FD1020"/>
    </row>
    <row r="1021" spans="1:160" x14ac:dyDescent="0.25">
      <c r="A1021"/>
      <c r="AC1021" t="s">
        <v>127</v>
      </c>
      <c r="AD1021">
        <v>21.004591999999999</v>
      </c>
      <c r="AE1021">
        <v>4.7608999999999999E-2</v>
      </c>
      <c r="AF1021">
        <v>187900024479</v>
      </c>
      <c r="AG1021">
        <v>8945664000</v>
      </c>
      <c r="AM1021"/>
      <c r="BK1021"/>
      <c r="CJ1021"/>
      <c r="DH1021"/>
      <c r="EF1021"/>
      <c r="FD1021"/>
    </row>
    <row r="1022" spans="1:160" x14ac:dyDescent="0.25">
      <c r="A1022"/>
      <c r="AC1022" t="s">
        <v>128</v>
      </c>
      <c r="AD1022">
        <v>20.947534000000001</v>
      </c>
      <c r="AE1022">
        <v>4.7738000000000003E-2</v>
      </c>
      <c r="AF1022">
        <v>187389602828</v>
      </c>
      <c r="AG1022">
        <v>8945664000</v>
      </c>
      <c r="AM1022"/>
      <c r="BK1022"/>
      <c r="CJ1022"/>
      <c r="DH1022"/>
      <c r="EF1022"/>
      <c r="FD1022"/>
    </row>
    <row r="1023" spans="1:160" x14ac:dyDescent="0.25">
      <c r="A1023"/>
      <c r="AC1023" t="s">
        <v>129</v>
      </c>
      <c r="AD1023">
        <v>20.975639000000001</v>
      </c>
      <c r="AE1023">
        <v>4.7674000000000001E-2</v>
      </c>
      <c r="AF1023">
        <v>187641017863</v>
      </c>
      <c r="AG1023">
        <v>8945664000</v>
      </c>
      <c r="AM1023"/>
      <c r="BK1023"/>
      <c r="CJ1023"/>
      <c r="DH1023"/>
      <c r="EF1023"/>
      <c r="FD1023"/>
    </row>
    <row r="1024" spans="1:160" x14ac:dyDescent="0.25">
      <c r="A1024"/>
      <c r="AC1024" t="s">
        <v>130</v>
      </c>
      <c r="AD1024">
        <v>20.924234999999999</v>
      </c>
      <c r="AE1024">
        <v>4.7791E-2</v>
      </c>
      <c r="AF1024">
        <v>187181177884</v>
      </c>
      <c r="AG1024">
        <v>8945664000</v>
      </c>
      <c r="AM1024"/>
      <c r="BK1024"/>
      <c r="CJ1024"/>
      <c r="DH1024"/>
      <c r="EF1024"/>
      <c r="FD1024"/>
    </row>
    <row r="1025" spans="1:160" x14ac:dyDescent="0.25">
      <c r="A1025"/>
      <c r="AC1025" t="s">
        <v>131</v>
      </c>
      <c r="AD1025">
        <v>19.625411</v>
      </c>
      <c r="AE1025">
        <v>5.0953999999999999E-2</v>
      </c>
      <c r="AF1025">
        <v>175562333703</v>
      </c>
      <c r="AG1025">
        <v>8945664000</v>
      </c>
      <c r="AM1025"/>
      <c r="BK1025"/>
      <c r="CJ1025"/>
      <c r="DH1025"/>
      <c r="EF1025"/>
      <c r="FD1025"/>
    </row>
    <row r="1026" spans="1:160" x14ac:dyDescent="0.25">
      <c r="A1026"/>
      <c r="AC1026" t="s">
        <v>132</v>
      </c>
      <c r="AD1026">
        <v>20.913810000000002</v>
      </c>
      <c r="AE1026">
        <v>4.7815000000000003E-2</v>
      </c>
      <c r="AF1026">
        <v>187087915642</v>
      </c>
      <c r="AG1026">
        <v>8945664000</v>
      </c>
      <c r="AM1026"/>
      <c r="BK1026"/>
      <c r="CJ1026"/>
      <c r="DH1026"/>
      <c r="EF1026"/>
      <c r="FD1026"/>
    </row>
    <row r="1027" spans="1:160" x14ac:dyDescent="0.25">
      <c r="A1027"/>
      <c r="AC1027" t="s">
        <v>133</v>
      </c>
      <c r="AD1027">
        <v>20.935372999999998</v>
      </c>
      <c r="AE1027">
        <v>4.7766000000000003E-2</v>
      </c>
      <c r="AF1027">
        <v>187280814162</v>
      </c>
      <c r="AG1027">
        <v>8945664000</v>
      </c>
      <c r="AM1027"/>
      <c r="BK1027"/>
      <c r="CJ1027"/>
      <c r="DH1027"/>
      <c r="EF1027"/>
      <c r="FD1027"/>
    </row>
    <row r="1028" spans="1:160" x14ac:dyDescent="0.25">
      <c r="A1028"/>
      <c r="AC1028" t="s">
        <v>134</v>
      </c>
      <c r="AD1028">
        <v>19.897151999999998</v>
      </c>
      <c r="AE1028">
        <v>5.0257999999999997E-2</v>
      </c>
      <c r="AF1028">
        <v>177993240259</v>
      </c>
      <c r="AG1028">
        <v>8945664000</v>
      </c>
      <c r="AM1028"/>
      <c r="BK1028"/>
      <c r="CJ1028"/>
      <c r="DH1028"/>
      <c r="EF1028"/>
      <c r="FD1028"/>
    </row>
    <row r="1029" spans="1:160" x14ac:dyDescent="0.25">
      <c r="A1029"/>
      <c r="AM1029"/>
      <c r="BK1029"/>
      <c r="CJ1029"/>
      <c r="DH1029"/>
      <c r="EF1029"/>
      <c r="FD1029"/>
    </row>
    <row r="1030" spans="1:160" x14ac:dyDescent="0.25">
      <c r="A1030"/>
      <c r="AC1030" t="s">
        <v>95</v>
      </c>
      <c r="AM1030"/>
      <c r="BK1030"/>
      <c r="CJ1030"/>
      <c r="DH1030"/>
      <c r="EF1030"/>
      <c r="FD1030"/>
    </row>
    <row r="1031" spans="1:160" x14ac:dyDescent="0.25">
      <c r="A1031"/>
      <c r="AM1031"/>
      <c r="BK1031"/>
      <c r="CJ1031"/>
      <c r="DH1031"/>
      <c r="EF1031"/>
      <c r="FD1031"/>
    </row>
    <row r="1032" spans="1:160" x14ac:dyDescent="0.25">
      <c r="A1032"/>
      <c r="AC1032" t="s">
        <v>115</v>
      </c>
      <c r="AD1032">
        <v>22.156005</v>
      </c>
      <c r="AE1032">
        <v>4.5134000000000001E-2</v>
      </c>
      <c r="AF1032">
        <v>198200174041</v>
      </c>
      <c r="AG1032">
        <v>8945664000</v>
      </c>
      <c r="AM1032"/>
      <c r="BK1032"/>
      <c r="CJ1032"/>
      <c r="DH1032"/>
      <c r="EF1032"/>
      <c r="FD1032"/>
    </row>
    <row r="1033" spans="1:160" x14ac:dyDescent="0.25">
      <c r="A1033"/>
      <c r="AC1033" t="s">
        <v>116</v>
      </c>
      <c r="AD1033">
        <v>20.854496999999999</v>
      </c>
      <c r="AE1033">
        <v>4.7951000000000001E-2</v>
      </c>
      <c r="AF1033">
        <v>186557327191</v>
      </c>
      <c r="AG1033">
        <v>8945664000</v>
      </c>
      <c r="AM1033"/>
      <c r="BK1033"/>
      <c r="CJ1033"/>
      <c r="DH1033"/>
      <c r="EF1033"/>
      <c r="FD1033"/>
    </row>
    <row r="1034" spans="1:160" x14ac:dyDescent="0.25">
      <c r="A1034"/>
      <c r="AC1034" t="s">
        <v>117</v>
      </c>
      <c r="AD1034">
        <v>21.667162000000001</v>
      </c>
      <c r="AE1034">
        <v>4.6153E-2</v>
      </c>
      <c r="AF1034">
        <v>193827147974</v>
      </c>
      <c r="AG1034">
        <v>8945664000</v>
      </c>
      <c r="AM1034"/>
      <c r="BK1034"/>
      <c r="CJ1034"/>
      <c r="DH1034"/>
      <c r="EF1034"/>
      <c r="FD1034"/>
    </row>
    <row r="1035" spans="1:160" x14ac:dyDescent="0.25">
      <c r="A1035"/>
      <c r="AC1035" t="s">
        <v>118</v>
      </c>
      <c r="AD1035">
        <v>20.926157</v>
      </c>
      <c r="AE1035">
        <v>4.7787000000000003E-2</v>
      </c>
      <c r="AF1035">
        <v>187198367700</v>
      </c>
      <c r="AG1035">
        <v>8945664000</v>
      </c>
      <c r="AM1035"/>
      <c r="BK1035"/>
      <c r="CJ1035"/>
      <c r="DH1035"/>
      <c r="EF1035"/>
      <c r="FD1035"/>
    </row>
    <row r="1036" spans="1:160" x14ac:dyDescent="0.25">
      <c r="A1036"/>
      <c r="AC1036" t="s">
        <v>119</v>
      </c>
      <c r="AD1036">
        <v>21.627863999999999</v>
      </c>
      <c r="AE1036">
        <v>4.6237E-2</v>
      </c>
      <c r="AF1036">
        <v>193475608711</v>
      </c>
      <c r="AG1036">
        <v>8945664000</v>
      </c>
      <c r="AM1036"/>
      <c r="BK1036"/>
      <c r="CJ1036"/>
      <c r="DH1036"/>
      <c r="EF1036"/>
      <c r="FD1036"/>
    </row>
    <row r="1037" spans="1:160" x14ac:dyDescent="0.25">
      <c r="A1037"/>
      <c r="AC1037" t="s">
        <v>120</v>
      </c>
      <c r="AD1037">
        <v>21.661377000000002</v>
      </c>
      <c r="AE1037">
        <v>4.6164999999999998E-2</v>
      </c>
      <c r="AF1037">
        <v>193775400655</v>
      </c>
      <c r="AG1037">
        <v>8945664000</v>
      </c>
      <c r="AM1037"/>
      <c r="BK1037"/>
      <c r="CJ1037"/>
      <c r="DH1037"/>
      <c r="EF1037"/>
      <c r="FD1037"/>
    </row>
    <row r="1038" spans="1:160" x14ac:dyDescent="0.25">
      <c r="A1038"/>
      <c r="AC1038" t="s">
        <v>121</v>
      </c>
      <c r="AD1038">
        <v>21.709973999999999</v>
      </c>
      <c r="AE1038">
        <v>4.6061999999999999E-2</v>
      </c>
      <c r="AF1038">
        <v>194210135755</v>
      </c>
      <c r="AG1038">
        <v>8945664000</v>
      </c>
      <c r="AM1038"/>
      <c r="BK1038"/>
      <c r="CJ1038"/>
      <c r="DH1038"/>
      <c r="EF1038"/>
      <c r="FD1038"/>
    </row>
    <row r="1039" spans="1:160" x14ac:dyDescent="0.25">
      <c r="A1039"/>
      <c r="AC1039" t="s">
        <v>122</v>
      </c>
      <c r="AD1039">
        <v>22.744364999999998</v>
      </c>
      <c r="AE1039">
        <v>4.3966999999999999E-2</v>
      </c>
      <c r="AF1039">
        <v>203463451484</v>
      </c>
      <c r="AG1039">
        <v>8945664000</v>
      </c>
      <c r="AM1039"/>
      <c r="BK1039"/>
      <c r="CJ1039"/>
      <c r="DH1039"/>
      <c r="EF1039"/>
      <c r="FD1039"/>
    </row>
    <row r="1040" spans="1:160" x14ac:dyDescent="0.25">
      <c r="A1040"/>
      <c r="AC1040" t="s">
        <v>123</v>
      </c>
      <c r="AD1040">
        <v>21.702264</v>
      </c>
      <c r="AE1040">
        <v>4.6078000000000001E-2</v>
      </c>
      <c r="AF1040">
        <v>194141162605</v>
      </c>
      <c r="AG1040">
        <v>8945664000</v>
      </c>
      <c r="AM1040"/>
      <c r="BK1040"/>
      <c r="CJ1040"/>
      <c r="DH1040"/>
      <c r="EF1040"/>
      <c r="FD1040"/>
    </row>
    <row r="1041" spans="1:160" x14ac:dyDescent="0.25">
      <c r="A1041"/>
      <c r="AC1041" t="s">
        <v>124</v>
      </c>
      <c r="AD1041">
        <v>21.684438</v>
      </c>
      <c r="AE1041">
        <v>4.6115999999999997E-2</v>
      </c>
      <c r="AF1041">
        <v>193981699752</v>
      </c>
      <c r="AG1041">
        <v>8945664000</v>
      </c>
      <c r="AM1041"/>
      <c r="BK1041"/>
      <c r="CJ1041"/>
      <c r="DH1041"/>
      <c r="EF1041"/>
      <c r="FD1041"/>
    </row>
    <row r="1042" spans="1:160" x14ac:dyDescent="0.25">
      <c r="A1042"/>
      <c r="AC1042" t="s">
        <v>125</v>
      </c>
      <c r="AD1042">
        <v>21.683351999999999</v>
      </c>
      <c r="AE1042">
        <v>4.6117999999999999E-2</v>
      </c>
      <c r="AF1042">
        <v>193971978723</v>
      </c>
      <c r="AG1042">
        <v>8945664000</v>
      </c>
      <c r="AM1042"/>
      <c r="BK1042"/>
      <c r="CJ1042"/>
      <c r="DH1042"/>
      <c r="EF1042"/>
      <c r="FD1042"/>
    </row>
    <row r="1043" spans="1:160" x14ac:dyDescent="0.25">
      <c r="A1043"/>
      <c r="AC1043" t="s">
        <v>126</v>
      </c>
      <c r="AD1043">
        <v>20.841892999999999</v>
      </c>
      <c r="AE1043">
        <v>4.7980000000000002E-2</v>
      </c>
      <c r="AF1043">
        <v>186444570735</v>
      </c>
      <c r="AG1043">
        <v>8945664000</v>
      </c>
      <c r="AM1043"/>
      <c r="BK1043"/>
      <c r="CJ1043"/>
      <c r="DH1043"/>
      <c r="EF1043"/>
      <c r="FD1043"/>
    </row>
    <row r="1044" spans="1:160" x14ac:dyDescent="0.25">
      <c r="A1044"/>
      <c r="AC1044" t="s">
        <v>127</v>
      </c>
      <c r="AD1044">
        <v>21.801214999999999</v>
      </c>
      <c r="AE1044">
        <v>4.5869E-2</v>
      </c>
      <c r="AF1044">
        <v>195026345704</v>
      </c>
      <c r="AG1044">
        <v>8945664000</v>
      </c>
      <c r="AM1044"/>
      <c r="BK1044"/>
      <c r="CJ1044"/>
      <c r="DH1044"/>
      <c r="EF1044"/>
      <c r="FD1044"/>
    </row>
    <row r="1045" spans="1:160" x14ac:dyDescent="0.25">
      <c r="A1045"/>
      <c r="AC1045" t="s">
        <v>128</v>
      </c>
      <c r="AD1045">
        <v>21.614788000000001</v>
      </c>
      <c r="AE1045">
        <v>4.6265000000000001E-2</v>
      </c>
      <c r="AF1045">
        <v>193358627006</v>
      </c>
      <c r="AG1045">
        <v>8945664000</v>
      </c>
      <c r="AM1045"/>
      <c r="BK1045"/>
      <c r="CJ1045"/>
      <c r="DH1045"/>
      <c r="EF1045"/>
      <c r="FD1045"/>
    </row>
    <row r="1046" spans="1:160" x14ac:dyDescent="0.25">
      <c r="A1046"/>
      <c r="AC1046" t="s">
        <v>129</v>
      </c>
      <c r="AD1046">
        <v>21.763884999999998</v>
      </c>
      <c r="AE1046">
        <v>4.5948000000000003E-2</v>
      </c>
      <c r="AF1046">
        <v>194692405463</v>
      </c>
      <c r="AG1046">
        <v>8945664000</v>
      </c>
      <c r="AM1046"/>
      <c r="BK1046"/>
      <c r="CJ1046"/>
      <c r="DH1046"/>
      <c r="EF1046"/>
      <c r="FD1046"/>
    </row>
    <row r="1047" spans="1:160" x14ac:dyDescent="0.25">
      <c r="A1047"/>
      <c r="AC1047" t="s">
        <v>130</v>
      </c>
      <c r="AD1047">
        <v>21.713381999999999</v>
      </c>
      <c r="AE1047">
        <v>4.6054999999999999E-2</v>
      </c>
      <c r="AF1047">
        <v>194240615236</v>
      </c>
      <c r="AG1047">
        <v>8945664000</v>
      </c>
      <c r="AM1047"/>
      <c r="BK1047"/>
      <c r="CJ1047"/>
      <c r="DH1047"/>
      <c r="EF1047"/>
      <c r="FD1047"/>
    </row>
    <row r="1048" spans="1:160" x14ac:dyDescent="0.25">
      <c r="A1048"/>
      <c r="AC1048" t="s">
        <v>131</v>
      </c>
      <c r="AD1048">
        <v>20.889769999999999</v>
      </c>
      <c r="AE1048">
        <v>4.7870000000000003E-2</v>
      </c>
      <c r="AF1048">
        <v>186872864614</v>
      </c>
      <c r="AG1048">
        <v>8945664000</v>
      </c>
      <c r="AM1048"/>
      <c r="BK1048"/>
      <c r="CJ1048"/>
      <c r="DH1048"/>
      <c r="EF1048"/>
      <c r="FD1048"/>
    </row>
    <row r="1049" spans="1:160" x14ac:dyDescent="0.25">
      <c r="A1049"/>
      <c r="AC1049" t="s">
        <v>132</v>
      </c>
      <c r="AD1049">
        <v>21.602183</v>
      </c>
      <c r="AE1049">
        <v>4.6292E-2</v>
      </c>
      <c r="AF1049">
        <v>193245868251</v>
      </c>
      <c r="AG1049">
        <v>8945664000</v>
      </c>
      <c r="AM1049"/>
      <c r="BK1049"/>
      <c r="CJ1049"/>
      <c r="DH1049"/>
      <c r="EF1049"/>
      <c r="FD1049"/>
    </row>
    <row r="1050" spans="1:160" x14ac:dyDescent="0.25">
      <c r="A1050"/>
      <c r="AC1050" t="s">
        <v>133</v>
      </c>
      <c r="AD1050">
        <v>21.620702000000001</v>
      </c>
      <c r="AE1050">
        <v>4.6252000000000001E-2</v>
      </c>
      <c r="AF1050">
        <v>193411535471</v>
      </c>
      <c r="AG1050">
        <v>8945664000</v>
      </c>
      <c r="AM1050"/>
      <c r="BK1050"/>
      <c r="CJ1050"/>
      <c r="DH1050"/>
      <c r="EF1050"/>
      <c r="FD1050"/>
    </row>
    <row r="1051" spans="1:160" x14ac:dyDescent="0.25">
      <c r="A1051"/>
      <c r="AC1051" t="s">
        <v>134</v>
      </c>
      <c r="AD1051">
        <v>20.8581</v>
      </c>
      <c r="AE1051">
        <v>4.7943E-2</v>
      </c>
      <c r="AF1051">
        <v>186589554814</v>
      </c>
      <c r="AG1051">
        <v>8945664000</v>
      </c>
      <c r="AM1051"/>
      <c r="BK1051"/>
      <c r="CJ1051"/>
      <c r="DH1051"/>
      <c r="EF1051"/>
      <c r="FD1051"/>
    </row>
    <row r="1052" spans="1:160" x14ac:dyDescent="0.25">
      <c r="A1052"/>
      <c r="AM1052"/>
      <c r="BK1052"/>
      <c r="CJ1052"/>
      <c r="DH1052"/>
      <c r="EF1052"/>
      <c r="FD1052"/>
    </row>
    <row r="1053" spans="1:160" x14ac:dyDescent="0.25">
      <c r="A1053"/>
      <c r="AC1053" t="s">
        <v>96</v>
      </c>
      <c r="AM1053"/>
      <c r="BK1053"/>
      <c r="CJ1053"/>
      <c r="DH1053"/>
      <c r="EF1053"/>
      <c r="FD1053"/>
    </row>
    <row r="1054" spans="1:160" x14ac:dyDescent="0.25">
      <c r="A1054"/>
      <c r="AM1054"/>
      <c r="BK1054"/>
      <c r="CJ1054"/>
      <c r="DH1054"/>
      <c r="EF1054"/>
      <c r="FD1054"/>
    </row>
    <row r="1055" spans="1:160" x14ac:dyDescent="0.25">
      <c r="A1055"/>
      <c r="AC1055" t="s">
        <v>115</v>
      </c>
      <c r="AD1055">
        <v>22.293959000000001</v>
      </c>
      <c r="AE1055">
        <v>4.4854999999999999E-2</v>
      </c>
      <c r="AF1055">
        <v>199434262447</v>
      </c>
      <c r="AG1055">
        <v>8945664000</v>
      </c>
      <c r="AM1055"/>
      <c r="BK1055"/>
      <c r="CJ1055"/>
      <c r="DH1055"/>
      <c r="EF1055"/>
      <c r="FD1055"/>
    </row>
    <row r="1056" spans="1:160" x14ac:dyDescent="0.25">
      <c r="A1056"/>
      <c r="AC1056" t="s">
        <v>116</v>
      </c>
      <c r="AD1056">
        <v>20.582623000000002</v>
      </c>
      <c r="AE1056">
        <v>4.8585000000000003E-2</v>
      </c>
      <c r="AF1056">
        <v>184125229578</v>
      </c>
      <c r="AG1056">
        <v>8945664000</v>
      </c>
      <c r="AM1056"/>
      <c r="BK1056"/>
      <c r="CJ1056"/>
      <c r="DH1056"/>
      <c r="EF1056"/>
      <c r="FD1056"/>
    </row>
    <row r="1057" spans="1:160" x14ac:dyDescent="0.25">
      <c r="A1057"/>
      <c r="AC1057" t="s">
        <v>117</v>
      </c>
      <c r="AD1057">
        <v>21.443027000000001</v>
      </c>
      <c r="AE1057">
        <v>4.6635000000000003E-2</v>
      </c>
      <c r="AF1057">
        <v>191822114283</v>
      </c>
      <c r="AG1057">
        <v>8945664000</v>
      </c>
      <c r="AM1057"/>
      <c r="BK1057"/>
      <c r="CJ1057"/>
      <c r="DH1057"/>
      <c r="EF1057"/>
      <c r="FD1057"/>
    </row>
    <row r="1058" spans="1:160" x14ac:dyDescent="0.25">
      <c r="A1058"/>
      <c r="AC1058" t="s">
        <v>118</v>
      </c>
      <c r="AD1058">
        <v>20.984114000000002</v>
      </c>
      <c r="AE1058">
        <v>4.7655000000000003E-2</v>
      </c>
      <c r="AF1058">
        <v>187716836713</v>
      </c>
      <c r="AG1058">
        <v>8945664000</v>
      </c>
      <c r="AM1058"/>
      <c r="BK1058"/>
      <c r="CJ1058"/>
      <c r="DH1058"/>
      <c r="EF1058"/>
      <c r="FD1058"/>
    </row>
    <row r="1059" spans="1:160" x14ac:dyDescent="0.25">
      <c r="A1059"/>
      <c r="AC1059" t="s">
        <v>119</v>
      </c>
      <c r="AD1059">
        <v>21.6738</v>
      </c>
      <c r="AE1059">
        <v>4.6138999999999999E-2</v>
      </c>
      <c r="AF1059">
        <v>193886528943</v>
      </c>
      <c r="AG1059">
        <v>8945664000</v>
      </c>
      <c r="AM1059"/>
      <c r="BK1059"/>
      <c r="CJ1059"/>
      <c r="DH1059"/>
      <c r="EF1059"/>
      <c r="FD1059"/>
    </row>
    <row r="1060" spans="1:160" x14ac:dyDescent="0.25">
      <c r="A1060"/>
      <c r="AC1060" t="s">
        <v>120</v>
      </c>
      <c r="AD1060">
        <v>21.704834999999999</v>
      </c>
      <c r="AE1060">
        <v>4.6073000000000003E-2</v>
      </c>
      <c r="AF1060">
        <v>194164161722</v>
      </c>
      <c r="AG1060">
        <v>8945664000</v>
      </c>
      <c r="AM1060"/>
      <c r="BK1060"/>
      <c r="CJ1060"/>
      <c r="DH1060"/>
      <c r="EF1060"/>
      <c r="FD1060"/>
    </row>
    <row r="1061" spans="1:160" x14ac:dyDescent="0.25">
      <c r="A1061"/>
      <c r="AC1061" t="s">
        <v>121</v>
      </c>
      <c r="AD1061">
        <v>21.756233000000002</v>
      </c>
      <c r="AE1061">
        <v>4.5963999999999998E-2</v>
      </c>
      <c r="AF1061">
        <v>194623954327</v>
      </c>
      <c r="AG1061">
        <v>8945664000</v>
      </c>
      <c r="AM1061"/>
      <c r="BK1061"/>
      <c r="CJ1061"/>
      <c r="DH1061"/>
      <c r="EF1061"/>
      <c r="FD1061"/>
    </row>
    <row r="1062" spans="1:160" x14ac:dyDescent="0.25">
      <c r="A1062"/>
      <c r="AC1062" t="s">
        <v>122</v>
      </c>
      <c r="AD1062">
        <v>22.670835</v>
      </c>
      <c r="AE1062">
        <v>4.4110000000000003E-2</v>
      </c>
      <c r="AF1062">
        <v>202805674642</v>
      </c>
      <c r="AG1062">
        <v>8945664000</v>
      </c>
      <c r="AM1062"/>
      <c r="BK1062"/>
      <c r="CJ1062"/>
      <c r="DH1062"/>
      <c r="EF1062"/>
      <c r="FD1062"/>
    </row>
    <row r="1063" spans="1:160" x14ac:dyDescent="0.25">
      <c r="A1063"/>
      <c r="AC1063" t="s">
        <v>123</v>
      </c>
      <c r="AD1063">
        <v>21.629605000000002</v>
      </c>
      <c r="AE1063">
        <v>4.6233000000000003E-2</v>
      </c>
      <c r="AF1063">
        <v>193491177935</v>
      </c>
      <c r="AG1063">
        <v>8945664000</v>
      </c>
      <c r="AM1063"/>
      <c r="BK1063"/>
      <c r="CJ1063"/>
      <c r="DH1063"/>
      <c r="EF1063"/>
      <c r="FD1063"/>
    </row>
    <row r="1064" spans="1:160" x14ac:dyDescent="0.25">
      <c r="A1064"/>
      <c r="AC1064" t="s">
        <v>124</v>
      </c>
      <c r="AD1064">
        <v>21.799108</v>
      </c>
      <c r="AE1064">
        <v>4.5872999999999997E-2</v>
      </c>
      <c r="AF1064">
        <v>195007496906</v>
      </c>
      <c r="AG1064">
        <v>8945664000</v>
      </c>
      <c r="AM1064"/>
      <c r="BK1064"/>
      <c r="CJ1064"/>
      <c r="DH1064"/>
      <c r="EF1064"/>
      <c r="FD1064"/>
    </row>
    <row r="1065" spans="1:160" x14ac:dyDescent="0.25">
      <c r="A1065"/>
      <c r="AC1065" t="s">
        <v>125</v>
      </c>
      <c r="AD1065">
        <v>21.741800000000001</v>
      </c>
      <c r="AE1065">
        <v>4.5994E-2</v>
      </c>
      <c r="AF1065">
        <v>194494841660</v>
      </c>
      <c r="AG1065">
        <v>8945664000</v>
      </c>
      <c r="AM1065"/>
      <c r="BK1065"/>
      <c r="CJ1065"/>
      <c r="DH1065"/>
      <c r="EF1065"/>
      <c r="FD1065"/>
    </row>
    <row r="1066" spans="1:160" x14ac:dyDescent="0.25">
      <c r="A1066"/>
      <c r="AC1066" t="s">
        <v>126</v>
      </c>
      <c r="AD1066">
        <v>20.910786999999999</v>
      </c>
      <c r="AE1066">
        <v>4.7822000000000003E-2</v>
      </c>
      <c r="AF1066">
        <v>187060877261</v>
      </c>
      <c r="AG1066">
        <v>8945664000</v>
      </c>
      <c r="AM1066"/>
      <c r="BK1066"/>
      <c r="CJ1066"/>
      <c r="DH1066"/>
      <c r="EF1066"/>
      <c r="FD1066"/>
    </row>
    <row r="1067" spans="1:160" x14ac:dyDescent="0.25">
      <c r="A1067"/>
      <c r="AC1067" t="s">
        <v>127</v>
      </c>
      <c r="AD1067">
        <v>21.784794000000002</v>
      </c>
      <c r="AE1067">
        <v>4.5904E-2</v>
      </c>
      <c r="AF1067">
        <v>194879443855</v>
      </c>
      <c r="AG1067">
        <v>8945664000</v>
      </c>
      <c r="AM1067"/>
      <c r="BK1067"/>
      <c r="CJ1067"/>
      <c r="DH1067"/>
      <c r="EF1067"/>
      <c r="FD1067"/>
    </row>
    <row r="1068" spans="1:160" x14ac:dyDescent="0.25">
      <c r="A1068"/>
      <c r="AC1068" t="s">
        <v>128</v>
      </c>
      <c r="AD1068">
        <v>21.771243999999999</v>
      </c>
      <c r="AE1068">
        <v>4.5932000000000001E-2</v>
      </c>
      <c r="AF1068">
        <v>194758234937</v>
      </c>
      <c r="AG1068">
        <v>8945664000</v>
      </c>
      <c r="AM1068"/>
      <c r="BK1068"/>
      <c r="CJ1068"/>
      <c r="DH1068"/>
      <c r="EF1068"/>
      <c r="FD1068"/>
    </row>
    <row r="1069" spans="1:160" x14ac:dyDescent="0.25">
      <c r="A1069"/>
      <c r="AC1069" t="s">
        <v>129</v>
      </c>
      <c r="AD1069">
        <v>21.791446000000001</v>
      </c>
      <c r="AE1069">
        <v>4.589E-2</v>
      </c>
      <c r="AF1069">
        <v>194938954274</v>
      </c>
      <c r="AG1069">
        <v>8945664000</v>
      </c>
      <c r="AM1069"/>
      <c r="BK1069"/>
      <c r="CJ1069"/>
      <c r="DH1069"/>
      <c r="EF1069"/>
      <c r="FD1069"/>
    </row>
    <row r="1070" spans="1:160" x14ac:dyDescent="0.25">
      <c r="A1070"/>
      <c r="AC1070" t="s">
        <v>130</v>
      </c>
      <c r="AD1070">
        <v>21.566244000000001</v>
      </c>
      <c r="AE1070">
        <v>4.6369E-2</v>
      </c>
      <c r="AF1070">
        <v>192924375692</v>
      </c>
      <c r="AG1070">
        <v>8945664000</v>
      </c>
      <c r="AM1070"/>
      <c r="BK1070"/>
      <c r="CJ1070"/>
      <c r="DH1070"/>
      <c r="EF1070"/>
      <c r="FD1070"/>
    </row>
    <row r="1071" spans="1:160" x14ac:dyDescent="0.25">
      <c r="A1071"/>
      <c r="AC1071" t="s">
        <v>131</v>
      </c>
      <c r="AD1071">
        <v>20.864826999999998</v>
      </c>
      <c r="AE1071">
        <v>4.7927999999999998E-2</v>
      </c>
      <c r="AF1071">
        <v>186649728072</v>
      </c>
      <c r="AG1071">
        <v>8945664000</v>
      </c>
      <c r="AM1071"/>
      <c r="BK1071"/>
      <c r="CJ1071"/>
      <c r="DH1071"/>
      <c r="EF1071"/>
      <c r="FD1071"/>
    </row>
    <row r="1072" spans="1:160" x14ac:dyDescent="0.25">
      <c r="A1072"/>
      <c r="AC1072" t="s">
        <v>132</v>
      </c>
      <c r="AD1072">
        <v>21.661508999999999</v>
      </c>
      <c r="AE1072">
        <v>4.6164999999999998E-2</v>
      </c>
      <c r="AF1072">
        <v>193776577208</v>
      </c>
      <c r="AG1072">
        <v>8945664000</v>
      </c>
      <c r="AM1072"/>
      <c r="BK1072"/>
      <c r="CJ1072"/>
      <c r="DH1072"/>
      <c r="EF1072"/>
      <c r="FD1072"/>
    </row>
    <row r="1073" spans="1:160" x14ac:dyDescent="0.25">
      <c r="A1073"/>
      <c r="AC1073" t="s">
        <v>133</v>
      </c>
      <c r="AD1073">
        <v>21.518844000000001</v>
      </c>
      <c r="AE1073">
        <v>4.6470999999999998E-2</v>
      </c>
      <c r="AF1073">
        <v>192500352326</v>
      </c>
      <c r="AG1073">
        <v>8945664000</v>
      </c>
      <c r="AM1073"/>
      <c r="BK1073"/>
      <c r="CJ1073"/>
      <c r="DH1073"/>
      <c r="EF1073"/>
      <c r="FD1073"/>
    </row>
    <row r="1074" spans="1:160" x14ac:dyDescent="0.25">
      <c r="A1074"/>
      <c r="AC1074" t="s">
        <v>134</v>
      </c>
      <c r="AD1074">
        <v>20.939488000000001</v>
      </c>
      <c r="AE1074">
        <v>4.7757000000000001E-2</v>
      </c>
      <c r="AF1074">
        <v>187317623271</v>
      </c>
      <c r="AG1074">
        <v>8945664000</v>
      </c>
      <c r="AM1074"/>
      <c r="BK1074"/>
      <c r="CJ1074"/>
      <c r="DH1074"/>
      <c r="EF1074"/>
      <c r="FD1074"/>
    </row>
    <row r="1075" spans="1:160" x14ac:dyDescent="0.25">
      <c r="A1075"/>
      <c r="AM1075"/>
      <c r="BK1075"/>
      <c r="CJ1075"/>
      <c r="DH1075"/>
      <c r="EF1075"/>
      <c r="FD1075"/>
    </row>
    <row r="1076" spans="1:160" x14ac:dyDescent="0.25">
      <c r="A1076"/>
      <c r="AC1076" t="s">
        <v>97</v>
      </c>
      <c r="AM1076"/>
      <c r="BK1076"/>
      <c r="CJ1076"/>
      <c r="DH1076"/>
      <c r="EF1076"/>
      <c r="FD1076"/>
    </row>
    <row r="1077" spans="1:160" x14ac:dyDescent="0.25">
      <c r="A1077"/>
      <c r="AM1077"/>
      <c r="BK1077"/>
      <c r="CJ1077"/>
      <c r="DH1077"/>
      <c r="EF1077"/>
      <c r="FD1077"/>
    </row>
    <row r="1078" spans="1:160" x14ac:dyDescent="0.25">
      <c r="A1078"/>
      <c r="AC1078" t="s">
        <v>94</v>
      </c>
      <c r="AM1078"/>
      <c r="BK1078"/>
      <c r="CJ1078"/>
      <c r="DH1078"/>
      <c r="EF1078"/>
      <c r="FD1078"/>
    </row>
    <row r="1079" spans="1:160" x14ac:dyDescent="0.25">
      <c r="A1079"/>
      <c r="AM1079"/>
      <c r="BK1079"/>
      <c r="CJ1079"/>
      <c r="DH1079"/>
      <c r="EF1079"/>
      <c r="FD1079"/>
    </row>
    <row r="1080" spans="1:160" x14ac:dyDescent="0.25">
      <c r="A1080"/>
      <c r="AC1080" t="s">
        <v>115</v>
      </c>
      <c r="AD1080">
        <v>1.3084519999999999</v>
      </c>
      <c r="AE1080">
        <v>0.764262</v>
      </c>
      <c r="AF1080">
        <v>11704972369</v>
      </c>
      <c r="AG1080">
        <v>8945664000</v>
      </c>
      <c r="AM1080"/>
      <c r="BK1080"/>
      <c r="CJ1080"/>
      <c r="DH1080"/>
      <c r="EF1080"/>
      <c r="FD1080"/>
    </row>
    <row r="1081" spans="1:160" x14ac:dyDescent="0.25">
      <c r="A1081"/>
      <c r="AC1081" t="s">
        <v>116</v>
      </c>
      <c r="AD1081">
        <v>1.479733</v>
      </c>
      <c r="AE1081">
        <v>0.67579800000000001</v>
      </c>
      <c r="AF1081">
        <v>13237192507</v>
      </c>
      <c r="AG1081">
        <v>8945664000</v>
      </c>
      <c r="AM1081"/>
      <c r="BK1081"/>
      <c r="CJ1081"/>
      <c r="DH1081"/>
      <c r="EF1081"/>
      <c r="FD1081"/>
    </row>
    <row r="1082" spans="1:160" x14ac:dyDescent="0.25">
      <c r="A1082"/>
      <c r="AC1082" t="s">
        <v>117</v>
      </c>
      <c r="AD1082">
        <v>0.79488300000000001</v>
      </c>
      <c r="AE1082">
        <v>1.258046</v>
      </c>
      <c r="AF1082">
        <v>7110758259</v>
      </c>
      <c r="AG1082">
        <v>8945664000</v>
      </c>
      <c r="AM1082"/>
      <c r="BK1082"/>
      <c r="CJ1082"/>
      <c r="DH1082"/>
      <c r="EF1082"/>
      <c r="FD1082"/>
    </row>
    <row r="1083" spans="1:160" x14ac:dyDescent="0.25">
      <c r="A1083"/>
      <c r="AC1083" t="s">
        <v>118</v>
      </c>
      <c r="AD1083">
        <v>0.98752200000000001</v>
      </c>
      <c r="AE1083">
        <v>1.0126360000000001</v>
      </c>
      <c r="AF1083">
        <v>8834035772</v>
      </c>
      <c r="AG1083">
        <v>8945664000</v>
      </c>
      <c r="AM1083"/>
      <c r="BK1083"/>
      <c r="CJ1083"/>
      <c r="DH1083"/>
      <c r="EF1083"/>
      <c r="FD1083"/>
    </row>
    <row r="1084" spans="1:160" x14ac:dyDescent="0.25">
      <c r="A1084"/>
      <c r="AC1084" t="s">
        <v>119</v>
      </c>
      <c r="AD1084">
        <v>0.85908200000000001</v>
      </c>
      <c r="AE1084">
        <v>1.1640330000000001</v>
      </c>
      <c r="AF1084">
        <v>7685057429</v>
      </c>
      <c r="AG1084">
        <v>8945664000</v>
      </c>
      <c r="AM1084"/>
      <c r="BK1084"/>
      <c r="CJ1084"/>
      <c r="DH1084"/>
      <c r="EF1084"/>
      <c r="FD1084"/>
    </row>
    <row r="1085" spans="1:160" x14ac:dyDescent="0.25">
      <c r="A1085"/>
      <c r="AC1085" t="s">
        <v>120</v>
      </c>
      <c r="AD1085">
        <v>0.88925200000000004</v>
      </c>
      <c r="AE1085">
        <v>1.1245400000000001</v>
      </c>
      <c r="AF1085">
        <v>7954950962</v>
      </c>
      <c r="AG1085">
        <v>8945664000</v>
      </c>
      <c r="AM1085"/>
      <c r="BK1085"/>
      <c r="CJ1085"/>
      <c r="DH1085"/>
      <c r="EF1085"/>
      <c r="FD1085"/>
    </row>
    <row r="1086" spans="1:160" x14ac:dyDescent="0.25">
      <c r="A1086"/>
      <c r="AC1086" t="s">
        <v>121</v>
      </c>
      <c r="AD1086">
        <v>0.88893500000000003</v>
      </c>
      <c r="AE1086">
        <v>1.124941</v>
      </c>
      <c r="AF1086">
        <v>7952116871</v>
      </c>
      <c r="AG1086">
        <v>8945664000</v>
      </c>
      <c r="AM1086"/>
      <c r="BK1086"/>
      <c r="CJ1086"/>
      <c r="DH1086"/>
      <c r="EF1086"/>
      <c r="FD1086"/>
    </row>
    <row r="1087" spans="1:160" x14ac:dyDescent="0.25">
      <c r="A1087"/>
      <c r="AC1087" t="s">
        <v>122</v>
      </c>
      <c r="AD1087">
        <v>0.82216999999999996</v>
      </c>
      <c r="AE1087">
        <v>1.2162930000000001</v>
      </c>
      <c r="AF1087">
        <v>7354860570</v>
      </c>
      <c r="AG1087">
        <v>8945664000</v>
      </c>
      <c r="AM1087"/>
      <c r="BK1087"/>
      <c r="CJ1087"/>
      <c r="DH1087"/>
      <c r="EF1087"/>
      <c r="FD1087"/>
    </row>
    <row r="1088" spans="1:160" x14ac:dyDescent="0.25">
      <c r="A1088"/>
      <c r="AC1088" t="s">
        <v>123</v>
      </c>
      <c r="AD1088">
        <v>0.84635000000000005</v>
      </c>
      <c r="AE1088">
        <v>1.1815450000000001</v>
      </c>
      <c r="AF1088">
        <v>7571160212</v>
      </c>
      <c r="AG1088">
        <v>8945664000</v>
      </c>
      <c r="AM1088"/>
      <c r="BK1088"/>
      <c r="CJ1088"/>
      <c r="DH1088"/>
      <c r="EF1088"/>
      <c r="FD1088"/>
    </row>
    <row r="1089" spans="1:160" x14ac:dyDescent="0.25">
      <c r="A1089"/>
      <c r="AC1089" t="s">
        <v>124</v>
      </c>
      <c r="AD1089">
        <v>0.861846</v>
      </c>
      <c r="AE1089">
        <v>1.160301</v>
      </c>
      <c r="AF1089">
        <v>7709780977</v>
      </c>
      <c r="AG1089">
        <v>8945664000</v>
      </c>
      <c r="AM1089"/>
      <c r="BK1089"/>
      <c r="CJ1089"/>
      <c r="DH1089"/>
      <c r="EF1089"/>
      <c r="FD1089"/>
    </row>
    <row r="1090" spans="1:160" x14ac:dyDescent="0.25">
      <c r="A1090"/>
      <c r="AC1090" t="s">
        <v>125</v>
      </c>
      <c r="AD1090">
        <v>0.86252200000000001</v>
      </c>
      <c r="AE1090">
        <v>1.1593910000000001</v>
      </c>
      <c r="AF1090">
        <v>7715832376</v>
      </c>
      <c r="AG1090">
        <v>8945664000</v>
      </c>
      <c r="AM1090"/>
      <c r="BK1090"/>
      <c r="CJ1090"/>
      <c r="DH1090"/>
      <c r="EF1090"/>
      <c r="FD1090"/>
    </row>
    <row r="1091" spans="1:160" x14ac:dyDescent="0.25">
      <c r="A1091"/>
      <c r="AC1091" t="s">
        <v>126</v>
      </c>
      <c r="AD1091">
        <v>0.96743000000000001</v>
      </c>
      <c r="AE1091">
        <v>1.0336669999999999</v>
      </c>
      <c r="AF1091">
        <v>8654299657</v>
      </c>
      <c r="AG1091">
        <v>8945664000</v>
      </c>
      <c r="AM1091"/>
      <c r="BK1091"/>
      <c r="CJ1091"/>
      <c r="DH1091"/>
      <c r="EF1091"/>
      <c r="FD1091"/>
    </row>
    <row r="1092" spans="1:160" x14ac:dyDescent="0.25">
      <c r="A1092"/>
      <c r="AC1092" t="s">
        <v>127</v>
      </c>
      <c r="AD1092">
        <v>0.87734599999999996</v>
      </c>
      <c r="AE1092">
        <v>1.1398010000000001</v>
      </c>
      <c r="AF1092">
        <v>7848443888</v>
      </c>
      <c r="AG1092">
        <v>8945664000</v>
      </c>
      <c r="AM1092"/>
      <c r="BK1092"/>
      <c r="CJ1092"/>
      <c r="DH1092"/>
      <c r="EF1092"/>
      <c r="FD1092"/>
    </row>
    <row r="1093" spans="1:160" x14ac:dyDescent="0.25">
      <c r="A1093"/>
      <c r="AC1093" t="s">
        <v>128</v>
      </c>
      <c r="AD1093">
        <v>0.81244300000000003</v>
      </c>
      <c r="AE1093">
        <v>1.230855</v>
      </c>
      <c r="AF1093">
        <v>7267846492</v>
      </c>
      <c r="AG1093">
        <v>8945664000</v>
      </c>
      <c r="AM1093"/>
      <c r="BK1093"/>
      <c r="CJ1093"/>
      <c r="DH1093"/>
      <c r="EF1093"/>
      <c r="FD1093"/>
    </row>
    <row r="1094" spans="1:160" x14ac:dyDescent="0.25">
      <c r="A1094"/>
      <c r="AC1094" t="s">
        <v>129</v>
      </c>
      <c r="AD1094">
        <v>0.87740499999999999</v>
      </c>
      <c r="AE1094">
        <v>1.1397250000000001</v>
      </c>
      <c r="AF1094">
        <v>7848970226</v>
      </c>
      <c r="AG1094">
        <v>8945664000</v>
      </c>
      <c r="AM1094"/>
      <c r="BK1094"/>
      <c r="CJ1094"/>
      <c r="DH1094"/>
      <c r="EF1094"/>
      <c r="FD1094"/>
    </row>
    <row r="1095" spans="1:160" x14ac:dyDescent="0.25">
      <c r="A1095"/>
      <c r="AC1095" t="s">
        <v>130</v>
      </c>
      <c r="AD1095">
        <v>0.86821700000000002</v>
      </c>
      <c r="AE1095">
        <v>1.1517850000000001</v>
      </c>
      <c r="AF1095">
        <v>7766780182</v>
      </c>
      <c r="AG1095">
        <v>8945664000</v>
      </c>
      <c r="AM1095"/>
      <c r="BK1095"/>
      <c r="CJ1095"/>
      <c r="DH1095"/>
      <c r="EF1095"/>
      <c r="FD1095"/>
    </row>
    <row r="1096" spans="1:160" x14ac:dyDescent="0.25">
      <c r="A1096"/>
      <c r="AC1096" t="s">
        <v>131</v>
      </c>
      <c r="AD1096">
        <v>0.949882</v>
      </c>
      <c r="AE1096">
        <v>1.0527629999999999</v>
      </c>
      <c r="AF1096">
        <v>8497322035</v>
      </c>
      <c r="AG1096">
        <v>8945664000</v>
      </c>
      <c r="AM1096"/>
      <c r="BK1096"/>
      <c r="CJ1096"/>
      <c r="DH1096"/>
      <c r="EF1096"/>
      <c r="FD1096"/>
    </row>
    <row r="1097" spans="1:160" x14ac:dyDescent="0.25">
      <c r="A1097"/>
      <c r="AC1097" t="s">
        <v>132</v>
      </c>
      <c r="AD1097">
        <v>0.87393299999999996</v>
      </c>
      <c r="AE1097">
        <v>1.144252</v>
      </c>
      <c r="AF1097">
        <v>7817912783</v>
      </c>
      <c r="AG1097">
        <v>8945664000</v>
      </c>
      <c r="AM1097"/>
      <c r="BK1097"/>
      <c r="CJ1097"/>
      <c r="DH1097"/>
      <c r="EF1097"/>
      <c r="FD1097"/>
    </row>
    <row r="1098" spans="1:160" x14ac:dyDescent="0.25">
      <c r="A1098"/>
      <c r="AC1098" t="s">
        <v>133</v>
      </c>
      <c r="AD1098">
        <v>0.86840200000000001</v>
      </c>
      <c r="AE1098">
        <v>1.15154</v>
      </c>
      <c r="AF1098">
        <v>7768436096</v>
      </c>
      <c r="AG1098">
        <v>8945664000</v>
      </c>
      <c r="AM1098"/>
      <c r="BK1098"/>
      <c r="CJ1098"/>
      <c r="DH1098"/>
      <c r="EF1098"/>
      <c r="FD1098"/>
    </row>
    <row r="1099" spans="1:160" x14ac:dyDescent="0.25">
      <c r="A1099"/>
      <c r="AC1099" t="s">
        <v>134</v>
      </c>
      <c r="AD1099">
        <v>0.97716199999999998</v>
      </c>
      <c r="AE1099">
        <v>1.023371</v>
      </c>
      <c r="AF1099">
        <v>8741365391</v>
      </c>
      <c r="AG1099">
        <v>8945664000</v>
      </c>
      <c r="AM1099"/>
      <c r="BK1099"/>
      <c r="CJ1099"/>
      <c r="DH1099"/>
      <c r="EF1099"/>
      <c r="FD1099"/>
    </row>
    <row r="1100" spans="1:160" x14ac:dyDescent="0.25">
      <c r="A1100"/>
      <c r="AM1100"/>
      <c r="BK1100"/>
      <c r="CJ1100"/>
      <c r="DH1100"/>
      <c r="EF1100"/>
      <c r="FD1100"/>
    </row>
    <row r="1101" spans="1:160" x14ac:dyDescent="0.25">
      <c r="A1101"/>
      <c r="AC1101" t="s">
        <v>95</v>
      </c>
      <c r="AM1101"/>
      <c r="BK1101"/>
      <c r="CJ1101"/>
      <c r="DH1101"/>
      <c r="EF1101"/>
      <c r="FD1101"/>
    </row>
    <row r="1102" spans="1:160" x14ac:dyDescent="0.25">
      <c r="A1102"/>
      <c r="AM1102"/>
      <c r="BK1102"/>
      <c r="CJ1102"/>
      <c r="DH1102"/>
      <c r="EF1102"/>
      <c r="FD1102"/>
    </row>
    <row r="1103" spans="1:160" x14ac:dyDescent="0.25">
      <c r="A1103"/>
      <c r="AC1103" t="s">
        <v>115</v>
      </c>
      <c r="AD1103">
        <v>2.5293429999999999</v>
      </c>
      <c r="AE1103">
        <v>0.39535999999999999</v>
      </c>
      <c r="AF1103">
        <v>22626651258</v>
      </c>
      <c r="AG1103">
        <v>8945664000</v>
      </c>
      <c r="AM1103"/>
      <c r="BK1103"/>
      <c r="CJ1103"/>
      <c r="DH1103"/>
      <c r="EF1103"/>
      <c r="FD1103"/>
    </row>
    <row r="1104" spans="1:160" x14ac:dyDescent="0.25">
      <c r="A1104"/>
      <c r="AC1104" t="s">
        <v>116</v>
      </c>
      <c r="AD1104">
        <v>1.7295320000000001</v>
      </c>
      <c r="AE1104">
        <v>0.57819100000000001</v>
      </c>
      <c r="AF1104">
        <v>15471810773</v>
      </c>
      <c r="AG1104">
        <v>8945664000</v>
      </c>
      <c r="AM1104"/>
      <c r="BK1104"/>
      <c r="CJ1104"/>
      <c r="DH1104"/>
      <c r="EF1104"/>
      <c r="FD1104"/>
    </row>
    <row r="1105" spans="1:160" x14ac:dyDescent="0.25">
      <c r="A1105"/>
      <c r="AC1105" t="s">
        <v>117</v>
      </c>
      <c r="AD1105">
        <v>1.160504</v>
      </c>
      <c r="AE1105">
        <v>0.86169399999999996</v>
      </c>
      <c r="AF1105">
        <v>10381480951</v>
      </c>
      <c r="AG1105">
        <v>8945664000</v>
      </c>
      <c r="AM1105"/>
      <c r="BK1105"/>
      <c r="CJ1105"/>
      <c r="DH1105"/>
      <c r="EF1105"/>
      <c r="FD1105"/>
    </row>
    <row r="1106" spans="1:160" x14ac:dyDescent="0.25">
      <c r="A1106"/>
      <c r="AC1106" t="s">
        <v>118</v>
      </c>
      <c r="AD1106">
        <v>1.584811</v>
      </c>
      <c r="AE1106">
        <v>0.63099000000000005</v>
      </c>
      <c r="AF1106">
        <v>14177190105</v>
      </c>
      <c r="AG1106">
        <v>8945664000</v>
      </c>
      <c r="AM1106"/>
      <c r="BK1106"/>
      <c r="CJ1106"/>
      <c r="DH1106"/>
      <c r="EF1106"/>
      <c r="FD1106"/>
    </row>
    <row r="1107" spans="1:160" x14ac:dyDescent="0.25">
      <c r="A1107"/>
      <c r="AC1107" t="s">
        <v>119</v>
      </c>
      <c r="AD1107">
        <v>1.2279230000000001</v>
      </c>
      <c r="AE1107">
        <v>0.81438299999999997</v>
      </c>
      <c r="AF1107">
        <v>10984586469</v>
      </c>
      <c r="AG1107">
        <v>8945664000</v>
      </c>
      <c r="AM1107"/>
      <c r="BK1107"/>
      <c r="CJ1107"/>
      <c r="DH1107"/>
      <c r="EF1107"/>
      <c r="FD1107"/>
    </row>
    <row r="1108" spans="1:160" x14ac:dyDescent="0.25">
      <c r="A1108"/>
      <c r="AC1108" t="s">
        <v>120</v>
      </c>
      <c r="AD1108">
        <v>1.4453549999999999</v>
      </c>
      <c r="AE1108">
        <v>0.69187200000000004</v>
      </c>
      <c r="AF1108">
        <v>12929658513</v>
      </c>
      <c r="AG1108">
        <v>8945664000</v>
      </c>
      <c r="AM1108"/>
      <c r="BK1108"/>
      <c r="CJ1108"/>
      <c r="DH1108"/>
      <c r="EF1108"/>
      <c r="FD1108"/>
    </row>
    <row r="1109" spans="1:160" x14ac:dyDescent="0.25">
      <c r="A1109"/>
      <c r="AC1109" t="s">
        <v>121</v>
      </c>
      <c r="AD1109">
        <v>1.445273</v>
      </c>
      <c r="AE1109">
        <v>0.69191100000000005</v>
      </c>
      <c r="AF1109">
        <v>12928929602</v>
      </c>
      <c r="AG1109">
        <v>8945664000</v>
      </c>
      <c r="AM1109"/>
      <c r="BK1109"/>
      <c r="CJ1109"/>
      <c r="DH1109"/>
      <c r="EF1109"/>
      <c r="FD1109"/>
    </row>
    <row r="1110" spans="1:160" x14ac:dyDescent="0.25">
      <c r="A1110"/>
      <c r="AC1110" t="s">
        <v>122</v>
      </c>
      <c r="AD1110">
        <v>1.5258100000000001</v>
      </c>
      <c r="AE1110">
        <v>0.65539000000000003</v>
      </c>
      <c r="AF1110">
        <v>13649385550</v>
      </c>
      <c r="AG1110">
        <v>8945664000</v>
      </c>
      <c r="AM1110"/>
      <c r="BK1110"/>
      <c r="CJ1110"/>
      <c r="DH1110"/>
      <c r="EF1110"/>
      <c r="FD1110"/>
    </row>
    <row r="1111" spans="1:160" x14ac:dyDescent="0.25">
      <c r="A1111"/>
      <c r="AC1111" t="s">
        <v>123</v>
      </c>
      <c r="AD1111">
        <v>1.226723</v>
      </c>
      <c r="AE1111">
        <v>0.81518000000000002</v>
      </c>
      <c r="AF1111">
        <v>10973850634</v>
      </c>
      <c r="AG1111">
        <v>8945664000</v>
      </c>
      <c r="AM1111"/>
      <c r="BK1111"/>
      <c r="CJ1111"/>
      <c r="DH1111"/>
      <c r="EF1111"/>
      <c r="FD1111"/>
    </row>
    <row r="1112" spans="1:160" x14ac:dyDescent="0.25">
      <c r="A1112"/>
      <c r="AC1112" t="s">
        <v>124</v>
      </c>
      <c r="AD1112">
        <v>1.3695600000000001</v>
      </c>
      <c r="AE1112">
        <v>0.73016199999999998</v>
      </c>
      <c r="AF1112">
        <v>12251620411</v>
      </c>
      <c r="AG1112">
        <v>8945664000</v>
      </c>
      <c r="AM1112"/>
      <c r="BK1112"/>
      <c r="CJ1112"/>
      <c r="DH1112"/>
      <c r="EF1112"/>
      <c r="FD1112"/>
    </row>
    <row r="1113" spans="1:160" x14ac:dyDescent="0.25">
      <c r="A1113"/>
      <c r="AC1113" t="s">
        <v>125</v>
      </c>
      <c r="AD1113">
        <v>1.3695820000000001</v>
      </c>
      <c r="AE1113">
        <v>0.73014999999999997</v>
      </c>
      <c r="AF1113">
        <v>12251819189</v>
      </c>
      <c r="AG1113">
        <v>8945664000</v>
      </c>
      <c r="AM1113"/>
      <c r="BK1113"/>
      <c r="CJ1113"/>
      <c r="DH1113"/>
      <c r="EF1113"/>
      <c r="FD1113"/>
    </row>
    <row r="1114" spans="1:160" x14ac:dyDescent="0.25">
      <c r="A1114"/>
      <c r="AC1114" t="s">
        <v>126</v>
      </c>
      <c r="AD1114">
        <v>1.563369</v>
      </c>
      <c r="AE1114">
        <v>0.63964399999999999</v>
      </c>
      <c r="AF1114">
        <v>13985372032</v>
      </c>
      <c r="AG1114">
        <v>8945664000</v>
      </c>
      <c r="AM1114"/>
      <c r="BK1114"/>
      <c r="CJ1114"/>
      <c r="DH1114"/>
      <c r="EF1114"/>
      <c r="FD1114"/>
    </row>
    <row r="1115" spans="1:160" x14ac:dyDescent="0.25">
      <c r="A1115"/>
      <c r="AC1115" t="s">
        <v>127</v>
      </c>
      <c r="AD1115">
        <v>1.241646</v>
      </c>
      <c r="AE1115">
        <v>0.80538200000000004</v>
      </c>
      <c r="AF1115">
        <v>11107349261</v>
      </c>
      <c r="AG1115">
        <v>8945664000</v>
      </c>
      <c r="AM1115"/>
      <c r="BK1115"/>
      <c r="CJ1115"/>
      <c r="DH1115"/>
      <c r="EF1115"/>
      <c r="FD1115"/>
    </row>
    <row r="1116" spans="1:160" x14ac:dyDescent="0.25">
      <c r="A1116"/>
      <c r="AC1116" t="s">
        <v>128</v>
      </c>
      <c r="AD1116">
        <v>1.1837439999999999</v>
      </c>
      <c r="AE1116">
        <v>0.844777</v>
      </c>
      <c r="AF1116">
        <v>10589380480</v>
      </c>
      <c r="AG1116">
        <v>8945664000</v>
      </c>
      <c r="AM1116"/>
      <c r="BK1116"/>
      <c r="CJ1116"/>
      <c r="DH1116"/>
      <c r="EF1116"/>
      <c r="FD1116"/>
    </row>
    <row r="1117" spans="1:160" x14ac:dyDescent="0.25">
      <c r="A1117"/>
      <c r="AC1117" t="s">
        <v>129</v>
      </c>
      <c r="AD1117">
        <v>1.2418309999999999</v>
      </c>
      <c r="AE1117">
        <v>0.80526299999999995</v>
      </c>
      <c r="AF1117">
        <v>11109002856</v>
      </c>
      <c r="AG1117">
        <v>8945664000</v>
      </c>
      <c r="AM1117"/>
      <c r="BK1117"/>
      <c r="CJ1117"/>
      <c r="DH1117"/>
      <c r="EF1117"/>
      <c r="FD1117"/>
    </row>
    <row r="1118" spans="1:160" x14ac:dyDescent="0.25">
      <c r="A1118"/>
      <c r="AC1118" t="s">
        <v>130</v>
      </c>
      <c r="AD1118">
        <v>1.3574710000000001</v>
      </c>
      <c r="AE1118">
        <v>0.73666399999999999</v>
      </c>
      <c r="AF1118">
        <v>12143479206</v>
      </c>
      <c r="AG1118">
        <v>8945664000</v>
      </c>
      <c r="AM1118"/>
      <c r="BK1118"/>
      <c r="CJ1118"/>
      <c r="DH1118"/>
      <c r="EF1118"/>
      <c r="FD1118"/>
    </row>
    <row r="1119" spans="1:160" x14ac:dyDescent="0.25">
      <c r="A1119"/>
      <c r="AC1119" t="s">
        <v>131</v>
      </c>
      <c r="AD1119">
        <v>1.5517030000000001</v>
      </c>
      <c r="AE1119">
        <v>0.64445300000000005</v>
      </c>
      <c r="AF1119">
        <v>13881009995</v>
      </c>
      <c r="AG1119">
        <v>8945664000</v>
      </c>
      <c r="AM1119"/>
      <c r="BK1119"/>
      <c r="CJ1119"/>
      <c r="DH1119"/>
      <c r="EF1119"/>
      <c r="FD1119"/>
    </row>
    <row r="1120" spans="1:160" x14ac:dyDescent="0.25">
      <c r="A1120"/>
      <c r="AC1120" t="s">
        <v>132</v>
      </c>
      <c r="AD1120">
        <v>1.3542460000000001</v>
      </c>
      <c r="AE1120">
        <v>0.73841800000000002</v>
      </c>
      <c r="AF1120">
        <v>12114628011</v>
      </c>
      <c r="AG1120">
        <v>8945664000</v>
      </c>
      <c r="AM1120"/>
      <c r="BK1120"/>
      <c r="CJ1120"/>
      <c r="DH1120"/>
      <c r="EF1120"/>
      <c r="FD1120"/>
    </row>
    <row r="1121" spans="1:160" x14ac:dyDescent="0.25">
      <c r="A1121"/>
      <c r="AC1121" t="s">
        <v>133</v>
      </c>
      <c r="AD1121">
        <v>1.3577360000000001</v>
      </c>
      <c r="AE1121">
        <v>0.73651999999999995</v>
      </c>
      <c r="AF1121">
        <v>12145853826</v>
      </c>
      <c r="AG1121">
        <v>8945664000</v>
      </c>
      <c r="AM1121"/>
      <c r="BK1121"/>
      <c r="CJ1121"/>
      <c r="DH1121"/>
      <c r="EF1121"/>
      <c r="FD1121"/>
    </row>
    <row r="1122" spans="1:160" x14ac:dyDescent="0.25">
      <c r="A1122"/>
      <c r="AC1122" t="s">
        <v>134</v>
      </c>
      <c r="AD1122">
        <v>1.5945849999999999</v>
      </c>
      <c r="AE1122">
        <v>0.62712199999999996</v>
      </c>
      <c r="AF1122">
        <v>14264620619</v>
      </c>
      <c r="AG1122">
        <v>8945664000</v>
      </c>
      <c r="AM1122"/>
      <c r="BK1122"/>
      <c r="CJ1122"/>
      <c r="DH1122"/>
      <c r="EF1122"/>
      <c r="FD1122"/>
    </row>
    <row r="1123" spans="1:160" x14ac:dyDescent="0.25">
      <c r="A1123"/>
      <c r="AM1123"/>
      <c r="BK1123"/>
      <c r="CJ1123"/>
      <c r="DH1123"/>
      <c r="EF1123"/>
      <c r="FD1123"/>
    </row>
    <row r="1124" spans="1:160" x14ac:dyDescent="0.25">
      <c r="A1124"/>
      <c r="AC1124" t="s">
        <v>96</v>
      </c>
      <c r="AM1124"/>
      <c r="BK1124"/>
      <c r="CJ1124"/>
      <c r="DH1124"/>
      <c r="EF1124"/>
      <c r="FD1124"/>
    </row>
    <row r="1125" spans="1:160" x14ac:dyDescent="0.25">
      <c r="A1125"/>
      <c r="AM1125"/>
      <c r="BK1125"/>
      <c r="CJ1125"/>
      <c r="DH1125"/>
      <c r="EF1125"/>
      <c r="FD1125"/>
    </row>
    <row r="1126" spans="1:160" x14ac:dyDescent="0.25">
      <c r="A1126"/>
      <c r="AC1126" t="s">
        <v>115</v>
      </c>
      <c r="AD1126">
        <v>2.5553759999999999</v>
      </c>
      <c r="AE1126">
        <v>0.39133200000000001</v>
      </c>
      <c r="AF1126">
        <v>22859532478</v>
      </c>
      <c r="AG1126">
        <v>8945664000</v>
      </c>
      <c r="AM1126"/>
      <c r="BK1126"/>
      <c r="CJ1126"/>
      <c r="DH1126"/>
      <c r="EF1126"/>
      <c r="FD1126"/>
    </row>
    <row r="1127" spans="1:160" x14ac:dyDescent="0.25">
      <c r="A1127"/>
      <c r="AC1127" t="s">
        <v>116</v>
      </c>
      <c r="AD1127">
        <v>1.7177340000000001</v>
      </c>
      <c r="AE1127">
        <v>0.58216199999999996</v>
      </c>
      <c r="AF1127">
        <v>15366269381</v>
      </c>
      <c r="AG1127">
        <v>8945664000</v>
      </c>
      <c r="AM1127"/>
      <c r="BK1127"/>
      <c r="CJ1127"/>
      <c r="DH1127"/>
      <c r="EF1127"/>
      <c r="FD1127"/>
    </row>
    <row r="1128" spans="1:160" x14ac:dyDescent="0.25">
      <c r="A1128"/>
      <c r="AC1128" t="s">
        <v>117</v>
      </c>
      <c r="AD1128">
        <v>1.159756</v>
      </c>
      <c r="AE1128">
        <v>0.86225099999999999</v>
      </c>
      <c r="AF1128">
        <v>10374783781</v>
      </c>
      <c r="AG1128">
        <v>8945664000</v>
      </c>
      <c r="AM1128"/>
      <c r="BK1128"/>
      <c r="CJ1128"/>
      <c r="DH1128"/>
      <c r="EF1128"/>
      <c r="FD1128"/>
    </row>
    <row r="1129" spans="1:160" x14ac:dyDescent="0.25">
      <c r="A1129"/>
      <c r="AC1129" t="s">
        <v>118</v>
      </c>
      <c r="AD1129">
        <v>1.583542</v>
      </c>
      <c r="AE1129">
        <v>0.63149599999999995</v>
      </c>
      <c r="AF1129">
        <v>14165836985</v>
      </c>
      <c r="AG1129">
        <v>8945664000</v>
      </c>
      <c r="AM1129"/>
      <c r="BK1129"/>
      <c r="CJ1129"/>
      <c r="DH1129"/>
      <c r="EF1129"/>
      <c r="FD1129"/>
    </row>
    <row r="1130" spans="1:160" x14ac:dyDescent="0.25">
      <c r="A1130"/>
      <c r="AC1130" t="s">
        <v>119</v>
      </c>
      <c r="AD1130">
        <v>1.227074</v>
      </c>
      <c r="AE1130">
        <v>0.81494599999999995</v>
      </c>
      <c r="AF1130">
        <v>10976995902</v>
      </c>
      <c r="AG1130">
        <v>8945664000</v>
      </c>
      <c r="AM1130"/>
      <c r="BK1130"/>
      <c r="CJ1130"/>
      <c r="DH1130"/>
      <c r="EF1130"/>
      <c r="FD1130"/>
    </row>
    <row r="1131" spans="1:160" x14ac:dyDescent="0.25">
      <c r="A1131"/>
      <c r="AC1131" t="s">
        <v>120</v>
      </c>
      <c r="AD1131">
        <v>1.4490609999999999</v>
      </c>
      <c r="AE1131">
        <v>0.69010199999999999</v>
      </c>
      <c r="AF1131">
        <v>12962809560</v>
      </c>
      <c r="AG1131">
        <v>8945664000</v>
      </c>
      <c r="AM1131"/>
      <c r="BK1131"/>
      <c r="CJ1131"/>
      <c r="DH1131"/>
      <c r="EF1131"/>
      <c r="FD1131"/>
    </row>
    <row r="1132" spans="1:160" x14ac:dyDescent="0.25">
      <c r="A1132"/>
      <c r="AC1132" t="s">
        <v>121</v>
      </c>
      <c r="AD1132">
        <v>1.448941</v>
      </c>
      <c r="AE1132">
        <v>0.69015899999999997</v>
      </c>
      <c r="AF1132">
        <v>12961736077</v>
      </c>
      <c r="AG1132">
        <v>8945664000</v>
      </c>
      <c r="AM1132"/>
      <c r="BK1132"/>
      <c r="CJ1132"/>
      <c r="DH1132"/>
      <c r="EF1132"/>
      <c r="FD1132"/>
    </row>
    <row r="1133" spans="1:160" x14ac:dyDescent="0.25">
      <c r="A1133"/>
      <c r="AC1133" t="s">
        <v>122</v>
      </c>
      <c r="AD1133">
        <v>1.5242579999999999</v>
      </c>
      <c r="AE1133">
        <v>0.656057</v>
      </c>
      <c r="AF1133">
        <v>13635496703</v>
      </c>
      <c r="AG1133">
        <v>8945664000</v>
      </c>
      <c r="AM1133"/>
      <c r="BK1133"/>
      <c r="CJ1133"/>
      <c r="DH1133"/>
      <c r="EF1133"/>
      <c r="FD1133"/>
    </row>
    <row r="1134" spans="1:160" x14ac:dyDescent="0.25">
      <c r="A1134"/>
      <c r="AC1134" t="s">
        <v>123</v>
      </c>
      <c r="AD1134">
        <v>1.226667</v>
      </c>
      <c r="AE1134">
        <v>0.81521699999999997</v>
      </c>
      <c r="AF1134">
        <v>10973351607</v>
      </c>
      <c r="AG1134">
        <v>8945664000</v>
      </c>
      <c r="AM1134"/>
      <c r="BK1134"/>
      <c r="CJ1134"/>
      <c r="DH1134"/>
      <c r="EF1134"/>
      <c r="FD1134"/>
    </row>
    <row r="1135" spans="1:160" x14ac:dyDescent="0.25">
      <c r="A1135"/>
      <c r="AC1135" t="s">
        <v>124</v>
      </c>
      <c r="AD1135">
        <v>1.3738300000000001</v>
      </c>
      <c r="AE1135">
        <v>0.72789199999999998</v>
      </c>
      <c r="AF1135">
        <v>12289819689</v>
      </c>
      <c r="AG1135">
        <v>8945664000</v>
      </c>
      <c r="AM1135"/>
      <c r="BK1135"/>
      <c r="CJ1135"/>
      <c r="DH1135"/>
      <c r="EF1135"/>
      <c r="FD1135"/>
    </row>
    <row r="1136" spans="1:160" x14ac:dyDescent="0.25">
      <c r="A1136"/>
      <c r="AC1136" t="s">
        <v>125</v>
      </c>
      <c r="AD1136">
        <v>1.373928</v>
      </c>
      <c r="AE1136">
        <v>0.72784000000000004</v>
      </c>
      <c r="AF1136">
        <v>12290697460</v>
      </c>
      <c r="AG1136">
        <v>8945664000</v>
      </c>
      <c r="AM1136"/>
      <c r="BK1136"/>
      <c r="CJ1136"/>
      <c r="DH1136"/>
      <c r="EF1136"/>
      <c r="FD1136"/>
    </row>
    <row r="1137" spans="1:160" x14ac:dyDescent="0.25">
      <c r="A1137"/>
      <c r="AC1137" t="s">
        <v>126</v>
      </c>
      <c r="AD1137">
        <v>1.5623590000000001</v>
      </c>
      <c r="AE1137">
        <v>0.64005800000000002</v>
      </c>
      <c r="AF1137">
        <v>13976334715</v>
      </c>
      <c r="AG1137">
        <v>8945664000</v>
      </c>
      <c r="AM1137"/>
      <c r="BK1137"/>
      <c r="CJ1137"/>
      <c r="DH1137"/>
      <c r="EF1137"/>
      <c r="FD1137"/>
    </row>
    <row r="1138" spans="1:160" x14ac:dyDescent="0.25">
      <c r="A1138"/>
      <c r="AC1138" t="s">
        <v>127</v>
      </c>
      <c r="AD1138">
        <v>1.241522</v>
      </c>
      <c r="AE1138">
        <v>0.80546300000000004</v>
      </c>
      <c r="AF1138">
        <v>11106241143</v>
      </c>
      <c r="AG1138">
        <v>8945664000</v>
      </c>
      <c r="AM1138"/>
      <c r="BK1138"/>
      <c r="CJ1138"/>
      <c r="DH1138"/>
      <c r="EF1138"/>
      <c r="FD1138"/>
    </row>
    <row r="1139" spans="1:160" x14ac:dyDescent="0.25">
      <c r="A1139"/>
      <c r="AC1139" t="s">
        <v>128</v>
      </c>
      <c r="AD1139">
        <v>1.1833340000000001</v>
      </c>
      <c r="AE1139">
        <v>0.84506999999999999</v>
      </c>
      <c r="AF1139">
        <v>10585711586</v>
      </c>
      <c r="AG1139">
        <v>8945664000</v>
      </c>
      <c r="AM1139"/>
      <c r="BK1139"/>
      <c r="CJ1139"/>
      <c r="DH1139"/>
      <c r="EF1139"/>
      <c r="FD1139"/>
    </row>
    <row r="1140" spans="1:160" x14ac:dyDescent="0.25">
      <c r="A1140"/>
      <c r="AC1140" t="s">
        <v>129</v>
      </c>
      <c r="AD1140">
        <v>1.241303</v>
      </c>
      <c r="AE1140">
        <v>0.80560500000000002</v>
      </c>
      <c r="AF1140">
        <v>11104278270</v>
      </c>
      <c r="AG1140">
        <v>8945664000</v>
      </c>
      <c r="AM1140"/>
      <c r="BK1140"/>
      <c r="CJ1140"/>
      <c r="DH1140"/>
      <c r="EF1140"/>
      <c r="FD1140"/>
    </row>
    <row r="1141" spans="1:160" x14ac:dyDescent="0.25">
      <c r="A1141"/>
      <c r="AC1141" t="s">
        <v>130</v>
      </c>
      <c r="AD1141">
        <v>1.3593550000000001</v>
      </c>
      <c r="AE1141">
        <v>0.73564300000000005</v>
      </c>
      <c r="AF1141">
        <v>12160331796</v>
      </c>
      <c r="AG1141">
        <v>8945664000</v>
      </c>
      <c r="AM1141"/>
      <c r="BK1141"/>
      <c r="CJ1141"/>
      <c r="DH1141"/>
      <c r="EF1141"/>
      <c r="FD1141"/>
    </row>
    <row r="1142" spans="1:160" x14ac:dyDescent="0.25">
      <c r="A1142"/>
      <c r="AC1142" t="s">
        <v>131</v>
      </c>
      <c r="AD1142">
        <v>1.5505009999999999</v>
      </c>
      <c r="AE1142">
        <v>0.644953</v>
      </c>
      <c r="AF1142">
        <v>13870261687</v>
      </c>
      <c r="AG1142">
        <v>8945664000</v>
      </c>
      <c r="AM1142"/>
      <c r="BK1142"/>
      <c r="CJ1142"/>
      <c r="DH1142"/>
      <c r="EF1142"/>
      <c r="FD1142"/>
    </row>
    <row r="1143" spans="1:160" x14ac:dyDescent="0.25">
      <c r="A1143"/>
      <c r="AC1143" t="s">
        <v>132</v>
      </c>
      <c r="AD1143">
        <v>1.355942</v>
      </c>
      <c r="AE1143">
        <v>0.73749500000000001</v>
      </c>
      <c r="AF1143">
        <v>12129799049</v>
      </c>
      <c r="AG1143">
        <v>8945664000</v>
      </c>
      <c r="AM1143"/>
      <c r="BK1143"/>
      <c r="CJ1143"/>
      <c r="DH1143"/>
      <c r="EF1143"/>
      <c r="FD1143"/>
    </row>
    <row r="1144" spans="1:160" x14ac:dyDescent="0.25">
      <c r="A1144"/>
      <c r="AC1144" t="s">
        <v>133</v>
      </c>
      <c r="AD1144">
        <v>1.3593360000000001</v>
      </c>
      <c r="AE1144">
        <v>0.735653</v>
      </c>
      <c r="AF1144">
        <v>12160159859</v>
      </c>
      <c r="AG1144">
        <v>8945664000</v>
      </c>
      <c r="AM1144"/>
      <c r="BK1144"/>
      <c r="CJ1144"/>
      <c r="DH1144"/>
      <c r="EF1144"/>
      <c r="FD1144"/>
    </row>
    <row r="1145" spans="1:160" x14ac:dyDescent="0.25">
      <c r="A1145"/>
      <c r="AC1145" t="s">
        <v>134</v>
      </c>
      <c r="AD1145">
        <v>1.5938909999999999</v>
      </c>
      <c r="AE1145">
        <v>0.62739500000000004</v>
      </c>
      <c r="AF1145">
        <v>14258416819</v>
      </c>
      <c r="AG1145">
        <v>8945664000</v>
      </c>
      <c r="AM1145"/>
      <c r="BK1145"/>
      <c r="CJ1145"/>
      <c r="DH1145"/>
      <c r="EF1145"/>
      <c r="FD1145"/>
    </row>
    <row r="1146" spans="1:160" x14ac:dyDescent="0.25">
      <c r="A1146"/>
      <c r="AM1146"/>
      <c r="BK1146"/>
      <c r="CJ1146"/>
      <c r="DH1146"/>
      <c r="EF1146"/>
      <c r="FD1146"/>
    </row>
    <row r="1147" spans="1:160" x14ac:dyDescent="0.25">
      <c r="A1147"/>
      <c r="AC1147" t="s">
        <v>105</v>
      </c>
      <c r="AM1147"/>
      <c r="BK1147"/>
      <c r="CJ1147"/>
      <c r="DH1147"/>
      <c r="EF1147"/>
      <c r="FD1147"/>
    </row>
    <row r="1148" spans="1:160" x14ac:dyDescent="0.25">
      <c r="A1148"/>
      <c r="AM1148"/>
      <c r="BK1148"/>
      <c r="CJ1148"/>
      <c r="DH1148"/>
      <c r="EF1148"/>
      <c r="FD1148"/>
    </row>
    <row r="1149" spans="1:160" x14ac:dyDescent="0.25">
      <c r="A1149"/>
      <c r="AC1149" t="s">
        <v>94</v>
      </c>
      <c r="AM1149"/>
      <c r="BK1149"/>
      <c r="CJ1149"/>
      <c r="DH1149"/>
      <c r="EF1149"/>
      <c r="FD1149"/>
    </row>
    <row r="1150" spans="1:160" x14ac:dyDescent="0.25">
      <c r="A1150"/>
      <c r="AM1150"/>
      <c r="BK1150"/>
      <c r="CJ1150"/>
      <c r="DH1150"/>
      <c r="EF1150"/>
      <c r="FD1150"/>
    </row>
    <row r="1151" spans="1:160" x14ac:dyDescent="0.25">
      <c r="A1151"/>
      <c r="AC1151" t="s">
        <v>115</v>
      </c>
      <c r="AD1151">
        <v>17.947623</v>
      </c>
      <c r="AE1151">
        <v>5.5717999999999997E-2</v>
      </c>
      <c r="AF1151">
        <v>183195555968</v>
      </c>
      <c r="AG1151">
        <v>10207232000</v>
      </c>
      <c r="AM1151"/>
      <c r="BK1151"/>
      <c r="CJ1151"/>
      <c r="DH1151"/>
      <c r="EF1151"/>
      <c r="FD1151"/>
    </row>
    <row r="1152" spans="1:160" x14ac:dyDescent="0.25">
      <c r="A1152"/>
      <c r="AC1152" t="s">
        <v>116</v>
      </c>
      <c r="AD1152">
        <v>17.288246999999998</v>
      </c>
      <c r="AE1152">
        <v>5.7842999999999999E-2</v>
      </c>
      <c r="AF1152">
        <v>176465150851</v>
      </c>
      <c r="AG1152">
        <v>10207232000</v>
      </c>
      <c r="AM1152"/>
      <c r="BK1152"/>
      <c r="CJ1152"/>
      <c r="DH1152"/>
      <c r="EF1152"/>
      <c r="FD1152"/>
    </row>
    <row r="1153" spans="1:160" x14ac:dyDescent="0.25">
      <c r="A1153"/>
      <c r="AC1153" t="s">
        <v>117</v>
      </c>
      <c r="AD1153">
        <v>17.956448999999999</v>
      </c>
      <c r="AE1153">
        <v>5.5690000000000003E-2</v>
      </c>
      <c r="AF1153">
        <v>183285644481</v>
      </c>
      <c r="AG1153">
        <v>10207232000</v>
      </c>
      <c r="AM1153"/>
      <c r="BK1153"/>
      <c r="CJ1153"/>
      <c r="DH1153"/>
      <c r="EF1153"/>
      <c r="FD1153"/>
    </row>
    <row r="1154" spans="1:160" x14ac:dyDescent="0.25">
      <c r="A1154"/>
      <c r="AC1154" t="s">
        <v>118</v>
      </c>
      <c r="AD1154">
        <v>17.068805000000001</v>
      </c>
      <c r="AE1154">
        <v>5.8585999999999999E-2</v>
      </c>
      <c r="AF1154">
        <v>174225256369</v>
      </c>
      <c r="AG1154">
        <v>10207232000</v>
      </c>
      <c r="AM1154"/>
      <c r="BK1154"/>
      <c r="CJ1154"/>
      <c r="DH1154"/>
      <c r="EF1154"/>
      <c r="FD1154"/>
    </row>
    <row r="1155" spans="1:160" x14ac:dyDescent="0.25">
      <c r="A1155"/>
      <c r="AC1155" t="s">
        <v>119</v>
      </c>
      <c r="AD1155">
        <v>17.967932999999999</v>
      </c>
      <c r="AE1155">
        <v>5.5655000000000003E-2</v>
      </c>
      <c r="AF1155">
        <v>183402861849</v>
      </c>
      <c r="AG1155">
        <v>10207232000</v>
      </c>
      <c r="AM1155"/>
      <c r="BK1155"/>
      <c r="CJ1155"/>
      <c r="DH1155"/>
      <c r="EF1155"/>
      <c r="FD1155"/>
    </row>
    <row r="1156" spans="1:160" x14ac:dyDescent="0.25">
      <c r="A1156"/>
      <c r="AC1156" t="s">
        <v>120</v>
      </c>
      <c r="AD1156">
        <v>17.041143999999999</v>
      </c>
      <c r="AE1156">
        <v>5.8681999999999998E-2</v>
      </c>
      <c r="AF1156">
        <v>173942911330</v>
      </c>
      <c r="AG1156">
        <v>10207232000</v>
      </c>
      <c r="AM1156"/>
      <c r="BK1156"/>
      <c r="CJ1156"/>
      <c r="DH1156"/>
      <c r="EF1156"/>
      <c r="FD1156"/>
    </row>
    <row r="1157" spans="1:160" x14ac:dyDescent="0.25">
      <c r="A1157"/>
      <c r="AC1157" t="s">
        <v>121</v>
      </c>
      <c r="AD1157">
        <v>17.037154999999998</v>
      </c>
      <c r="AE1157">
        <v>5.8694999999999997E-2</v>
      </c>
      <c r="AF1157">
        <v>173902195069</v>
      </c>
      <c r="AG1157">
        <v>10207232000</v>
      </c>
      <c r="AM1157"/>
      <c r="BK1157"/>
      <c r="CJ1157"/>
      <c r="DH1157"/>
      <c r="EF1157"/>
      <c r="FD1157"/>
    </row>
    <row r="1158" spans="1:160" x14ac:dyDescent="0.25">
      <c r="A1158"/>
      <c r="AC1158" t="s">
        <v>122</v>
      </c>
      <c r="AD1158">
        <v>18.009195999999999</v>
      </c>
      <c r="AE1158">
        <v>5.5527E-2</v>
      </c>
      <c r="AF1158">
        <v>183824041931</v>
      </c>
      <c r="AG1158">
        <v>10207232000</v>
      </c>
      <c r="AM1158"/>
      <c r="BK1158"/>
      <c r="CJ1158"/>
      <c r="DH1158"/>
      <c r="EF1158"/>
      <c r="FD1158"/>
    </row>
    <row r="1159" spans="1:160" x14ac:dyDescent="0.25">
      <c r="A1159"/>
      <c r="AC1159" t="s">
        <v>123</v>
      </c>
      <c r="AD1159">
        <v>18.022618999999999</v>
      </c>
      <c r="AE1159">
        <v>5.5486000000000001E-2</v>
      </c>
      <c r="AF1159">
        <v>183961057042</v>
      </c>
      <c r="AG1159">
        <v>10207232000</v>
      </c>
      <c r="AM1159"/>
      <c r="BK1159"/>
      <c r="CJ1159"/>
      <c r="DH1159"/>
      <c r="EF1159"/>
      <c r="FD1159"/>
    </row>
    <row r="1160" spans="1:160" x14ac:dyDescent="0.25">
      <c r="A1160"/>
      <c r="AC1160" t="s">
        <v>124</v>
      </c>
      <c r="AD1160">
        <v>16.784105</v>
      </c>
      <c r="AE1160">
        <v>5.9580000000000001E-2</v>
      </c>
      <c r="AF1160">
        <v>171319255477</v>
      </c>
      <c r="AG1160">
        <v>10207232000</v>
      </c>
      <c r="AM1160"/>
      <c r="BK1160"/>
      <c r="CJ1160"/>
      <c r="DH1160"/>
      <c r="EF1160"/>
      <c r="FD1160"/>
    </row>
    <row r="1161" spans="1:160" x14ac:dyDescent="0.25">
      <c r="A1161"/>
      <c r="AC1161" t="s">
        <v>125</v>
      </c>
      <c r="AD1161">
        <v>16.823861000000001</v>
      </c>
      <c r="AE1161">
        <v>5.9438999999999999E-2</v>
      </c>
      <c r="AF1161">
        <v>171725053466</v>
      </c>
      <c r="AG1161">
        <v>10207232000</v>
      </c>
      <c r="AM1161"/>
      <c r="BK1161"/>
      <c r="CJ1161"/>
      <c r="DH1161"/>
      <c r="EF1161"/>
      <c r="FD1161"/>
    </row>
    <row r="1162" spans="1:160" x14ac:dyDescent="0.25">
      <c r="A1162"/>
      <c r="AC1162" t="s">
        <v>126</v>
      </c>
      <c r="AD1162">
        <v>16.876698999999999</v>
      </c>
      <c r="AE1162">
        <v>5.9253E-2</v>
      </c>
      <c r="AF1162">
        <v>172264380436</v>
      </c>
      <c r="AG1162">
        <v>10207232000</v>
      </c>
      <c r="AM1162"/>
      <c r="BK1162"/>
      <c r="CJ1162"/>
      <c r="DH1162"/>
      <c r="EF1162"/>
      <c r="FD1162"/>
    </row>
    <row r="1163" spans="1:160" x14ac:dyDescent="0.25">
      <c r="A1163"/>
      <c r="AC1163" t="s">
        <v>127</v>
      </c>
      <c r="AD1163">
        <v>18.007801000000001</v>
      </c>
      <c r="AE1163">
        <v>5.5530999999999997E-2</v>
      </c>
      <c r="AF1163">
        <v>183809803252</v>
      </c>
      <c r="AG1163">
        <v>10207232000</v>
      </c>
      <c r="AM1163"/>
      <c r="BK1163"/>
      <c r="CJ1163"/>
      <c r="DH1163"/>
      <c r="EF1163"/>
      <c r="FD1163"/>
    </row>
    <row r="1164" spans="1:160" x14ac:dyDescent="0.25">
      <c r="A1164"/>
      <c r="AC1164" t="s">
        <v>128</v>
      </c>
      <c r="AD1164">
        <v>17.922996000000001</v>
      </c>
      <c r="AE1164">
        <v>5.5794000000000003E-2</v>
      </c>
      <c r="AF1164">
        <v>182944182354</v>
      </c>
      <c r="AG1164">
        <v>10207232000</v>
      </c>
      <c r="AM1164"/>
      <c r="BK1164"/>
      <c r="CJ1164"/>
      <c r="DH1164"/>
      <c r="EF1164"/>
      <c r="FD1164"/>
    </row>
    <row r="1165" spans="1:160" x14ac:dyDescent="0.25">
      <c r="A1165"/>
      <c r="AC1165" t="s">
        <v>129</v>
      </c>
      <c r="AD1165">
        <v>18.023394</v>
      </c>
      <c r="AE1165">
        <v>5.5482999999999998E-2</v>
      </c>
      <c r="AF1165">
        <v>183968961740</v>
      </c>
      <c r="AG1165">
        <v>10207232000</v>
      </c>
      <c r="AM1165"/>
      <c r="BK1165"/>
      <c r="CJ1165"/>
      <c r="DH1165"/>
      <c r="EF1165"/>
      <c r="FD1165"/>
    </row>
    <row r="1166" spans="1:160" x14ac:dyDescent="0.25">
      <c r="A1166"/>
      <c r="AC1166" t="s">
        <v>130</v>
      </c>
      <c r="AD1166">
        <v>17.996670999999999</v>
      </c>
      <c r="AE1166">
        <v>5.5565999999999997E-2</v>
      </c>
      <c r="AF1166">
        <v>183696196233</v>
      </c>
      <c r="AG1166">
        <v>10207232000</v>
      </c>
      <c r="AM1166"/>
      <c r="BK1166"/>
      <c r="CJ1166"/>
      <c r="DH1166"/>
      <c r="EF1166"/>
      <c r="FD1166"/>
    </row>
    <row r="1167" spans="1:160" x14ac:dyDescent="0.25">
      <c r="A1167"/>
      <c r="AC1167" t="s">
        <v>131</v>
      </c>
      <c r="AD1167">
        <v>16.834302999999998</v>
      </c>
      <c r="AE1167">
        <v>5.9402999999999997E-2</v>
      </c>
      <c r="AF1167">
        <v>171831633834</v>
      </c>
      <c r="AG1167">
        <v>10207232000</v>
      </c>
      <c r="AM1167"/>
      <c r="BK1167"/>
      <c r="CJ1167"/>
      <c r="DH1167"/>
      <c r="EF1167"/>
      <c r="FD1167"/>
    </row>
    <row r="1168" spans="1:160" x14ac:dyDescent="0.25">
      <c r="A1168"/>
      <c r="AC1168" t="s">
        <v>132</v>
      </c>
      <c r="AD1168">
        <v>17.952252999999999</v>
      </c>
      <c r="AE1168">
        <v>5.5703000000000003E-2</v>
      </c>
      <c r="AF1168">
        <v>183242810613</v>
      </c>
      <c r="AG1168">
        <v>10207232000</v>
      </c>
      <c r="AM1168"/>
      <c r="BK1168"/>
      <c r="CJ1168"/>
      <c r="DH1168"/>
      <c r="EF1168"/>
      <c r="FD1168"/>
    </row>
    <row r="1169" spans="1:160" x14ac:dyDescent="0.25">
      <c r="A1169"/>
      <c r="AC1169" t="s">
        <v>133</v>
      </c>
      <c r="AD1169">
        <v>17.960715</v>
      </c>
      <c r="AE1169">
        <v>5.5676999999999997E-2</v>
      </c>
      <c r="AF1169">
        <v>183329184464</v>
      </c>
      <c r="AG1169">
        <v>10207232000</v>
      </c>
      <c r="AM1169"/>
      <c r="BK1169"/>
      <c r="CJ1169"/>
      <c r="DH1169"/>
      <c r="EF1169"/>
      <c r="FD1169"/>
    </row>
    <row r="1170" spans="1:160" x14ac:dyDescent="0.25">
      <c r="A1170"/>
      <c r="AC1170" t="s">
        <v>134</v>
      </c>
      <c r="AD1170">
        <v>17.134335</v>
      </c>
      <c r="AE1170">
        <v>5.8361999999999997E-2</v>
      </c>
      <c r="AF1170">
        <v>174894135740</v>
      </c>
      <c r="AG1170">
        <v>10207232000</v>
      </c>
      <c r="AM1170"/>
      <c r="BK1170"/>
      <c r="CJ1170"/>
      <c r="DH1170"/>
      <c r="EF1170"/>
      <c r="FD1170"/>
    </row>
    <row r="1171" spans="1:160" x14ac:dyDescent="0.25">
      <c r="A1171"/>
      <c r="AM1171"/>
      <c r="BK1171"/>
      <c r="CJ1171"/>
      <c r="DH1171"/>
      <c r="EF1171"/>
      <c r="FD1171"/>
    </row>
    <row r="1172" spans="1:160" x14ac:dyDescent="0.25">
      <c r="A1172"/>
      <c r="AC1172" t="s">
        <v>95</v>
      </c>
      <c r="AM1172"/>
      <c r="BK1172"/>
      <c r="CJ1172"/>
      <c r="DH1172"/>
      <c r="EF1172"/>
      <c r="FD1172"/>
    </row>
    <row r="1173" spans="1:160" x14ac:dyDescent="0.25">
      <c r="A1173"/>
      <c r="AM1173"/>
      <c r="BK1173"/>
      <c r="CJ1173"/>
      <c r="DH1173"/>
      <c r="EF1173"/>
      <c r="FD1173"/>
    </row>
    <row r="1174" spans="1:160" x14ac:dyDescent="0.25">
      <c r="A1174"/>
      <c r="AC1174" t="s">
        <v>115</v>
      </c>
      <c r="AD1174">
        <v>19.198765000000002</v>
      </c>
      <c r="AE1174">
        <v>5.2087000000000001E-2</v>
      </c>
      <c r="AF1174">
        <v>195966252559</v>
      </c>
      <c r="AG1174">
        <v>10207232000</v>
      </c>
      <c r="AM1174"/>
      <c r="BK1174"/>
      <c r="CJ1174"/>
      <c r="DH1174"/>
      <c r="EF1174"/>
      <c r="FD1174"/>
    </row>
    <row r="1175" spans="1:160" x14ac:dyDescent="0.25">
      <c r="A1175"/>
      <c r="AC1175" t="s">
        <v>116</v>
      </c>
      <c r="AD1175">
        <v>18.158587000000001</v>
      </c>
      <c r="AE1175">
        <v>5.5070000000000001E-2</v>
      </c>
      <c r="AF1175">
        <v>185348910155</v>
      </c>
      <c r="AG1175">
        <v>10207232000</v>
      </c>
      <c r="AM1175"/>
      <c r="BK1175"/>
      <c r="CJ1175"/>
      <c r="DH1175"/>
      <c r="EF1175"/>
      <c r="FD1175"/>
    </row>
    <row r="1176" spans="1:160" x14ac:dyDescent="0.25">
      <c r="A1176"/>
      <c r="AC1176" t="s">
        <v>117</v>
      </c>
      <c r="AD1176">
        <v>18.924968</v>
      </c>
      <c r="AE1176">
        <v>5.2839999999999998E-2</v>
      </c>
      <c r="AF1176">
        <v>193171541139</v>
      </c>
      <c r="AG1176">
        <v>10207232000</v>
      </c>
      <c r="AM1176"/>
      <c r="BK1176"/>
      <c r="CJ1176"/>
      <c r="DH1176"/>
      <c r="EF1176"/>
      <c r="FD1176"/>
    </row>
    <row r="1177" spans="1:160" x14ac:dyDescent="0.25">
      <c r="A1177"/>
      <c r="AC1177" t="s">
        <v>118</v>
      </c>
      <c r="AD1177">
        <v>18.170763000000001</v>
      </c>
      <c r="AE1177">
        <v>5.5032999999999999E-2</v>
      </c>
      <c r="AF1177">
        <v>185473192653</v>
      </c>
      <c r="AG1177">
        <v>10207232000</v>
      </c>
      <c r="AM1177"/>
      <c r="BK1177"/>
      <c r="CJ1177"/>
      <c r="DH1177"/>
      <c r="EF1177"/>
      <c r="FD1177"/>
    </row>
    <row r="1178" spans="1:160" x14ac:dyDescent="0.25">
      <c r="A1178"/>
      <c r="AC1178" t="s">
        <v>119</v>
      </c>
      <c r="AD1178">
        <v>18.809674999999999</v>
      </c>
      <c r="AE1178">
        <v>5.3164000000000003E-2</v>
      </c>
      <c r="AF1178">
        <v>191994720775</v>
      </c>
      <c r="AG1178">
        <v>10207232000</v>
      </c>
      <c r="AM1178"/>
      <c r="BK1178"/>
      <c r="CJ1178"/>
      <c r="DH1178"/>
      <c r="EF1178"/>
      <c r="FD1178"/>
    </row>
    <row r="1179" spans="1:160" x14ac:dyDescent="0.25">
      <c r="A1179"/>
      <c r="AC1179" t="s">
        <v>120</v>
      </c>
      <c r="AD1179">
        <v>17.968972999999998</v>
      </c>
      <c r="AE1179">
        <v>5.5650999999999999E-2</v>
      </c>
      <c r="AF1179">
        <v>183413478365</v>
      </c>
      <c r="AG1179">
        <v>10207232000</v>
      </c>
      <c r="AM1179"/>
      <c r="BK1179"/>
      <c r="CJ1179"/>
      <c r="DH1179"/>
      <c r="EF1179"/>
      <c r="FD1179"/>
    </row>
    <row r="1180" spans="1:160" x14ac:dyDescent="0.25">
      <c r="A1180"/>
      <c r="AC1180" t="s">
        <v>121</v>
      </c>
      <c r="AD1180">
        <v>17.895320999999999</v>
      </c>
      <c r="AE1180">
        <v>5.5881E-2</v>
      </c>
      <c r="AF1180">
        <v>182661695488</v>
      </c>
      <c r="AG1180">
        <v>10207232000</v>
      </c>
      <c r="AM1180"/>
      <c r="BK1180"/>
      <c r="CJ1180"/>
      <c r="DH1180"/>
      <c r="EF1180"/>
      <c r="FD1180"/>
    </row>
    <row r="1181" spans="1:160" x14ac:dyDescent="0.25">
      <c r="A1181"/>
      <c r="AC1181" t="s">
        <v>122</v>
      </c>
      <c r="AD1181">
        <v>19.322089999999999</v>
      </c>
      <c r="AE1181">
        <v>5.1754000000000001E-2</v>
      </c>
      <c r="AF1181">
        <v>197225052849</v>
      </c>
      <c r="AG1181">
        <v>10207232000</v>
      </c>
      <c r="AM1181"/>
      <c r="BK1181"/>
      <c r="CJ1181"/>
      <c r="DH1181"/>
      <c r="EF1181"/>
      <c r="FD1181"/>
    </row>
    <row r="1182" spans="1:160" x14ac:dyDescent="0.25">
      <c r="A1182"/>
      <c r="AC1182" t="s">
        <v>123</v>
      </c>
      <c r="AD1182">
        <v>19.006886000000002</v>
      </c>
      <c r="AE1182">
        <v>5.2613E-2</v>
      </c>
      <c r="AF1182">
        <v>194007696505</v>
      </c>
      <c r="AG1182">
        <v>10207232000</v>
      </c>
      <c r="AM1182"/>
      <c r="BK1182"/>
      <c r="CJ1182"/>
      <c r="DH1182"/>
      <c r="EF1182"/>
      <c r="FD1182"/>
    </row>
    <row r="1183" spans="1:160" x14ac:dyDescent="0.25">
      <c r="A1183"/>
      <c r="AC1183" t="s">
        <v>124</v>
      </c>
      <c r="AD1183">
        <v>17.945340000000002</v>
      </c>
      <c r="AE1183">
        <v>5.5724999999999997E-2</v>
      </c>
      <c r="AF1183">
        <v>183172244235</v>
      </c>
      <c r="AG1183">
        <v>10207232000</v>
      </c>
      <c r="AM1183"/>
      <c r="BK1183"/>
      <c r="CJ1183"/>
      <c r="DH1183"/>
      <c r="EF1183"/>
      <c r="FD1183"/>
    </row>
    <row r="1184" spans="1:160" x14ac:dyDescent="0.25">
      <c r="A1184"/>
      <c r="AC1184" t="s">
        <v>125</v>
      </c>
      <c r="AD1184">
        <v>17.883849000000001</v>
      </c>
      <c r="AE1184">
        <v>5.5916E-2</v>
      </c>
      <c r="AF1184">
        <v>182544596007</v>
      </c>
      <c r="AG1184">
        <v>10207232000</v>
      </c>
      <c r="AM1184"/>
      <c r="BK1184"/>
      <c r="CJ1184"/>
      <c r="DH1184"/>
      <c r="EF1184"/>
      <c r="FD1184"/>
    </row>
    <row r="1185" spans="1:160" x14ac:dyDescent="0.25">
      <c r="A1185"/>
      <c r="AC1185" t="s">
        <v>126</v>
      </c>
      <c r="AD1185">
        <v>18.125257999999999</v>
      </c>
      <c r="AE1185">
        <v>5.5171999999999999E-2</v>
      </c>
      <c r="AF1185">
        <v>185008713810</v>
      </c>
      <c r="AG1185">
        <v>10207232000</v>
      </c>
      <c r="AM1185"/>
      <c r="BK1185"/>
      <c r="CJ1185"/>
      <c r="DH1185"/>
      <c r="EF1185"/>
      <c r="FD1185"/>
    </row>
    <row r="1186" spans="1:160" x14ac:dyDescent="0.25">
      <c r="A1186"/>
      <c r="AC1186" t="s">
        <v>127</v>
      </c>
      <c r="AD1186">
        <v>18.891894000000001</v>
      </c>
      <c r="AE1186">
        <v>5.2933000000000001E-2</v>
      </c>
      <c r="AF1186">
        <v>192833944234</v>
      </c>
      <c r="AG1186">
        <v>10207232000</v>
      </c>
      <c r="AM1186"/>
      <c r="BK1186"/>
      <c r="CJ1186"/>
      <c r="DH1186"/>
      <c r="EF1186"/>
      <c r="FD1186"/>
    </row>
    <row r="1187" spans="1:160" x14ac:dyDescent="0.25">
      <c r="A1187"/>
      <c r="AC1187" t="s">
        <v>128</v>
      </c>
      <c r="AD1187">
        <v>18.905939</v>
      </c>
      <c r="AE1187">
        <v>5.2893000000000003E-2</v>
      </c>
      <c r="AF1187">
        <v>192977305039</v>
      </c>
      <c r="AG1187">
        <v>10207232000</v>
      </c>
      <c r="AM1187"/>
      <c r="BK1187"/>
      <c r="CJ1187"/>
      <c r="DH1187"/>
      <c r="EF1187"/>
      <c r="FD1187"/>
    </row>
    <row r="1188" spans="1:160" x14ac:dyDescent="0.25">
      <c r="A1188"/>
      <c r="AC1188" t="s">
        <v>129</v>
      </c>
      <c r="AD1188">
        <v>18.955082999999998</v>
      </c>
      <c r="AE1188">
        <v>5.2755999999999997E-2</v>
      </c>
      <c r="AF1188">
        <v>193478929778</v>
      </c>
      <c r="AG1188">
        <v>10207232000</v>
      </c>
      <c r="AM1188"/>
      <c r="BK1188"/>
      <c r="CJ1188"/>
      <c r="DH1188"/>
      <c r="EF1188"/>
      <c r="FD1188"/>
    </row>
    <row r="1189" spans="1:160" x14ac:dyDescent="0.25">
      <c r="A1189"/>
      <c r="AC1189" t="s">
        <v>130</v>
      </c>
      <c r="AD1189">
        <v>18.960122999999999</v>
      </c>
      <c r="AE1189">
        <v>5.2741999999999997E-2</v>
      </c>
      <c r="AF1189">
        <v>193530373803</v>
      </c>
      <c r="AG1189">
        <v>10207232000</v>
      </c>
      <c r="AM1189"/>
      <c r="BK1189"/>
      <c r="CJ1189"/>
      <c r="DH1189"/>
      <c r="EF1189"/>
      <c r="FD1189"/>
    </row>
    <row r="1190" spans="1:160" x14ac:dyDescent="0.25">
      <c r="A1190"/>
      <c r="AC1190" t="s">
        <v>131</v>
      </c>
      <c r="AD1190">
        <v>18.160781</v>
      </c>
      <c r="AE1190">
        <v>5.5064000000000002E-2</v>
      </c>
      <c r="AF1190">
        <v>185371303912</v>
      </c>
      <c r="AG1190">
        <v>10207232000</v>
      </c>
      <c r="AM1190"/>
      <c r="BK1190"/>
      <c r="CJ1190"/>
      <c r="DH1190"/>
      <c r="EF1190"/>
      <c r="FD1190"/>
    </row>
    <row r="1191" spans="1:160" x14ac:dyDescent="0.25">
      <c r="A1191"/>
      <c r="AC1191" t="s">
        <v>132</v>
      </c>
      <c r="AD1191">
        <v>18.870851999999999</v>
      </c>
      <c r="AE1191">
        <v>5.2991999999999997E-2</v>
      </c>
      <c r="AF1191">
        <v>192619167468</v>
      </c>
      <c r="AG1191">
        <v>10207232000</v>
      </c>
      <c r="AM1191"/>
      <c r="BK1191"/>
      <c r="CJ1191"/>
      <c r="DH1191"/>
      <c r="EF1191"/>
      <c r="FD1191"/>
    </row>
    <row r="1192" spans="1:160" x14ac:dyDescent="0.25">
      <c r="A1192"/>
      <c r="AC1192" t="s">
        <v>133</v>
      </c>
      <c r="AD1192">
        <v>18.932807</v>
      </c>
      <c r="AE1192">
        <v>5.2817999999999997E-2</v>
      </c>
      <c r="AF1192">
        <v>193251558433</v>
      </c>
      <c r="AG1192">
        <v>10207232000</v>
      </c>
      <c r="AM1192"/>
      <c r="BK1192"/>
      <c r="CJ1192"/>
      <c r="DH1192"/>
      <c r="EF1192"/>
      <c r="FD1192"/>
    </row>
    <row r="1193" spans="1:160" x14ac:dyDescent="0.25">
      <c r="A1193"/>
      <c r="AC1193" t="s">
        <v>134</v>
      </c>
      <c r="AD1193">
        <v>18.34986</v>
      </c>
      <c r="AE1193">
        <v>5.4496000000000003E-2</v>
      </c>
      <c r="AF1193">
        <v>187301273416</v>
      </c>
      <c r="AG1193">
        <v>10207232000</v>
      </c>
      <c r="AM1193"/>
      <c r="BK1193"/>
      <c r="CJ1193"/>
      <c r="DH1193"/>
      <c r="EF1193"/>
      <c r="FD1193"/>
    </row>
    <row r="1194" spans="1:160" x14ac:dyDescent="0.25">
      <c r="A1194"/>
      <c r="AM1194"/>
      <c r="BK1194"/>
      <c r="CJ1194"/>
      <c r="DH1194"/>
      <c r="EF1194"/>
      <c r="FD1194"/>
    </row>
    <row r="1195" spans="1:160" x14ac:dyDescent="0.25">
      <c r="A1195"/>
      <c r="AC1195" t="s">
        <v>96</v>
      </c>
      <c r="AM1195"/>
      <c r="BK1195"/>
      <c r="CJ1195"/>
      <c r="DH1195"/>
      <c r="EF1195"/>
      <c r="FD1195"/>
    </row>
    <row r="1196" spans="1:160" x14ac:dyDescent="0.25">
      <c r="A1196"/>
      <c r="AM1196"/>
      <c r="BK1196"/>
      <c r="CJ1196"/>
      <c r="DH1196"/>
      <c r="EF1196"/>
      <c r="FD1196"/>
    </row>
    <row r="1197" spans="1:160" x14ac:dyDescent="0.25">
      <c r="A1197"/>
      <c r="AC1197" t="s">
        <v>115</v>
      </c>
      <c r="AD1197">
        <v>19.384217</v>
      </c>
      <c r="AE1197">
        <v>5.1588000000000002E-2</v>
      </c>
      <c r="AF1197">
        <v>197859203574</v>
      </c>
      <c r="AG1197">
        <v>10207232000</v>
      </c>
      <c r="AM1197"/>
      <c r="BK1197"/>
      <c r="CJ1197"/>
      <c r="DH1197"/>
      <c r="EF1197"/>
      <c r="FD1197"/>
    </row>
    <row r="1198" spans="1:160" x14ac:dyDescent="0.25">
      <c r="A1198"/>
      <c r="AC1198" t="s">
        <v>116</v>
      </c>
      <c r="AD1198">
        <v>17.856401000000002</v>
      </c>
      <c r="AE1198">
        <v>5.6002000000000003E-2</v>
      </c>
      <c r="AF1198">
        <v>182264430601</v>
      </c>
      <c r="AG1198">
        <v>10207232000</v>
      </c>
      <c r="AM1198"/>
      <c r="BK1198"/>
      <c r="CJ1198"/>
      <c r="DH1198"/>
      <c r="EF1198"/>
      <c r="FD1198"/>
    </row>
    <row r="1199" spans="1:160" x14ac:dyDescent="0.25">
      <c r="A1199"/>
      <c r="AC1199" t="s">
        <v>117</v>
      </c>
      <c r="AD1199">
        <v>18.797302999999999</v>
      </c>
      <c r="AE1199">
        <v>5.3199000000000003E-2</v>
      </c>
      <c r="AF1199">
        <v>191868428263</v>
      </c>
      <c r="AG1199">
        <v>10207232000</v>
      </c>
      <c r="AM1199"/>
      <c r="BK1199"/>
      <c r="CJ1199"/>
      <c r="DH1199"/>
      <c r="EF1199"/>
      <c r="FD1199"/>
    </row>
    <row r="1200" spans="1:160" x14ac:dyDescent="0.25">
      <c r="A1200"/>
      <c r="AC1200" t="s">
        <v>118</v>
      </c>
      <c r="AD1200">
        <v>18.186672000000002</v>
      </c>
      <c r="AE1200">
        <v>5.4984999999999999E-2</v>
      </c>
      <c r="AF1200">
        <v>185635585051</v>
      </c>
      <c r="AG1200">
        <v>10207232000</v>
      </c>
      <c r="AM1200"/>
      <c r="BK1200"/>
      <c r="CJ1200"/>
      <c r="DH1200"/>
      <c r="EF1200"/>
      <c r="FD1200"/>
    </row>
    <row r="1201" spans="1:160" x14ac:dyDescent="0.25">
      <c r="A1201"/>
      <c r="AC1201" t="s">
        <v>119</v>
      </c>
      <c r="AD1201">
        <v>18.852319000000001</v>
      </c>
      <c r="AE1201">
        <v>5.3044000000000001E-2</v>
      </c>
      <c r="AF1201">
        <v>192429996863</v>
      </c>
      <c r="AG1201">
        <v>10207232000</v>
      </c>
      <c r="AM1201"/>
      <c r="BK1201"/>
      <c r="CJ1201"/>
      <c r="DH1201"/>
      <c r="EF1201"/>
      <c r="FD1201"/>
    </row>
    <row r="1202" spans="1:160" x14ac:dyDescent="0.25">
      <c r="A1202"/>
      <c r="AC1202" t="s">
        <v>120</v>
      </c>
      <c r="AD1202">
        <v>18.022099000000001</v>
      </c>
      <c r="AE1202">
        <v>5.5487000000000002E-2</v>
      </c>
      <c r="AF1202">
        <v>183955741874</v>
      </c>
      <c r="AG1202">
        <v>10207232000</v>
      </c>
      <c r="AM1202"/>
      <c r="BK1202"/>
      <c r="CJ1202"/>
      <c r="DH1202"/>
      <c r="EF1202"/>
      <c r="FD1202"/>
    </row>
    <row r="1203" spans="1:160" x14ac:dyDescent="0.25">
      <c r="A1203"/>
      <c r="AC1203" t="s">
        <v>121</v>
      </c>
      <c r="AD1203">
        <v>18.00189</v>
      </c>
      <c r="AE1203">
        <v>5.5550000000000002E-2</v>
      </c>
      <c r="AF1203">
        <v>183749468292</v>
      </c>
      <c r="AG1203">
        <v>10207232000</v>
      </c>
      <c r="AM1203"/>
      <c r="BK1203"/>
      <c r="CJ1203"/>
      <c r="DH1203"/>
      <c r="EF1203"/>
      <c r="FD1203"/>
    </row>
    <row r="1204" spans="1:160" x14ac:dyDescent="0.25">
      <c r="A1204"/>
      <c r="AC1204" t="s">
        <v>122</v>
      </c>
      <c r="AD1204">
        <v>19.213450000000002</v>
      </c>
      <c r="AE1204">
        <v>5.2047000000000003E-2</v>
      </c>
      <c r="AF1204">
        <v>196116142988</v>
      </c>
      <c r="AG1204">
        <v>10207232000</v>
      </c>
      <c r="AM1204"/>
      <c r="BK1204"/>
      <c r="CJ1204"/>
      <c r="DH1204"/>
      <c r="EF1204"/>
      <c r="FD1204"/>
    </row>
    <row r="1205" spans="1:160" x14ac:dyDescent="0.25">
      <c r="A1205"/>
      <c r="AC1205" t="s">
        <v>123</v>
      </c>
      <c r="AD1205">
        <v>19.078606000000001</v>
      </c>
      <c r="AE1205">
        <v>5.2415000000000003E-2</v>
      </c>
      <c r="AF1205">
        <v>194739762617</v>
      </c>
      <c r="AG1205">
        <v>10207232000</v>
      </c>
      <c r="AM1205"/>
      <c r="BK1205"/>
      <c r="CJ1205"/>
      <c r="DH1205"/>
      <c r="EF1205"/>
      <c r="FD1205"/>
    </row>
    <row r="1206" spans="1:160" x14ac:dyDescent="0.25">
      <c r="A1206"/>
      <c r="AC1206" t="s">
        <v>124</v>
      </c>
      <c r="AD1206">
        <v>17.940878000000001</v>
      </c>
      <c r="AE1206">
        <v>5.5738999999999997E-2</v>
      </c>
      <c r="AF1206">
        <v>183126699916</v>
      </c>
      <c r="AG1206">
        <v>10207232000</v>
      </c>
      <c r="AM1206"/>
      <c r="BK1206"/>
      <c r="CJ1206"/>
      <c r="DH1206"/>
      <c r="EF1206"/>
      <c r="FD1206"/>
    </row>
    <row r="1207" spans="1:160" x14ac:dyDescent="0.25">
      <c r="A1207"/>
      <c r="AC1207" t="s">
        <v>125</v>
      </c>
      <c r="AD1207">
        <v>17.931674000000001</v>
      </c>
      <c r="AE1207">
        <v>5.5766999999999997E-2</v>
      </c>
      <c r="AF1207">
        <v>183032761205</v>
      </c>
      <c r="AG1207">
        <v>10207232000</v>
      </c>
      <c r="AM1207"/>
      <c r="BK1207"/>
      <c r="CJ1207"/>
      <c r="DH1207"/>
      <c r="EF1207"/>
      <c r="FD1207"/>
    </row>
    <row r="1208" spans="1:160" x14ac:dyDescent="0.25">
      <c r="A1208"/>
      <c r="AC1208" t="s">
        <v>126</v>
      </c>
      <c r="AD1208">
        <v>18.163409999999999</v>
      </c>
      <c r="AE1208">
        <v>5.5056000000000001E-2</v>
      </c>
      <c r="AF1208">
        <v>185398139731</v>
      </c>
      <c r="AG1208">
        <v>10207232000</v>
      </c>
      <c r="AM1208"/>
      <c r="BK1208"/>
      <c r="CJ1208"/>
      <c r="DH1208"/>
      <c r="EF1208"/>
      <c r="FD1208"/>
    </row>
    <row r="1209" spans="1:160" x14ac:dyDescent="0.25">
      <c r="A1209"/>
      <c r="AC1209" t="s">
        <v>127</v>
      </c>
      <c r="AD1209">
        <v>18.892623</v>
      </c>
      <c r="AE1209">
        <v>5.2930999999999999E-2</v>
      </c>
      <c r="AF1209">
        <v>192841385506</v>
      </c>
      <c r="AG1209">
        <v>10207232000</v>
      </c>
      <c r="AM1209"/>
      <c r="BK1209"/>
      <c r="CJ1209"/>
      <c r="DH1209"/>
      <c r="EF1209"/>
      <c r="FD1209"/>
    </row>
    <row r="1210" spans="1:160" x14ac:dyDescent="0.25">
      <c r="A1210"/>
      <c r="AC1210" t="s">
        <v>128</v>
      </c>
      <c r="AD1210">
        <v>18.792611000000001</v>
      </c>
      <c r="AE1210">
        <v>5.3212000000000002E-2</v>
      </c>
      <c r="AF1210">
        <v>191820542711</v>
      </c>
      <c r="AG1210">
        <v>10207232000</v>
      </c>
      <c r="AM1210"/>
      <c r="BK1210"/>
      <c r="CJ1210"/>
      <c r="DH1210"/>
      <c r="EF1210"/>
      <c r="FD1210"/>
    </row>
    <row r="1211" spans="1:160" x14ac:dyDescent="0.25">
      <c r="A1211"/>
      <c r="AC1211" t="s">
        <v>129</v>
      </c>
      <c r="AD1211">
        <v>19.014116999999999</v>
      </c>
      <c r="AE1211">
        <v>5.2593000000000001E-2</v>
      </c>
      <c r="AF1211">
        <v>194081500637</v>
      </c>
      <c r="AG1211">
        <v>10207232000</v>
      </c>
      <c r="AM1211"/>
      <c r="BK1211"/>
      <c r="CJ1211"/>
      <c r="DH1211"/>
      <c r="EF1211"/>
      <c r="FD1211"/>
    </row>
    <row r="1212" spans="1:160" x14ac:dyDescent="0.25">
      <c r="A1212"/>
      <c r="AC1212" t="s">
        <v>130</v>
      </c>
      <c r="AD1212">
        <v>18.857500000000002</v>
      </c>
      <c r="AE1212">
        <v>5.3029E-2</v>
      </c>
      <c r="AF1212">
        <v>192482876111</v>
      </c>
      <c r="AG1212">
        <v>10207232000</v>
      </c>
      <c r="AM1212"/>
      <c r="BK1212"/>
      <c r="CJ1212"/>
      <c r="DH1212"/>
      <c r="EF1212"/>
      <c r="FD1212"/>
    </row>
    <row r="1213" spans="1:160" x14ac:dyDescent="0.25">
      <c r="A1213"/>
      <c r="AC1213" t="s">
        <v>131</v>
      </c>
      <c r="AD1213">
        <v>18.203987000000001</v>
      </c>
      <c r="AE1213">
        <v>5.4933000000000003E-2</v>
      </c>
      <c r="AF1213">
        <v>185812314112</v>
      </c>
      <c r="AG1213">
        <v>10207232000</v>
      </c>
      <c r="AM1213"/>
      <c r="BK1213"/>
      <c r="CJ1213"/>
      <c r="DH1213"/>
      <c r="EF1213"/>
      <c r="FD1213"/>
    </row>
    <row r="1214" spans="1:160" x14ac:dyDescent="0.25">
      <c r="A1214"/>
      <c r="AC1214" t="s">
        <v>132</v>
      </c>
      <c r="AD1214">
        <v>18.870073999999999</v>
      </c>
      <c r="AE1214">
        <v>5.2993999999999999E-2</v>
      </c>
      <c r="AF1214">
        <v>192611227822</v>
      </c>
      <c r="AG1214">
        <v>10207232000</v>
      </c>
      <c r="AM1214"/>
      <c r="BK1214"/>
      <c r="CJ1214"/>
      <c r="DH1214"/>
      <c r="EF1214"/>
      <c r="FD1214"/>
    </row>
    <row r="1215" spans="1:160" x14ac:dyDescent="0.25">
      <c r="A1215"/>
      <c r="AC1215" t="s">
        <v>133</v>
      </c>
      <c r="AD1215">
        <v>18.877943999999999</v>
      </c>
      <c r="AE1215">
        <v>5.2971999999999998E-2</v>
      </c>
      <c r="AF1215">
        <v>192691555159</v>
      </c>
      <c r="AG1215">
        <v>10207232000</v>
      </c>
      <c r="AM1215"/>
      <c r="BK1215"/>
      <c r="CJ1215"/>
      <c r="DH1215"/>
      <c r="EF1215"/>
      <c r="FD1215"/>
    </row>
    <row r="1216" spans="1:160" x14ac:dyDescent="0.25">
      <c r="A1216"/>
      <c r="AC1216" t="s">
        <v>134</v>
      </c>
      <c r="AD1216">
        <v>18.281309</v>
      </c>
      <c r="AE1216">
        <v>5.4701E-2</v>
      </c>
      <c r="AF1216">
        <v>186601563439</v>
      </c>
      <c r="AG1216">
        <v>10207232000</v>
      </c>
      <c r="AM1216"/>
      <c r="BK1216"/>
      <c r="CJ1216"/>
      <c r="DH1216"/>
      <c r="EF1216"/>
      <c r="FD1216"/>
    </row>
    <row r="1217" spans="1:160" x14ac:dyDescent="0.25">
      <c r="A1217"/>
      <c r="AM1217"/>
      <c r="BK1217"/>
      <c r="CJ1217"/>
      <c r="DH1217"/>
      <c r="EF1217"/>
      <c r="FD1217"/>
    </row>
    <row r="1218" spans="1:160" x14ac:dyDescent="0.25">
      <c r="A1218"/>
      <c r="AC1218" t="s">
        <v>97</v>
      </c>
      <c r="AM1218"/>
      <c r="BK1218"/>
      <c r="CJ1218"/>
      <c r="DH1218"/>
      <c r="EF1218"/>
      <c r="FD1218"/>
    </row>
    <row r="1219" spans="1:160" x14ac:dyDescent="0.25">
      <c r="A1219"/>
      <c r="AM1219"/>
      <c r="BK1219"/>
      <c r="CJ1219"/>
      <c r="DH1219"/>
      <c r="EF1219"/>
      <c r="FD1219"/>
    </row>
    <row r="1220" spans="1:160" x14ac:dyDescent="0.25">
      <c r="A1220"/>
      <c r="AC1220" t="s">
        <v>94</v>
      </c>
      <c r="AM1220"/>
      <c r="BK1220"/>
      <c r="CJ1220"/>
      <c r="DH1220"/>
      <c r="EF1220"/>
      <c r="FD1220"/>
    </row>
    <row r="1221" spans="1:160" x14ac:dyDescent="0.25">
      <c r="A1221"/>
      <c r="AM1221"/>
      <c r="BK1221"/>
      <c r="CJ1221"/>
      <c r="DH1221"/>
      <c r="EF1221"/>
      <c r="FD1221"/>
    </row>
    <row r="1222" spans="1:160" x14ac:dyDescent="0.25">
      <c r="A1222"/>
      <c r="AC1222" t="s">
        <v>115</v>
      </c>
      <c r="AD1222">
        <v>1.1591910000000001</v>
      </c>
      <c r="AE1222">
        <v>0.86267099999999997</v>
      </c>
      <c r="AF1222">
        <v>11832132821</v>
      </c>
      <c r="AG1222">
        <v>10207232000</v>
      </c>
      <c r="AM1222"/>
      <c r="BK1222"/>
      <c r="CJ1222"/>
      <c r="DH1222"/>
      <c r="EF1222"/>
      <c r="FD1222"/>
    </row>
    <row r="1223" spans="1:160" x14ac:dyDescent="0.25">
      <c r="A1223"/>
      <c r="AC1223" t="s">
        <v>116</v>
      </c>
      <c r="AD1223">
        <v>1.27542</v>
      </c>
      <c r="AE1223">
        <v>0.78405599999999998</v>
      </c>
      <c r="AF1223">
        <v>13018503589</v>
      </c>
      <c r="AG1223">
        <v>10207232000</v>
      </c>
      <c r="AM1223"/>
      <c r="BK1223"/>
      <c r="CJ1223"/>
      <c r="DH1223"/>
      <c r="EF1223"/>
      <c r="FD1223"/>
    </row>
    <row r="1224" spans="1:160" x14ac:dyDescent="0.25">
      <c r="A1224"/>
      <c r="AC1224" t="s">
        <v>117</v>
      </c>
      <c r="AD1224">
        <v>0.68305700000000003</v>
      </c>
      <c r="AE1224">
        <v>1.464008</v>
      </c>
      <c r="AF1224">
        <v>6972117078</v>
      </c>
      <c r="AG1224">
        <v>10207232000</v>
      </c>
      <c r="AM1224"/>
      <c r="BK1224"/>
      <c r="CJ1224"/>
      <c r="DH1224"/>
      <c r="EF1224"/>
      <c r="FD1224"/>
    </row>
    <row r="1225" spans="1:160" x14ac:dyDescent="0.25">
      <c r="A1225"/>
      <c r="AC1225" t="s">
        <v>118</v>
      </c>
      <c r="AD1225">
        <v>0.84835400000000005</v>
      </c>
      <c r="AE1225">
        <v>1.1787529999999999</v>
      </c>
      <c r="AF1225">
        <v>8659346252</v>
      </c>
      <c r="AG1225">
        <v>10207232000</v>
      </c>
      <c r="AM1225"/>
      <c r="BK1225"/>
      <c r="CJ1225"/>
      <c r="DH1225"/>
      <c r="EF1225"/>
      <c r="FD1225"/>
    </row>
    <row r="1226" spans="1:160" x14ac:dyDescent="0.25">
      <c r="A1226"/>
      <c r="AC1226" t="s">
        <v>119</v>
      </c>
      <c r="AD1226">
        <v>0.73769600000000002</v>
      </c>
      <c r="AE1226">
        <v>1.3555710000000001</v>
      </c>
      <c r="AF1226">
        <v>7529838775</v>
      </c>
      <c r="AG1226">
        <v>10207232000</v>
      </c>
      <c r="AM1226"/>
      <c r="BK1226"/>
      <c r="CJ1226"/>
      <c r="DH1226"/>
      <c r="EF1226"/>
      <c r="FD1226"/>
    </row>
    <row r="1227" spans="1:160" x14ac:dyDescent="0.25">
      <c r="A1227"/>
      <c r="AC1227" t="s">
        <v>120</v>
      </c>
      <c r="AD1227">
        <v>0.88630100000000001</v>
      </c>
      <c r="AE1227">
        <v>1.1282840000000001</v>
      </c>
      <c r="AF1227">
        <v>9046684829</v>
      </c>
      <c r="AG1227">
        <v>10207232000</v>
      </c>
      <c r="AM1227"/>
      <c r="BK1227"/>
      <c r="CJ1227"/>
      <c r="DH1227"/>
      <c r="EF1227"/>
      <c r="FD1227"/>
    </row>
    <row r="1228" spans="1:160" x14ac:dyDescent="0.25">
      <c r="A1228"/>
      <c r="AC1228" t="s">
        <v>121</v>
      </c>
      <c r="AD1228">
        <v>0.88593</v>
      </c>
      <c r="AE1228">
        <v>1.128757</v>
      </c>
      <c r="AF1228">
        <v>9042895602</v>
      </c>
      <c r="AG1228">
        <v>10207232000</v>
      </c>
      <c r="AM1228"/>
      <c r="BK1228"/>
      <c r="CJ1228"/>
      <c r="DH1228"/>
      <c r="EF1228"/>
      <c r="FD1228"/>
    </row>
    <row r="1229" spans="1:160" x14ac:dyDescent="0.25">
      <c r="A1229"/>
      <c r="AC1229" t="s">
        <v>122</v>
      </c>
      <c r="AD1229">
        <v>0.70632799999999996</v>
      </c>
      <c r="AE1229">
        <v>1.415772</v>
      </c>
      <c r="AF1229">
        <v>7209657444</v>
      </c>
      <c r="AG1229">
        <v>10207232000</v>
      </c>
      <c r="AM1229"/>
      <c r="BK1229"/>
      <c r="CJ1229"/>
      <c r="DH1229"/>
      <c r="EF1229"/>
      <c r="FD1229"/>
    </row>
    <row r="1230" spans="1:160" x14ac:dyDescent="0.25">
      <c r="A1230"/>
      <c r="AC1230" t="s">
        <v>123</v>
      </c>
      <c r="AD1230">
        <v>0.73815799999999998</v>
      </c>
      <c r="AE1230">
        <v>1.354724</v>
      </c>
      <c r="AF1230">
        <v>7534549772</v>
      </c>
      <c r="AG1230">
        <v>10207232000</v>
      </c>
      <c r="AM1230"/>
      <c r="BK1230"/>
      <c r="CJ1230"/>
      <c r="DH1230"/>
      <c r="EF1230"/>
      <c r="FD1230"/>
    </row>
    <row r="1231" spans="1:160" x14ac:dyDescent="0.25">
      <c r="A1231"/>
      <c r="AC1231" t="s">
        <v>124</v>
      </c>
      <c r="AD1231">
        <v>0.82849399999999995</v>
      </c>
      <c r="AE1231">
        <v>1.207009</v>
      </c>
      <c r="AF1231">
        <v>8456632749</v>
      </c>
      <c r="AG1231">
        <v>10207232000</v>
      </c>
      <c r="AM1231"/>
      <c r="BK1231"/>
      <c r="CJ1231"/>
      <c r="DH1231"/>
      <c r="EF1231"/>
      <c r="FD1231"/>
    </row>
    <row r="1232" spans="1:160" x14ac:dyDescent="0.25">
      <c r="A1232"/>
      <c r="AC1232" t="s">
        <v>125</v>
      </c>
      <c r="AD1232">
        <v>0.82829299999999995</v>
      </c>
      <c r="AE1232">
        <v>1.2073020000000001</v>
      </c>
      <c r="AF1232">
        <v>8454581753</v>
      </c>
      <c r="AG1232">
        <v>10207232000</v>
      </c>
      <c r="AM1232"/>
      <c r="BK1232"/>
      <c r="CJ1232"/>
      <c r="DH1232"/>
      <c r="EF1232"/>
      <c r="FD1232"/>
    </row>
    <row r="1233" spans="1:160" x14ac:dyDescent="0.25">
      <c r="A1233"/>
      <c r="AC1233" t="s">
        <v>126</v>
      </c>
      <c r="AD1233">
        <v>0.83152499999999996</v>
      </c>
      <c r="AE1233">
        <v>1.202609</v>
      </c>
      <c r="AF1233">
        <v>8487571117</v>
      </c>
      <c r="AG1233">
        <v>10207232000</v>
      </c>
      <c r="AM1233"/>
      <c r="BK1233"/>
      <c r="CJ1233"/>
      <c r="DH1233"/>
      <c r="EF1233"/>
      <c r="FD1233"/>
    </row>
    <row r="1234" spans="1:160" x14ac:dyDescent="0.25">
      <c r="A1234"/>
      <c r="AC1234" t="s">
        <v>127</v>
      </c>
      <c r="AD1234">
        <v>0.75355700000000003</v>
      </c>
      <c r="AE1234">
        <v>1.32704</v>
      </c>
      <c r="AF1234">
        <v>7691730086</v>
      </c>
      <c r="AG1234">
        <v>10207232000</v>
      </c>
      <c r="AM1234"/>
      <c r="BK1234"/>
      <c r="CJ1234"/>
      <c r="DH1234"/>
      <c r="EF1234"/>
      <c r="FD1234"/>
    </row>
    <row r="1235" spans="1:160" x14ac:dyDescent="0.25">
      <c r="A1235"/>
      <c r="AC1235" t="s">
        <v>128</v>
      </c>
      <c r="AD1235">
        <v>0.69823800000000003</v>
      </c>
      <c r="AE1235">
        <v>1.4321759999999999</v>
      </c>
      <c r="AF1235">
        <v>7127080178</v>
      </c>
      <c r="AG1235">
        <v>10207232000</v>
      </c>
      <c r="AM1235"/>
      <c r="BK1235"/>
      <c r="CJ1235"/>
      <c r="DH1235"/>
      <c r="EF1235"/>
      <c r="FD1235"/>
    </row>
    <row r="1236" spans="1:160" x14ac:dyDescent="0.25">
      <c r="A1236"/>
      <c r="AC1236" t="s">
        <v>129</v>
      </c>
      <c r="AD1236">
        <v>0.75356199999999995</v>
      </c>
      <c r="AE1236">
        <v>1.327032</v>
      </c>
      <c r="AF1236">
        <v>7691777548</v>
      </c>
      <c r="AG1236">
        <v>10207232000</v>
      </c>
      <c r="AM1236"/>
      <c r="BK1236"/>
      <c r="CJ1236"/>
      <c r="DH1236"/>
      <c r="EF1236"/>
      <c r="FD1236"/>
    </row>
    <row r="1237" spans="1:160" x14ac:dyDescent="0.25">
      <c r="A1237"/>
      <c r="AC1237" t="s">
        <v>130</v>
      </c>
      <c r="AD1237">
        <v>0.816492</v>
      </c>
      <c r="AE1237">
        <v>1.2247520000000001</v>
      </c>
      <c r="AF1237">
        <v>8334121549</v>
      </c>
      <c r="AG1237">
        <v>10207232000</v>
      </c>
      <c r="AM1237"/>
      <c r="BK1237"/>
      <c r="CJ1237"/>
      <c r="DH1237"/>
      <c r="EF1237"/>
      <c r="FD1237"/>
    </row>
    <row r="1238" spans="1:160" x14ac:dyDescent="0.25">
      <c r="A1238"/>
      <c r="AC1238" t="s">
        <v>131</v>
      </c>
      <c r="AD1238">
        <v>0.816778</v>
      </c>
      <c r="AE1238">
        <v>1.2243219999999999</v>
      </c>
      <c r="AF1238">
        <v>8337047546</v>
      </c>
      <c r="AG1238">
        <v>10207232000</v>
      </c>
      <c r="AM1238"/>
      <c r="BK1238"/>
      <c r="CJ1238"/>
      <c r="DH1238"/>
      <c r="EF1238"/>
      <c r="FD1238"/>
    </row>
    <row r="1239" spans="1:160" x14ac:dyDescent="0.25">
      <c r="A1239"/>
      <c r="AC1239" t="s">
        <v>132</v>
      </c>
      <c r="AD1239">
        <v>0.82860800000000001</v>
      </c>
      <c r="AE1239">
        <v>1.206844</v>
      </c>
      <c r="AF1239">
        <v>8457790383</v>
      </c>
      <c r="AG1239">
        <v>10207232000</v>
      </c>
      <c r="AM1239"/>
      <c r="BK1239"/>
      <c r="CJ1239"/>
      <c r="DH1239"/>
      <c r="EF1239"/>
      <c r="FD1239"/>
    </row>
    <row r="1240" spans="1:160" x14ac:dyDescent="0.25">
      <c r="A1240"/>
      <c r="AC1240" t="s">
        <v>133</v>
      </c>
      <c r="AD1240">
        <v>0.81647499999999995</v>
      </c>
      <c r="AE1240">
        <v>1.224777</v>
      </c>
      <c r="AF1240">
        <v>8333954429</v>
      </c>
      <c r="AG1240">
        <v>10207232000</v>
      </c>
      <c r="AM1240"/>
      <c r="BK1240"/>
      <c r="CJ1240"/>
      <c r="DH1240"/>
      <c r="EF1240"/>
      <c r="FD1240"/>
    </row>
    <row r="1241" spans="1:160" x14ac:dyDescent="0.25">
      <c r="A1241"/>
      <c r="AC1241" t="s">
        <v>134</v>
      </c>
      <c r="AD1241">
        <v>0.99390400000000001</v>
      </c>
      <c r="AE1241">
        <v>1.0061329999999999</v>
      </c>
      <c r="AF1241">
        <v>10145011230</v>
      </c>
      <c r="AG1241">
        <v>10207232000</v>
      </c>
      <c r="AM1241"/>
      <c r="BK1241"/>
      <c r="CJ1241"/>
      <c r="DH1241"/>
      <c r="EF1241"/>
      <c r="FD1241"/>
    </row>
    <row r="1242" spans="1:160" x14ac:dyDescent="0.25">
      <c r="A1242"/>
      <c r="AM1242"/>
      <c r="BK1242"/>
      <c r="CJ1242"/>
      <c r="DH1242"/>
      <c r="EF1242"/>
      <c r="FD1242"/>
    </row>
    <row r="1243" spans="1:160" x14ac:dyDescent="0.25">
      <c r="A1243"/>
      <c r="AC1243" t="s">
        <v>95</v>
      </c>
      <c r="AM1243"/>
      <c r="BK1243"/>
      <c r="CJ1243"/>
      <c r="DH1243"/>
      <c r="EF1243"/>
      <c r="FD1243"/>
    </row>
    <row r="1244" spans="1:160" x14ac:dyDescent="0.25">
      <c r="A1244"/>
      <c r="AM1244"/>
      <c r="BK1244"/>
      <c r="CJ1244"/>
      <c r="DH1244"/>
      <c r="EF1244"/>
      <c r="FD1244"/>
    </row>
    <row r="1245" spans="1:160" x14ac:dyDescent="0.25">
      <c r="A1245"/>
      <c r="AC1245" t="s">
        <v>115</v>
      </c>
      <c r="AD1245">
        <v>2.0871200000000001</v>
      </c>
      <c r="AE1245">
        <v>0.47912900000000003</v>
      </c>
      <c r="AF1245">
        <v>21303718488</v>
      </c>
      <c r="AG1245">
        <v>10207232000</v>
      </c>
      <c r="AM1245"/>
      <c r="BK1245"/>
      <c r="CJ1245"/>
      <c r="DH1245"/>
      <c r="EF1245"/>
      <c r="FD1245"/>
    </row>
    <row r="1246" spans="1:160" x14ac:dyDescent="0.25">
      <c r="A1246"/>
      <c r="AC1246" t="s">
        <v>116</v>
      </c>
      <c r="AD1246">
        <v>1.5407439999999999</v>
      </c>
      <c r="AE1246">
        <v>0.64903699999999998</v>
      </c>
      <c r="AF1246">
        <v>15726728959</v>
      </c>
      <c r="AG1246">
        <v>10207232000</v>
      </c>
      <c r="AM1246"/>
      <c r="BK1246"/>
      <c r="CJ1246"/>
      <c r="DH1246"/>
      <c r="EF1246"/>
      <c r="FD1246"/>
    </row>
    <row r="1247" spans="1:160" x14ac:dyDescent="0.25">
      <c r="A1247"/>
      <c r="AC1247" t="s">
        <v>117</v>
      </c>
      <c r="AD1247">
        <v>1.0869599999999999</v>
      </c>
      <c r="AE1247">
        <v>0.91999699999999995</v>
      </c>
      <c r="AF1247">
        <v>11094857120</v>
      </c>
      <c r="AG1247">
        <v>10207232000</v>
      </c>
      <c r="AM1247"/>
      <c r="BK1247"/>
      <c r="CJ1247"/>
      <c r="DH1247"/>
      <c r="EF1247"/>
      <c r="FD1247"/>
    </row>
    <row r="1248" spans="1:160" x14ac:dyDescent="0.25">
      <c r="A1248"/>
      <c r="AC1248" t="s">
        <v>118</v>
      </c>
      <c r="AD1248">
        <v>1.415278</v>
      </c>
      <c r="AE1248">
        <v>0.70657499999999995</v>
      </c>
      <c r="AF1248">
        <v>14446065825</v>
      </c>
      <c r="AG1248">
        <v>10207232000</v>
      </c>
      <c r="AM1248"/>
      <c r="BK1248"/>
      <c r="CJ1248"/>
      <c r="DH1248"/>
      <c r="EF1248"/>
      <c r="FD1248"/>
    </row>
    <row r="1249" spans="1:160" x14ac:dyDescent="0.25">
      <c r="A1249"/>
      <c r="AC1249" t="s">
        <v>119</v>
      </c>
      <c r="AD1249">
        <v>1.145502</v>
      </c>
      <c r="AE1249">
        <v>0.87297999999999998</v>
      </c>
      <c r="AF1249">
        <v>11692403348</v>
      </c>
      <c r="AG1249">
        <v>10207232000</v>
      </c>
      <c r="AM1249"/>
      <c r="BK1249"/>
      <c r="CJ1249"/>
      <c r="DH1249"/>
      <c r="EF1249"/>
      <c r="FD1249"/>
    </row>
    <row r="1250" spans="1:160" x14ac:dyDescent="0.25">
      <c r="A1250"/>
      <c r="AC1250" t="s">
        <v>120</v>
      </c>
      <c r="AD1250">
        <v>1.3005720000000001</v>
      </c>
      <c r="AE1250">
        <v>0.76889200000000002</v>
      </c>
      <c r="AF1250">
        <v>13275240460</v>
      </c>
      <c r="AG1250">
        <v>10207232000</v>
      </c>
      <c r="AM1250"/>
      <c r="BK1250"/>
      <c r="CJ1250"/>
      <c r="DH1250"/>
      <c r="EF1250"/>
      <c r="FD1250"/>
    </row>
    <row r="1251" spans="1:160" x14ac:dyDescent="0.25">
      <c r="A1251"/>
      <c r="AC1251" t="s">
        <v>121</v>
      </c>
      <c r="AD1251">
        <v>1.3006789999999999</v>
      </c>
      <c r="AE1251">
        <v>0.76882899999999998</v>
      </c>
      <c r="AF1251">
        <v>13276336387</v>
      </c>
      <c r="AG1251">
        <v>10207232000</v>
      </c>
      <c r="AM1251"/>
      <c r="BK1251"/>
      <c r="CJ1251"/>
      <c r="DH1251"/>
      <c r="EF1251"/>
      <c r="FD1251"/>
    </row>
    <row r="1252" spans="1:160" x14ac:dyDescent="0.25">
      <c r="A1252"/>
      <c r="AC1252" t="s">
        <v>122</v>
      </c>
      <c r="AD1252">
        <v>1.318843</v>
      </c>
      <c r="AE1252">
        <v>0.75824000000000003</v>
      </c>
      <c r="AF1252">
        <v>13461734225</v>
      </c>
      <c r="AG1252">
        <v>10207232000</v>
      </c>
      <c r="AM1252"/>
      <c r="BK1252"/>
      <c r="CJ1252"/>
      <c r="DH1252"/>
      <c r="EF1252"/>
      <c r="FD1252"/>
    </row>
    <row r="1253" spans="1:160" x14ac:dyDescent="0.25">
      <c r="A1253"/>
      <c r="AC1253" t="s">
        <v>123</v>
      </c>
      <c r="AD1253">
        <v>1.1645049999999999</v>
      </c>
      <c r="AE1253">
        <v>0.858734</v>
      </c>
      <c r="AF1253">
        <v>11886370336</v>
      </c>
      <c r="AG1253">
        <v>10207232000</v>
      </c>
      <c r="AM1253"/>
      <c r="BK1253"/>
      <c r="CJ1253"/>
      <c r="DH1253"/>
      <c r="EF1253"/>
      <c r="FD1253"/>
    </row>
    <row r="1254" spans="1:160" x14ac:dyDescent="0.25">
      <c r="A1254"/>
      <c r="AC1254" t="s">
        <v>124</v>
      </c>
      <c r="AD1254">
        <v>1.2471190000000001</v>
      </c>
      <c r="AE1254">
        <v>0.80184800000000001</v>
      </c>
      <c r="AF1254">
        <v>12729634870</v>
      </c>
      <c r="AG1254">
        <v>10207232000</v>
      </c>
      <c r="AM1254"/>
      <c r="BK1254"/>
      <c r="CJ1254"/>
      <c r="DH1254"/>
      <c r="EF1254"/>
      <c r="FD1254"/>
    </row>
    <row r="1255" spans="1:160" x14ac:dyDescent="0.25">
      <c r="A1255"/>
      <c r="AC1255" t="s">
        <v>125</v>
      </c>
      <c r="AD1255">
        <v>1.247188</v>
      </c>
      <c r="AE1255">
        <v>0.80180300000000004</v>
      </c>
      <c r="AF1255">
        <v>12730341375</v>
      </c>
      <c r="AG1255">
        <v>10207232000</v>
      </c>
      <c r="AM1255"/>
      <c r="BK1255"/>
      <c r="CJ1255"/>
      <c r="DH1255"/>
      <c r="EF1255"/>
      <c r="FD1255"/>
    </row>
    <row r="1256" spans="1:160" x14ac:dyDescent="0.25">
      <c r="A1256"/>
      <c r="AC1256" t="s">
        <v>126</v>
      </c>
      <c r="AD1256">
        <v>1.3971180000000001</v>
      </c>
      <c r="AE1256">
        <v>0.71575900000000003</v>
      </c>
      <c r="AF1256">
        <v>14260703599</v>
      </c>
      <c r="AG1256">
        <v>10207232000</v>
      </c>
      <c r="AM1256"/>
      <c r="BK1256"/>
      <c r="CJ1256"/>
      <c r="DH1256"/>
      <c r="EF1256"/>
      <c r="FD1256"/>
    </row>
    <row r="1257" spans="1:160" x14ac:dyDescent="0.25">
      <c r="A1257"/>
      <c r="AC1257" t="s">
        <v>127</v>
      </c>
      <c r="AD1257">
        <v>1.1564490000000001</v>
      </c>
      <c r="AE1257">
        <v>0.86471600000000004</v>
      </c>
      <c r="AF1257">
        <v>11804144568</v>
      </c>
      <c r="AG1257">
        <v>10207232000</v>
      </c>
      <c r="AM1257"/>
      <c r="BK1257"/>
      <c r="CJ1257"/>
      <c r="DH1257"/>
      <c r="EF1257"/>
      <c r="FD1257"/>
    </row>
    <row r="1258" spans="1:160" x14ac:dyDescent="0.25">
      <c r="A1258"/>
      <c r="AC1258" t="s">
        <v>128</v>
      </c>
      <c r="AD1258">
        <v>1.1067119999999999</v>
      </c>
      <c r="AE1258">
        <v>0.90357699999999996</v>
      </c>
      <c r="AF1258">
        <v>11296467463</v>
      </c>
      <c r="AG1258">
        <v>10207232000</v>
      </c>
      <c r="AM1258"/>
      <c r="BK1258"/>
      <c r="CJ1258"/>
      <c r="DH1258"/>
      <c r="EF1258"/>
      <c r="FD1258"/>
    </row>
    <row r="1259" spans="1:160" x14ac:dyDescent="0.25">
      <c r="A1259"/>
      <c r="AC1259" t="s">
        <v>129</v>
      </c>
      <c r="AD1259">
        <v>1.156307</v>
      </c>
      <c r="AE1259">
        <v>0.86482199999999998</v>
      </c>
      <c r="AF1259">
        <v>11802693984</v>
      </c>
      <c r="AG1259">
        <v>10207232000</v>
      </c>
      <c r="AM1259"/>
      <c r="BK1259"/>
      <c r="CJ1259"/>
      <c r="DH1259"/>
      <c r="EF1259"/>
      <c r="FD1259"/>
    </row>
    <row r="1260" spans="1:160" x14ac:dyDescent="0.25">
      <c r="A1260"/>
      <c r="AC1260" t="s">
        <v>130</v>
      </c>
      <c r="AD1260">
        <v>1.2541519999999999</v>
      </c>
      <c r="AE1260">
        <v>0.79735100000000003</v>
      </c>
      <c r="AF1260">
        <v>12801422833</v>
      </c>
      <c r="AG1260">
        <v>10207232000</v>
      </c>
      <c r="AM1260"/>
      <c r="BK1260"/>
      <c r="CJ1260"/>
      <c r="DH1260"/>
      <c r="EF1260"/>
      <c r="FD1260"/>
    </row>
    <row r="1261" spans="1:160" x14ac:dyDescent="0.25">
      <c r="A1261"/>
      <c r="AC1261" t="s">
        <v>131</v>
      </c>
      <c r="AD1261">
        <v>1.385078</v>
      </c>
      <c r="AE1261">
        <v>0.72198099999999998</v>
      </c>
      <c r="AF1261">
        <v>14137814105</v>
      </c>
      <c r="AG1261">
        <v>10207232000</v>
      </c>
      <c r="AM1261"/>
      <c r="BK1261"/>
      <c r="CJ1261"/>
      <c r="DH1261"/>
      <c r="EF1261"/>
      <c r="FD1261"/>
    </row>
    <row r="1262" spans="1:160" x14ac:dyDescent="0.25">
      <c r="A1262"/>
      <c r="AC1262" t="s">
        <v>132</v>
      </c>
      <c r="AD1262">
        <v>1.249072</v>
      </c>
      <c r="AE1262">
        <v>0.80059400000000003</v>
      </c>
      <c r="AF1262">
        <v>12749569668</v>
      </c>
      <c r="AG1262">
        <v>10207232000</v>
      </c>
      <c r="AM1262"/>
      <c r="BK1262"/>
      <c r="CJ1262"/>
      <c r="DH1262"/>
      <c r="EF1262"/>
      <c r="FD1262"/>
    </row>
    <row r="1263" spans="1:160" x14ac:dyDescent="0.25">
      <c r="A1263"/>
      <c r="AC1263" t="s">
        <v>133</v>
      </c>
      <c r="AD1263">
        <v>1.2541960000000001</v>
      </c>
      <c r="AE1263">
        <v>0.797323</v>
      </c>
      <c r="AF1263">
        <v>12801870924</v>
      </c>
      <c r="AG1263">
        <v>10207232000</v>
      </c>
      <c r="AM1263"/>
      <c r="BK1263"/>
      <c r="CJ1263"/>
      <c r="DH1263"/>
      <c r="EF1263"/>
      <c r="FD1263"/>
    </row>
    <row r="1264" spans="1:160" x14ac:dyDescent="0.25">
      <c r="A1264"/>
      <c r="AC1264" t="s">
        <v>134</v>
      </c>
      <c r="AD1264">
        <v>1.4602649999999999</v>
      </c>
      <c r="AE1264">
        <v>0.68480700000000005</v>
      </c>
      <c r="AF1264">
        <v>14905264067</v>
      </c>
      <c r="AG1264">
        <v>10207232000</v>
      </c>
      <c r="AM1264"/>
      <c r="BK1264"/>
      <c r="CJ1264"/>
      <c r="DH1264"/>
      <c r="EF1264"/>
      <c r="FD1264"/>
    </row>
    <row r="1265" spans="1:160" x14ac:dyDescent="0.25">
      <c r="A1265"/>
      <c r="AM1265"/>
      <c r="BK1265"/>
      <c r="CJ1265"/>
      <c r="DH1265"/>
      <c r="EF1265"/>
      <c r="FD1265"/>
    </row>
    <row r="1266" spans="1:160" x14ac:dyDescent="0.25">
      <c r="A1266"/>
      <c r="AC1266" t="s">
        <v>96</v>
      </c>
      <c r="AM1266"/>
      <c r="BK1266"/>
      <c r="CJ1266"/>
      <c r="DH1266"/>
      <c r="EF1266"/>
      <c r="FD1266"/>
    </row>
    <row r="1267" spans="1:160" x14ac:dyDescent="0.25">
      <c r="A1267"/>
      <c r="AM1267"/>
      <c r="BK1267"/>
      <c r="CJ1267"/>
      <c r="DH1267"/>
      <c r="EF1267"/>
      <c r="FD1267"/>
    </row>
    <row r="1268" spans="1:160" x14ac:dyDescent="0.25">
      <c r="A1268"/>
      <c r="AC1268" t="s">
        <v>115</v>
      </c>
      <c r="AD1268">
        <v>2.1977410000000002</v>
      </c>
      <c r="AE1268">
        <v>0.455013</v>
      </c>
      <c r="AF1268">
        <v>22432853666</v>
      </c>
      <c r="AG1268">
        <v>10207232000</v>
      </c>
      <c r="AM1268"/>
      <c r="BK1268"/>
      <c r="CJ1268"/>
      <c r="DH1268"/>
      <c r="EF1268"/>
      <c r="FD1268"/>
    </row>
    <row r="1269" spans="1:160" x14ac:dyDescent="0.25">
      <c r="A1269"/>
      <c r="AC1269" t="s">
        <v>116</v>
      </c>
      <c r="AD1269">
        <v>1.530435</v>
      </c>
      <c r="AE1269">
        <v>0.65340900000000002</v>
      </c>
      <c r="AF1269">
        <v>15621502027</v>
      </c>
      <c r="AG1269">
        <v>10207232000</v>
      </c>
      <c r="AM1269"/>
      <c r="BK1269"/>
      <c r="CJ1269"/>
      <c r="DH1269"/>
      <c r="EF1269"/>
      <c r="FD1269"/>
    </row>
    <row r="1270" spans="1:160" x14ac:dyDescent="0.25">
      <c r="A1270"/>
      <c r="AC1270" t="s">
        <v>117</v>
      </c>
      <c r="AD1270">
        <v>1.086557</v>
      </c>
      <c r="AE1270">
        <v>0.92033799999999999</v>
      </c>
      <c r="AF1270">
        <v>11090737356</v>
      </c>
      <c r="AG1270">
        <v>10207232000</v>
      </c>
      <c r="AM1270"/>
      <c r="BK1270"/>
      <c r="CJ1270"/>
      <c r="DH1270"/>
      <c r="EF1270"/>
      <c r="FD1270"/>
    </row>
    <row r="1271" spans="1:160" x14ac:dyDescent="0.25">
      <c r="A1271"/>
      <c r="AC1271" t="s">
        <v>118</v>
      </c>
      <c r="AD1271">
        <v>1.414199</v>
      </c>
      <c r="AE1271">
        <v>0.70711400000000002</v>
      </c>
      <c r="AF1271">
        <v>14435057440</v>
      </c>
      <c r="AG1271">
        <v>10207232000</v>
      </c>
      <c r="AM1271"/>
      <c r="BK1271"/>
      <c r="CJ1271"/>
      <c r="DH1271"/>
      <c r="EF1271"/>
      <c r="FD1271"/>
    </row>
    <row r="1272" spans="1:160" x14ac:dyDescent="0.25">
      <c r="A1272"/>
      <c r="AC1272" t="s">
        <v>119</v>
      </c>
      <c r="AD1272">
        <v>1.1443319999999999</v>
      </c>
      <c r="AE1272">
        <v>0.87387199999999998</v>
      </c>
      <c r="AF1272">
        <v>11680464282</v>
      </c>
      <c r="AG1272">
        <v>10207232000</v>
      </c>
      <c r="AM1272"/>
      <c r="BK1272"/>
      <c r="CJ1272"/>
      <c r="DH1272"/>
      <c r="EF1272"/>
      <c r="FD1272"/>
    </row>
    <row r="1273" spans="1:160" x14ac:dyDescent="0.25">
      <c r="A1273"/>
      <c r="AC1273" t="s">
        <v>120</v>
      </c>
      <c r="AD1273">
        <v>1.3007390000000001</v>
      </c>
      <c r="AE1273">
        <v>0.76879299999999995</v>
      </c>
      <c r="AF1273">
        <v>13276949524</v>
      </c>
      <c r="AG1273">
        <v>10207232000</v>
      </c>
      <c r="AM1273"/>
      <c r="BK1273"/>
      <c r="CJ1273"/>
      <c r="DH1273"/>
      <c r="EF1273"/>
      <c r="FD1273"/>
    </row>
    <row r="1274" spans="1:160" x14ac:dyDescent="0.25">
      <c r="A1274"/>
      <c r="AC1274" t="s">
        <v>121</v>
      </c>
      <c r="AD1274">
        <v>1.300654</v>
      </c>
      <c r="AE1274">
        <v>0.76884399999999997</v>
      </c>
      <c r="AF1274">
        <v>13276079142</v>
      </c>
      <c r="AG1274">
        <v>10207232000</v>
      </c>
      <c r="AM1274"/>
      <c r="BK1274"/>
      <c r="CJ1274"/>
      <c r="DH1274"/>
      <c r="EF1274"/>
      <c r="FD1274"/>
    </row>
    <row r="1275" spans="1:160" x14ac:dyDescent="0.25">
      <c r="A1275"/>
      <c r="AC1275" t="s">
        <v>122</v>
      </c>
      <c r="AD1275">
        <v>1.3182370000000001</v>
      </c>
      <c r="AE1275">
        <v>0.75858899999999996</v>
      </c>
      <c r="AF1275">
        <v>13455553475</v>
      </c>
      <c r="AG1275">
        <v>10207232000</v>
      </c>
      <c r="AM1275"/>
      <c r="BK1275"/>
      <c r="CJ1275"/>
      <c r="DH1275"/>
      <c r="EF1275"/>
      <c r="FD1275"/>
    </row>
    <row r="1276" spans="1:160" x14ac:dyDescent="0.25">
      <c r="A1276"/>
      <c r="AC1276" t="s">
        <v>123</v>
      </c>
      <c r="AD1276">
        <v>1.1638029999999999</v>
      </c>
      <c r="AE1276">
        <v>0.85925200000000002</v>
      </c>
      <c r="AF1276">
        <v>11879211622</v>
      </c>
      <c r="AG1276">
        <v>10207232000</v>
      </c>
      <c r="AM1276"/>
      <c r="BK1276"/>
      <c r="CJ1276"/>
      <c r="DH1276"/>
      <c r="EF1276"/>
      <c r="FD1276"/>
    </row>
    <row r="1277" spans="1:160" x14ac:dyDescent="0.25">
      <c r="A1277"/>
      <c r="AC1277" t="s">
        <v>124</v>
      </c>
      <c r="AD1277">
        <v>1.2496849999999999</v>
      </c>
      <c r="AE1277">
        <v>0.80020199999999997</v>
      </c>
      <c r="AF1277">
        <v>12755824327</v>
      </c>
      <c r="AG1277">
        <v>10207232000</v>
      </c>
      <c r="AM1277"/>
      <c r="BK1277"/>
      <c r="CJ1277"/>
      <c r="DH1277"/>
      <c r="EF1277"/>
      <c r="FD1277"/>
    </row>
    <row r="1278" spans="1:160" x14ac:dyDescent="0.25">
      <c r="A1278"/>
      <c r="AC1278" t="s">
        <v>125</v>
      </c>
      <c r="AD1278">
        <v>1.2497499999999999</v>
      </c>
      <c r="AE1278">
        <v>0.80015999999999998</v>
      </c>
      <c r="AF1278">
        <v>12756487449</v>
      </c>
      <c r="AG1278">
        <v>10207232000</v>
      </c>
      <c r="AM1278"/>
      <c r="BK1278"/>
      <c r="CJ1278"/>
      <c r="DH1278"/>
      <c r="EF1278"/>
      <c r="FD1278"/>
    </row>
    <row r="1279" spans="1:160" x14ac:dyDescent="0.25">
      <c r="A1279"/>
      <c r="AC1279" t="s">
        <v>126</v>
      </c>
      <c r="AD1279">
        <v>1.3968860000000001</v>
      </c>
      <c r="AE1279">
        <v>0.71587800000000001</v>
      </c>
      <c r="AF1279">
        <v>14258340030</v>
      </c>
      <c r="AG1279">
        <v>10207232000</v>
      </c>
      <c r="AM1279"/>
      <c r="BK1279"/>
      <c r="CJ1279"/>
      <c r="DH1279"/>
      <c r="EF1279"/>
      <c r="FD1279"/>
    </row>
    <row r="1280" spans="1:160" x14ac:dyDescent="0.25">
      <c r="A1280"/>
      <c r="AC1280" t="s">
        <v>127</v>
      </c>
      <c r="AD1280">
        <v>1.155899</v>
      </c>
      <c r="AE1280">
        <v>0.86512800000000001</v>
      </c>
      <c r="AF1280">
        <v>11798527617</v>
      </c>
      <c r="AG1280">
        <v>10207232000</v>
      </c>
      <c r="AM1280"/>
      <c r="BK1280"/>
      <c r="CJ1280"/>
      <c r="DH1280"/>
      <c r="EF1280"/>
      <c r="FD1280"/>
    </row>
    <row r="1281" spans="1:160" x14ac:dyDescent="0.25">
      <c r="A1281"/>
      <c r="AC1281" t="s">
        <v>128</v>
      </c>
      <c r="AD1281">
        <v>1.105939</v>
      </c>
      <c r="AE1281">
        <v>0.90420900000000004</v>
      </c>
      <c r="AF1281">
        <v>11288580780</v>
      </c>
      <c r="AG1281">
        <v>10207232000</v>
      </c>
      <c r="AM1281"/>
      <c r="BK1281"/>
      <c r="CJ1281"/>
      <c r="DH1281"/>
      <c r="EF1281"/>
      <c r="FD1281"/>
    </row>
    <row r="1282" spans="1:160" x14ac:dyDescent="0.25">
      <c r="A1282"/>
      <c r="AC1282" t="s">
        <v>129</v>
      </c>
      <c r="AD1282">
        <v>1.1558330000000001</v>
      </c>
      <c r="AE1282">
        <v>0.86517699999999997</v>
      </c>
      <c r="AF1282">
        <v>11797850766</v>
      </c>
      <c r="AG1282">
        <v>10207232000</v>
      </c>
      <c r="AM1282"/>
      <c r="BK1282"/>
      <c r="CJ1282"/>
      <c r="DH1282"/>
      <c r="EF1282"/>
      <c r="FD1282"/>
    </row>
    <row r="1283" spans="1:160" x14ac:dyDescent="0.25">
      <c r="A1283"/>
      <c r="AC1283" t="s">
        <v>130</v>
      </c>
      <c r="AD1283">
        <v>1.256062</v>
      </c>
      <c r="AE1283">
        <v>0.79613900000000004</v>
      </c>
      <c r="AF1283">
        <v>12820917097</v>
      </c>
      <c r="AG1283">
        <v>10207232000</v>
      </c>
      <c r="AM1283"/>
      <c r="BK1283"/>
      <c r="CJ1283"/>
      <c r="DH1283"/>
      <c r="EF1283"/>
      <c r="FD1283"/>
    </row>
    <row r="1284" spans="1:160" x14ac:dyDescent="0.25">
      <c r="A1284"/>
      <c r="AC1284" t="s">
        <v>131</v>
      </c>
      <c r="AD1284">
        <v>1.3843730000000001</v>
      </c>
      <c r="AE1284">
        <v>0.72234900000000002</v>
      </c>
      <c r="AF1284">
        <v>14130613059</v>
      </c>
      <c r="AG1284">
        <v>10207232000</v>
      </c>
      <c r="AM1284"/>
      <c r="BK1284"/>
      <c r="CJ1284"/>
      <c r="DH1284"/>
      <c r="EF1284"/>
      <c r="FD1284"/>
    </row>
    <row r="1285" spans="1:160" x14ac:dyDescent="0.25">
      <c r="A1285"/>
      <c r="AC1285" t="s">
        <v>132</v>
      </c>
      <c r="AD1285">
        <v>1.2514259999999999</v>
      </c>
      <c r="AE1285">
        <v>0.79908900000000005</v>
      </c>
      <c r="AF1285">
        <v>12773591125</v>
      </c>
      <c r="AG1285">
        <v>10207232000</v>
      </c>
      <c r="AM1285"/>
      <c r="BK1285"/>
      <c r="CJ1285"/>
      <c r="DH1285"/>
      <c r="EF1285"/>
      <c r="FD1285"/>
    </row>
    <row r="1286" spans="1:160" x14ac:dyDescent="0.25">
      <c r="A1286"/>
      <c r="AC1286" t="s">
        <v>133</v>
      </c>
      <c r="AD1286">
        <v>1.2562150000000001</v>
      </c>
      <c r="AE1286">
        <v>0.79604200000000003</v>
      </c>
      <c r="AF1286">
        <v>12822478559</v>
      </c>
      <c r="AG1286">
        <v>10207232000</v>
      </c>
      <c r="AM1286"/>
      <c r="BK1286"/>
      <c r="CJ1286"/>
      <c r="DH1286"/>
      <c r="EF1286"/>
      <c r="FD1286"/>
    </row>
    <row r="1287" spans="1:160" x14ac:dyDescent="0.25">
      <c r="A1287"/>
      <c r="AC1287" t="s">
        <v>134</v>
      </c>
      <c r="AD1287">
        <v>1.459678</v>
      </c>
      <c r="AE1287">
        <v>0.68508199999999997</v>
      </c>
      <c r="AF1287">
        <v>14899276583</v>
      </c>
      <c r="AG1287">
        <v>10207232000</v>
      </c>
      <c r="AM1287"/>
      <c r="BK1287"/>
      <c r="CJ1287"/>
      <c r="DH1287"/>
      <c r="EF1287"/>
      <c r="FD1287"/>
    </row>
    <row r="1288" spans="1:160" x14ac:dyDescent="0.25">
      <c r="A1288"/>
      <c r="AM1288"/>
      <c r="BK1288"/>
      <c r="CJ1288"/>
      <c r="DH1288"/>
      <c r="EF1288"/>
      <c r="FD1288"/>
    </row>
    <row r="1289" spans="1:160" x14ac:dyDescent="0.25">
      <c r="A1289"/>
      <c r="AC1289" t="s">
        <v>106</v>
      </c>
      <c r="AM1289"/>
      <c r="BK1289"/>
      <c r="CJ1289"/>
      <c r="DH1289"/>
      <c r="EF1289"/>
      <c r="FD1289"/>
    </row>
    <row r="1290" spans="1:160" x14ac:dyDescent="0.25">
      <c r="A1290"/>
      <c r="AM1290"/>
      <c r="BK1290"/>
      <c r="CJ1290"/>
      <c r="DH1290"/>
      <c r="EF1290"/>
      <c r="FD1290"/>
    </row>
    <row r="1291" spans="1:160" x14ac:dyDescent="0.25">
      <c r="A1291"/>
      <c r="AC1291" t="s">
        <v>94</v>
      </c>
      <c r="AM1291"/>
      <c r="BK1291"/>
      <c r="CJ1291"/>
      <c r="DH1291"/>
      <c r="EF1291"/>
      <c r="FD1291"/>
    </row>
    <row r="1292" spans="1:160" x14ac:dyDescent="0.25">
      <c r="A1292"/>
      <c r="AM1292"/>
      <c r="BK1292"/>
      <c r="CJ1292"/>
      <c r="DH1292"/>
      <c r="EF1292"/>
      <c r="FD1292"/>
    </row>
    <row r="1293" spans="1:160" x14ac:dyDescent="0.25">
      <c r="A1293"/>
      <c r="AC1293" t="s">
        <v>115</v>
      </c>
      <c r="AD1293">
        <v>15.653612000000001</v>
      </c>
      <c r="AE1293">
        <v>6.3882999999999995E-2</v>
      </c>
      <c r="AF1293">
        <v>178502269168</v>
      </c>
      <c r="AG1293">
        <v>11403264000</v>
      </c>
      <c r="AM1293"/>
      <c r="BK1293"/>
      <c r="CJ1293"/>
      <c r="DH1293"/>
      <c r="EF1293"/>
      <c r="FD1293"/>
    </row>
    <row r="1294" spans="1:160" x14ac:dyDescent="0.25">
      <c r="A1294"/>
      <c r="AC1294" t="s">
        <v>116</v>
      </c>
      <c r="AD1294">
        <v>15.163266999999999</v>
      </c>
      <c r="AE1294">
        <v>6.5948999999999994E-2</v>
      </c>
      <c r="AF1294">
        <v>172910738969</v>
      </c>
      <c r="AG1294">
        <v>11403264000</v>
      </c>
      <c r="AM1294"/>
      <c r="BK1294"/>
      <c r="CJ1294"/>
      <c r="DH1294"/>
      <c r="EF1294"/>
      <c r="FD1294"/>
    </row>
    <row r="1295" spans="1:160" x14ac:dyDescent="0.25">
      <c r="A1295"/>
      <c r="AC1295" t="s">
        <v>117</v>
      </c>
      <c r="AD1295">
        <v>15.696018</v>
      </c>
      <c r="AE1295">
        <v>6.3710000000000003E-2</v>
      </c>
      <c r="AF1295">
        <v>178985832258</v>
      </c>
      <c r="AG1295">
        <v>11403264000</v>
      </c>
      <c r="AM1295"/>
      <c r="BK1295"/>
      <c r="CJ1295"/>
      <c r="DH1295"/>
      <c r="EF1295"/>
      <c r="FD1295"/>
    </row>
    <row r="1296" spans="1:160" x14ac:dyDescent="0.25">
      <c r="A1296"/>
      <c r="AC1296" t="s">
        <v>118</v>
      </c>
      <c r="AD1296">
        <v>14.970789</v>
      </c>
      <c r="AE1296">
        <v>6.6796999999999995E-2</v>
      </c>
      <c r="AF1296">
        <v>170715859506</v>
      </c>
      <c r="AG1296">
        <v>11403264000</v>
      </c>
      <c r="AM1296"/>
      <c r="BK1296"/>
      <c r="CJ1296"/>
      <c r="DH1296"/>
      <c r="EF1296"/>
      <c r="FD1296"/>
    </row>
    <row r="1297" spans="1:160" x14ac:dyDescent="0.25">
      <c r="A1297"/>
      <c r="AC1297" t="s">
        <v>119</v>
      </c>
      <c r="AD1297">
        <v>15.741357000000001</v>
      </c>
      <c r="AE1297">
        <v>6.3527E-2</v>
      </c>
      <c r="AF1297">
        <v>179502846369</v>
      </c>
      <c r="AG1297">
        <v>11403264000</v>
      </c>
      <c r="AM1297"/>
      <c r="BK1297"/>
      <c r="CJ1297"/>
      <c r="DH1297"/>
      <c r="EF1297"/>
      <c r="FD1297"/>
    </row>
    <row r="1298" spans="1:160" x14ac:dyDescent="0.25">
      <c r="A1298"/>
      <c r="AC1298" t="s">
        <v>120</v>
      </c>
      <c r="AD1298">
        <v>14.943562999999999</v>
      </c>
      <c r="AE1298">
        <v>6.6918000000000005E-2</v>
      </c>
      <c r="AF1298">
        <v>170405395376</v>
      </c>
      <c r="AG1298">
        <v>11403264000</v>
      </c>
      <c r="AM1298"/>
      <c r="BK1298"/>
      <c r="CJ1298"/>
      <c r="DH1298"/>
      <c r="EF1298"/>
      <c r="FD1298"/>
    </row>
    <row r="1299" spans="1:160" x14ac:dyDescent="0.25">
      <c r="A1299"/>
      <c r="AC1299" t="s">
        <v>121</v>
      </c>
      <c r="AD1299">
        <v>14.944959000000001</v>
      </c>
      <c r="AE1299">
        <v>6.6911999999999999E-2</v>
      </c>
      <c r="AF1299">
        <v>170421308288</v>
      </c>
      <c r="AG1299">
        <v>11403264000</v>
      </c>
      <c r="AM1299"/>
      <c r="BK1299"/>
      <c r="CJ1299"/>
      <c r="DH1299"/>
      <c r="EF1299"/>
      <c r="FD1299"/>
    </row>
    <row r="1300" spans="1:160" x14ac:dyDescent="0.25">
      <c r="A1300"/>
      <c r="AC1300" t="s">
        <v>122</v>
      </c>
      <c r="AD1300">
        <v>15.776038</v>
      </c>
      <c r="AE1300">
        <v>6.3386999999999999E-2</v>
      </c>
      <c r="AF1300">
        <v>179898325326</v>
      </c>
      <c r="AG1300">
        <v>11403264000</v>
      </c>
      <c r="AM1300"/>
      <c r="BK1300"/>
      <c r="CJ1300"/>
      <c r="DH1300"/>
      <c r="EF1300"/>
      <c r="FD1300"/>
    </row>
    <row r="1301" spans="1:160" x14ac:dyDescent="0.25">
      <c r="A1301"/>
      <c r="AC1301" t="s">
        <v>123</v>
      </c>
      <c r="AD1301">
        <v>15.775353000000001</v>
      </c>
      <c r="AE1301">
        <v>6.3390000000000002E-2</v>
      </c>
      <c r="AF1301">
        <v>179890517979</v>
      </c>
      <c r="AG1301">
        <v>11403264000</v>
      </c>
      <c r="AM1301"/>
      <c r="BK1301"/>
      <c r="CJ1301"/>
      <c r="DH1301"/>
      <c r="EF1301"/>
      <c r="FD1301"/>
    </row>
    <row r="1302" spans="1:160" x14ac:dyDescent="0.25">
      <c r="A1302"/>
      <c r="AC1302" t="s">
        <v>124</v>
      </c>
      <c r="AD1302">
        <v>14.768128000000001</v>
      </c>
      <c r="AE1302">
        <v>6.7712999999999995E-2</v>
      </c>
      <c r="AF1302">
        <v>168404864191</v>
      </c>
      <c r="AG1302">
        <v>11403264000</v>
      </c>
      <c r="AM1302"/>
      <c r="BK1302"/>
      <c r="CJ1302"/>
      <c r="DH1302"/>
      <c r="EF1302"/>
      <c r="FD1302"/>
    </row>
    <row r="1303" spans="1:160" x14ac:dyDescent="0.25">
      <c r="A1303"/>
      <c r="AC1303" t="s">
        <v>125</v>
      </c>
      <c r="AD1303">
        <v>14.765129</v>
      </c>
      <c r="AE1303">
        <v>6.7726999999999996E-2</v>
      </c>
      <c r="AF1303">
        <v>168370659567</v>
      </c>
      <c r="AG1303">
        <v>11403264000</v>
      </c>
      <c r="AM1303"/>
      <c r="BK1303"/>
      <c r="CJ1303"/>
      <c r="DH1303"/>
      <c r="EF1303"/>
      <c r="FD1303"/>
    </row>
    <row r="1304" spans="1:160" x14ac:dyDescent="0.25">
      <c r="A1304"/>
      <c r="AC1304" t="s">
        <v>126</v>
      </c>
      <c r="AD1304">
        <v>14.804098</v>
      </c>
      <c r="AE1304">
        <v>6.7548999999999998E-2</v>
      </c>
      <c r="AF1304">
        <v>168815041601</v>
      </c>
      <c r="AG1304">
        <v>11403264000</v>
      </c>
      <c r="AM1304"/>
      <c r="BK1304"/>
      <c r="CJ1304"/>
      <c r="DH1304"/>
      <c r="EF1304"/>
      <c r="FD1304"/>
    </row>
    <row r="1305" spans="1:160" x14ac:dyDescent="0.25">
      <c r="A1305"/>
      <c r="AC1305" t="s">
        <v>127</v>
      </c>
      <c r="AD1305">
        <v>15.761846999999999</v>
      </c>
      <c r="AE1305">
        <v>6.3444E-2</v>
      </c>
      <c r="AF1305">
        <v>179736503673</v>
      </c>
      <c r="AG1305">
        <v>11403264000</v>
      </c>
      <c r="AM1305"/>
      <c r="BK1305"/>
      <c r="CJ1305"/>
      <c r="DH1305"/>
      <c r="EF1305"/>
      <c r="FD1305"/>
    </row>
    <row r="1306" spans="1:160" x14ac:dyDescent="0.25">
      <c r="A1306"/>
      <c r="AC1306" t="s">
        <v>128</v>
      </c>
      <c r="AD1306">
        <v>15.708138999999999</v>
      </c>
      <c r="AE1306">
        <v>6.3660999999999995E-2</v>
      </c>
      <c r="AF1306">
        <v>179124059371</v>
      </c>
      <c r="AG1306">
        <v>11403264000</v>
      </c>
      <c r="AM1306"/>
      <c r="BK1306"/>
      <c r="CJ1306"/>
      <c r="DH1306"/>
      <c r="EF1306"/>
      <c r="FD1306"/>
    </row>
    <row r="1307" spans="1:160" x14ac:dyDescent="0.25">
      <c r="A1307"/>
      <c r="AC1307" t="s">
        <v>129</v>
      </c>
      <c r="AD1307">
        <v>15.759304999999999</v>
      </c>
      <c r="AE1307">
        <v>6.3454999999999998E-2</v>
      </c>
      <c r="AF1307">
        <v>179707517027</v>
      </c>
      <c r="AG1307">
        <v>11403264000</v>
      </c>
      <c r="AM1307"/>
      <c r="BK1307"/>
      <c r="CJ1307"/>
      <c r="DH1307"/>
      <c r="EF1307"/>
      <c r="FD1307"/>
    </row>
    <row r="1308" spans="1:160" x14ac:dyDescent="0.25">
      <c r="A1308"/>
      <c r="AC1308" t="s">
        <v>130</v>
      </c>
      <c r="AD1308">
        <v>14.984362000000001</v>
      </c>
      <c r="AE1308">
        <v>6.6736000000000004E-2</v>
      </c>
      <c r="AF1308">
        <v>170870636672</v>
      </c>
      <c r="AG1308">
        <v>11403264000</v>
      </c>
      <c r="AM1308"/>
      <c r="BK1308"/>
      <c r="CJ1308"/>
      <c r="DH1308"/>
      <c r="EF1308"/>
      <c r="FD1308"/>
    </row>
    <row r="1309" spans="1:160" x14ac:dyDescent="0.25">
      <c r="A1309"/>
      <c r="AC1309" t="s">
        <v>131</v>
      </c>
      <c r="AD1309">
        <v>14.737897</v>
      </c>
      <c r="AE1309">
        <v>6.7851999999999996E-2</v>
      </c>
      <c r="AF1309">
        <v>168060134351</v>
      </c>
      <c r="AG1309">
        <v>11403264000</v>
      </c>
      <c r="AM1309"/>
      <c r="BK1309"/>
      <c r="CJ1309"/>
      <c r="DH1309"/>
      <c r="EF1309"/>
      <c r="FD1309"/>
    </row>
    <row r="1310" spans="1:160" x14ac:dyDescent="0.25">
      <c r="A1310"/>
      <c r="AC1310" t="s">
        <v>132</v>
      </c>
      <c r="AD1310">
        <v>15.734323</v>
      </c>
      <c r="AE1310">
        <v>6.3555E-2</v>
      </c>
      <c r="AF1310">
        <v>179422638242</v>
      </c>
      <c r="AG1310">
        <v>11403264000</v>
      </c>
      <c r="AM1310"/>
      <c r="BK1310"/>
      <c r="CJ1310"/>
      <c r="DH1310"/>
      <c r="EF1310"/>
      <c r="FD1310"/>
    </row>
    <row r="1311" spans="1:160" x14ac:dyDescent="0.25">
      <c r="A1311"/>
      <c r="AC1311" t="s">
        <v>133</v>
      </c>
      <c r="AD1311">
        <v>14.980941</v>
      </c>
      <c r="AE1311">
        <v>6.6751000000000005E-2</v>
      </c>
      <c r="AF1311">
        <v>170831629667</v>
      </c>
      <c r="AG1311">
        <v>11403264000</v>
      </c>
      <c r="AM1311"/>
      <c r="BK1311"/>
      <c r="CJ1311"/>
      <c r="DH1311"/>
      <c r="EF1311"/>
      <c r="FD1311"/>
    </row>
    <row r="1312" spans="1:160" x14ac:dyDescent="0.25">
      <c r="A1312"/>
      <c r="AC1312" t="s">
        <v>134</v>
      </c>
      <c r="AD1312">
        <v>14.978418</v>
      </c>
      <c r="AE1312">
        <v>6.6763000000000003E-2</v>
      </c>
      <c r="AF1312">
        <v>170802853411</v>
      </c>
      <c r="AG1312">
        <v>11403264000</v>
      </c>
      <c r="AM1312"/>
      <c r="BK1312"/>
      <c r="CJ1312"/>
      <c r="DH1312"/>
      <c r="EF1312"/>
      <c r="FD1312"/>
    </row>
    <row r="1313" spans="1:160" x14ac:dyDescent="0.25">
      <c r="A1313"/>
      <c r="AM1313"/>
      <c r="BK1313"/>
      <c r="CJ1313"/>
      <c r="DH1313"/>
      <c r="EF1313"/>
      <c r="FD1313"/>
    </row>
    <row r="1314" spans="1:160" x14ac:dyDescent="0.25">
      <c r="A1314"/>
      <c r="AC1314" t="s">
        <v>95</v>
      </c>
      <c r="AM1314"/>
      <c r="BK1314"/>
      <c r="CJ1314"/>
      <c r="DH1314"/>
      <c r="EF1314"/>
      <c r="FD1314"/>
    </row>
    <row r="1315" spans="1:160" x14ac:dyDescent="0.25">
      <c r="A1315"/>
      <c r="AM1315"/>
      <c r="BK1315"/>
      <c r="CJ1315"/>
      <c r="DH1315"/>
      <c r="EF1315"/>
      <c r="FD1315"/>
    </row>
    <row r="1316" spans="1:160" x14ac:dyDescent="0.25">
      <c r="A1316"/>
      <c r="AC1316" t="s">
        <v>115</v>
      </c>
      <c r="AD1316">
        <v>17.136407999999999</v>
      </c>
      <c r="AE1316">
        <v>5.8354999999999997E-2</v>
      </c>
      <c r="AF1316">
        <v>195410985818</v>
      </c>
      <c r="AG1316">
        <v>11403264000</v>
      </c>
      <c r="AM1316"/>
      <c r="BK1316"/>
      <c r="CJ1316"/>
      <c r="DH1316"/>
      <c r="EF1316"/>
      <c r="FD1316"/>
    </row>
    <row r="1317" spans="1:160" x14ac:dyDescent="0.25">
      <c r="A1317"/>
      <c r="AC1317" t="s">
        <v>116</v>
      </c>
      <c r="AD1317">
        <v>16.533882999999999</v>
      </c>
      <c r="AE1317">
        <v>6.0482000000000001E-2</v>
      </c>
      <c r="AF1317">
        <v>188540232756</v>
      </c>
      <c r="AG1317">
        <v>11403264000</v>
      </c>
      <c r="AM1317"/>
      <c r="BK1317"/>
      <c r="CJ1317"/>
      <c r="DH1317"/>
      <c r="EF1317"/>
      <c r="FD1317"/>
    </row>
    <row r="1318" spans="1:160" x14ac:dyDescent="0.25">
      <c r="A1318"/>
      <c r="AC1318" t="s">
        <v>117</v>
      </c>
      <c r="AD1318">
        <v>16.806618</v>
      </c>
      <c r="AE1318">
        <v>5.9499999999999997E-2</v>
      </c>
      <c r="AF1318">
        <v>191650297348</v>
      </c>
      <c r="AG1318">
        <v>11403264000</v>
      </c>
      <c r="AM1318"/>
      <c r="BK1318"/>
      <c r="CJ1318"/>
      <c r="DH1318"/>
      <c r="EF1318"/>
      <c r="FD1318"/>
    </row>
    <row r="1319" spans="1:160" x14ac:dyDescent="0.25">
      <c r="A1319"/>
      <c r="AC1319" t="s">
        <v>118</v>
      </c>
      <c r="AD1319">
        <v>16.244658999999999</v>
      </c>
      <c r="AE1319">
        <v>6.1559000000000003E-2</v>
      </c>
      <c r="AF1319">
        <v>185242132064</v>
      </c>
      <c r="AG1319">
        <v>11403264000</v>
      </c>
      <c r="AM1319"/>
      <c r="BK1319"/>
      <c r="CJ1319"/>
      <c r="DH1319"/>
      <c r="EF1319"/>
      <c r="FD1319"/>
    </row>
    <row r="1320" spans="1:160" x14ac:dyDescent="0.25">
      <c r="A1320"/>
      <c r="AC1320" t="s">
        <v>119</v>
      </c>
      <c r="AD1320">
        <v>16.777189</v>
      </c>
      <c r="AE1320">
        <v>5.9604999999999998E-2</v>
      </c>
      <c r="AF1320">
        <v>191314710290</v>
      </c>
      <c r="AG1320">
        <v>11403264000</v>
      </c>
      <c r="AM1320"/>
      <c r="BK1320"/>
      <c r="CJ1320"/>
      <c r="DH1320"/>
      <c r="EF1320"/>
      <c r="FD1320"/>
    </row>
    <row r="1321" spans="1:160" x14ac:dyDescent="0.25">
      <c r="A1321"/>
      <c r="AC1321" t="s">
        <v>120</v>
      </c>
      <c r="AD1321">
        <v>16.230440000000002</v>
      </c>
      <c r="AE1321">
        <v>6.1613000000000001E-2</v>
      </c>
      <c r="AF1321">
        <v>185079987909</v>
      </c>
      <c r="AG1321">
        <v>11403264000</v>
      </c>
      <c r="AM1321"/>
      <c r="BK1321"/>
      <c r="CJ1321"/>
      <c r="DH1321"/>
      <c r="EF1321"/>
      <c r="FD1321"/>
    </row>
    <row r="1322" spans="1:160" x14ac:dyDescent="0.25">
      <c r="A1322"/>
      <c r="AC1322" t="s">
        <v>121</v>
      </c>
      <c r="AD1322">
        <v>16.210035000000001</v>
      </c>
      <c r="AE1322">
        <v>6.1690000000000002E-2</v>
      </c>
      <c r="AF1322">
        <v>184847310346</v>
      </c>
      <c r="AG1322">
        <v>11403264000</v>
      </c>
      <c r="AM1322"/>
      <c r="BK1322"/>
      <c r="CJ1322"/>
      <c r="DH1322"/>
      <c r="EF1322"/>
      <c r="FD1322"/>
    </row>
    <row r="1323" spans="1:160" x14ac:dyDescent="0.25">
      <c r="A1323"/>
      <c r="AC1323" t="s">
        <v>122</v>
      </c>
      <c r="AD1323">
        <v>16.843613000000001</v>
      </c>
      <c r="AE1323">
        <v>5.9369999999999999E-2</v>
      </c>
      <c r="AF1323">
        <v>192072162793</v>
      </c>
      <c r="AG1323">
        <v>11403264000</v>
      </c>
      <c r="AM1323"/>
      <c r="BK1323"/>
      <c r="CJ1323"/>
      <c r="DH1323"/>
      <c r="EF1323"/>
      <c r="FD1323"/>
    </row>
    <row r="1324" spans="1:160" x14ac:dyDescent="0.25">
      <c r="A1324"/>
      <c r="AC1324" t="s">
        <v>123</v>
      </c>
      <c r="AD1324">
        <v>16.877749000000001</v>
      </c>
      <c r="AE1324">
        <v>5.9249999999999997E-2</v>
      </c>
      <c r="AF1324">
        <v>192461428095</v>
      </c>
      <c r="AG1324">
        <v>11403264000</v>
      </c>
      <c r="AM1324"/>
      <c r="BK1324"/>
      <c r="CJ1324"/>
      <c r="DH1324"/>
      <c r="EF1324"/>
      <c r="FD1324"/>
    </row>
    <row r="1325" spans="1:160" x14ac:dyDescent="0.25">
      <c r="A1325"/>
      <c r="AC1325" t="s">
        <v>124</v>
      </c>
      <c r="AD1325">
        <v>16.218564000000001</v>
      </c>
      <c r="AE1325">
        <v>6.1657999999999998E-2</v>
      </c>
      <c r="AF1325">
        <v>184944569188</v>
      </c>
      <c r="AG1325">
        <v>11403264000</v>
      </c>
      <c r="AM1325"/>
      <c r="BK1325"/>
      <c r="CJ1325"/>
      <c r="DH1325"/>
      <c r="EF1325"/>
      <c r="FD1325"/>
    </row>
    <row r="1326" spans="1:160" x14ac:dyDescent="0.25">
      <c r="A1326"/>
      <c r="AC1326" t="s">
        <v>125</v>
      </c>
      <c r="AD1326">
        <v>16.275804000000001</v>
      </c>
      <c r="AE1326">
        <v>6.1441000000000003E-2</v>
      </c>
      <c r="AF1326">
        <v>185597294039</v>
      </c>
      <c r="AG1326">
        <v>11403264000</v>
      </c>
      <c r="AM1326"/>
      <c r="BK1326"/>
      <c r="CJ1326"/>
      <c r="DH1326"/>
      <c r="EF1326"/>
      <c r="FD1326"/>
    </row>
    <row r="1327" spans="1:160" x14ac:dyDescent="0.25">
      <c r="A1327"/>
      <c r="AC1327" t="s">
        <v>126</v>
      </c>
      <c r="AD1327">
        <v>16.200983000000001</v>
      </c>
      <c r="AE1327">
        <v>6.1725000000000002E-2</v>
      </c>
      <c r="AF1327">
        <v>184744083267</v>
      </c>
      <c r="AG1327">
        <v>11403264000</v>
      </c>
      <c r="AM1327"/>
      <c r="BK1327"/>
      <c r="CJ1327"/>
      <c r="DH1327"/>
      <c r="EF1327"/>
      <c r="FD1327"/>
    </row>
    <row r="1328" spans="1:160" x14ac:dyDescent="0.25">
      <c r="A1328"/>
      <c r="AC1328" t="s">
        <v>127</v>
      </c>
      <c r="AD1328">
        <v>16.817601</v>
      </c>
      <c r="AE1328">
        <v>5.9462000000000001E-2</v>
      </c>
      <c r="AF1328">
        <v>191775543904</v>
      </c>
      <c r="AG1328">
        <v>11403264000</v>
      </c>
      <c r="AM1328"/>
      <c r="BK1328"/>
      <c r="CJ1328"/>
      <c r="DH1328"/>
      <c r="EF1328"/>
      <c r="FD1328"/>
    </row>
    <row r="1329" spans="1:160" x14ac:dyDescent="0.25">
      <c r="A1329"/>
      <c r="AC1329" t="s">
        <v>128</v>
      </c>
      <c r="AD1329">
        <v>16.839721999999998</v>
      </c>
      <c r="AE1329">
        <v>5.9382999999999998E-2</v>
      </c>
      <c r="AF1329">
        <v>192027800607</v>
      </c>
      <c r="AG1329">
        <v>11403264000</v>
      </c>
      <c r="AM1329"/>
      <c r="BK1329"/>
      <c r="CJ1329"/>
      <c r="DH1329"/>
      <c r="EF1329"/>
      <c r="FD1329"/>
    </row>
    <row r="1330" spans="1:160" x14ac:dyDescent="0.25">
      <c r="A1330"/>
      <c r="AC1330" t="s">
        <v>129</v>
      </c>
      <c r="AD1330">
        <v>16.884115000000001</v>
      </c>
      <c r="AE1330">
        <v>5.9227000000000002E-2</v>
      </c>
      <c r="AF1330">
        <v>192534022100</v>
      </c>
      <c r="AG1330">
        <v>11403264000</v>
      </c>
      <c r="AM1330"/>
      <c r="BK1330"/>
      <c r="CJ1330"/>
      <c r="DH1330"/>
      <c r="EF1330"/>
      <c r="FD1330"/>
    </row>
    <row r="1331" spans="1:160" x14ac:dyDescent="0.25">
      <c r="A1331"/>
      <c r="AC1331" t="s">
        <v>130</v>
      </c>
      <c r="AD1331">
        <v>16.315954000000001</v>
      </c>
      <c r="AE1331">
        <v>6.1289999999999997E-2</v>
      </c>
      <c r="AF1331">
        <v>186055128109</v>
      </c>
      <c r="AG1331">
        <v>11403264000</v>
      </c>
      <c r="AM1331"/>
      <c r="BK1331"/>
      <c r="CJ1331"/>
      <c r="DH1331"/>
      <c r="EF1331"/>
      <c r="FD1331"/>
    </row>
    <row r="1332" spans="1:160" x14ac:dyDescent="0.25">
      <c r="A1332"/>
      <c r="AC1332" t="s">
        <v>131</v>
      </c>
      <c r="AD1332">
        <v>16.217466000000002</v>
      </c>
      <c r="AE1332">
        <v>6.1662000000000002E-2</v>
      </c>
      <c r="AF1332">
        <v>184932044259</v>
      </c>
      <c r="AG1332">
        <v>11403264000</v>
      </c>
      <c r="AM1332"/>
      <c r="BK1332"/>
      <c r="CJ1332"/>
      <c r="DH1332"/>
      <c r="EF1332"/>
      <c r="FD1332"/>
    </row>
    <row r="1333" spans="1:160" x14ac:dyDescent="0.25">
      <c r="A1333"/>
      <c r="AC1333" t="s">
        <v>132</v>
      </c>
      <c r="AD1333">
        <v>16.855468999999999</v>
      </c>
      <c r="AE1333">
        <v>5.9327999999999999E-2</v>
      </c>
      <c r="AF1333">
        <v>192207361524</v>
      </c>
      <c r="AG1333">
        <v>11403264000</v>
      </c>
      <c r="AM1333"/>
      <c r="BK1333"/>
      <c r="CJ1333"/>
      <c r="DH1333"/>
      <c r="EF1333"/>
      <c r="FD1333"/>
    </row>
    <row r="1334" spans="1:160" x14ac:dyDescent="0.25">
      <c r="A1334"/>
      <c r="AC1334" t="s">
        <v>133</v>
      </c>
      <c r="AD1334">
        <v>16.351617999999998</v>
      </c>
      <c r="AE1334">
        <v>6.1156000000000002E-2</v>
      </c>
      <c r="AF1334">
        <v>186461816995</v>
      </c>
      <c r="AG1334">
        <v>11403264000</v>
      </c>
      <c r="AM1334"/>
      <c r="BK1334"/>
      <c r="CJ1334"/>
      <c r="DH1334"/>
      <c r="EF1334"/>
      <c r="FD1334"/>
    </row>
    <row r="1335" spans="1:160" x14ac:dyDescent="0.25">
      <c r="A1335"/>
      <c r="AC1335" t="s">
        <v>134</v>
      </c>
      <c r="AD1335">
        <v>16.378733</v>
      </c>
      <c r="AE1335">
        <v>6.1054999999999998E-2</v>
      </c>
      <c r="AF1335">
        <v>186771016187</v>
      </c>
      <c r="AG1335">
        <v>11403264000</v>
      </c>
      <c r="AM1335"/>
      <c r="BK1335"/>
      <c r="CJ1335"/>
      <c r="DH1335"/>
      <c r="EF1335"/>
      <c r="FD1335"/>
    </row>
    <row r="1336" spans="1:160" x14ac:dyDescent="0.25">
      <c r="A1336"/>
      <c r="AM1336"/>
      <c r="BK1336"/>
      <c r="CJ1336"/>
      <c r="DH1336"/>
      <c r="EF1336"/>
      <c r="FD1336"/>
    </row>
    <row r="1337" spans="1:160" x14ac:dyDescent="0.25">
      <c r="A1337"/>
      <c r="AC1337" t="s">
        <v>96</v>
      </c>
      <c r="AM1337"/>
      <c r="BK1337"/>
      <c r="CJ1337"/>
      <c r="DH1337"/>
      <c r="EF1337"/>
      <c r="FD1337"/>
    </row>
    <row r="1338" spans="1:160" x14ac:dyDescent="0.25">
      <c r="A1338"/>
      <c r="AM1338"/>
      <c r="BK1338"/>
      <c r="CJ1338"/>
      <c r="DH1338"/>
      <c r="EF1338"/>
      <c r="FD1338"/>
    </row>
    <row r="1339" spans="1:160" x14ac:dyDescent="0.25">
      <c r="A1339"/>
      <c r="AC1339" t="s">
        <v>115</v>
      </c>
      <c r="AD1339">
        <v>17.228065000000001</v>
      </c>
      <c r="AE1339">
        <v>5.8044999999999999E-2</v>
      </c>
      <c r="AF1339">
        <v>196456173420</v>
      </c>
      <c r="AG1339">
        <v>11403264000</v>
      </c>
      <c r="AM1339"/>
      <c r="BK1339"/>
      <c r="CJ1339"/>
      <c r="DH1339"/>
      <c r="EF1339"/>
      <c r="FD1339"/>
    </row>
    <row r="1340" spans="1:160" x14ac:dyDescent="0.25">
      <c r="A1340"/>
      <c r="AC1340" t="s">
        <v>116</v>
      </c>
      <c r="AD1340">
        <v>16.532788</v>
      </c>
      <c r="AE1340">
        <v>6.0485999999999998E-2</v>
      </c>
      <c r="AF1340">
        <v>188527748075</v>
      </c>
      <c r="AG1340">
        <v>11403264000</v>
      </c>
      <c r="AM1340"/>
      <c r="BK1340"/>
      <c r="CJ1340"/>
      <c r="DH1340"/>
      <c r="EF1340"/>
      <c r="FD1340"/>
    </row>
    <row r="1341" spans="1:160" x14ac:dyDescent="0.25">
      <c r="A1341"/>
      <c r="AC1341" t="s">
        <v>117</v>
      </c>
      <c r="AD1341">
        <v>16.692979999999999</v>
      </c>
      <c r="AE1341">
        <v>5.9905E-2</v>
      </c>
      <c r="AF1341">
        <v>190354458146</v>
      </c>
      <c r="AG1341">
        <v>11403264000</v>
      </c>
      <c r="AM1341"/>
      <c r="BK1341"/>
      <c r="CJ1341"/>
      <c r="DH1341"/>
      <c r="EF1341"/>
      <c r="FD1341"/>
    </row>
    <row r="1342" spans="1:160" x14ac:dyDescent="0.25">
      <c r="A1342"/>
      <c r="AC1342" t="s">
        <v>118</v>
      </c>
      <c r="AD1342">
        <v>16.287497999999999</v>
      </c>
      <c r="AE1342">
        <v>6.1397E-2</v>
      </c>
      <c r="AF1342">
        <v>185730634606</v>
      </c>
      <c r="AG1342">
        <v>11403264000</v>
      </c>
      <c r="AM1342"/>
      <c r="BK1342"/>
      <c r="CJ1342"/>
      <c r="DH1342"/>
      <c r="EF1342"/>
      <c r="FD1342"/>
    </row>
    <row r="1343" spans="1:160" x14ac:dyDescent="0.25">
      <c r="A1343"/>
      <c r="AC1343" t="s">
        <v>119</v>
      </c>
      <c r="AD1343">
        <v>16.697150000000001</v>
      </c>
      <c r="AE1343">
        <v>5.9889999999999999E-2</v>
      </c>
      <c r="AF1343">
        <v>190402011832</v>
      </c>
      <c r="AG1343">
        <v>11403264000</v>
      </c>
      <c r="AM1343"/>
      <c r="BK1343"/>
      <c r="CJ1343"/>
      <c r="DH1343"/>
      <c r="EF1343"/>
      <c r="FD1343"/>
    </row>
    <row r="1344" spans="1:160" x14ac:dyDescent="0.25">
      <c r="A1344"/>
      <c r="AC1344" t="s">
        <v>120</v>
      </c>
      <c r="AD1344">
        <v>16.250733</v>
      </c>
      <c r="AE1344">
        <v>6.1536E-2</v>
      </c>
      <c r="AF1344">
        <v>185311400144</v>
      </c>
      <c r="AG1344">
        <v>11403264000</v>
      </c>
      <c r="AM1344"/>
      <c r="BK1344"/>
      <c r="CJ1344"/>
      <c r="DH1344"/>
      <c r="EF1344"/>
      <c r="FD1344"/>
    </row>
    <row r="1345" spans="1:160" x14ac:dyDescent="0.25">
      <c r="A1345"/>
      <c r="AC1345" t="s">
        <v>121</v>
      </c>
      <c r="AD1345">
        <v>16.280418999999998</v>
      </c>
      <c r="AE1345">
        <v>6.1422999999999998E-2</v>
      </c>
      <c r="AF1345">
        <v>185649912005</v>
      </c>
      <c r="AG1345">
        <v>11403264000</v>
      </c>
      <c r="AM1345"/>
      <c r="BK1345"/>
      <c r="CJ1345"/>
      <c r="DH1345"/>
      <c r="EF1345"/>
      <c r="FD1345"/>
    </row>
    <row r="1346" spans="1:160" x14ac:dyDescent="0.25">
      <c r="A1346"/>
      <c r="AC1346" t="s">
        <v>122</v>
      </c>
      <c r="AD1346">
        <v>16.771294999999999</v>
      </c>
      <c r="AE1346">
        <v>5.9625999999999998E-2</v>
      </c>
      <c r="AF1346">
        <v>191247507079</v>
      </c>
      <c r="AG1346">
        <v>11403264000</v>
      </c>
      <c r="AM1346"/>
      <c r="BK1346"/>
      <c r="CJ1346"/>
      <c r="DH1346"/>
      <c r="EF1346"/>
      <c r="FD1346"/>
    </row>
    <row r="1347" spans="1:160" x14ac:dyDescent="0.25">
      <c r="A1347"/>
      <c r="AC1347" t="s">
        <v>123</v>
      </c>
      <c r="AD1347">
        <v>16.979731000000001</v>
      </c>
      <c r="AE1347">
        <v>5.8894000000000002E-2</v>
      </c>
      <c r="AF1347">
        <v>193624351861</v>
      </c>
      <c r="AG1347">
        <v>11403264000</v>
      </c>
      <c r="AM1347"/>
      <c r="BK1347"/>
      <c r="CJ1347"/>
      <c r="DH1347"/>
      <c r="EF1347"/>
      <c r="FD1347"/>
    </row>
    <row r="1348" spans="1:160" x14ac:dyDescent="0.25">
      <c r="A1348"/>
      <c r="AC1348" t="s">
        <v>124</v>
      </c>
      <c r="AD1348">
        <v>16.221788</v>
      </c>
      <c r="AE1348">
        <v>6.1644999999999998E-2</v>
      </c>
      <c r="AF1348">
        <v>184981334588</v>
      </c>
      <c r="AG1348">
        <v>11403264000</v>
      </c>
      <c r="AM1348"/>
      <c r="BK1348"/>
      <c r="CJ1348"/>
      <c r="DH1348"/>
      <c r="EF1348"/>
      <c r="FD1348"/>
    </row>
    <row r="1349" spans="1:160" x14ac:dyDescent="0.25">
      <c r="A1349"/>
      <c r="AC1349" t="s">
        <v>125</v>
      </c>
      <c r="AD1349">
        <v>16.250233999999999</v>
      </c>
      <c r="AE1349">
        <v>6.1538000000000002E-2</v>
      </c>
      <c r="AF1349">
        <v>185305706947</v>
      </c>
      <c r="AG1349">
        <v>11403264000</v>
      </c>
      <c r="AM1349"/>
      <c r="BK1349"/>
      <c r="CJ1349"/>
      <c r="DH1349"/>
      <c r="EF1349"/>
      <c r="FD1349"/>
    </row>
    <row r="1350" spans="1:160" x14ac:dyDescent="0.25">
      <c r="A1350"/>
      <c r="AC1350" t="s">
        <v>126</v>
      </c>
      <c r="AD1350">
        <v>16.246449999999999</v>
      </c>
      <c r="AE1350">
        <v>6.1552000000000003E-2</v>
      </c>
      <c r="AF1350">
        <v>185262558512</v>
      </c>
      <c r="AG1350">
        <v>11403264000</v>
      </c>
      <c r="AM1350"/>
      <c r="BK1350"/>
      <c r="CJ1350"/>
      <c r="DH1350"/>
      <c r="EF1350"/>
      <c r="FD1350"/>
    </row>
    <row r="1351" spans="1:160" x14ac:dyDescent="0.25">
      <c r="A1351"/>
      <c r="AC1351" t="s">
        <v>127</v>
      </c>
      <c r="AD1351">
        <v>16.838871999999999</v>
      </c>
      <c r="AE1351">
        <v>5.9386000000000001E-2</v>
      </c>
      <c r="AF1351">
        <v>192018101284</v>
      </c>
      <c r="AG1351">
        <v>11403264000</v>
      </c>
      <c r="AM1351"/>
      <c r="BK1351"/>
      <c r="CJ1351"/>
      <c r="DH1351"/>
      <c r="EF1351"/>
      <c r="FD1351"/>
    </row>
    <row r="1352" spans="1:160" x14ac:dyDescent="0.25">
      <c r="A1352"/>
      <c r="AC1352" t="s">
        <v>128</v>
      </c>
      <c r="AD1352">
        <v>16.704395000000002</v>
      </c>
      <c r="AE1352">
        <v>5.9864000000000001E-2</v>
      </c>
      <c r="AF1352">
        <v>190484621849</v>
      </c>
      <c r="AG1352">
        <v>11403264000</v>
      </c>
      <c r="AM1352"/>
      <c r="BK1352"/>
      <c r="CJ1352"/>
      <c r="DH1352"/>
      <c r="EF1352"/>
      <c r="FD1352"/>
    </row>
    <row r="1353" spans="1:160" x14ac:dyDescent="0.25">
      <c r="A1353"/>
      <c r="AC1353" t="s">
        <v>129</v>
      </c>
      <c r="AD1353">
        <v>16.8569</v>
      </c>
      <c r="AE1353">
        <v>5.9323000000000001E-2</v>
      </c>
      <c r="AF1353">
        <v>192223678997</v>
      </c>
      <c r="AG1353">
        <v>11403264000</v>
      </c>
      <c r="AM1353"/>
      <c r="BK1353"/>
      <c r="CJ1353"/>
      <c r="DH1353"/>
      <c r="EF1353"/>
      <c r="FD1353"/>
    </row>
    <row r="1354" spans="1:160" x14ac:dyDescent="0.25">
      <c r="A1354"/>
      <c r="AC1354" t="s">
        <v>130</v>
      </c>
      <c r="AD1354">
        <v>16.282402999999999</v>
      </c>
      <c r="AE1354">
        <v>6.1415999999999998E-2</v>
      </c>
      <c r="AF1354">
        <v>185672542400</v>
      </c>
      <c r="AG1354">
        <v>11403264000</v>
      </c>
      <c r="AM1354"/>
      <c r="BK1354"/>
      <c r="CJ1354"/>
      <c r="DH1354"/>
      <c r="EF1354"/>
      <c r="FD1354"/>
    </row>
    <row r="1355" spans="1:160" x14ac:dyDescent="0.25">
      <c r="A1355"/>
      <c r="AC1355" t="s">
        <v>131</v>
      </c>
      <c r="AD1355">
        <v>16.238424999999999</v>
      </c>
      <c r="AE1355">
        <v>6.1581999999999998E-2</v>
      </c>
      <c r="AF1355">
        <v>185171047406</v>
      </c>
      <c r="AG1355">
        <v>11403264000</v>
      </c>
      <c r="AM1355"/>
      <c r="BK1355"/>
      <c r="CJ1355"/>
      <c r="DH1355"/>
      <c r="EF1355"/>
      <c r="FD1355"/>
    </row>
    <row r="1356" spans="1:160" x14ac:dyDescent="0.25">
      <c r="A1356"/>
      <c r="AC1356" t="s">
        <v>132</v>
      </c>
      <c r="AD1356">
        <v>16.865013999999999</v>
      </c>
      <c r="AE1356">
        <v>5.9293999999999999E-2</v>
      </c>
      <c r="AF1356">
        <v>192316202347</v>
      </c>
      <c r="AG1356">
        <v>11403264000</v>
      </c>
      <c r="AM1356"/>
      <c r="BK1356"/>
      <c r="CJ1356"/>
      <c r="DH1356"/>
      <c r="EF1356"/>
      <c r="FD1356"/>
    </row>
    <row r="1357" spans="1:160" x14ac:dyDescent="0.25">
      <c r="A1357"/>
      <c r="AC1357" t="s">
        <v>133</v>
      </c>
      <c r="AD1357">
        <v>16.337354000000001</v>
      </c>
      <c r="AE1357">
        <v>6.1209E-2</v>
      </c>
      <c r="AF1357">
        <v>186299155070</v>
      </c>
      <c r="AG1357">
        <v>11403264000</v>
      </c>
      <c r="AM1357"/>
      <c r="BK1357"/>
      <c r="CJ1357"/>
      <c r="DH1357"/>
      <c r="EF1357"/>
      <c r="FD1357"/>
    </row>
    <row r="1358" spans="1:160" x14ac:dyDescent="0.25">
      <c r="A1358"/>
      <c r="AC1358" t="s">
        <v>134</v>
      </c>
      <c r="AD1358">
        <v>16.241066</v>
      </c>
      <c r="AE1358">
        <v>6.1572000000000002E-2</v>
      </c>
      <c r="AF1358">
        <v>185201161315</v>
      </c>
      <c r="AG1358">
        <v>11403264000</v>
      </c>
      <c r="AM1358"/>
      <c r="BK1358"/>
      <c r="CJ1358"/>
      <c r="DH1358"/>
      <c r="EF1358"/>
      <c r="FD1358"/>
    </row>
    <row r="1359" spans="1:160" x14ac:dyDescent="0.25">
      <c r="A1359"/>
      <c r="AM1359"/>
      <c r="BK1359"/>
      <c r="CJ1359"/>
      <c r="DH1359"/>
      <c r="EF1359"/>
      <c r="FD1359"/>
    </row>
    <row r="1360" spans="1:160" x14ac:dyDescent="0.25">
      <c r="A1360"/>
      <c r="AC1360" t="s">
        <v>97</v>
      </c>
      <c r="AM1360"/>
      <c r="BK1360"/>
      <c r="CJ1360"/>
      <c r="DH1360"/>
      <c r="EF1360"/>
      <c r="FD1360"/>
    </row>
    <row r="1361" spans="1:160" x14ac:dyDescent="0.25">
      <c r="A1361"/>
      <c r="AM1361"/>
      <c r="BK1361"/>
      <c r="CJ1361"/>
      <c r="DH1361"/>
      <c r="EF1361"/>
      <c r="FD1361"/>
    </row>
    <row r="1362" spans="1:160" x14ac:dyDescent="0.25">
      <c r="A1362"/>
      <c r="AC1362" t="s">
        <v>94</v>
      </c>
      <c r="AM1362"/>
      <c r="BK1362"/>
      <c r="CJ1362"/>
      <c r="DH1362"/>
      <c r="EF1362"/>
      <c r="FD1362"/>
    </row>
    <row r="1363" spans="1:160" x14ac:dyDescent="0.25">
      <c r="A1363"/>
      <c r="AM1363"/>
      <c r="BK1363"/>
      <c r="CJ1363"/>
      <c r="DH1363"/>
      <c r="EF1363"/>
      <c r="FD1363"/>
    </row>
    <row r="1364" spans="1:160" x14ac:dyDescent="0.25">
      <c r="A1364"/>
      <c r="AC1364" t="s">
        <v>115</v>
      </c>
      <c r="AD1364">
        <v>0.91880300000000004</v>
      </c>
      <c r="AE1364">
        <v>1.0883719999999999</v>
      </c>
      <c r="AF1364">
        <v>10477358162</v>
      </c>
      <c r="AG1364">
        <v>11403264000</v>
      </c>
      <c r="AM1364"/>
      <c r="BK1364"/>
      <c r="CJ1364"/>
      <c r="DH1364"/>
      <c r="EF1364"/>
      <c r="FD1364"/>
    </row>
    <row r="1365" spans="1:160" x14ac:dyDescent="0.25">
      <c r="A1365"/>
      <c r="AC1365" t="s">
        <v>116</v>
      </c>
      <c r="AD1365">
        <v>1.156957</v>
      </c>
      <c r="AE1365">
        <v>0.86433599999999999</v>
      </c>
      <c r="AF1365">
        <v>13193085902</v>
      </c>
      <c r="AG1365">
        <v>11403264000</v>
      </c>
      <c r="AM1365"/>
      <c r="BK1365"/>
      <c r="CJ1365"/>
      <c r="DH1365"/>
      <c r="EF1365"/>
      <c r="FD1365"/>
    </row>
    <row r="1366" spans="1:160" x14ac:dyDescent="0.25">
      <c r="A1366"/>
      <c r="AC1366" t="s">
        <v>117</v>
      </c>
      <c r="AD1366">
        <v>0.59775999999999996</v>
      </c>
      <c r="AE1366">
        <v>1.672912</v>
      </c>
      <c r="AF1366">
        <v>6816417661</v>
      </c>
      <c r="AG1366">
        <v>11403264000</v>
      </c>
      <c r="AM1366"/>
      <c r="BK1366"/>
      <c r="CJ1366"/>
      <c r="DH1366"/>
      <c r="EF1366"/>
      <c r="FD1366"/>
    </row>
    <row r="1367" spans="1:160" x14ac:dyDescent="0.25">
      <c r="A1367"/>
      <c r="AC1367" t="s">
        <v>118</v>
      </c>
      <c r="AD1367">
        <v>0.74213899999999999</v>
      </c>
      <c r="AE1367">
        <v>1.347456</v>
      </c>
      <c r="AF1367">
        <v>8462810526</v>
      </c>
      <c r="AG1367">
        <v>11403264000</v>
      </c>
      <c r="AM1367"/>
      <c r="BK1367"/>
      <c r="CJ1367"/>
      <c r="DH1367"/>
      <c r="EF1367"/>
      <c r="FD1367"/>
    </row>
    <row r="1368" spans="1:160" x14ac:dyDescent="0.25">
      <c r="A1368"/>
      <c r="AC1368" t="s">
        <v>119</v>
      </c>
      <c r="AD1368">
        <v>0.64554900000000004</v>
      </c>
      <c r="AE1368">
        <v>1.549069</v>
      </c>
      <c r="AF1368">
        <v>7361364860</v>
      </c>
      <c r="AG1368">
        <v>11403264000</v>
      </c>
      <c r="AM1368"/>
      <c r="BK1368"/>
      <c r="CJ1368"/>
      <c r="DH1368"/>
      <c r="EF1368"/>
      <c r="FD1368"/>
    </row>
    <row r="1369" spans="1:160" x14ac:dyDescent="0.25">
      <c r="A1369"/>
      <c r="AC1369" t="s">
        <v>120</v>
      </c>
      <c r="AD1369">
        <v>0.72960100000000006</v>
      </c>
      <c r="AE1369">
        <v>1.3706119999999999</v>
      </c>
      <c r="AF1369">
        <v>8319835663</v>
      </c>
      <c r="AG1369">
        <v>11403264000</v>
      </c>
      <c r="AM1369"/>
      <c r="BK1369"/>
      <c r="CJ1369"/>
      <c r="DH1369"/>
      <c r="EF1369"/>
      <c r="FD1369"/>
    </row>
    <row r="1370" spans="1:160" x14ac:dyDescent="0.25">
      <c r="A1370"/>
      <c r="AC1370" t="s">
        <v>121</v>
      </c>
      <c r="AD1370">
        <v>0.72981799999999997</v>
      </c>
      <c r="AE1370">
        <v>1.370204</v>
      </c>
      <c r="AF1370">
        <v>8322308094</v>
      </c>
      <c r="AG1370">
        <v>11403264000</v>
      </c>
      <c r="AM1370"/>
      <c r="BK1370"/>
      <c r="CJ1370"/>
      <c r="DH1370"/>
      <c r="EF1370"/>
      <c r="FD1370"/>
    </row>
    <row r="1371" spans="1:160" x14ac:dyDescent="0.25">
      <c r="A1371"/>
      <c r="AC1371" t="s">
        <v>122</v>
      </c>
      <c r="AD1371">
        <v>0.61817599999999995</v>
      </c>
      <c r="AE1371">
        <v>1.617661</v>
      </c>
      <c r="AF1371">
        <v>7049229680</v>
      </c>
      <c r="AG1371">
        <v>11403264000</v>
      </c>
      <c r="AM1371"/>
      <c r="BK1371"/>
      <c r="CJ1371"/>
      <c r="DH1371"/>
      <c r="EF1371"/>
      <c r="FD1371"/>
    </row>
    <row r="1372" spans="1:160" x14ac:dyDescent="0.25">
      <c r="A1372"/>
      <c r="AC1372" t="s">
        <v>123</v>
      </c>
      <c r="AD1372">
        <v>0.64576299999999998</v>
      </c>
      <c r="AE1372">
        <v>1.5485549999999999</v>
      </c>
      <c r="AF1372">
        <v>7363809923</v>
      </c>
      <c r="AG1372">
        <v>11403264000</v>
      </c>
      <c r="AM1372"/>
      <c r="BK1372"/>
      <c r="CJ1372"/>
      <c r="DH1372"/>
      <c r="EF1372"/>
      <c r="FD1372"/>
    </row>
    <row r="1373" spans="1:160" x14ac:dyDescent="0.25">
      <c r="A1373"/>
      <c r="AC1373" t="s">
        <v>124</v>
      </c>
      <c r="AD1373">
        <v>0.74347600000000003</v>
      </c>
      <c r="AE1373">
        <v>1.3450329999999999</v>
      </c>
      <c r="AF1373">
        <v>8478053928</v>
      </c>
      <c r="AG1373">
        <v>11403264000</v>
      </c>
      <c r="AM1373"/>
      <c r="BK1373"/>
      <c r="CJ1373"/>
      <c r="DH1373"/>
      <c r="EF1373"/>
      <c r="FD1373"/>
    </row>
    <row r="1374" spans="1:160" x14ac:dyDescent="0.25">
      <c r="A1374"/>
      <c r="AC1374" t="s">
        <v>125</v>
      </c>
      <c r="AD1374">
        <v>0.74358299999999999</v>
      </c>
      <c r="AE1374">
        <v>1.3448389999999999</v>
      </c>
      <c r="AF1374">
        <v>8479276068</v>
      </c>
      <c r="AG1374">
        <v>11403264000</v>
      </c>
      <c r="AM1374"/>
      <c r="BK1374"/>
      <c r="CJ1374"/>
      <c r="DH1374"/>
      <c r="EF1374"/>
      <c r="FD1374"/>
    </row>
    <row r="1375" spans="1:160" x14ac:dyDescent="0.25">
      <c r="A1375"/>
      <c r="AC1375" t="s">
        <v>126</v>
      </c>
      <c r="AD1375">
        <v>0.72756200000000004</v>
      </c>
      <c r="AE1375">
        <v>1.3744529999999999</v>
      </c>
      <c r="AF1375">
        <v>8296581533</v>
      </c>
      <c r="AG1375">
        <v>11403264000</v>
      </c>
      <c r="AM1375"/>
      <c r="BK1375"/>
      <c r="CJ1375"/>
      <c r="DH1375"/>
      <c r="EF1375"/>
      <c r="FD1375"/>
    </row>
    <row r="1376" spans="1:160" x14ac:dyDescent="0.25">
      <c r="A1376"/>
      <c r="AC1376" t="s">
        <v>127</v>
      </c>
      <c r="AD1376">
        <v>0.65930900000000003</v>
      </c>
      <c r="AE1376">
        <v>1.51674</v>
      </c>
      <c r="AF1376">
        <v>7518274530</v>
      </c>
      <c r="AG1376">
        <v>11403264000</v>
      </c>
      <c r="AM1376"/>
      <c r="BK1376"/>
      <c r="CJ1376"/>
      <c r="DH1376"/>
      <c r="EF1376"/>
      <c r="FD1376"/>
    </row>
    <row r="1377" spans="1:160" x14ac:dyDescent="0.25">
      <c r="A1377"/>
      <c r="AC1377" t="s">
        <v>128</v>
      </c>
      <c r="AD1377">
        <v>0.61058599999999996</v>
      </c>
      <c r="AE1377">
        <v>1.6377710000000001</v>
      </c>
      <c r="AF1377">
        <v>6962672361</v>
      </c>
      <c r="AG1377">
        <v>11403264000</v>
      </c>
      <c r="AM1377"/>
      <c r="BK1377"/>
      <c r="CJ1377"/>
      <c r="DH1377"/>
      <c r="EF1377"/>
      <c r="FD1377"/>
    </row>
    <row r="1378" spans="1:160" x14ac:dyDescent="0.25">
      <c r="A1378"/>
      <c r="AC1378" t="s">
        <v>129</v>
      </c>
      <c r="AD1378">
        <v>0.65927199999999997</v>
      </c>
      <c r="AE1378">
        <v>1.516824</v>
      </c>
      <c r="AF1378">
        <v>7517854486</v>
      </c>
      <c r="AG1378">
        <v>11403264000</v>
      </c>
      <c r="AM1378"/>
      <c r="BK1378"/>
      <c r="CJ1378"/>
      <c r="DH1378"/>
      <c r="EF1378"/>
      <c r="FD1378"/>
    </row>
    <row r="1379" spans="1:160" x14ac:dyDescent="0.25">
      <c r="A1379"/>
      <c r="AC1379" t="s">
        <v>130</v>
      </c>
      <c r="AD1379">
        <v>0.75464299999999995</v>
      </c>
      <c r="AE1379">
        <v>1.325129</v>
      </c>
      <c r="AF1379">
        <v>8605396930</v>
      </c>
      <c r="AG1379">
        <v>11403264000</v>
      </c>
      <c r="AM1379"/>
      <c r="BK1379"/>
      <c r="CJ1379"/>
      <c r="DH1379"/>
      <c r="EF1379"/>
      <c r="FD1379"/>
    </row>
    <row r="1380" spans="1:160" x14ac:dyDescent="0.25">
      <c r="A1380"/>
      <c r="AC1380" t="s">
        <v>131</v>
      </c>
      <c r="AD1380">
        <v>0.74380599999999997</v>
      </c>
      <c r="AE1380">
        <v>1.3444370000000001</v>
      </c>
      <c r="AF1380">
        <v>8481813518</v>
      </c>
      <c r="AG1380">
        <v>11403264000</v>
      </c>
      <c r="AM1380"/>
      <c r="BK1380"/>
      <c r="CJ1380"/>
      <c r="DH1380"/>
      <c r="EF1380"/>
      <c r="FD1380"/>
    </row>
    <row r="1381" spans="1:160" x14ac:dyDescent="0.25">
      <c r="A1381"/>
      <c r="AC1381" t="s">
        <v>132</v>
      </c>
      <c r="AD1381">
        <v>0.666551</v>
      </c>
      <c r="AE1381">
        <v>1.5002599999999999</v>
      </c>
      <c r="AF1381">
        <v>7600859298</v>
      </c>
      <c r="AG1381">
        <v>11403264000</v>
      </c>
      <c r="AM1381"/>
      <c r="BK1381"/>
      <c r="CJ1381"/>
      <c r="DH1381"/>
      <c r="EF1381"/>
      <c r="FD1381"/>
    </row>
    <row r="1382" spans="1:160" x14ac:dyDescent="0.25">
      <c r="A1382"/>
      <c r="AC1382" t="s">
        <v>133</v>
      </c>
      <c r="AD1382">
        <v>0.75457099999999999</v>
      </c>
      <c r="AE1382">
        <v>1.325256</v>
      </c>
      <c r="AF1382">
        <v>8604572997</v>
      </c>
      <c r="AG1382">
        <v>11403264000</v>
      </c>
      <c r="AM1382"/>
      <c r="BK1382"/>
      <c r="CJ1382"/>
      <c r="DH1382"/>
      <c r="EF1382"/>
      <c r="FD1382"/>
    </row>
    <row r="1383" spans="1:160" x14ac:dyDescent="0.25">
      <c r="A1383"/>
      <c r="AC1383" t="s">
        <v>134</v>
      </c>
      <c r="AD1383">
        <v>0.74205900000000002</v>
      </c>
      <c r="AE1383">
        <v>1.347602</v>
      </c>
      <c r="AF1383">
        <v>8461891463</v>
      </c>
      <c r="AG1383">
        <v>11403264000</v>
      </c>
      <c r="AM1383"/>
      <c r="BK1383"/>
      <c r="CJ1383"/>
      <c r="DH1383"/>
      <c r="EF1383"/>
      <c r="FD1383"/>
    </row>
    <row r="1384" spans="1:160" x14ac:dyDescent="0.25">
      <c r="A1384"/>
      <c r="AM1384"/>
      <c r="BK1384"/>
      <c r="CJ1384"/>
      <c r="DH1384"/>
      <c r="EF1384"/>
      <c r="FD1384"/>
    </row>
    <row r="1385" spans="1:160" x14ac:dyDescent="0.25">
      <c r="A1385"/>
      <c r="AC1385" t="s">
        <v>95</v>
      </c>
      <c r="AM1385"/>
      <c r="BK1385"/>
      <c r="CJ1385"/>
      <c r="DH1385"/>
      <c r="EF1385"/>
      <c r="FD1385"/>
    </row>
    <row r="1386" spans="1:160" x14ac:dyDescent="0.25">
      <c r="A1386"/>
      <c r="AM1386"/>
      <c r="BK1386"/>
      <c r="CJ1386"/>
      <c r="DH1386"/>
      <c r="EF1386"/>
      <c r="FD1386"/>
    </row>
    <row r="1387" spans="1:160" x14ac:dyDescent="0.25">
      <c r="A1387"/>
      <c r="AC1387" t="s">
        <v>115</v>
      </c>
      <c r="AD1387">
        <v>2.0067659999999998</v>
      </c>
      <c r="AE1387">
        <v>0.49831399999999998</v>
      </c>
      <c r="AF1387">
        <v>22883682846</v>
      </c>
      <c r="AG1387">
        <v>11403264000</v>
      </c>
      <c r="AM1387"/>
      <c r="BK1387"/>
      <c r="CJ1387"/>
      <c r="DH1387"/>
      <c r="EF1387"/>
      <c r="FD1387"/>
    </row>
    <row r="1388" spans="1:160" x14ac:dyDescent="0.25">
      <c r="A1388"/>
      <c r="AC1388" t="s">
        <v>116</v>
      </c>
      <c r="AD1388">
        <v>1.693613</v>
      </c>
      <c r="AE1388">
        <v>0.59045400000000003</v>
      </c>
      <c r="AF1388">
        <v>19312717413</v>
      </c>
      <c r="AG1388">
        <v>11403264000</v>
      </c>
      <c r="AM1388"/>
      <c r="BK1388"/>
      <c r="CJ1388"/>
      <c r="DH1388"/>
      <c r="EF1388"/>
      <c r="FD1388"/>
    </row>
    <row r="1389" spans="1:160" x14ac:dyDescent="0.25">
      <c r="A1389"/>
      <c r="AC1389" t="s">
        <v>117</v>
      </c>
      <c r="AD1389">
        <v>1.053984</v>
      </c>
      <c r="AE1389">
        <v>0.94878099999999999</v>
      </c>
      <c r="AF1389">
        <v>12018862950</v>
      </c>
      <c r="AG1389">
        <v>11403264000</v>
      </c>
      <c r="AM1389"/>
      <c r="BK1389"/>
      <c r="CJ1389"/>
      <c r="DH1389"/>
      <c r="EF1389"/>
      <c r="FD1389"/>
    </row>
    <row r="1390" spans="1:160" x14ac:dyDescent="0.25">
      <c r="A1390"/>
      <c r="AC1390" t="s">
        <v>118</v>
      </c>
      <c r="AD1390">
        <v>1.3229740000000001</v>
      </c>
      <c r="AE1390">
        <v>0.75587300000000002</v>
      </c>
      <c r="AF1390">
        <v>15086218054</v>
      </c>
      <c r="AG1390">
        <v>11403264000</v>
      </c>
      <c r="AM1390"/>
      <c r="BK1390"/>
      <c r="CJ1390"/>
      <c r="DH1390"/>
      <c r="EF1390"/>
      <c r="FD1390"/>
    </row>
    <row r="1391" spans="1:160" x14ac:dyDescent="0.25">
      <c r="A1391"/>
      <c r="AC1391" t="s">
        <v>119</v>
      </c>
      <c r="AD1391">
        <v>1.1050089999999999</v>
      </c>
      <c r="AE1391">
        <v>0.90497000000000005</v>
      </c>
      <c r="AF1391">
        <v>12600703813</v>
      </c>
      <c r="AG1391">
        <v>11403264000</v>
      </c>
      <c r="AM1391"/>
      <c r="BK1391"/>
      <c r="CJ1391"/>
      <c r="DH1391"/>
      <c r="EF1391"/>
      <c r="FD1391"/>
    </row>
    <row r="1392" spans="1:160" x14ac:dyDescent="0.25">
      <c r="A1392"/>
      <c r="AC1392" t="s">
        <v>120</v>
      </c>
      <c r="AD1392">
        <v>1.3317859999999999</v>
      </c>
      <c r="AE1392">
        <v>0.75087099999999996</v>
      </c>
      <c r="AF1392">
        <v>15186708249</v>
      </c>
      <c r="AG1392">
        <v>11403264000</v>
      </c>
      <c r="AM1392"/>
      <c r="BK1392"/>
      <c r="CJ1392"/>
      <c r="DH1392"/>
      <c r="EF1392"/>
      <c r="FD1392"/>
    </row>
    <row r="1393" spans="1:160" x14ac:dyDescent="0.25">
      <c r="A1393"/>
      <c r="AC1393" t="s">
        <v>121</v>
      </c>
      <c r="AD1393">
        <v>1.33175</v>
      </c>
      <c r="AE1393">
        <v>0.750892</v>
      </c>
      <c r="AF1393">
        <v>15186296465</v>
      </c>
      <c r="AG1393">
        <v>11403264000</v>
      </c>
      <c r="AM1393"/>
      <c r="BK1393"/>
      <c r="CJ1393"/>
      <c r="DH1393"/>
      <c r="EF1393"/>
      <c r="FD1393"/>
    </row>
    <row r="1394" spans="1:160" x14ac:dyDescent="0.25">
      <c r="A1394"/>
      <c r="AC1394" t="s">
        <v>122</v>
      </c>
      <c r="AD1394">
        <v>1.1892160000000001</v>
      </c>
      <c r="AE1394">
        <v>0.84089000000000003</v>
      </c>
      <c r="AF1394">
        <v>13560949622</v>
      </c>
      <c r="AG1394">
        <v>11403264000</v>
      </c>
      <c r="AM1394"/>
      <c r="BK1394"/>
      <c r="CJ1394"/>
      <c r="DH1394"/>
      <c r="EF1394"/>
      <c r="FD1394"/>
    </row>
    <row r="1395" spans="1:160" x14ac:dyDescent="0.25">
      <c r="A1395"/>
      <c r="AC1395" t="s">
        <v>123</v>
      </c>
      <c r="AD1395">
        <v>1.128876</v>
      </c>
      <c r="AE1395">
        <v>0.88583699999999999</v>
      </c>
      <c r="AF1395">
        <v>12872867713</v>
      </c>
      <c r="AG1395">
        <v>11403264000</v>
      </c>
      <c r="AM1395"/>
      <c r="BK1395"/>
      <c r="CJ1395"/>
      <c r="DH1395"/>
      <c r="EF1395"/>
      <c r="FD1395"/>
    </row>
    <row r="1396" spans="1:160" x14ac:dyDescent="0.25">
      <c r="A1396"/>
      <c r="AC1396" t="s">
        <v>124</v>
      </c>
      <c r="AD1396">
        <v>1.3244720000000001</v>
      </c>
      <c r="AE1396">
        <v>0.75501799999999997</v>
      </c>
      <c r="AF1396">
        <v>15103309272</v>
      </c>
      <c r="AG1396">
        <v>11403264000</v>
      </c>
      <c r="AM1396"/>
      <c r="BK1396"/>
      <c r="CJ1396"/>
      <c r="DH1396"/>
      <c r="EF1396"/>
      <c r="FD1396"/>
    </row>
    <row r="1397" spans="1:160" x14ac:dyDescent="0.25">
      <c r="A1397"/>
      <c r="AC1397" t="s">
        <v>125</v>
      </c>
      <c r="AD1397">
        <v>1.3239650000000001</v>
      </c>
      <c r="AE1397">
        <v>0.75530699999999995</v>
      </c>
      <c r="AF1397">
        <v>15097523561</v>
      </c>
      <c r="AG1397">
        <v>11403264000</v>
      </c>
      <c r="AM1397"/>
      <c r="BK1397"/>
      <c r="CJ1397"/>
      <c r="DH1397"/>
      <c r="EF1397"/>
      <c r="FD1397"/>
    </row>
    <row r="1398" spans="1:160" x14ac:dyDescent="0.25">
      <c r="A1398"/>
      <c r="AC1398" t="s">
        <v>126</v>
      </c>
      <c r="AD1398">
        <v>1.3074539999999999</v>
      </c>
      <c r="AE1398">
        <v>0.764845</v>
      </c>
      <c r="AF1398">
        <v>14909239632</v>
      </c>
      <c r="AG1398">
        <v>11403264000</v>
      </c>
      <c r="AM1398"/>
      <c r="BK1398"/>
      <c r="CJ1398"/>
      <c r="DH1398"/>
      <c r="EF1398"/>
      <c r="FD1398"/>
    </row>
    <row r="1399" spans="1:160" x14ac:dyDescent="0.25">
      <c r="A1399"/>
      <c r="AC1399" t="s">
        <v>127</v>
      </c>
      <c r="AD1399">
        <v>1.1113850000000001</v>
      </c>
      <c r="AE1399">
        <v>0.89977799999999997</v>
      </c>
      <c r="AF1399">
        <v>12673417391</v>
      </c>
      <c r="AG1399">
        <v>11403264000</v>
      </c>
      <c r="AM1399"/>
      <c r="BK1399"/>
      <c r="CJ1399"/>
      <c r="DH1399"/>
      <c r="EF1399"/>
      <c r="FD1399"/>
    </row>
    <row r="1400" spans="1:160" x14ac:dyDescent="0.25">
      <c r="A1400"/>
      <c r="AC1400" t="s">
        <v>128</v>
      </c>
      <c r="AD1400">
        <v>1.0707199999999999</v>
      </c>
      <c r="AE1400">
        <v>0.93395099999999998</v>
      </c>
      <c r="AF1400">
        <v>12209702066</v>
      </c>
      <c r="AG1400">
        <v>11403264000</v>
      </c>
      <c r="AM1400"/>
      <c r="BK1400"/>
      <c r="CJ1400"/>
      <c r="DH1400"/>
      <c r="EF1400"/>
      <c r="FD1400"/>
    </row>
    <row r="1401" spans="1:160" x14ac:dyDescent="0.25">
      <c r="A1401"/>
      <c r="AC1401" t="s">
        <v>129</v>
      </c>
      <c r="AD1401">
        <v>1.111199</v>
      </c>
      <c r="AE1401">
        <v>0.89992899999999998</v>
      </c>
      <c r="AF1401">
        <v>12671293370</v>
      </c>
      <c r="AG1401">
        <v>11403264000</v>
      </c>
      <c r="AM1401"/>
      <c r="BK1401"/>
      <c r="CJ1401"/>
      <c r="DH1401"/>
      <c r="EF1401"/>
      <c r="FD1401"/>
    </row>
    <row r="1402" spans="1:160" x14ac:dyDescent="0.25">
      <c r="A1402"/>
      <c r="AC1402" t="s">
        <v>130</v>
      </c>
      <c r="AD1402">
        <v>1.3432470000000001</v>
      </c>
      <c r="AE1402">
        <v>0.74446500000000004</v>
      </c>
      <c r="AF1402">
        <v>15317397045</v>
      </c>
      <c r="AG1402">
        <v>11403264000</v>
      </c>
      <c r="AM1402"/>
      <c r="BK1402"/>
      <c r="CJ1402"/>
      <c r="DH1402"/>
      <c r="EF1402"/>
      <c r="FD1402"/>
    </row>
    <row r="1403" spans="1:160" x14ac:dyDescent="0.25">
      <c r="A1403"/>
      <c r="AC1403" t="s">
        <v>131</v>
      </c>
      <c r="AD1403">
        <v>1.323831</v>
      </c>
      <c r="AE1403">
        <v>0.75538300000000003</v>
      </c>
      <c r="AF1403">
        <v>15095994178</v>
      </c>
      <c r="AG1403">
        <v>11403264000</v>
      </c>
      <c r="AM1403"/>
      <c r="BK1403"/>
      <c r="CJ1403"/>
      <c r="DH1403"/>
      <c r="EF1403"/>
      <c r="FD1403"/>
    </row>
    <row r="1404" spans="1:160" x14ac:dyDescent="0.25">
      <c r="A1404"/>
      <c r="AC1404" t="s">
        <v>132</v>
      </c>
      <c r="AD1404">
        <v>1.186469</v>
      </c>
      <c r="AE1404">
        <v>0.84283699999999995</v>
      </c>
      <c r="AF1404">
        <v>13529623954</v>
      </c>
      <c r="AG1404">
        <v>11403264000</v>
      </c>
      <c r="AM1404"/>
      <c r="BK1404"/>
      <c r="CJ1404"/>
      <c r="DH1404"/>
      <c r="EF1404"/>
      <c r="FD1404"/>
    </row>
    <row r="1405" spans="1:160" x14ac:dyDescent="0.25">
      <c r="A1405"/>
      <c r="AC1405" t="s">
        <v>133</v>
      </c>
      <c r="AD1405">
        <v>1.3431029999999999</v>
      </c>
      <c r="AE1405">
        <v>0.74454500000000001</v>
      </c>
      <c r="AF1405">
        <v>15315757429</v>
      </c>
      <c r="AG1405">
        <v>11403264000</v>
      </c>
      <c r="AM1405"/>
      <c r="BK1405"/>
      <c r="CJ1405"/>
      <c r="DH1405"/>
      <c r="EF1405"/>
      <c r="FD1405"/>
    </row>
    <row r="1406" spans="1:160" x14ac:dyDescent="0.25">
      <c r="A1406"/>
      <c r="AC1406" t="s">
        <v>134</v>
      </c>
      <c r="AD1406">
        <v>1.3822369999999999</v>
      </c>
      <c r="AE1406">
        <v>0.72346500000000002</v>
      </c>
      <c r="AF1406">
        <v>15762015873</v>
      </c>
      <c r="AG1406">
        <v>11403264000</v>
      </c>
      <c r="AM1406"/>
      <c r="BK1406"/>
      <c r="CJ1406"/>
      <c r="DH1406"/>
      <c r="EF1406"/>
      <c r="FD1406"/>
    </row>
    <row r="1407" spans="1:160" x14ac:dyDescent="0.25">
      <c r="A1407"/>
      <c r="AM1407"/>
      <c r="BK1407"/>
      <c r="CJ1407"/>
      <c r="DH1407"/>
      <c r="EF1407"/>
      <c r="FD1407"/>
    </row>
    <row r="1408" spans="1:160" x14ac:dyDescent="0.25">
      <c r="A1408"/>
      <c r="AC1408" t="s">
        <v>96</v>
      </c>
      <c r="AM1408"/>
      <c r="BK1408"/>
      <c r="CJ1408"/>
      <c r="DH1408"/>
      <c r="EF1408"/>
      <c r="FD1408"/>
    </row>
    <row r="1409" spans="1:160" x14ac:dyDescent="0.25">
      <c r="A1409"/>
      <c r="AM1409"/>
      <c r="BK1409"/>
      <c r="CJ1409"/>
      <c r="DH1409"/>
      <c r="EF1409"/>
      <c r="FD1409"/>
    </row>
    <row r="1410" spans="1:160" x14ac:dyDescent="0.25">
      <c r="A1410"/>
      <c r="AC1410" t="s">
        <v>115</v>
      </c>
      <c r="AD1410">
        <v>2.0904060000000002</v>
      </c>
      <c r="AE1410">
        <v>0.47837600000000002</v>
      </c>
      <c r="AF1410">
        <v>23837446177</v>
      </c>
      <c r="AG1410">
        <v>11403264000</v>
      </c>
      <c r="AM1410"/>
      <c r="BK1410"/>
      <c r="CJ1410"/>
      <c r="DH1410"/>
      <c r="EF1410"/>
      <c r="FD1410"/>
    </row>
    <row r="1411" spans="1:160" x14ac:dyDescent="0.25">
      <c r="A1411"/>
      <c r="AC1411" t="s">
        <v>116</v>
      </c>
      <c r="AD1411">
        <v>1.6930369999999999</v>
      </c>
      <c r="AE1411">
        <v>0.59065400000000001</v>
      </c>
      <c r="AF1411">
        <v>19306153170</v>
      </c>
      <c r="AG1411">
        <v>11403264000</v>
      </c>
      <c r="AM1411"/>
      <c r="BK1411"/>
      <c r="CJ1411"/>
      <c r="DH1411"/>
      <c r="EF1411"/>
      <c r="FD1411"/>
    </row>
    <row r="1412" spans="1:160" x14ac:dyDescent="0.25">
      <c r="A1412"/>
      <c r="AC1412" t="s">
        <v>117</v>
      </c>
      <c r="AD1412">
        <v>1.0545</v>
      </c>
      <c r="AE1412">
        <v>0.94831699999999997</v>
      </c>
      <c r="AF1412">
        <v>12024739979</v>
      </c>
      <c r="AG1412">
        <v>11403264000</v>
      </c>
      <c r="AM1412"/>
      <c r="BK1412"/>
      <c r="CJ1412"/>
      <c r="DH1412"/>
      <c r="EF1412"/>
      <c r="FD1412"/>
    </row>
    <row r="1413" spans="1:160" x14ac:dyDescent="0.25">
      <c r="A1413"/>
      <c r="AC1413" t="s">
        <v>118</v>
      </c>
      <c r="AD1413">
        <v>1.3221369999999999</v>
      </c>
      <c r="AE1413">
        <v>0.756351</v>
      </c>
      <c r="AF1413">
        <v>15076678365</v>
      </c>
      <c r="AG1413">
        <v>11403264000</v>
      </c>
      <c r="AM1413"/>
      <c r="BK1413"/>
      <c r="CJ1413"/>
      <c r="DH1413"/>
      <c r="EF1413"/>
      <c r="FD1413"/>
    </row>
    <row r="1414" spans="1:160" x14ac:dyDescent="0.25">
      <c r="A1414"/>
      <c r="AC1414" t="s">
        <v>119</v>
      </c>
      <c r="AD1414">
        <v>1.1047279999999999</v>
      </c>
      <c r="AE1414">
        <v>0.9052</v>
      </c>
      <c r="AF1414">
        <v>12597502233</v>
      </c>
      <c r="AG1414">
        <v>11403264000</v>
      </c>
      <c r="AM1414"/>
      <c r="BK1414"/>
      <c r="CJ1414"/>
      <c r="DH1414"/>
      <c r="EF1414"/>
      <c r="FD1414"/>
    </row>
    <row r="1415" spans="1:160" x14ac:dyDescent="0.25">
      <c r="A1415"/>
      <c r="AC1415" t="s">
        <v>120</v>
      </c>
      <c r="AD1415">
        <v>1.331655</v>
      </c>
      <c r="AE1415">
        <v>0.75094499999999997</v>
      </c>
      <c r="AF1415">
        <v>15185219024</v>
      </c>
      <c r="AG1415">
        <v>11403264000</v>
      </c>
      <c r="AM1415"/>
      <c r="BK1415"/>
      <c r="CJ1415"/>
      <c r="DH1415"/>
      <c r="EF1415"/>
      <c r="FD1415"/>
    </row>
    <row r="1416" spans="1:160" x14ac:dyDescent="0.25">
      <c r="A1416"/>
      <c r="AC1416" t="s">
        <v>121</v>
      </c>
      <c r="AD1416">
        <v>1.3317049999999999</v>
      </c>
      <c r="AE1416">
        <v>0.75091699999999995</v>
      </c>
      <c r="AF1416">
        <v>15185789350</v>
      </c>
      <c r="AG1416">
        <v>11403264000</v>
      </c>
      <c r="AM1416"/>
      <c r="BK1416"/>
      <c r="CJ1416"/>
      <c r="DH1416"/>
      <c r="EF1416"/>
      <c r="FD1416"/>
    </row>
    <row r="1417" spans="1:160" x14ac:dyDescent="0.25">
      <c r="A1417"/>
      <c r="AC1417" t="s">
        <v>122</v>
      </c>
      <c r="AD1417">
        <v>1.189003</v>
      </c>
      <c r="AE1417">
        <v>0.84104100000000004</v>
      </c>
      <c r="AF1417">
        <v>13558512462</v>
      </c>
      <c r="AG1417">
        <v>11403264000</v>
      </c>
      <c r="AM1417"/>
      <c r="BK1417"/>
      <c r="CJ1417"/>
      <c r="DH1417"/>
      <c r="EF1417"/>
      <c r="FD1417"/>
    </row>
    <row r="1418" spans="1:160" x14ac:dyDescent="0.25">
      <c r="A1418"/>
      <c r="AC1418" t="s">
        <v>123</v>
      </c>
      <c r="AD1418">
        <v>1.1290770000000001</v>
      </c>
      <c r="AE1418">
        <v>0.88568000000000002</v>
      </c>
      <c r="AF1418">
        <v>12875157469</v>
      </c>
      <c r="AG1418">
        <v>11403264000</v>
      </c>
      <c r="AM1418"/>
      <c r="BK1418"/>
      <c r="CJ1418"/>
      <c r="DH1418"/>
      <c r="EF1418"/>
      <c r="FD1418"/>
    </row>
    <row r="1419" spans="1:160" x14ac:dyDescent="0.25">
      <c r="A1419"/>
      <c r="AC1419" t="s">
        <v>124</v>
      </c>
      <c r="AD1419">
        <v>1.3245990000000001</v>
      </c>
      <c r="AE1419">
        <v>0.75494499999999998</v>
      </c>
      <c r="AF1419">
        <v>15104757262</v>
      </c>
      <c r="AG1419">
        <v>11403264000</v>
      </c>
      <c r="AM1419"/>
      <c r="BK1419"/>
      <c r="CJ1419"/>
      <c r="DH1419"/>
      <c r="EF1419"/>
      <c r="FD1419"/>
    </row>
    <row r="1420" spans="1:160" x14ac:dyDescent="0.25">
      <c r="A1420"/>
      <c r="AC1420" t="s">
        <v>125</v>
      </c>
      <c r="AD1420">
        <v>1.323483</v>
      </c>
      <c r="AE1420">
        <v>0.75558199999999998</v>
      </c>
      <c r="AF1420">
        <v>15092030882</v>
      </c>
      <c r="AG1420">
        <v>11403264000</v>
      </c>
      <c r="AM1420"/>
      <c r="BK1420"/>
      <c r="CJ1420"/>
      <c r="DH1420"/>
      <c r="EF1420"/>
      <c r="FD1420"/>
    </row>
    <row r="1421" spans="1:160" x14ac:dyDescent="0.25">
      <c r="A1421"/>
      <c r="AC1421" t="s">
        <v>126</v>
      </c>
      <c r="AD1421">
        <v>1.307115</v>
      </c>
      <c r="AE1421">
        <v>0.76504300000000003</v>
      </c>
      <c r="AF1421">
        <v>14905383103</v>
      </c>
      <c r="AG1421">
        <v>11403264000</v>
      </c>
      <c r="AM1421"/>
      <c r="BK1421"/>
      <c r="CJ1421"/>
      <c r="DH1421"/>
      <c r="EF1421"/>
      <c r="FD1421"/>
    </row>
    <row r="1422" spans="1:160" x14ac:dyDescent="0.25">
      <c r="A1422"/>
      <c r="AC1422" t="s">
        <v>127</v>
      </c>
      <c r="AD1422">
        <v>1.111893</v>
      </c>
      <c r="AE1422">
        <v>0.89936700000000003</v>
      </c>
      <c r="AF1422">
        <v>12679211427</v>
      </c>
      <c r="AG1422">
        <v>11403264000</v>
      </c>
      <c r="AM1422"/>
      <c r="BK1422"/>
      <c r="CJ1422"/>
      <c r="DH1422"/>
      <c r="EF1422"/>
      <c r="FD1422"/>
    </row>
    <row r="1423" spans="1:160" x14ac:dyDescent="0.25">
      <c r="A1423"/>
      <c r="AC1423" t="s">
        <v>128</v>
      </c>
      <c r="AD1423">
        <v>1.0707580000000001</v>
      </c>
      <c r="AE1423">
        <v>0.93391800000000003</v>
      </c>
      <c r="AF1423">
        <v>12210133985</v>
      </c>
      <c r="AG1423">
        <v>11403264000</v>
      </c>
      <c r="AM1423"/>
      <c r="BK1423"/>
      <c r="CJ1423"/>
      <c r="DH1423"/>
      <c r="EF1423"/>
      <c r="FD1423"/>
    </row>
    <row r="1424" spans="1:160" x14ac:dyDescent="0.25">
      <c r="A1424"/>
      <c r="AC1424" t="s">
        <v>129</v>
      </c>
      <c r="AD1424">
        <v>1.1120099999999999</v>
      </c>
      <c r="AE1424">
        <v>0.89927299999999999</v>
      </c>
      <c r="AF1424">
        <v>12680541943</v>
      </c>
      <c r="AG1424">
        <v>11403264000</v>
      </c>
      <c r="AM1424"/>
      <c r="BK1424"/>
      <c r="CJ1424"/>
      <c r="DH1424"/>
      <c r="EF1424"/>
      <c r="FD1424"/>
    </row>
    <row r="1425" spans="1:160" x14ac:dyDescent="0.25">
      <c r="A1425"/>
      <c r="AC1425" t="s">
        <v>130</v>
      </c>
      <c r="AD1425">
        <v>1.34304</v>
      </c>
      <c r="AE1425">
        <v>0.74457899999999999</v>
      </c>
      <c r="AF1425">
        <v>15315039779</v>
      </c>
      <c r="AG1425">
        <v>11403264000</v>
      </c>
      <c r="AM1425"/>
      <c r="BK1425"/>
      <c r="CJ1425"/>
      <c r="DH1425"/>
      <c r="EF1425"/>
      <c r="FD1425"/>
    </row>
    <row r="1426" spans="1:160" x14ac:dyDescent="0.25">
      <c r="A1426"/>
      <c r="AC1426" t="s">
        <v>131</v>
      </c>
      <c r="AD1426">
        <v>1.3236140000000001</v>
      </c>
      <c r="AE1426">
        <v>0.75550799999999996</v>
      </c>
      <c r="AF1426">
        <v>15093514808</v>
      </c>
      <c r="AG1426">
        <v>11403264000</v>
      </c>
      <c r="AM1426"/>
      <c r="BK1426"/>
      <c r="CJ1426"/>
      <c r="DH1426"/>
      <c r="EF1426"/>
      <c r="FD1426"/>
    </row>
    <row r="1427" spans="1:160" x14ac:dyDescent="0.25">
      <c r="A1427"/>
      <c r="AC1427" t="s">
        <v>132</v>
      </c>
      <c r="AD1427">
        <v>1.189195</v>
      </c>
      <c r="AE1427">
        <v>0.84090500000000001</v>
      </c>
      <c r="AF1427">
        <v>13560704782</v>
      </c>
      <c r="AG1427">
        <v>11403264000</v>
      </c>
      <c r="AM1427"/>
      <c r="BK1427"/>
      <c r="CJ1427"/>
      <c r="DH1427"/>
      <c r="EF1427"/>
      <c r="FD1427"/>
    </row>
    <row r="1428" spans="1:160" x14ac:dyDescent="0.25">
      <c r="A1428"/>
      <c r="AC1428" t="s">
        <v>133</v>
      </c>
      <c r="AD1428">
        <v>1.342913</v>
      </c>
      <c r="AE1428">
        <v>0.74465000000000003</v>
      </c>
      <c r="AF1428">
        <v>15313591482</v>
      </c>
      <c r="AG1428">
        <v>11403264000</v>
      </c>
      <c r="AM1428"/>
      <c r="BK1428"/>
      <c r="CJ1428"/>
      <c r="DH1428"/>
      <c r="EF1428"/>
      <c r="FD1428"/>
    </row>
    <row r="1429" spans="1:160" x14ac:dyDescent="0.25">
      <c r="A1429"/>
      <c r="AC1429" t="s">
        <v>134</v>
      </c>
      <c r="AD1429">
        <v>1.383381</v>
      </c>
      <c r="AE1429">
        <v>0.72286700000000004</v>
      </c>
      <c r="AF1429">
        <v>15775061406</v>
      </c>
      <c r="AG1429">
        <v>11403264000</v>
      </c>
      <c r="AM1429"/>
      <c r="BK1429"/>
      <c r="CJ1429"/>
      <c r="DH1429"/>
      <c r="EF1429"/>
      <c r="FD1429"/>
    </row>
    <row r="1430" spans="1:160" x14ac:dyDescent="0.25">
      <c r="A1430"/>
      <c r="AM1430"/>
      <c r="BK1430"/>
      <c r="CJ1430"/>
      <c r="DH1430"/>
      <c r="EF1430"/>
      <c r="FD1430"/>
    </row>
    <row r="1431" spans="1:160" x14ac:dyDescent="0.25">
      <c r="A1431"/>
      <c r="AC1431" t="s">
        <v>107</v>
      </c>
      <c r="AM1431"/>
      <c r="BK1431"/>
      <c r="CJ1431"/>
      <c r="DH1431"/>
      <c r="EF1431"/>
      <c r="FD1431"/>
    </row>
    <row r="1432" spans="1:160" x14ac:dyDescent="0.25">
      <c r="A1432"/>
      <c r="AM1432"/>
      <c r="BK1432"/>
      <c r="CJ1432"/>
      <c r="DH1432"/>
      <c r="EF1432"/>
      <c r="FD1432"/>
    </row>
    <row r="1433" spans="1:160" x14ac:dyDescent="0.25">
      <c r="A1433"/>
      <c r="AC1433" t="s">
        <v>94</v>
      </c>
      <c r="AM1433"/>
      <c r="BK1433"/>
      <c r="CJ1433"/>
      <c r="DH1433"/>
      <c r="EF1433"/>
      <c r="FD1433"/>
    </row>
    <row r="1434" spans="1:160" x14ac:dyDescent="0.25">
      <c r="A1434"/>
      <c r="AM1434"/>
      <c r="BK1434"/>
      <c r="CJ1434"/>
      <c r="DH1434"/>
      <c r="EF1434"/>
      <c r="FD1434"/>
    </row>
    <row r="1435" spans="1:160" x14ac:dyDescent="0.25">
      <c r="A1435"/>
      <c r="AC1435" t="s">
        <v>115</v>
      </c>
      <c r="AD1435">
        <v>13.288957</v>
      </c>
      <c r="AE1435">
        <v>7.5249999999999997E-2</v>
      </c>
      <c r="AF1435">
        <v>185067334297</v>
      </c>
      <c r="AG1435">
        <v>13926400000</v>
      </c>
      <c r="AM1435"/>
      <c r="BK1435"/>
      <c r="CJ1435"/>
      <c r="DH1435"/>
      <c r="EF1435"/>
      <c r="FD1435"/>
    </row>
    <row r="1436" spans="1:160" x14ac:dyDescent="0.25">
      <c r="A1436"/>
      <c r="AC1436" t="s">
        <v>116</v>
      </c>
      <c r="AD1436">
        <v>12.852076</v>
      </c>
      <c r="AE1436">
        <v>7.7808000000000002E-2</v>
      </c>
      <c r="AF1436">
        <v>178983150704</v>
      </c>
      <c r="AG1436">
        <v>13926400000</v>
      </c>
      <c r="AM1436"/>
      <c r="BK1436"/>
      <c r="CJ1436"/>
      <c r="DH1436"/>
      <c r="EF1436"/>
      <c r="FD1436"/>
    </row>
    <row r="1437" spans="1:160" x14ac:dyDescent="0.25">
      <c r="A1437"/>
      <c r="AC1437" t="s">
        <v>117</v>
      </c>
      <c r="AD1437">
        <v>13.098725</v>
      </c>
      <c r="AE1437">
        <v>7.6342999999999994E-2</v>
      </c>
      <c r="AF1437">
        <v>182418079941</v>
      </c>
      <c r="AG1437">
        <v>13926400000</v>
      </c>
      <c r="AM1437"/>
      <c r="BK1437"/>
      <c r="CJ1437"/>
      <c r="DH1437"/>
      <c r="EF1437"/>
      <c r="FD1437"/>
    </row>
    <row r="1438" spans="1:160" x14ac:dyDescent="0.25">
      <c r="A1438"/>
      <c r="AC1438" t="s">
        <v>118</v>
      </c>
      <c r="AD1438">
        <v>13.177764</v>
      </c>
      <c r="AE1438">
        <v>7.5884999999999994E-2</v>
      </c>
      <c r="AF1438">
        <v>183518810366</v>
      </c>
      <c r="AG1438">
        <v>13926400000</v>
      </c>
      <c r="AM1438"/>
      <c r="BK1438"/>
      <c r="CJ1438"/>
      <c r="DH1438"/>
      <c r="EF1438"/>
      <c r="FD1438"/>
    </row>
    <row r="1439" spans="1:160" x14ac:dyDescent="0.25">
      <c r="A1439"/>
      <c r="AC1439" t="s">
        <v>119</v>
      </c>
      <c r="AD1439">
        <v>14.424721999999999</v>
      </c>
      <c r="AE1439">
        <v>6.9324999999999998E-2</v>
      </c>
      <c r="AF1439">
        <v>200884452268</v>
      </c>
      <c r="AG1439">
        <v>13926400000</v>
      </c>
      <c r="AM1439"/>
      <c r="BK1439"/>
      <c r="CJ1439"/>
      <c r="DH1439"/>
      <c r="EF1439"/>
      <c r="FD1439"/>
    </row>
    <row r="1440" spans="1:160" x14ac:dyDescent="0.25">
      <c r="A1440"/>
      <c r="AC1440" t="s">
        <v>120</v>
      </c>
      <c r="AD1440">
        <v>12.722536</v>
      </c>
      <c r="AE1440">
        <v>7.8601000000000004E-2</v>
      </c>
      <c r="AF1440">
        <v>177179129625</v>
      </c>
      <c r="AG1440">
        <v>13926400000</v>
      </c>
      <c r="AM1440"/>
      <c r="BK1440"/>
      <c r="CJ1440"/>
      <c r="DH1440"/>
      <c r="EF1440"/>
      <c r="FD1440"/>
    </row>
    <row r="1441" spans="1:160" x14ac:dyDescent="0.25">
      <c r="A1441"/>
      <c r="AC1441" t="s">
        <v>121</v>
      </c>
      <c r="AD1441">
        <v>12.746568999999999</v>
      </c>
      <c r="AE1441">
        <v>7.8451999999999994E-2</v>
      </c>
      <c r="AF1441">
        <v>177513814366</v>
      </c>
      <c r="AG1441">
        <v>13926400000</v>
      </c>
      <c r="AM1441"/>
      <c r="BK1441"/>
      <c r="CJ1441"/>
      <c r="DH1441"/>
      <c r="EF1441"/>
      <c r="FD1441"/>
    </row>
    <row r="1442" spans="1:160" x14ac:dyDescent="0.25">
      <c r="A1442"/>
      <c r="AC1442" t="s">
        <v>122</v>
      </c>
      <c r="AD1442">
        <v>13.584581</v>
      </c>
      <c r="AE1442">
        <v>7.3612999999999998E-2</v>
      </c>
      <c r="AF1442">
        <v>189184310386</v>
      </c>
      <c r="AG1442">
        <v>13926400000</v>
      </c>
      <c r="AM1442"/>
      <c r="BK1442"/>
      <c r="CJ1442"/>
      <c r="DH1442"/>
      <c r="EF1442"/>
      <c r="FD1442"/>
    </row>
    <row r="1443" spans="1:160" x14ac:dyDescent="0.25">
      <c r="A1443"/>
      <c r="AC1443" t="s">
        <v>123</v>
      </c>
      <c r="AD1443">
        <v>13.517702999999999</v>
      </c>
      <c r="AE1443">
        <v>7.3977000000000001E-2</v>
      </c>
      <c r="AF1443">
        <v>188252935953</v>
      </c>
      <c r="AG1443">
        <v>13926400000</v>
      </c>
      <c r="AM1443"/>
      <c r="BK1443"/>
      <c r="CJ1443"/>
      <c r="DH1443"/>
      <c r="EF1443"/>
      <c r="FD1443"/>
    </row>
    <row r="1444" spans="1:160" x14ac:dyDescent="0.25">
      <c r="A1444"/>
      <c r="AC1444" t="s">
        <v>124</v>
      </c>
      <c r="AD1444">
        <v>12.943659</v>
      </c>
      <c r="AE1444">
        <v>7.7257999999999993E-2</v>
      </c>
      <c r="AF1444">
        <v>180258567736</v>
      </c>
      <c r="AG1444">
        <v>13926400000</v>
      </c>
      <c r="AM1444"/>
      <c r="BK1444"/>
      <c r="CJ1444"/>
      <c r="DH1444"/>
      <c r="EF1444"/>
      <c r="FD1444"/>
    </row>
    <row r="1445" spans="1:160" x14ac:dyDescent="0.25">
      <c r="A1445"/>
      <c r="AC1445" t="s">
        <v>125</v>
      </c>
      <c r="AD1445">
        <v>12.763666000000001</v>
      </c>
      <c r="AE1445">
        <v>7.8347E-2</v>
      </c>
      <c r="AF1445">
        <v>177751922220</v>
      </c>
      <c r="AG1445">
        <v>13926400000</v>
      </c>
      <c r="AM1445"/>
      <c r="BK1445"/>
      <c r="CJ1445"/>
      <c r="DH1445"/>
      <c r="EF1445"/>
      <c r="FD1445"/>
    </row>
    <row r="1446" spans="1:160" x14ac:dyDescent="0.25">
      <c r="A1446"/>
      <c r="AC1446" t="s">
        <v>126</v>
      </c>
      <c r="AD1446">
        <v>12.930234</v>
      </c>
      <c r="AE1446">
        <v>7.7338000000000004E-2</v>
      </c>
      <c r="AF1446">
        <v>180071610674</v>
      </c>
      <c r="AG1446">
        <v>13926400000</v>
      </c>
      <c r="AM1446"/>
      <c r="BK1446"/>
      <c r="CJ1446"/>
      <c r="DH1446"/>
      <c r="EF1446"/>
      <c r="FD1446"/>
    </row>
    <row r="1447" spans="1:160" x14ac:dyDescent="0.25">
      <c r="A1447"/>
      <c r="AC1447" t="s">
        <v>127</v>
      </c>
      <c r="AD1447">
        <v>12.905275</v>
      </c>
      <c r="AE1447">
        <v>7.7488000000000001E-2</v>
      </c>
      <c r="AF1447">
        <v>179724016023</v>
      </c>
      <c r="AG1447">
        <v>13926400000</v>
      </c>
      <c r="AM1447"/>
      <c r="BK1447"/>
      <c r="CJ1447"/>
      <c r="DH1447"/>
      <c r="EF1447"/>
      <c r="FD1447"/>
    </row>
    <row r="1448" spans="1:160" x14ac:dyDescent="0.25">
      <c r="A1448"/>
      <c r="AC1448" t="s">
        <v>128</v>
      </c>
      <c r="AD1448">
        <v>13.588761999999999</v>
      </c>
      <c r="AE1448">
        <v>7.3590000000000003E-2</v>
      </c>
      <c r="AF1448">
        <v>189242533605</v>
      </c>
      <c r="AG1448">
        <v>13926400000</v>
      </c>
      <c r="AM1448"/>
      <c r="BK1448"/>
      <c r="CJ1448"/>
      <c r="DH1448"/>
      <c r="EF1448"/>
      <c r="FD1448"/>
    </row>
    <row r="1449" spans="1:160" x14ac:dyDescent="0.25">
      <c r="A1449"/>
      <c r="AC1449" t="s">
        <v>129</v>
      </c>
      <c r="AD1449">
        <v>12.693674</v>
      </c>
      <c r="AE1449">
        <v>7.8779000000000002E-2</v>
      </c>
      <c r="AF1449">
        <v>176777178421</v>
      </c>
      <c r="AG1449">
        <v>13926400000</v>
      </c>
      <c r="AM1449"/>
      <c r="BK1449"/>
      <c r="CJ1449"/>
      <c r="DH1449"/>
      <c r="EF1449"/>
      <c r="FD1449"/>
    </row>
    <row r="1450" spans="1:160" x14ac:dyDescent="0.25">
      <c r="A1450"/>
      <c r="AC1450" t="s">
        <v>130</v>
      </c>
      <c r="AD1450">
        <v>12.525579</v>
      </c>
      <c r="AE1450">
        <v>7.9837000000000005E-2</v>
      </c>
      <c r="AF1450">
        <v>174436227003</v>
      </c>
      <c r="AG1450">
        <v>13926400000</v>
      </c>
      <c r="AM1450"/>
      <c r="BK1450"/>
      <c r="CJ1450"/>
      <c r="DH1450"/>
      <c r="EF1450"/>
      <c r="FD1450"/>
    </row>
    <row r="1451" spans="1:160" x14ac:dyDescent="0.25">
      <c r="A1451"/>
      <c r="AC1451" t="s">
        <v>131</v>
      </c>
      <c r="AD1451">
        <v>12.781188999999999</v>
      </c>
      <c r="AE1451">
        <v>7.8240000000000004E-2</v>
      </c>
      <c r="AF1451">
        <v>177995948344</v>
      </c>
      <c r="AG1451">
        <v>13926400000</v>
      </c>
      <c r="AM1451"/>
      <c r="BK1451"/>
      <c r="CJ1451"/>
      <c r="DH1451"/>
      <c r="EF1451"/>
      <c r="FD1451"/>
    </row>
    <row r="1452" spans="1:160" x14ac:dyDescent="0.25">
      <c r="A1452"/>
      <c r="AC1452" t="s">
        <v>132</v>
      </c>
      <c r="AD1452">
        <v>12.406311000000001</v>
      </c>
      <c r="AE1452">
        <v>8.0603999999999995E-2</v>
      </c>
      <c r="AF1452">
        <v>172775245579</v>
      </c>
      <c r="AG1452">
        <v>13926400000</v>
      </c>
      <c r="AM1452"/>
      <c r="BK1452"/>
      <c r="CJ1452"/>
      <c r="DH1452"/>
      <c r="EF1452"/>
      <c r="FD1452"/>
    </row>
    <row r="1453" spans="1:160" x14ac:dyDescent="0.25">
      <c r="A1453"/>
      <c r="AC1453" t="s">
        <v>133</v>
      </c>
      <c r="AD1453">
        <v>12.492807000000001</v>
      </c>
      <c r="AE1453">
        <v>8.0046000000000006E-2</v>
      </c>
      <c r="AF1453">
        <v>173979833417</v>
      </c>
      <c r="AG1453">
        <v>13926400000</v>
      </c>
      <c r="AM1453"/>
      <c r="BK1453"/>
      <c r="CJ1453"/>
      <c r="DH1453"/>
      <c r="EF1453"/>
      <c r="FD1453"/>
    </row>
    <row r="1454" spans="1:160" x14ac:dyDescent="0.25">
      <c r="A1454"/>
      <c r="AC1454" t="s">
        <v>134</v>
      </c>
      <c r="AD1454">
        <v>13.209911999999999</v>
      </c>
      <c r="AE1454">
        <v>7.5701000000000004E-2</v>
      </c>
      <c r="AF1454">
        <v>183966512201</v>
      </c>
      <c r="AG1454">
        <v>13926400000</v>
      </c>
      <c r="AM1454"/>
      <c r="BK1454"/>
      <c r="CJ1454"/>
      <c r="DH1454"/>
      <c r="EF1454"/>
      <c r="FD1454"/>
    </row>
    <row r="1455" spans="1:160" x14ac:dyDescent="0.25">
      <c r="A1455"/>
      <c r="AM1455"/>
      <c r="BK1455"/>
      <c r="CJ1455"/>
      <c r="DH1455"/>
      <c r="EF1455"/>
      <c r="FD1455"/>
    </row>
    <row r="1456" spans="1:160" x14ac:dyDescent="0.25">
      <c r="A1456"/>
      <c r="AC1456" t="s">
        <v>95</v>
      </c>
      <c r="AM1456"/>
      <c r="BK1456"/>
      <c r="CJ1456"/>
      <c r="DH1456"/>
      <c r="EF1456"/>
      <c r="FD1456"/>
    </row>
    <row r="1457" spans="1:160" x14ac:dyDescent="0.25">
      <c r="A1457"/>
      <c r="AM1457"/>
      <c r="BK1457"/>
      <c r="CJ1457"/>
      <c r="DH1457"/>
      <c r="EF1457"/>
      <c r="FD1457"/>
    </row>
    <row r="1458" spans="1:160" x14ac:dyDescent="0.25">
      <c r="A1458"/>
      <c r="AC1458" t="s">
        <v>115</v>
      </c>
      <c r="AD1458">
        <v>13.843759</v>
      </c>
      <c r="AE1458">
        <v>7.2234999999999994E-2</v>
      </c>
      <c r="AF1458">
        <v>192793720144</v>
      </c>
      <c r="AG1458">
        <v>13926400000</v>
      </c>
      <c r="AM1458"/>
      <c r="BK1458"/>
      <c r="CJ1458"/>
      <c r="DH1458"/>
      <c r="EF1458"/>
      <c r="FD1458"/>
    </row>
    <row r="1459" spans="1:160" x14ac:dyDescent="0.25">
      <c r="A1459"/>
      <c r="AC1459" t="s">
        <v>116</v>
      </c>
      <c r="AD1459">
        <v>13.167044000000001</v>
      </c>
      <c r="AE1459">
        <v>7.5947000000000001E-2</v>
      </c>
      <c r="AF1459">
        <v>183369525399</v>
      </c>
      <c r="AG1459">
        <v>13926400000</v>
      </c>
      <c r="AM1459"/>
      <c r="BK1459"/>
      <c r="CJ1459"/>
      <c r="DH1459"/>
      <c r="EF1459"/>
      <c r="FD1459"/>
    </row>
    <row r="1460" spans="1:160" x14ac:dyDescent="0.25">
      <c r="A1460"/>
      <c r="AC1460" t="s">
        <v>117</v>
      </c>
      <c r="AD1460">
        <v>12.875088999999999</v>
      </c>
      <c r="AE1460">
        <v>7.7669000000000002E-2</v>
      </c>
      <c r="AF1460">
        <v>179303644147</v>
      </c>
      <c r="AG1460">
        <v>13926400000</v>
      </c>
      <c r="AM1460"/>
      <c r="BK1460"/>
      <c r="CJ1460"/>
      <c r="DH1460"/>
      <c r="EF1460"/>
      <c r="FD1460"/>
    </row>
    <row r="1461" spans="1:160" x14ac:dyDescent="0.25">
      <c r="A1461"/>
      <c r="AC1461" t="s">
        <v>118</v>
      </c>
      <c r="AD1461">
        <v>13.285037000000001</v>
      </c>
      <c r="AE1461">
        <v>7.5273000000000007E-2</v>
      </c>
      <c r="AF1461">
        <v>185012735370</v>
      </c>
      <c r="AG1461">
        <v>13926400000</v>
      </c>
      <c r="AM1461"/>
      <c r="BK1461"/>
      <c r="CJ1461"/>
      <c r="DH1461"/>
      <c r="EF1461"/>
      <c r="FD1461"/>
    </row>
    <row r="1462" spans="1:160" x14ac:dyDescent="0.25">
      <c r="A1462"/>
      <c r="AC1462" t="s">
        <v>119</v>
      </c>
      <c r="AD1462">
        <v>13.224353000000001</v>
      </c>
      <c r="AE1462">
        <v>7.5618000000000005E-2</v>
      </c>
      <c r="AF1462">
        <v>184167635993</v>
      </c>
      <c r="AG1462">
        <v>13926400000</v>
      </c>
      <c r="AM1462"/>
      <c r="BK1462"/>
      <c r="CJ1462"/>
      <c r="DH1462"/>
      <c r="EF1462"/>
      <c r="FD1462"/>
    </row>
    <row r="1463" spans="1:160" x14ac:dyDescent="0.25">
      <c r="A1463"/>
      <c r="AC1463" t="s">
        <v>120</v>
      </c>
      <c r="AD1463">
        <v>13.00827</v>
      </c>
      <c r="AE1463">
        <v>7.6873999999999998E-2</v>
      </c>
      <c r="AF1463">
        <v>181158367915</v>
      </c>
      <c r="AG1463">
        <v>13926400000</v>
      </c>
      <c r="AM1463"/>
      <c r="BK1463"/>
      <c r="CJ1463"/>
      <c r="DH1463"/>
      <c r="EF1463"/>
      <c r="FD1463"/>
    </row>
    <row r="1464" spans="1:160" x14ac:dyDescent="0.25">
      <c r="A1464"/>
      <c r="AC1464" t="s">
        <v>121</v>
      </c>
      <c r="AD1464">
        <v>13.080037000000001</v>
      </c>
      <c r="AE1464">
        <v>7.6452000000000006E-2</v>
      </c>
      <c r="AF1464">
        <v>182157832764</v>
      </c>
      <c r="AG1464">
        <v>13926400000</v>
      </c>
      <c r="AM1464"/>
      <c r="BK1464"/>
      <c r="CJ1464"/>
      <c r="DH1464"/>
      <c r="EF1464"/>
      <c r="FD1464"/>
    </row>
    <row r="1465" spans="1:160" x14ac:dyDescent="0.25">
      <c r="A1465"/>
      <c r="AC1465" t="s">
        <v>122</v>
      </c>
      <c r="AD1465">
        <v>13.086423</v>
      </c>
      <c r="AE1465">
        <v>7.6414999999999997E-2</v>
      </c>
      <c r="AF1465">
        <v>182246756035</v>
      </c>
      <c r="AG1465">
        <v>13926400000</v>
      </c>
      <c r="AM1465"/>
      <c r="BK1465"/>
      <c r="CJ1465"/>
      <c r="DH1465"/>
      <c r="EF1465"/>
      <c r="FD1465"/>
    </row>
    <row r="1466" spans="1:160" x14ac:dyDescent="0.25">
      <c r="A1466"/>
      <c r="AC1466" t="s">
        <v>123</v>
      </c>
      <c r="AD1466">
        <v>13.093119</v>
      </c>
      <c r="AE1466">
        <v>7.6375999999999999E-2</v>
      </c>
      <c r="AF1466">
        <v>182340015068</v>
      </c>
      <c r="AG1466">
        <v>13926400000</v>
      </c>
      <c r="AM1466"/>
      <c r="BK1466"/>
      <c r="CJ1466"/>
      <c r="DH1466"/>
      <c r="EF1466"/>
      <c r="FD1466"/>
    </row>
    <row r="1467" spans="1:160" x14ac:dyDescent="0.25">
      <c r="A1467"/>
      <c r="AC1467" t="s">
        <v>124</v>
      </c>
      <c r="AD1467">
        <v>13.088442000000001</v>
      </c>
      <c r="AE1467">
        <v>7.6402999999999999E-2</v>
      </c>
      <c r="AF1467">
        <v>182274876629</v>
      </c>
      <c r="AG1467">
        <v>13926400000</v>
      </c>
      <c r="AM1467"/>
      <c r="BK1467"/>
      <c r="CJ1467"/>
      <c r="DH1467"/>
      <c r="EF1467"/>
      <c r="FD1467"/>
    </row>
    <row r="1468" spans="1:160" x14ac:dyDescent="0.25">
      <c r="A1468"/>
      <c r="AC1468" t="s">
        <v>125</v>
      </c>
      <c r="AD1468">
        <v>13.029952</v>
      </c>
      <c r="AE1468">
        <v>7.6745999999999995E-2</v>
      </c>
      <c r="AF1468">
        <v>181460324059</v>
      </c>
      <c r="AG1468">
        <v>13926400000</v>
      </c>
      <c r="AM1468"/>
      <c r="BK1468"/>
      <c r="CJ1468"/>
      <c r="DH1468"/>
      <c r="EF1468"/>
      <c r="FD1468"/>
    </row>
    <row r="1469" spans="1:160" x14ac:dyDescent="0.25">
      <c r="A1469"/>
      <c r="AC1469" t="s">
        <v>126</v>
      </c>
      <c r="AD1469">
        <v>13.255172999999999</v>
      </c>
      <c r="AE1469">
        <v>7.5441999999999995E-2</v>
      </c>
      <c r="AF1469">
        <v>184596842720</v>
      </c>
      <c r="AG1469">
        <v>13926400000</v>
      </c>
      <c r="AM1469"/>
      <c r="BK1469"/>
      <c r="CJ1469"/>
      <c r="DH1469"/>
      <c r="EF1469"/>
      <c r="FD1469"/>
    </row>
    <row r="1470" spans="1:160" x14ac:dyDescent="0.25">
      <c r="A1470"/>
      <c r="AC1470" t="s">
        <v>127</v>
      </c>
      <c r="AD1470">
        <v>13.154835</v>
      </c>
      <c r="AE1470">
        <v>7.6018000000000002E-2</v>
      </c>
      <c r="AF1470">
        <v>183199501091</v>
      </c>
      <c r="AG1470">
        <v>13926400000</v>
      </c>
      <c r="AM1470"/>
      <c r="BK1470"/>
      <c r="CJ1470"/>
      <c r="DH1470"/>
      <c r="EF1470"/>
      <c r="FD1470"/>
    </row>
    <row r="1471" spans="1:160" x14ac:dyDescent="0.25">
      <c r="A1471"/>
      <c r="AC1471" t="s">
        <v>128</v>
      </c>
      <c r="AD1471">
        <v>13.089410000000001</v>
      </c>
      <c r="AE1471">
        <v>7.6397999999999994E-2</v>
      </c>
      <c r="AF1471">
        <v>182288360772</v>
      </c>
      <c r="AG1471">
        <v>13926400000</v>
      </c>
      <c r="AM1471"/>
      <c r="BK1471"/>
      <c r="CJ1471"/>
      <c r="DH1471"/>
      <c r="EF1471"/>
      <c r="FD1471"/>
    </row>
    <row r="1472" spans="1:160" x14ac:dyDescent="0.25">
      <c r="A1472"/>
      <c r="AC1472" t="s">
        <v>129</v>
      </c>
      <c r="AD1472">
        <v>12.938693000000001</v>
      </c>
      <c r="AE1472">
        <v>7.7287999999999996E-2</v>
      </c>
      <c r="AF1472">
        <v>180189419909</v>
      </c>
      <c r="AG1472">
        <v>13926400000</v>
      </c>
      <c r="AM1472"/>
      <c r="BK1472"/>
      <c r="CJ1472"/>
      <c r="DH1472"/>
      <c r="EF1472"/>
      <c r="FD1472"/>
    </row>
    <row r="1473" spans="1:160" x14ac:dyDescent="0.25">
      <c r="A1473"/>
      <c r="AC1473" t="s">
        <v>130</v>
      </c>
      <c r="AD1473">
        <v>12.871916000000001</v>
      </c>
      <c r="AE1473">
        <v>7.7688999999999994E-2</v>
      </c>
      <c r="AF1473">
        <v>179259448583</v>
      </c>
      <c r="AG1473">
        <v>13926400000</v>
      </c>
      <c r="AM1473"/>
      <c r="BK1473"/>
      <c r="CJ1473"/>
      <c r="DH1473"/>
      <c r="EF1473"/>
      <c r="FD1473"/>
    </row>
    <row r="1474" spans="1:160" x14ac:dyDescent="0.25">
      <c r="A1474"/>
      <c r="AC1474" t="s">
        <v>131</v>
      </c>
      <c r="AD1474">
        <v>13.096544</v>
      </c>
      <c r="AE1474">
        <v>7.6355999999999993E-2</v>
      </c>
      <c r="AF1474">
        <v>182387714651</v>
      </c>
      <c r="AG1474">
        <v>13926400000</v>
      </c>
      <c r="AM1474"/>
      <c r="BK1474"/>
      <c r="CJ1474"/>
      <c r="DH1474"/>
      <c r="EF1474"/>
      <c r="FD1474"/>
    </row>
    <row r="1475" spans="1:160" x14ac:dyDescent="0.25">
      <c r="A1475"/>
      <c r="AC1475" t="s">
        <v>132</v>
      </c>
      <c r="AD1475">
        <v>12.963967</v>
      </c>
      <c r="AE1475">
        <v>7.7136999999999997E-2</v>
      </c>
      <c r="AF1475">
        <v>180541394911</v>
      </c>
      <c r="AG1475">
        <v>13926400000</v>
      </c>
      <c r="AM1475"/>
      <c r="BK1475"/>
      <c r="CJ1475"/>
      <c r="DH1475"/>
      <c r="EF1475"/>
      <c r="FD1475"/>
    </row>
    <row r="1476" spans="1:160" x14ac:dyDescent="0.25">
      <c r="A1476"/>
      <c r="AC1476" t="s">
        <v>133</v>
      </c>
      <c r="AD1476">
        <v>12.835295</v>
      </c>
      <c r="AE1476">
        <v>7.7909999999999993E-2</v>
      </c>
      <c r="AF1476">
        <v>178749455724</v>
      </c>
      <c r="AG1476">
        <v>13926400000</v>
      </c>
      <c r="AM1476"/>
      <c r="BK1476"/>
      <c r="CJ1476"/>
      <c r="DH1476"/>
      <c r="EF1476"/>
      <c r="FD1476"/>
    </row>
    <row r="1477" spans="1:160" x14ac:dyDescent="0.25">
      <c r="A1477"/>
      <c r="AC1477" t="s">
        <v>134</v>
      </c>
      <c r="AD1477">
        <v>13.263560999999999</v>
      </c>
      <c r="AE1477">
        <v>7.5395000000000004E-2</v>
      </c>
      <c r="AF1477">
        <v>184713658679</v>
      </c>
      <c r="AG1477">
        <v>13926400000</v>
      </c>
      <c r="AM1477"/>
      <c r="BK1477"/>
      <c r="CJ1477"/>
      <c r="DH1477"/>
      <c r="EF1477"/>
      <c r="FD1477"/>
    </row>
    <row r="1478" spans="1:160" x14ac:dyDescent="0.25">
      <c r="A1478"/>
      <c r="AM1478"/>
      <c r="BK1478"/>
      <c r="CJ1478"/>
      <c r="DH1478"/>
      <c r="EF1478"/>
      <c r="FD1478"/>
    </row>
    <row r="1479" spans="1:160" x14ac:dyDescent="0.25">
      <c r="A1479"/>
      <c r="AC1479" t="s">
        <v>96</v>
      </c>
      <c r="AM1479"/>
      <c r="BK1479"/>
      <c r="CJ1479"/>
      <c r="DH1479"/>
      <c r="EF1479"/>
      <c r="FD1479"/>
    </row>
    <row r="1480" spans="1:160" x14ac:dyDescent="0.25">
      <c r="A1480"/>
      <c r="AM1480"/>
      <c r="BK1480"/>
      <c r="CJ1480"/>
      <c r="DH1480"/>
      <c r="EF1480"/>
      <c r="FD1480"/>
    </row>
    <row r="1481" spans="1:160" x14ac:dyDescent="0.25">
      <c r="A1481"/>
      <c r="AC1481" t="s">
        <v>115</v>
      </c>
      <c r="AD1481">
        <v>13.839141</v>
      </c>
      <c r="AE1481">
        <v>7.2259000000000004E-2</v>
      </c>
      <c r="AF1481">
        <v>192729406859</v>
      </c>
      <c r="AG1481">
        <v>13926400000</v>
      </c>
      <c r="AM1481"/>
      <c r="BK1481"/>
      <c r="CJ1481"/>
      <c r="DH1481"/>
      <c r="EF1481"/>
      <c r="FD1481"/>
    </row>
    <row r="1482" spans="1:160" x14ac:dyDescent="0.25">
      <c r="A1482"/>
      <c r="AC1482" t="s">
        <v>116</v>
      </c>
      <c r="AD1482">
        <v>13.114099</v>
      </c>
      <c r="AE1482">
        <v>7.6254000000000002E-2</v>
      </c>
      <c r="AF1482">
        <v>182632187218</v>
      </c>
      <c r="AG1482">
        <v>13926400000</v>
      </c>
      <c r="AM1482"/>
      <c r="BK1482"/>
      <c r="CJ1482"/>
      <c r="DH1482"/>
      <c r="EF1482"/>
      <c r="FD1482"/>
    </row>
    <row r="1483" spans="1:160" x14ac:dyDescent="0.25">
      <c r="A1483"/>
      <c r="AC1483" t="s">
        <v>117</v>
      </c>
      <c r="AD1483">
        <v>12.910682</v>
      </c>
      <c r="AE1483">
        <v>7.7454999999999996E-2</v>
      </c>
      <c r="AF1483">
        <v>179799327269</v>
      </c>
      <c r="AG1483">
        <v>13926400000</v>
      </c>
      <c r="AM1483"/>
      <c r="BK1483"/>
      <c r="CJ1483"/>
      <c r="DH1483"/>
      <c r="EF1483"/>
      <c r="FD1483"/>
    </row>
    <row r="1484" spans="1:160" x14ac:dyDescent="0.25">
      <c r="A1484"/>
      <c r="AC1484" t="s">
        <v>118</v>
      </c>
      <c r="AD1484">
        <v>13.252791</v>
      </c>
      <c r="AE1484">
        <v>7.5455999999999995E-2</v>
      </c>
      <c r="AF1484">
        <v>184563670357</v>
      </c>
      <c r="AG1484">
        <v>13926400000</v>
      </c>
      <c r="AM1484"/>
      <c r="BK1484"/>
      <c r="CJ1484"/>
      <c r="DH1484"/>
      <c r="EF1484"/>
      <c r="FD1484"/>
    </row>
    <row r="1485" spans="1:160" x14ac:dyDescent="0.25">
      <c r="A1485"/>
      <c r="AC1485" t="s">
        <v>119</v>
      </c>
      <c r="AD1485">
        <v>13.149520000000001</v>
      </c>
      <c r="AE1485">
        <v>7.6048000000000004E-2</v>
      </c>
      <c r="AF1485">
        <v>183125468747</v>
      </c>
      <c r="AG1485">
        <v>13926400000</v>
      </c>
      <c r="AM1485"/>
      <c r="BK1485"/>
      <c r="CJ1485"/>
      <c r="DH1485"/>
      <c r="EF1485"/>
      <c r="FD1485"/>
    </row>
    <row r="1486" spans="1:160" x14ac:dyDescent="0.25">
      <c r="A1486"/>
      <c r="AC1486" t="s">
        <v>120</v>
      </c>
      <c r="AD1486">
        <v>13.043853</v>
      </c>
      <c r="AE1486">
        <v>7.6663999999999996E-2</v>
      </c>
      <c r="AF1486">
        <v>181653913491</v>
      </c>
      <c r="AG1486">
        <v>13926400000</v>
      </c>
      <c r="AM1486"/>
      <c r="BK1486"/>
      <c r="CJ1486"/>
      <c r="DH1486"/>
      <c r="EF1486"/>
      <c r="FD1486"/>
    </row>
    <row r="1487" spans="1:160" x14ac:dyDescent="0.25">
      <c r="A1487"/>
      <c r="AC1487" t="s">
        <v>121</v>
      </c>
      <c r="AD1487">
        <v>13.056843000000001</v>
      </c>
      <c r="AE1487">
        <v>7.6588000000000003E-2</v>
      </c>
      <c r="AF1487">
        <v>181834812139</v>
      </c>
      <c r="AG1487">
        <v>13926400000</v>
      </c>
      <c r="AM1487"/>
      <c r="BK1487"/>
      <c r="CJ1487"/>
      <c r="DH1487"/>
      <c r="EF1487"/>
      <c r="FD1487"/>
    </row>
    <row r="1488" spans="1:160" x14ac:dyDescent="0.25">
      <c r="A1488"/>
      <c r="AC1488" t="s">
        <v>122</v>
      </c>
      <c r="AD1488">
        <v>13.007311</v>
      </c>
      <c r="AE1488">
        <v>7.6880000000000004E-2</v>
      </c>
      <c r="AF1488">
        <v>181145010780</v>
      </c>
      <c r="AG1488">
        <v>13926400000</v>
      </c>
      <c r="AM1488"/>
      <c r="BK1488"/>
      <c r="CJ1488"/>
      <c r="DH1488"/>
      <c r="EF1488"/>
      <c r="FD1488"/>
    </row>
    <row r="1489" spans="1:160" x14ac:dyDescent="0.25">
      <c r="A1489"/>
      <c r="AC1489" t="s">
        <v>123</v>
      </c>
      <c r="AD1489">
        <v>13.006893</v>
      </c>
      <c r="AE1489">
        <v>7.6882000000000006E-2</v>
      </c>
      <c r="AF1489">
        <v>181139199308</v>
      </c>
      <c r="AG1489">
        <v>13926400000</v>
      </c>
      <c r="AM1489"/>
      <c r="BK1489"/>
      <c r="CJ1489"/>
      <c r="DH1489"/>
      <c r="EF1489"/>
      <c r="FD1489"/>
    </row>
    <row r="1490" spans="1:160" x14ac:dyDescent="0.25">
      <c r="A1490"/>
      <c r="AC1490" t="s">
        <v>124</v>
      </c>
      <c r="AD1490">
        <v>13.107849</v>
      </c>
      <c r="AE1490">
        <v>7.6289999999999997E-2</v>
      </c>
      <c r="AF1490">
        <v>182545146690</v>
      </c>
      <c r="AG1490">
        <v>13926400000</v>
      </c>
      <c r="AM1490"/>
      <c r="BK1490"/>
      <c r="CJ1490"/>
      <c r="DH1490"/>
      <c r="EF1490"/>
      <c r="FD1490"/>
    </row>
    <row r="1491" spans="1:160" x14ac:dyDescent="0.25">
      <c r="A1491"/>
      <c r="AC1491" t="s">
        <v>125</v>
      </c>
      <c r="AD1491">
        <v>13.0418</v>
      </c>
      <c r="AE1491">
        <v>7.6676999999999995E-2</v>
      </c>
      <c r="AF1491">
        <v>181625326442</v>
      </c>
      <c r="AG1491">
        <v>13926400000</v>
      </c>
      <c r="AM1491"/>
      <c r="BK1491"/>
      <c r="CJ1491"/>
      <c r="DH1491"/>
      <c r="EF1491"/>
      <c r="FD1491"/>
    </row>
    <row r="1492" spans="1:160" x14ac:dyDescent="0.25">
      <c r="A1492"/>
      <c r="AC1492" t="s">
        <v>126</v>
      </c>
      <c r="AD1492">
        <v>13.221375</v>
      </c>
      <c r="AE1492">
        <v>7.5634999999999994E-2</v>
      </c>
      <c r="AF1492">
        <v>184126149970</v>
      </c>
      <c r="AG1492">
        <v>13926400000</v>
      </c>
      <c r="AM1492"/>
      <c r="BK1492"/>
      <c r="CJ1492"/>
      <c r="DH1492"/>
      <c r="EF1492"/>
      <c r="FD1492"/>
    </row>
    <row r="1493" spans="1:160" x14ac:dyDescent="0.25">
      <c r="A1493"/>
      <c r="AC1493" t="s">
        <v>127</v>
      </c>
      <c r="AD1493">
        <v>13.152347000000001</v>
      </c>
      <c r="AE1493">
        <v>7.6032000000000002E-2</v>
      </c>
      <c r="AF1493">
        <v>183164839357</v>
      </c>
      <c r="AG1493">
        <v>13926400000</v>
      </c>
      <c r="AM1493"/>
      <c r="BK1493"/>
      <c r="CJ1493"/>
      <c r="DH1493"/>
      <c r="EF1493"/>
      <c r="FD1493"/>
    </row>
    <row r="1494" spans="1:160" x14ac:dyDescent="0.25">
      <c r="A1494"/>
      <c r="AC1494" t="s">
        <v>128</v>
      </c>
      <c r="AD1494">
        <v>13.080803</v>
      </c>
      <c r="AE1494">
        <v>7.6448000000000002E-2</v>
      </c>
      <c r="AF1494">
        <v>182168492251</v>
      </c>
      <c r="AG1494">
        <v>13926400000</v>
      </c>
      <c r="AM1494"/>
      <c r="BK1494"/>
      <c r="CJ1494"/>
      <c r="DH1494"/>
      <c r="EF1494"/>
      <c r="FD1494"/>
    </row>
    <row r="1495" spans="1:160" x14ac:dyDescent="0.25">
      <c r="A1495"/>
      <c r="AC1495" t="s">
        <v>129</v>
      </c>
      <c r="AD1495">
        <v>12.837002999999999</v>
      </c>
      <c r="AE1495">
        <v>7.7899999999999997E-2</v>
      </c>
      <c r="AF1495">
        <v>178773237128</v>
      </c>
      <c r="AG1495">
        <v>13926400000</v>
      </c>
      <c r="AM1495"/>
      <c r="BK1495"/>
      <c r="CJ1495"/>
      <c r="DH1495"/>
      <c r="EF1495"/>
      <c r="FD1495"/>
    </row>
    <row r="1496" spans="1:160" x14ac:dyDescent="0.25">
      <c r="A1496"/>
      <c r="AC1496" t="s">
        <v>130</v>
      </c>
      <c r="AD1496">
        <v>12.801368</v>
      </c>
      <c r="AE1496">
        <v>7.8117000000000006E-2</v>
      </c>
      <c r="AF1496">
        <v>178276976869</v>
      </c>
      <c r="AG1496">
        <v>13926400000</v>
      </c>
      <c r="AM1496"/>
      <c r="BK1496"/>
      <c r="CJ1496"/>
      <c r="DH1496"/>
      <c r="EF1496"/>
      <c r="FD1496"/>
    </row>
    <row r="1497" spans="1:160" x14ac:dyDescent="0.25">
      <c r="A1497"/>
      <c r="AC1497" t="s">
        <v>131</v>
      </c>
      <c r="AD1497">
        <v>13.030722000000001</v>
      </c>
      <c r="AE1497">
        <v>7.6742000000000005E-2</v>
      </c>
      <c r="AF1497">
        <v>181471042384</v>
      </c>
      <c r="AG1497">
        <v>13926400000</v>
      </c>
      <c r="AM1497"/>
      <c r="BK1497"/>
      <c r="CJ1497"/>
      <c r="DH1497"/>
      <c r="EF1497"/>
      <c r="FD1497"/>
    </row>
    <row r="1498" spans="1:160" x14ac:dyDescent="0.25">
      <c r="A1498"/>
      <c r="AC1498" t="s">
        <v>132</v>
      </c>
      <c r="AD1498">
        <v>12.971799000000001</v>
      </c>
      <c r="AE1498">
        <v>7.7090000000000006E-2</v>
      </c>
      <c r="AF1498">
        <v>180650459995</v>
      </c>
      <c r="AG1498">
        <v>13926400000</v>
      </c>
      <c r="AM1498"/>
      <c r="BK1498"/>
      <c r="CJ1498"/>
      <c r="DH1498"/>
      <c r="EF1498"/>
      <c r="FD1498"/>
    </row>
    <row r="1499" spans="1:160" x14ac:dyDescent="0.25">
      <c r="A1499"/>
      <c r="AC1499" t="s">
        <v>133</v>
      </c>
      <c r="AD1499">
        <v>12.797222</v>
      </c>
      <c r="AE1499">
        <v>7.8142000000000003E-2</v>
      </c>
      <c r="AF1499">
        <v>178219234752</v>
      </c>
      <c r="AG1499">
        <v>13926400000</v>
      </c>
      <c r="AM1499"/>
      <c r="BK1499"/>
      <c r="CJ1499"/>
      <c r="DH1499"/>
      <c r="EF1499"/>
      <c r="FD1499"/>
    </row>
    <row r="1500" spans="1:160" x14ac:dyDescent="0.25">
      <c r="A1500"/>
      <c r="AC1500" t="s">
        <v>134</v>
      </c>
      <c r="AD1500">
        <v>13.281722</v>
      </c>
      <c r="AE1500">
        <v>7.5290999999999997E-2</v>
      </c>
      <c r="AF1500">
        <v>184966566693</v>
      </c>
      <c r="AG1500">
        <v>13926400000</v>
      </c>
      <c r="AM1500"/>
      <c r="BK1500"/>
      <c r="CJ1500"/>
      <c r="DH1500"/>
      <c r="EF1500"/>
      <c r="FD1500"/>
    </row>
    <row r="1501" spans="1:160" x14ac:dyDescent="0.25">
      <c r="A1501"/>
      <c r="AM1501"/>
      <c r="BK1501"/>
      <c r="CJ1501"/>
      <c r="DH1501"/>
      <c r="EF1501"/>
      <c r="FD1501"/>
    </row>
    <row r="1502" spans="1:160" x14ac:dyDescent="0.25">
      <c r="A1502"/>
      <c r="AC1502" t="s">
        <v>97</v>
      </c>
      <c r="AM1502"/>
      <c r="BK1502"/>
      <c r="CJ1502"/>
      <c r="DH1502"/>
      <c r="EF1502"/>
      <c r="FD1502"/>
    </row>
    <row r="1503" spans="1:160" x14ac:dyDescent="0.25">
      <c r="A1503"/>
      <c r="AM1503"/>
      <c r="BK1503"/>
      <c r="CJ1503"/>
      <c r="DH1503"/>
      <c r="EF1503"/>
      <c r="FD1503"/>
    </row>
    <row r="1504" spans="1:160" x14ac:dyDescent="0.25">
      <c r="A1504"/>
      <c r="AC1504" t="s">
        <v>94</v>
      </c>
      <c r="AM1504"/>
      <c r="BK1504"/>
      <c r="CJ1504"/>
      <c r="DH1504"/>
      <c r="EF1504"/>
      <c r="FD1504"/>
    </row>
    <row r="1505" spans="1:160" x14ac:dyDescent="0.25">
      <c r="A1505"/>
      <c r="AM1505"/>
      <c r="BK1505"/>
      <c r="CJ1505"/>
      <c r="DH1505"/>
      <c r="EF1505"/>
      <c r="FD1505"/>
    </row>
    <row r="1506" spans="1:160" x14ac:dyDescent="0.25">
      <c r="A1506"/>
      <c r="AC1506" t="s">
        <v>115</v>
      </c>
      <c r="AD1506">
        <v>0.81910799999999995</v>
      </c>
      <c r="AE1506">
        <v>1.2208399999999999</v>
      </c>
      <c r="AF1506">
        <v>11407226963</v>
      </c>
      <c r="AG1506">
        <v>13926400000</v>
      </c>
      <c r="AM1506"/>
      <c r="BK1506"/>
      <c r="CJ1506"/>
      <c r="DH1506"/>
      <c r="EF1506"/>
      <c r="FD1506"/>
    </row>
    <row r="1507" spans="1:160" x14ac:dyDescent="0.25">
      <c r="A1507"/>
      <c r="AC1507" t="s">
        <v>116</v>
      </c>
      <c r="AD1507">
        <v>0.98643599999999998</v>
      </c>
      <c r="AE1507">
        <v>1.0137499999999999</v>
      </c>
      <c r="AF1507">
        <v>13737504406</v>
      </c>
      <c r="AG1507">
        <v>13926400000</v>
      </c>
      <c r="AM1507"/>
      <c r="BK1507"/>
      <c r="CJ1507"/>
      <c r="DH1507"/>
      <c r="EF1507"/>
      <c r="FD1507"/>
    </row>
    <row r="1508" spans="1:160" x14ac:dyDescent="0.25">
      <c r="A1508"/>
      <c r="AC1508" t="s">
        <v>117</v>
      </c>
      <c r="AD1508">
        <v>0.74155199999999999</v>
      </c>
      <c r="AE1508">
        <v>1.3485240000000001</v>
      </c>
      <c r="AF1508">
        <v>10327146644</v>
      </c>
      <c r="AG1508">
        <v>13926400000</v>
      </c>
      <c r="AM1508"/>
      <c r="BK1508"/>
      <c r="CJ1508"/>
      <c r="DH1508"/>
      <c r="EF1508"/>
      <c r="FD1508"/>
    </row>
    <row r="1509" spans="1:160" x14ac:dyDescent="0.25">
      <c r="A1509"/>
      <c r="AC1509" t="s">
        <v>118</v>
      </c>
      <c r="AD1509">
        <v>0.811029</v>
      </c>
      <c r="AE1509">
        <v>1.233001</v>
      </c>
      <c r="AF1509">
        <v>11294720087</v>
      </c>
      <c r="AG1509">
        <v>13926400000</v>
      </c>
      <c r="AM1509"/>
      <c r="BK1509"/>
      <c r="CJ1509"/>
      <c r="DH1509"/>
      <c r="EF1509"/>
      <c r="FD1509"/>
    </row>
    <row r="1510" spans="1:160" x14ac:dyDescent="0.25">
      <c r="A1510"/>
      <c r="AC1510" t="s">
        <v>119</v>
      </c>
      <c r="AD1510">
        <v>0.86568999999999996</v>
      </c>
      <c r="AE1510">
        <v>1.1551480000000001</v>
      </c>
      <c r="AF1510">
        <v>12055943593</v>
      </c>
      <c r="AG1510">
        <v>13926400000</v>
      </c>
      <c r="AM1510"/>
      <c r="BK1510"/>
      <c r="CJ1510"/>
      <c r="DH1510"/>
      <c r="EF1510"/>
      <c r="FD1510"/>
    </row>
    <row r="1511" spans="1:160" x14ac:dyDescent="0.25">
      <c r="A1511"/>
      <c r="AC1511" t="s">
        <v>120</v>
      </c>
      <c r="AD1511">
        <v>0.70921800000000002</v>
      </c>
      <c r="AE1511">
        <v>1.4100029999999999</v>
      </c>
      <c r="AF1511">
        <v>9876855337</v>
      </c>
      <c r="AG1511">
        <v>13926400000</v>
      </c>
      <c r="AM1511"/>
      <c r="BK1511"/>
      <c r="CJ1511"/>
      <c r="DH1511"/>
      <c r="EF1511"/>
      <c r="FD1511"/>
    </row>
    <row r="1512" spans="1:160" x14ac:dyDescent="0.25">
      <c r="A1512"/>
      <c r="AC1512" t="s">
        <v>121</v>
      </c>
      <c r="AD1512">
        <v>0.70920700000000003</v>
      </c>
      <c r="AE1512">
        <v>1.4100250000000001</v>
      </c>
      <c r="AF1512">
        <v>9876703332</v>
      </c>
      <c r="AG1512">
        <v>13926400000</v>
      </c>
      <c r="AM1512"/>
      <c r="BK1512"/>
      <c r="CJ1512"/>
      <c r="DH1512"/>
      <c r="EF1512"/>
      <c r="FD1512"/>
    </row>
    <row r="1513" spans="1:160" x14ac:dyDescent="0.25">
      <c r="A1513"/>
      <c r="AC1513" t="s">
        <v>122</v>
      </c>
      <c r="AD1513">
        <v>0.76250899999999999</v>
      </c>
      <c r="AE1513">
        <v>1.311461</v>
      </c>
      <c r="AF1513">
        <v>10618999406</v>
      </c>
      <c r="AG1513">
        <v>13926400000</v>
      </c>
      <c r="AM1513"/>
      <c r="BK1513"/>
      <c r="CJ1513"/>
      <c r="DH1513"/>
      <c r="EF1513"/>
      <c r="FD1513"/>
    </row>
    <row r="1514" spans="1:160" x14ac:dyDescent="0.25">
      <c r="A1514"/>
      <c r="AC1514" t="s">
        <v>123</v>
      </c>
      <c r="AD1514">
        <v>0.76252299999999995</v>
      </c>
      <c r="AE1514">
        <v>1.3114349999999999</v>
      </c>
      <c r="AF1514">
        <v>10619205684</v>
      </c>
      <c r="AG1514">
        <v>13926400000</v>
      </c>
      <c r="AM1514"/>
      <c r="BK1514"/>
      <c r="CJ1514"/>
      <c r="DH1514"/>
      <c r="EF1514"/>
      <c r="FD1514"/>
    </row>
    <row r="1515" spans="1:160" x14ac:dyDescent="0.25">
      <c r="A1515"/>
      <c r="AC1515" t="s">
        <v>124</v>
      </c>
      <c r="AD1515">
        <v>0.752745</v>
      </c>
      <c r="AE1515">
        <v>1.32847</v>
      </c>
      <c r="AF1515">
        <v>10483034408</v>
      </c>
      <c r="AG1515">
        <v>13926400000</v>
      </c>
      <c r="AM1515"/>
      <c r="BK1515"/>
      <c r="CJ1515"/>
      <c r="DH1515"/>
      <c r="EF1515"/>
      <c r="FD1515"/>
    </row>
    <row r="1516" spans="1:160" x14ac:dyDescent="0.25">
      <c r="A1516"/>
      <c r="AC1516" t="s">
        <v>125</v>
      </c>
      <c r="AD1516">
        <v>0.72018499999999996</v>
      </c>
      <c r="AE1516">
        <v>1.388533</v>
      </c>
      <c r="AF1516">
        <v>10029581457</v>
      </c>
      <c r="AG1516">
        <v>13926400000</v>
      </c>
      <c r="AM1516"/>
      <c r="BK1516"/>
      <c r="CJ1516"/>
      <c r="DH1516"/>
      <c r="EF1516"/>
      <c r="FD1516"/>
    </row>
    <row r="1517" spans="1:160" x14ac:dyDescent="0.25">
      <c r="A1517"/>
      <c r="AC1517" t="s">
        <v>126</v>
      </c>
      <c r="AD1517">
        <v>0.77091600000000005</v>
      </c>
      <c r="AE1517">
        <v>1.297158</v>
      </c>
      <c r="AF1517">
        <v>10736083231</v>
      </c>
      <c r="AG1517">
        <v>13926400000</v>
      </c>
      <c r="AM1517"/>
      <c r="BK1517"/>
      <c r="CJ1517"/>
      <c r="DH1517"/>
      <c r="EF1517"/>
      <c r="FD1517"/>
    </row>
    <row r="1518" spans="1:160" x14ac:dyDescent="0.25">
      <c r="A1518"/>
      <c r="AC1518" t="s">
        <v>127</v>
      </c>
      <c r="AD1518">
        <v>0.786721</v>
      </c>
      <c r="AE1518">
        <v>1.271099</v>
      </c>
      <c r="AF1518">
        <v>10956187801</v>
      </c>
      <c r="AG1518">
        <v>13926400000</v>
      </c>
      <c r="AM1518"/>
      <c r="BK1518"/>
      <c r="CJ1518"/>
      <c r="DH1518"/>
      <c r="EF1518"/>
      <c r="FD1518"/>
    </row>
    <row r="1519" spans="1:160" x14ac:dyDescent="0.25">
      <c r="A1519"/>
      <c r="AC1519" t="s">
        <v>128</v>
      </c>
      <c r="AD1519">
        <v>0.76235699999999995</v>
      </c>
      <c r="AE1519">
        <v>1.3117209999999999</v>
      </c>
      <c r="AF1519">
        <v>10616892107</v>
      </c>
      <c r="AG1519">
        <v>13926400000</v>
      </c>
      <c r="AM1519"/>
      <c r="BK1519"/>
      <c r="CJ1519"/>
      <c r="DH1519"/>
      <c r="EF1519"/>
      <c r="FD1519"/>
    </row>
    <row r="1520" spans="1:160" x14ac:dyDescent="0.25">
      <c r="A1520"/>
      <c r="AC1520" t="s">
        <v>129</v>
      </c>
      <c r="AD1520">
        <v>0.72671799999999998</v>
      </c>
      <c r="AE1520">
        <v>1.3760490000000001</v>
      </c>
      <c r="AF1520">
        <v>10120567611</v>
      </c>
      <c r="AG1520">
        <v>13926400000</v>
      </c>
      <c r="AM1520"/>
      <c r="BK1520"/>
      <c r="CJ1520"/>
      <c r="DH1520"/>
      <c r="EF1520"/>
      <c r="FD1520"/>
    </row>
    <row r="1521" spans="1:160" x14ac:dyDescent="0.25">
      <c r="A1521"/>
      <c r="AC1521" t="s">
        <v>130</v>
      </c>
      <c r="AD1521">
        <v>0.70558799999999999</v>
      </c>
      <c r="AE1521">
        <v>1.417257</v>
      </c>
      <c r="AF1521">
        <v>9826302456</v>
      </c>
      <c r="AG1521">
        <v>13926400000</v>
      </c>
      <c r="AM1521"/>
      <c r="BK1521"/>
      <c r="CJ1521"/>
      <c r="DH1521"/>
      <c r="EF1521"/>
      <c r="FD1521"/>
    </row>
    <row r="1522" spans="1:160" x14ac:dyDescent="0.25">
      <c r="A1522"/>
      <c r="AC1522" t="s">
        <v>131</v>
      </c>
      <c r="AD1522">
        <v>0.71254700000000004</v>
      </c>
      <c r="AE1522">
        <v>1.403416</v>
      </c>
      <c r="AF1522">
        <v>9923217171</v>
      </c>
      <c r="AG1522">
        <v>13926400000</v>
      </c>
      <c r="AM1522"/>
      <c r="BK1522"/>
      <c r="CJ1522"/>
      <c r="DH1522"/>
      <c r="EF1522"/>
      <c r="FD1522"/>
    </row>
    <row r="1523" spans="1:160" x14ac:dyDescent="0.25">
      <c r="A1523"/>
      <c r="AC1523" t="s">
        <v>132</v>
      </c>
      <c r="AD1523">
        <v>0.68897799999999998</v>
      </c>
      <c r="AE1523">
        <v>1.451424</v>
      </c>
      <c r="AF1523">
        <v>9594987966</v>
      </c>
      <c r="AG1523">
        <v>13926400000</v>
      </c>
      <c r="AM1523"/>
      <c r="BK1523"/>
      <c r="CJ1523"/>
      <c r="DH1523"/>
      <c r="EF1523"/>
      <c r="FD1523"/>
    </row>
    <row r="1524" spans="1:160" x14ac:dyDescent="0.25">
      <c r="A1524"/>
      <c r="AC1524" t="s">
        <v>133</v>
      </c>
      <c r="AD1524">
        <v>0.70420700000000003</v>
      </c>
      <c r="AE1524">
        <v>1.420037</v>
      </c>
      <c r="AF1524">
        <v>9807067725</v>
      </c>
      <c r="AG1524">
        <v>13926400000</v>
      </c>
      <c r="AM1524"/>
      <c r="BK1524"/>
      <c r="CJ1524"/>
      <c r="DH1524"/>
      <c r="EF1524"/>
      <c r="FD1524"/>
    </row>
    <row r="1525" spans="1:160" x14ac:dyDescent="0.25">
      <c r="A1525"/>
      <c r="AC1525" t="s">
        <v>134</v>
      </c>
      <c r="AD1525">
        <v>0.81580200000000003</v>
      </c>
      <c r="AE1525">
        <v>1.2257880000000001</v>
      </c>
      <c r="AF1525">
        <v>11361185670</v>
      </c>
      <c r="AG1525">
        <v>13926400000</v>
      </c>
      <c r="AM1525"/>
      <c r="BK1525"/>
      <c r="CJ1525"/>
      <c r="DH1525"/>
      <c r="EF1525"/>
      <c r="FD1525"/>
    </row>
    <row r="1526" spans="1:160" x14ac:dyDescent="0.25">
      <c r="A1526"/>
      <c r="AM1526"/>
      <c r="BK1526"/>
      <c r="CJ1526"/>
      <c r="DH1526"/>
      <c r="EF1526"/>
      <c r="FD1526"/>
    </row>
    <row r="1527" spans="1:160" x14ac:dyDescent="0.25">
      <c r="A1527"/>
      <c r="AC1527" t="s">
        <v>95</v>
      </c>
      <c r="AM1527"/>
      <c r="BK1527"/>
      <c r="CJ1527"/>
      <c r="DH1527"/>
      <c r="EF1527"/>
      <c r="FD1527"/>
    </row>
    <row r="1528" spans="1:160" x14ac:dyDescent="0.25">
      <c r="A1528"/>
      <c r="AM1528"/>
      <c r="BK1528"/>
      <c r="CJ1528"/>
      <c r="DH1528"/>
      <c r="EF1528"/>
      <c r="FD1528"/>
    </row>
    <row r="1529" spans="1:160" x14ac:dyDescent="0.25">
      <c r="A1529"/>
      <c r="AC1529" t="s">
        <v>115</v>
      </c>
      <c r="AD1529">
        <v>1.6243369999999999</v>
      </c>
      <c r="AE1529">
        <v>0.61563599999999996</v>
      </c>
      <c r="AF1529">
        <v>22621163078</v>
      </c>
      <c r="AG1529">
        <v>13926400000</v>
      </c>
      <c r="AM1529"/>
      <c r="BK1529"/>
      <c r="CJ1529"/>
      <c r="DH1529"/>
      <c r="EF1529"/>
      <c r="FD1529"/>
    </row>
    <row r="1530" spans="1:160" x14ac:dyDescent="0.25">
      <c r="A1530"/>
      <c r="AC1530" t="s">
        <v>116</v>
      </c>
      <c r="AD1530">
        <v>1.3417509999999999</v>
      </c>
      <c r="AE1530">
        <v>0.74529500000000004</v>
      </c>
      <c r="AF1530">
        <v>18685758253</v>
      </c>
      <c r="AG1530">
        <v>13926400000</v>
      </c>
      <c r="AM1530"/>
      <c r="BK1530"/>
      <c r="CJ1530"/>
      <c r="DH1530"/>
      <c r="EF1530"/>
      <c r="FD1530"/>
    </row>
    <row r="1531" spans="1:160" x14ac:dyDescent="0.25">
      <c r="A1531"/>
      <c r="AC1531" t="s">
        <v>117</v>
      </c>
      <c r="AD1531">
        <v>1.1569229999999999</v>
      </c>
      <c r="AE1531">
        <v>0.86436199999999996</v>
      </c>
      <c r="AF1531">
        <v>16111774266</v>
      </c>
      <c r="AG1531">
        <v>13926400000</v>
      </c>
      <c r="AM1531"/>
      <c r="BK1531"/>
      <c r="CJ1531"/>
      <c r="DH1531"/>
      <c r="EF1531"/>
      <c r="FD1531"/>
    </row>
    <row r="1532" spans="1:160" x14ac:dyDescent="0.25">
      <c r="A1532"/>
      <c r="AC1532" t="s">
        <v>118</v>
      </c>
      <c r="AD1532">
        <v>1.590247</v>
      </c>
      <c r="AE1532">
        <v>0.62883299999999998</v>
      </c>
      <c r="AF1532">
        <v>22146415078</v>
      </c>
      <c r="AG1532">
        <v>13926400000</v>
      </c>
      <c r="AM1532"/>
      <c r="BK1532"/>
      <c r="CJ1532"/>
      <c r="DH1532"/>
      <c r="EF1532"/>
      <c r="FD1532"/>
    </row>
    <row r="1533" spans="1:160" x14ac:dyDescent="0.25">
      <c r="A1533"/>
      <c r="AC1533" t="s">
        <v>119</v>
      </c>
      <c r="AD1533">
        <v>1.1869000000000001</v>
      </c>
      <c r="AE1533">
        <v>0.84253100000000003</v>
      </c>
      <c r="AF1533">
        <v>16529248238</v>
      </c>
      <c r="AG1533">
        <v>13926400000</v>
      </c>
      <c r="AM1533"/>
      <c r="BK1533"/>
      <c r="CJ1533"/>
      <c r="DH1533"/>
      <c r="EF1533"/>
      <c r="FD1533"/>
    </row>
    <row r="1534" spans="1:160" x14ac:dyDescent="0.25">
      <c r="A1534"/>
      <c r="AC1534" t="s">
        <v>120</v>
      </c>
      <c r="AD1534">
        <v>1.305183</v>
      </c>
      <c r="AE1534">
        <v>0.76617599999999997</v>
      </c>
      <c r="AF1534">
        <v>18176505245</v>
      </c>
      <c r="AG1534">
        <v>13926400000</v>
      </c>
      <c r="AM1534"/>
      <c r="BK1534"/>
      <c r="CJ1534"/>
      <c r="DH1534"/>
      <c r="EF1534"/>
      <c r="FD1534"/>
    </row>
    <row r="1535" spans="1:160" x14ac:dyDescent="0.25">
      <c r="A1535"/>
      <c r="AC1535" t="s">
        <v>121</v>
      </c>
      <c r="AD1535">
        <v>1.3048439999999999</v>
      </c>
      <c r="AE1535">
        <v>0.76637500000000003</v>
      </c>
      <c r="AF1535">
        <v>18171786229</v>
      </c>
      <c r="AG1535">
        <v>13926400000</v>
      </c>
      <c r="AM1535"/>
      <c r="BK1535"/>
      <c r="CJ1535"/>
      <c r="DH1535"/>
      <c r="EF1535"/>
      <c r="FD1535"/>
    </row>
    <row r="1536" spans="1:160" x14ac:dyDescent="0.25">
      <c r="A1536"/>
      <c r="AC1536" t="s">
        <v>122</v>
      </c>
      <c r="AD1536">
        <v>1.1243810000000001</v>
      </c>
      <c r="AE1536">
        <v>0.889378</v>
      </c>
      <c r="AF1536">
        <v>15658581377</v>
      </c>
      <c r="AG1536">
        <v>13926400000</v>
      </c>
      <c r="AM1536"/>
      <c r="BK1536"/>
      <c r="CJ1536"/>
      <c r="DH1536"/>
      <c r="EF1536"/>
      <c r="FD1536"/>
    </row>
    <row r="1537" spans="1:160" x14ac:dyDescent="0.25">
      <c r="A1537"/>
      <c r="AC1537" t="s">
        <v>123</v>
      </c>
      <c r="AD1537">
        <v>1.124387</v>
      </c>
      <c r="AE1537">
        <v>0.88937299999999997</v>
      </c>
      <c r="AF1537">
        <v>15658667010</v>
      </c>
      <c r="AG1537">
        <v>13926400000</v>
      </c>
      <c r="AM1537"/>
      <c r="BK1537"/>
      <c r="CJ1537"/>
      <c r="DH1537"/>
      <c r="EF1537"/>
      <c r="FD1537"/>
    </row>
    <row r="1538" spans="1:160" x14ac:dyDescent="0.25">
      <c r="A1538"/>
      <c r="AC1538" t="s">
        <v>124</v>
      </c>
      <c r="AD1538">
        <v>1.3202659999999999</v>
      </c>
      <c r="AE1538">
        <v>0.75742299999999996</v>
      </c>
      <c r="AF1538">
        <v>18386550817</v>
      </c>
      <c r="AG1538">
        <v>13926400000</v>
      </c>
      <c r="AM1538"/>
      <c r="BK1538"/>
      <c r="CJ1538"/>
      <c r="DH1538"/>
      <c r="EF1538"/>
      <c r="FD1538"/>
    </row>
    <row r="1539" spans="1:160" x14ac:dyDescent="0.25">
      <c r="A1539"/>
      <c r="AC1539" t="s">
        <v>125</v>
      </c>
      <c r="AD1539">
        <v>1.317869</v>
      </c>
      <c r="AE1539">
        <v>0.75880000000000003</v>
      </c>
      <c r="AF1539">
        <v>18353177389</v>
      </c>
      <c r="AG1539">
        <v>13926400000</v>
      </c>
      <c r="AM1539"/>
      <c r="BK1539"/>
      <c r="CJ1539"/>
      <c r="DH1539"/>
      <c r="EF1539"/>
      <c r="FD1539"/>
    </row>
    <row r="1540" spans="1:160" x14ac:dyDescent="0.25">
      <c r="A1540"/>
      <c r="AC1540" t="s">
        <v>126</v>
      </c>
      <c r="AD1540">
        <v>1.561334</v>
      </c>
      <c r="AE1540">
        <v>0.64047799999999999</v>
      </c>
      <c r="AF1540">
        <v>21743766942</v>
      </c>
      <c r="AG1540">
        <v>13926400000</v>
      </c>
      <c r="AM1540"/>
      <c r="BK1540"/>
      <c r="CJ1540"/>
      <c r="DH1540"/>
      <c r="EF1540"/>
      <c r="FD1540"/>
    </row>
    <row r="1541" spans="1:160" x14ac:dyDescent="0.25">
      <c r="A1541"/>
      <c r="AC1541" t="s">
        <v>127</v>
      </c>
      <c r="AD1541">
        <v>1.4027860000000001</v>
      </c>
      <c r="AE1541">
        <v>0.71286700000000003</v>
      </c>
      <c r="AF1541">
        <v>19535763014</v>
      </c>
      <c r="AG1541">
        <v>13926400000</v>
      </c>
      <c r="AM1541"/>
      <c r="BK1541"/>
      <c r="CJ1541"/>
      <c r="DH1541"/>
      <c r="EF1541"/>
      <c r="FD1541"/>
    </row>
    <row r="1542" spans="1:160" x14ac:dyDescent="0.25">
      <c r="A1542"/>
      <c r="AC1542" t="s">
        <v>128</v>
      </c>
      <c r="AD1542">
        <v>1.1245259999999999</v>
      </c>
      <c r="AE1542">
        <v>0.88926400000000005</v>
      </c>
      <c r="AF1542">
        <v>15660592010</v>
      </c>
      <c r="AG1542">
        <v>13926400000</v>
      </c>
      <c r="AM1542"/>
      <c r="BK1542"/>
      <c r="CJ1542"/>
      <c r="DH1542"/>
      <c r="EF1542"/>
      <c r="FD1542"/>
    </row>
    <row r="1543" spans="1:160" x14ac:dyDescent="0.25">
      <c r="A1543"/>
      <c r="AC1543" t="s">
        <v>129</v>
      </c>
      <c r="AD1543">
        <v>1.1677820000000001</v>
      </c>
      <c r="AE1543">
        <v>0.85632399999999997</v>
      </c>
      <c r="AF1543">
        <v>16263002452</v>
      </c>
      <c r="AG1543">
        <v>13926400000</v>
      </c>
      <c r="AM1543"/>
      <c r="BK1543"/>
      <c r="CJ1543"/>
      <c r="DH1543"/>
      <c r="EF1543"/>
      <c r="FD1543"/>
    </row>
    <row r="1544" spans="1:160" x14ac:dyDescent="0.25">
      <c r="A1544"/>
      <c r="AC1544" t="s">
        <v>130</v>
      </c>
      <c r="AD1544">
        <v>1.2590049999999999</v>
      </c>
      <c r="AE1544">
        <v>0.79427800000000004</v>
      </c>
      <c r="AF1544">
        <v>17533400986</v>
      </c>
      <c r="AG1544">
        <v>13926400000</v>
      </c>
      <c r="AM1544"/>
      <c r="BK1544"/>
      <c r="CJ1544"/>
      <c r="DH1544"/>
      <c r="EF1544"/>
      <c r="FD1544"/>
    </row>
    <row r="1545" spans="1:160" x14ac:dyDescent="0.25">
      <c r="A1545"/>
      <c r="AC1545" t="s">
        <v>131</v>
      </c>
      <c r="AD1545">
        <v>1.3117369999999999</v>
      </c>
      <c r="AE1545">
        <v>0.76234800000000003</v>
      </c>
      <c r="AF1545">
        <v>18267772044</v>
      </c>
      <c r="AG1545">
        <v>13926400000</v>
      </c>
      <c r="AM1545"/>
      <c r="BK1545"/>
      <c r="CJ1545"/>
      <c r="DH1545"/>
      <c r="EF1545"/>
      <c r="FD1545"/>
    </row>
    <row r="1546" spans="1:160" x14ac:dyDescent="0.25">
      <c r="A1546"/>
      <c r="AC1546" t="s">
        <v>132</v>
      </c>
      <c r="AD1546">
        <v>1.2658130000000001</v>
      </c>
      <c r="AE1546">
        <v>0.79000599999999999</v>
      </c>
      <c r="AF1546">
        <v>17628215875</v>
      </c>
      <c r="AG1546">
        <v>13926400000</v>
      </c>
      <c r="AM1546"/>
      <c r="BK1546"/>
      <c r="CJ1546"/>
      <c r="DH1546"/>
      <c r="EF1546"/>
      <c r="FD1546"/>
    </row>
    <row r="1547" spans="1:160" x14ac:dyDescent="0.25">
      <c r="A1547"/>
      <c r="AC1547" t="s">
        <v>133</v>
      </c>
      <c r="AD1547">
        <v>1.2543299999999999</v>
      </c>
      <c r="AE1547">
        <v>0.797238</v>
      </c>
      <c r="AF1547">
        <v>17468303676</v>
      </c>
      <c r="AG1547">
        <v>13926400000</v>
      </c>
      <c r="AM1547"/>
      <c r="BK1547"/>
      <c r="CJ1547"/>
      <c r="DH1547"/>
      <c r="EF1547"/>
      <c r="FD1547"/>
    </row>
    <row r="1548" spans="1:160" x14ac:dyDescent="0.25">
      <c r="A1548"/>
      <c r="AC1548" t="s">
        <v>134</v>
      </c>
      <c r="AD1548">
        <v>1.590435</v>
      </c>
      <c r="AE1548">
        <v>0.62875899999999996</v>
      </c>
      <c r="AF1548">
        <v>22149038967</v>
      </c>
      <c r="AG1548">
        <v>13926400000</v>
      </c>
      <c r="AM1548"/>
      <c r="BK1548"/>
      <c r="CJ1548"/>
      <c r="DH1548"/>
      <c r="EF1548"/>
      <c r="FD1548"/>
    </row>
    <row r="1549" spans="1:160" x14ac:dyDescent="0.25">
      <c r="A1549"/>
      <c r="AM1549"/>
      <c r="BK1549"/>
      <c r="CJ1549"/>
      <c r="DH1549"/>
      <c r="EF1549"/>
      <c r="FD1549"/>
    </row>
    <row r="1550" spans="1:160" x14ac:dyDescent="0.25">
      <c r="A1550"/>
      <c r="AC1550" t="s">
        <v>96</v>
      </c>
      <c r="AM1550"/>
      <c r="BK1550"/>
      <c r="CJ1550"/>
      <c r="DH1550"/>
      <c r="EF1550"/>
      <c r="FD1550"/>
    </row>
    <row r="1551" spans="1:160" x14ac:dyDescent="0.25">
      <c r="A1551"/>
      <c r="AM1551"/>
      <c r="BK1551"/>
      <c r="CJ1551"/>
      <c r="DH1551"/>
      <c r="EF1551"/>
      <c r="FD1551"/>
    </row>
    <row r="1552" spans="1:160" x14ac:dyDescent="0.25">
      <c r="A1552"/>
      <c r="AC1552" t="s">
        <v>115</v>
      </c>
      <c r="AD1552">
        <v>1.6995530000000001</v>
      </c>
      <c r="AE1552">
        <v>0.58838999999999997</v>
      </c>
      <c r="AF1552">
        <v>23668651454</v>
      </c>
      <c r="AG1552">
        <v>13926400000</v>
      </c>
      <c r="AM1552"/>
      <c r="BK1552"/>
      <c r="CJ1552"/>
      <c r="DH1552"/>
      <c r="EF1552"/>
      <c r="FD1552"/>
    </row>
    <row r="1553" spans="1:160" x14ac:dyDescent="0.25">
      <c r="A1553"/>
      <c r="AC1553" t="s">
        <v>116</v>
      </c>
      <c r="AD1553">
        <v>1.3415520000000001</v>
      </c>
      <c r="AE1553">
        <v>0.74540499999999998</v>
      </c>
      <c r="AF1553">
        <v>18682994587</v>
      </c>
      <c r="AG1553">
        <v>13926400000</v>
      </c>
      <c r="AM1553"/>
      <c r="BK1553"/>
      <c r="CJ1553"/>
      <c r="DH1553"/>
      <c r="EF1553"/>
      <c r="FD1553"/>
    </row>
    <row r="1554" spans="1:160" x14ac:dyDescent="0.25">
      <c r="A1554"/>
      <c r="AC1554" t="s">
        <v>117</v>
      </c>
      <c r="AD1554">
        <v>1.1556150000000001</v>
      </c>
      <c r="AE1554">
        <v>0.86534</v>
      </c>
      <c r="AF1554">
        <v>16093560536</v>
      </c>
      <c r="AG1554">
        <v>13926400000</v>
      </c>
      <c r="AM1554"/>
      <c r="BK1554"/>
      <c r="CJ1554"/>
      <c r="DH1554"/>
      <c r="EF1554"/>
      <c r="FD1554"/>
    </row>
    <row r="1555" spans="1:160" x14ac:dyDescent="0.25">
      <c r="A1555"/>
      <c r="AC1555" t="s">
        <v>118</v>
      </c>
      <c r="AD1555">
        <v>1.589655</v>
      </c>
      <c r="AE1555">
        <v>0.62906799999999996</v>
      </c>
      <c r="AF1555">
        <v>22138164562</v>
      </c>
      <c r="AG1555">
        <v>13926400000</v>
      </c>
      <c r="AM1555"/>
      <c r="BK1555"/>
      <c r="CJ1555"/>
      <c r="DH1555"/>
      <c r="EF1555"/>
      <c r="FD1555"/>
    </row>
    <row r="1556" spans="1:160" x14ac:dyDescent="0.25">
      <c r="A1556"/>
      <c r="AC1556" t="s">
        <v>119</v>
      </c>
      <c r="AD1556">
        <v>1.1861139999999999</v>
      </c>
      <c r="AE1556">
        <v>0.84309000000000001</v>
      </c>
      <c r="AF1556">
        <v>16518292585</v>
      </c>
      <c r="AG1556">
        <v>13926400000</v>
      </c>
      <c r="AM1556"/>
      <c r="BK1556"/>
      <c r="CJ1556"/>
      <c r="DH1556"/>
      <c r="EF1556"/>
      <c r="FD1556"/>
    </row>
    <row r="1557" spans="1:160" x14ac:dyDescent="0.25">
      <c r="A1557"/>
      <c r="AC1557" t="s">
        <v>120</v>
      </c>
      <c r="AD1557">
        <v>1.3039149999999999</v>
      </c>
      <c r="AE1557">
        <v>0.76692099999999996</v>
      </c>
      <c r="AF1557">
        <v>18158844373</v>
      </c>
      <c r="AG1557">
        <v>13926400000</v>
      </c>
      <c r="AM1557"/>
      <c r="BK1557"/>
      <c r="CJ1557"/>
      <c r="DH1557"/>
      <c r="EF1557"/>
      <c r="FD1557"/>
    </row>
    <row r="1558" spans="1:160" x14ac:dyDescent="0.25">
      <c r="A1558"/>
      <c r="AC1558" t="s">
        <v>121</v>
      </c>
      <c r="AD1558">
        <v>1.3040149999999999</v>
      </c>
      <c r="AE1558">
        <v>0.76686200000000004</v>
      </c>
      <c r="AF1558">
        <v>18160241404</v>
      </c>
      <c r="AG1558">
        <v>13926400000</v>
      </c>
      <c r="AM1558"/>
      <c r="BK1558"/>
      <c r="CJ1558"/>
      <c r="DH1558"/>
      <c r="EF1558"/>
      <c r="FD1558"/>
    </row>
    <row r="1559" spans="1:160" x14ac:dyDescent="0.25">
      <c r="A1559"/>
      <c r="AC1559" t="s">
        <v>122</v>
      </c>
      <c r="AD1559">
        <v>1.124546</v>
      </c>
      <c r="AE1559">
        <v>0.88924800000000004</v>
      </c>
      <c r="AF1559">
        <v>15660873480</v>
      </c>
      <c r="AG1559">
        <v>13926400000</v>
      </c>
      <c r="AM1559"/>
      <c r="BK1559"/>
      <c r="CJ1559"/>
      <c r="DH1559"/>
      <c r="EF1559"/>
      <c r="FD1559"/>
    </row>
    <row r="1560" spans="1:160" x14ac:dyDescent="0.25">
      <c r="A1560"/>
      <c r="AC1560" t="s">
        <v>123</v>
      </c>
      <c r="AD1560">
        <v>1.124541</v>
      </c>
      <c r="AE1560">
        <v>0.88925200000000004</v>
      </c>
      <c r="AF1560">
        <v>15660803793</v>
      </c>
      <c r="AG1560">
        <v>13926400000</v>
      </c>
      <c r="AM1560"/>
      <c r="BK1560"/>
      <c r="CJ1560"/>
      <c r="DH1560"/>
      <c r="EF1560"/>
      <c r="FD1560"/>
    </row>
    <row r="1561" spans="1:160" x14ac:dyDescent="0.25">
      <c r="A1561"/>
      <c r="AC1561" t="s">
        <v>124</v>
      </c>
      <c r="AD1561">
        <v>1.3205750000000001</v>
      </c>
      <c r="AE1561">
        <v>0.75724599999999997</v>
      </c>
      <c r="AF1561">
        <v>18390850286</v>
      </c>
      <c r="AG1561">
        <v>13926400000</v>
      </c>
      <c r="AM1561"/>
      <c r="BK1561"/>
      <c r="CJ1561"/>
      <c r="DH1561"/>
      <c r="EF1561"/>
      <c r="FD1561"/>
    </row>
    <row r="1562" spans="1:160" x14ac:dyDescent="0.25">
      <c r="A1562"/>
      <c r="AC1562" t="s">
        <v>125</v>
      </c>
      <c r="AD1562">
        <v>1.31833</v>
      </c>
      <c r="AE1562">
        <v>0.75853499999999996</v>
      </c>
      <c r="AF1562">
        <v>18359595560</v>
      </c>
      <c r="AG1562">
        <v>13926400000</v>
      </c>
      <c r="AM1562"/>
      <c r="BK1562"/>
      <c r="CJ1562"/>
      <c r="DH1562"/>
      <c r="EF1562"/>
      <c r="FD1562"/>
    </row>
    <row r="1563" spans="1:160" x14ac:dyDescent="0.25">
      <c r="A1563"/>
      <c r="AC1563" t="s">
        <v>126</v>
      </c>
      <c r="AD1563">
        <v>1.561142</v>
      </c>
      <c r="AE1563">
        <v>0.64055700000000004</v>
      </c>
      <c r="AF1563">
        <v>21741091388</v>
      </c>
      <c r="AG1563">
        <v>13926400000</v>
      </c>
      <c r="AM1563"/>
      <c r="BK1563"/>
      <c r="CJ1563"/>
      <c r="DH1563"/>
      <c r="EF1563"/>
      <c r="FD1563"/>
    </row>
    <row r="1564" spans="1:160" x14ac:dyDescent="0.25">
      <c r="A1564"/>
      <c r="AC1564" t="s">
        <v>127</v>
      </c>
      <c r="AD1564">
        <v>1.402741</v>
      </c>
      <c r="AE1564">
        <v>0.71289000000000002</v>
      </c>
      <c r="AF1564">
        <v>19535133755</v>
      </c>
      <c r="AG1564">
        <v>13926400000</v>
      </c>
      <c r="AM1564"/>
      <c r="BK1564"/>
      <c r="CJ1564"/>
      <c r="DH1564"/>
      <c r="EF1564"/>
      <c r="FD1564"/>
    </row>
    <row r="1565" spans="1:160" x14ac:dyDescent="0.25">
      <c r="A1565"/>
      <c r="AC1565" t="s">
        <v>128</v>
      </c>
      <c r="AD1565">
        <v>1.1248370000000001</v>
      </c>
      <c r="AE1565">
        <v>0.88901799999999997</v>
      </c>
      <c r="AF1565">
        <v>15664931295</v>
      </c>
      <c r="AG1565">
        <v>13926400000</v>
      </c>
      <c r="AM1565"/>
      <c r="BK1565"/>
      <c r="CJ1565"/>
      <c r="DH1565"/>
      <c r="EF1565"/>
      <c r="FD1565"/>
    </row>
    <row r="1566" spans="1:160" x14ac:dyDescent="0.25">
      <c r="A1566"/>
      <c r="AC1566" t="s">
        <v>129</v>
      </c>
      <c r="AD1566">
        <v>1.1673290000000001</v>
      </c>
      <c r="AE1566">
        <v>0.856657</v>
      </c>
      <c r="AF1566">
        <v>16256688057</v>
      </c>
      <c r="AG1566">
        <v>13926400000</v>
      </c>
      <c r="AM1566"/>
      <c r="BK1566"/>
      <c r="CJ1566"/>
      <c r="DH1566"/>
      <c r="EF1566"/>
      <c r="FD1566"/>
    </row>
    <row r="1567" spans="1:160" x14ac:dyDescent="0.25">
      <c r="A1567"/>
      <c r="AC1567" t="s">
        <v>130</v>
      </c>
      <c r="AD1567">
        <v>1.25671</v>
      </c>
      <c r="AE1567">
        <v>0.79572799999999999</v>
      </c>
      <c r="AF1567">
        <v>17501451978</v>
      </c>
      <c r="AG1567">
        <v>13926400000</v>
      </c>
      <c r="AM1567"/>
      <c r="BK1567"/>
      <c r="CJ1567"/>
      <c r="DH1567"/>
      <c r="EF1567"/>
      <c r="FD1567"/>
    </row>
    <row r="1568" spans="1:160" x14ac:dyDescent="0.25">
      <c r="A1568"/>
      <c r="AC1568" t="s">
        <v>131</v>
      </c>
      <c r="AD1568">
        <v>1.3123199999999999</v>
      </c>
      <c r="AE1568">
        <v>0.76200900000000005</v>
      </c>
      <c r="AF1568">
        <v>18275899381</v>
      </c>
      <c r="AG1568">
        <v>13926400000</v>
      </c>
      <c r="AM1568"/>
      <c r="BK1568"/>
      <c r="CJ1568"/>
      <c r="DH1568"/>
      <c r="EF1568"/>
      <c r="FD1568"/>
    </row>
    <row r="1569" spans="1:160" x14ac:dyDescent="0.25">
      <c r="A1569"/>
      <c r="AC1569" t="s">
        <v>132</v>
      </c>
      <c r="AD1569">
        <v>1.2655099999999999</v>
      </c>
      <c r="AE1569">
        <v>0.79019499999999998</v>
      </c>
      <c r="AF1569">
        <v>17623999751</v>
      </c>
      <c r="AG1569">
        <v>13926400000</v>
      </c>
      <c r="AM1569"/>
      <c r="BK1569"/>
      <c r="CJ1569"/>
      <c r="DH1569"/>
      <c r="EF1569"/>
      <c r="FD1569"/>
    </row>
    <row r="1570" spans="1:160" x14ac:dyDescent="0.25">
      <c r="A1570"/>
      <c r="AC1570" t="s">
        <v>133</v>
      </c>
      <c r="AD1570">
        <v>1.2552380000000001</v>
      </c>
      <c r="AE1570">
        <v>0.79666199999999998</v>
      </c>
      <c r="AF1570">
        <v>17480942440</v>
      </c>
      <c r="AG1570">
        <v>13926400000</v>
      </c>
      <c r="AM1570"/>
      <c r="BK1570"/>
      <c r="CJ1570"/>
      <c r="DH1570"/>
      <c r="EF1570"/>
      <c r="FD1570"/>
    </row>
    <row r="1571" spans="1:160" x14ac:dyDescent="0.25">
      <c r="A1571"/>
      <c r="AC1571" t="s">
        <v>134</v>
      </c>
      <c r="AD1571">
        <v>1.5901650000000001</v>
      </c>
      <c r="AE1571">
        <v>0.62886600000000004</v>
      </c>
      <c r="AF1571">
        <v>22145267064</v>
      </c>
      <c r="AG1571">
        <v>13926400000</v>
      </c>
      <c r="AM1571"/>
      <c r="BK1571"/>
      <c r="CJ1571"/>
      <c r="DH1571"/>
      <c r="EF1571"/>
      <c r="FD1571"/>
    </row>
    <row r="1572" spans="1:160" x14ac:dyDescent="0.25">
      <c r="A1572"/>
      <c r="AM1572"/>
      <c r="BK1572"/>
      <c r="CJ1572"/>
      <c r="DH1572"/>
      <c r="EF1572"/>
      <c r="FD1572"/>
    </row>
    <row r="1573" spans="1:160" x14ac:dyDescent="0.25">
      <c r="A1573"/>
      <c r="AC1573" t="s">
        <v>108</v>
      </c>
      <c r="AM1573"/>
      <c r="BK1573"/>
      <c r="CJ1573"/>
      <c r="DH1573"/>
      <c r="EF1573"/>
      <c r="FD1573"/>
    </row>
    <row r="1574" spans="1:160" x14ac:dyDescent="0.25">
      <c r="A1574"/>
      <c r="AM1574"/>
      <c r="BK1574"/>
      <c r="CJ1574"/>
      <c r="DH1574"/>
      <c r="EF1574"/>
      <c r="FD1574"/>
    </row>
    <row r="1575" spans="1:160" x14ac:dyDescent="0.25">
      <c r="A1575"/>
      <c r="AC1575" t="s">
        <v>94</v>
      </c>
      <c r="AM1575"/>
      <c r="BK1575"/>
      <c r="CJ1575"/>
      <c r="DH1575"/>
      <c r="EF1575"/>
      <c r="FD1575"/>
    </row>
    <row r="1576" spans="1:160" x14ac:dyDescent="0.25">
      <c r="A1576"/>
      <c r="AM1576"/>
      <c r="BK1576"/>
      <c r="CJ1576"/>
      <c r="DH1576"/>
      <c r="EF1576"/>
      <c r="FD1576"/>
    </row>
    <row r="1577" spans="1:160" x14ac:dyDescent="0.25">
      <c r="A1577"/>
      <c r="AC1577" t="s">
        <v>115</v>
      </c>
      <c r="AD1577">
        <v>10.974885</v>
      </c>
      <c r="AE1577">
        <v>9.1117000000000004E-2</v>
      </c>
      <c r="AF1577">
        <v>179093271706</v>
      </c>
      <c r="AG1577">
        <v>16318464000</v>
      </c>
      <c r="AM1577"/>
      <c r="BK1577"/>
      <c r="CJ1577"/>
      <c r="DH1577"/>
      <c r="EF1577"/>
      <c r="FD1577"/>
    </row>
    <row r="1578" spans="1:160" x14ac:dyDescent="0.25">
      <c r="A1578"/>
      <c r="AC1578" t="s">
        <v>116</v>
      </c>
      <c r="AD1578">
        <v>10.700658000000001</v>
      </c>
      <c r="AE1578">
        <v>9.3451999999999993E-2</v>
      </c>
      <c r="AF1578">
        <v>174618302556</v>
      </c>
      <c r="AG1578">
        <v>16318464000</v>
      </c>
      <c r="AM1578"/>
      <c r="BK1578"/>
      <c r="CJ1578"/>
      <c r="DH1578"/>
      <c r="EF1578"/>
      <c r="FD1578"/>
    </row>
    <row r="1579" spans="1:160" x14ac:dyDescent="0.25">
      <c r="A1579"/>
      <c r="AC1579" t="s">
        <v>117</v>
      </c>
      <c r="AD1579">
        <v>10.919969</v>
      </c>
      <c r="AE1579">
        <v>9.1575000000000004E-2</v>
      </c>
      <c r="AF1579">
        <v>178197123098</v>
      </c>
      <c r="AG1579">
        <v>16318464000</v>
      </c>
      <c r="AM1579"/>
      <c r="BK1579"/>
      <c r="CJ1579"/>
      <c r="DH1579"/>
      <c r="EF1579"/>
      <c r="FD1579"/>
    </row>
    <row r="1580" spans="1:160" x14ac:dyDescent="0.25">
      <c r="A1580"/>
      <c r="AC1580" t="s">
        <v>118</v>
      </c>
      <c r="AD1580">
        <v>11.051622</v>
      </c>
      <c r="AE1580">
        <v>9.0483999999999995E-2</v>
      </c>
      <c r="AF1580">
        <v>180345493874</v>
      </c>
      <c r="AG1580">
        <v>16318464000</v>
      </c>
      <c r="AM1580"/>
      <c r="BK1580"/>
      <c r="CJ1580"/>
      <c r="DH1580"/>
      <c r="EF1580"/>
      <c r="FD1580"/>
    </row>
    <row r="1581" spans="1:160" x14ac:dyDescent="0.25">
      <c r="A1581"/>
      <c r="AC1581" t="s">
        <v>119</v>
      </c>
      <c r="AD1581">
        <v>12.053929</v>
      </c>
      <c r="AE1581">
        <v>8.2960999999999993E-2</v>
      </c>
      <c r="AF1581">
        <v>196701608610</v>
      </c>
      <c r="AG1581">
        <v>16318464000</v>
      </c>
      <c r="AM1581"/>
      <c r="BK1581"/>
      <c r="CJ1581"/>
      <c r="DH1581"/>
      <c r="EF1581"/>
      <c r="FD1581"/>
    </row>
    <row r="1582" spans="1:160" x14ac:dyDescent="0.25">
      <c r="A1582"/>
      <c r="AC1582" t="s">
        <v>120</v>
      </c>
      <c r="AD1582">
        <v>10.744185</v>
      </c>
      <c r="AE1582">
        <v>9.3074000000000004E-2</v>
      </c>
      <c r="AF1582">
        <v>175328595787</v>
      </c>
      <c r="AG1582">
        <v>16318464000</v>
      </c>
      <c r="AM1582"/>
      <c r="BK1582"/>
      <c r="CJ1582"/>
      <c r="DH1582"/>
      <c r="EF1582"/>
      <c r="FD1582"/>
    </row>
    <row r="1583" spans="1:160" x14ac:dyDescent="0.25">
      <c r="A1583"/>
      <c r="AC1583" t="s">
        <v>121</v>
      </c>
      <c r="AD1583">
        <v>10.763068000000001</v>
      </c>
      <c r="AE1583">
        <v>9.2910000000000006E-2</v>
      </c>
      <c r="AF1583">
        <v>175636743424</v>
      </c>
      <c r="AG1583">
        <v>16318464000</v>
      </c>
      <c r="AM1583"/>
      <c r="BK1583"/>
      <c r="CJ1583"/>
      <c r="DH1583"/>
      <c r="EF1583"/>
      <c r="FD1583"/>
    </row>
    <row r="1584" spans="1:160" x14ac:dyDescent="0.25">
      <c r="A1584"/>
      <c r="AC1584" t="s">
        <v>122</v>
      </c>
      <c r="AD1584">
        <v>11.653618</v>
      </c>
      <c r="AE1584">
        <v>8.5809999999999997E-2</v>
      </c>
      <c r="AF1584">
        <v>190169142359</v>
      </c>
      <c r="AG1584">
        <v>16318464000</v>
      </c>
      <c r="AM1584"/>
      <c r="BK1584"/>
      <c r="CJ1584"/>
      <c r="DH1584"/>
      <c r="EF1584"/>
      <c r="FD1584"/>
    </row>
    <row r="1585" spans="1:160" x14ac:dyDescent="0.25">
      <c r="A1585"/>
      <c r="AC1585" t="s">
        <v>123</v>
      </c>
      <c r="AD1585">
        <v>11.656008999999999</v>
      </c>
      <c r="AE1585">
        <v>8.5792999999999994E-2</v>
      </c>
      <c r="AF1585">
        <v>190208166209</v>
      </c>
      <c r="AG1585">
        <v>16318464000</v>
      </c>
      <c r="AM1585"/>
      <c r="BK1585"/>
      <c r="CJ1585"/>
      <c r="DH1585"/>
      <c r="EF1585"/>
      <c r="FD1585"/>
    </row>
    <row r="1586" spans="1:160" x14ac:dyDescent="0.25">
      <c r="A1586"/>
      <c r="AC1586" t="s">
        <v>124</v>
      </c>
      <c r="AD1586">
        <v>10.771701</v>
      </c>
      <c r="AE1586">
        <v>9.2836000000000002E-2</v>
      </c>
      <c r="AF1586">
        <v>175777622953</v>
      </c>
      <c r="AG1586">
        <v>16318464000</v>
      </c>
      <c r="AM1586"/>
      <c r="BK1586"/>
      <c r="CJ1586"/>
      <c r="DH1586"/>
      <c r="EF1586"/>
      <c r="FD1586"/>
    </row>
    <row r="1587" spans="1:160" x14ac:dyDescent="0.25">
      <c r="A1587"/>
      <c r="AC1587" t="s">
        <v>125</v>
      </c>
      <c r="AD1587">
        <v>10.753257</v>
      </c>
      <c r="AE1587">
        <v>9.2994999999999994E-2</v>
      </c>
      <c r="AF1587">
        <v>175476635803</v>
      </c>
      <c r="AG1587">
        <v>16318464000</v>
      </c>
      <c r="AM1587"/>
      <c r="BK1587"/>
      <c r="CJ1587"/>
      <c r="DH1587"/>
      <c r="EF1587"/>
      <c r="FD1587"/>
    </row>
    <row r="1588" spans="1:160" x14ac:dyDescent="0.25">
      <c r="A1588"/>
      <c r="AC1588" t="s">
        <v>126</v>
      </c>
      <c r="AD1588">
        <v>10.799083</v>
      </c>
      <c r="AE1588">
        <v>9.2600000000000002E-2</v>
      </c>
      <c r="AF1588">
        <v>176224454850</v>
      </c>
      <c r="AG1588">
        <v>16318464000</v>
      </c>
      <c r="AM1588"/>
      <c r="BK1588"/>
      <c r="CJ1588"/>
      <c r="DH1588"/>
      <c r="EF1588"/>
      <c r="FD1588"/>
    </row>
    <row r="1589" spans="1:160" x14ac:dyDescent="0.25">
      <c r="A1589"/>
      <c r="AC1589" t="s">
        <v>127</v>
      </c>
      <c r="AD1589">
        <v>10.881651</v>
      </c>
      <c r="AE1589">
        <v>9.1897999999999994E-2</v>
      </c>
      <c r="AF1589">
        <v>177571836463</v>
      </c>
      <c r="AG1589">
        <v>16318464000</v>
      </c>
      <c r="AM1589"/>
      <c r="BK1589"/>
      <c r="CJ1589"/>
      <c r="DH1589"/>
      <c r="EF1589"/>
      <c r="FD1589"/>
    </row>
    <row r="1590" spans="1:160" x14ac:dyDescent="0.25">
      <c r="A1590"/>
      <c r="AC1590" t="s">
        <v>128</v>
      </c>
      <c r="AD1590">
        <v>11.713957000000001</v>
      </c>
      <c r="AE1590">
        <v>8.5367999999999999E-2</v>
      </c>
      <c r="AF1590">
        <v>191153788369</v>
      </c>
      <c r="AG1590">
        <v>16318464000</v>
      </c>
      <c r="AM1590"/>
      <c r="BK1590"/>
      <c r="CJ1590"/>
      <c r="DH1590"/>
      <c r="EF1590"/>
      <c r="FD1590"/>
    </row>
    <row r="1591" spans="1:160" x14ac:dyDescent="0.25">
      <c r="A1591"/>
      <c r="AC1591" t="s">
        <v>129</v>
      </c>
      <c r="AD1591">
        <v>10.702665</v>
      </c>
      <c r="AE1591">
        <v>9.3435000000000004E-2</v>
      </c>
      <c r="AF1591">
        <v>174651051320</v>
      </c>
      <c r="AG1591">
        <v>16318464000</v>
      </c>
      <c r="AM1591"/>
      <c r="BK1591"/>
      <c r="CJ1591"/>
      <c r="DH1591"/>
      <c r="EF1591"/>
      <c r="FD1591"/>
    </row>
    <row r="1592" spans="1:160" x14ac:dyDescent="0.25">
      <c r="A1592"/>
      <c r="AC1592" t="s">
        <v>130</v>
      </c>
      <c r="AD1592">
        <v>10.492578</v>
      </c>
      <c r="AE1592">
        <v>9.5305000000000001E-2</v>
      </c>
      <c r="AF1592">
        <v>171222755171</v>
      </c>
      <c r="AG1592">
        <v>16318464000</v>
      </c>
      <c r="AM1592"/>
      <c r="BK1592"/>
      <c r="CJ1592"/>
      <c r="DH1592"/>
      <c r="EF1592"/>
      <c r="FD1592"/>
    </row>
    <row r="1593" spans="1:160" x14ac:dyDescent="0.25">
      <c r="A1593"/>
      <c r="AC1593" t="s">
        <v>131</v>
      </c>
      <c r="AD1593">
        <v>10.694368000000001</v>
      </c>
      <c r="AE1593">
        <v>9.3507000000000007E-2</v>
      </c>
      <c r="AF1593">
        <v>174515665561</v>
      </c>
      <c r="AG1593">
        <v>16318464000</v>
      </c>
      <c r="AM1593"/>
      <c r="BK1593"/>
      <c r="CJ1593"/>
      <c r="DH1593"/>
      <c r="EF1593"/>
      <c r="FD1593"/>
    </row>
    <row r="1594" spans="1:160" x14ac:dyDescent="0.25">
      <c r="A1594"/>
      <c r="AC1594" t="s">
        <v>132</v>
      </c>
      <c r="AD1594">
        <v>10.550556</v>
      </c>
      <c r="AE1594">
        <v>9.4782000000000005E-2</v>
      </c>
      <c r="AF1594">
        <v>172168862644</v>
      </c>
      <c r="AG1594">
        <v>16318464000</v>
      </c>
      <c r="AM1594"/>
      <c r="BK1594"/>
      <c r="CJ1594"/>
      <c r="DH1594"/>
      <c r="EF1594"/>
      <c r="FD1594"/>
    </row>
    <row r="1595" spans="1:160" x14ac:dyDescent="0.25">
      <c r="A1595"/>
      <c r="AC1595" t="s">
        <v>133</v>
      </c>
      <c r="AD1595">
        <v>10.688167999999999</v>
      </c>
      <c r="AE1595">
        <v>9.3561000000000005E-2</v>
      </c>
      <c r="AF1595">
        <v>174414481255</v>
      </c>
      <c r="AG1595">
        <v>16318464000</v>
      </c>
      <c r="AM1595"/>
      <c r="BK1595"/>
      <c r="CJ1595"/>
      <c r="DH1595"/>
      <c r="EF1595"/>
      <c r="FD1595"/>
    </row>
    <row r="1596" spans="1:160" x14ac:dyDescent="0.25">
      <c r="A1596"/>
      <c r="AC1596" t="s">
        <v>134</v>
      </c>
      <c r="AD1596">
        <v>11.032192999999999</v>
      </c>
      <c r="AE1596">
        <v>9.0644000000000002E-2</v>
      </c>
      <c r="AF1596">
        <v>180028446306</v>
      </c>
      <c r="AG1596">
        <v>16318464000</v>
      </c>
      <c r="AM1596"/>
      <c r="BK1596"/>
      <c r="CJ1596"/>
      <c r="DH1596"/>
      <c r="EF1596"/>
      <c r="FD1596"/>
    </row>
    <row r="1597" spans="1:160" x14ac:dyDescent="0.25">
      <c r="A1597"/>
      <c r="AM1597"/>
      <c r="BK1597"/>
      <c r="CJ1597"/>
      <c r="DH1597"/>
      <c r="EF1597"/>
      <c r="FD1597"/>
    </row>
    <row r="1598" spans="1:160" x14ac:dyDescent="0.25">
      <c r="A1598"/>
      <c r="AC1598" t="s">
        <v>95</v>
      </c>
      <c r="AM1598"/>
      <c r="BK1598"/>
      <c r="CJ1598"/>
      <c r="DH1598"/>
      <c r="EF1598"/>
      <c r="FD1598"/>
    </row>
    <row r="1599" spans="1:160" x14ac:dyDescent="0.25">
      <c r="A1599"/>
      <c r="AM1599"/>
      <c r="BK1599"/>
      <c r="CJ1599"/>
      <c r="DH1599"/>
      <c r="EF1599"/>
      <c r="FD1599"/>
    </row>
    <row r="1600" spans="1:160" x14ac:dyDescent="0.25">
      <c r="A1600"/>
      <c r="AC1600" t="s">
        <v>115</v>
      </c>
      <c r="AD1600">
        <v>11.481126</v>
      </c>
      <c r="AE1600">
        <v>8.7098999999999996E-2</v>
      </c>
      <c r="AF1600">
        <v>187354336829</v>
      </c>
      <c r="AG1600">
        <v>16318464000</v>
      </c>
      <c r="AM1600"/>
      <c r="BK1600"/>
      <c r="CJ1600"/>
      <c r="DH1600"/>
      <c r="EF1600"/>
      <c r="FD1600"/>
    </row>
    <row r="1601" spans="1:160" x14ac:dyDescent="0.25">
      <c r="A1601"/>
      <c r="AC1601" t="s">
        <v>116</v>
      </c>
      <c r="AD1601">
        <v>10.969412</v>
      </c>
      <c r="AE1601">
        <v>9.1162999999999994E-2</v>
      </c>
      <c r="AF1601">
        <v>179003954779</v>
      </c>
      <c r="AG1601">
        <v>16318464000</v>
      </c>
      <c r="AM1601"/>
      <c r="BK1601"/>
      <c r="CJ1601"/>
      <c r="DH1601"/>
      <c r="EF1601"/>
      <c r="FD1601"/>
    </row>
    <row r="1602" spans="1:160" x14ac:dyDescent="0.25">
      <c r="A1602"/>
      <c r="AC1602" t="s">
        <v>117</v>
      </c>
      <c r="AD1602">
        <v>10.767295000000001</v>
      </c>
      <c r="AE1602">
        <v>9.2873999999999998E-2</v>
      </c>
      <c r="AF1602">
        <v>175705709866</v>
      </c>
      <c r="AG1602">
        <v>16318464000</v>
      </c>
      <c r="AM1602"/>
      <c r="BK1602"/>
      <c r="CJ1602"/>
      <c r="DH1602"/>
      <c r="EF1602"/>
      <c r="FD1602"/>
    </row>
    <row r="1603" spans="1:160" x14ac:dyDescent="0.25">
      <c r="A1603"/>
      <c r="AC1603" t="s">
        <v>118</v>
      </c>
      <c r="AD1603">
        <v>11.098077</v>
      </c>
      <c r="AE1603">
        <v>9.0106000000000006E-2</v>
      </c>
      <c r="AF1603">
        <v>181103563634</v>
      </c>
      <c r="AG1603">
        <v>16318464000</v>
      </c>
      <c r="AM1603"/>
      <c r="BK1603"/>
      <c r="CJ1603"/>
      <c r="DH1603"/>
      <c r="EF1603"/>
      <c r="FD1603"/>
    </row>
    <row r="1604" spans="1:160" x14ac:dyDescent="0.25">
      <c r="A1604"/>
      <c r="AC1604" t="s">
        <v>119</v>
      </c>
      <c r="AD1604">
        <v>10.917583</v>
      </c>
      <c r="AE1604">
        <v>9.1594999999999996E-2</v>
      </c>
      <c r="AF1604">
        <v>178158186909</v>
      </c>
      <c r="AG1604">
        <v>16318464000</v>
      </c>
      <c r="AM1604"/>
      <c r="BK1604"/>
      <c r="CJ1604"/>
      <c r="DH1604"/>
      <c r="EF1604"/>
      <c r="FD1604"/>
    </row>
    <row r="1605" spans="1:160" x14ac:dyDescent="0.25">
      <c r="A1605"/>
      <c r="AC1605" t="s">
        <v>120</v>
      </c>
      <c r="AD1605">
        <v>10.844002</v>
      </c>
      <c r="AE1605">
        <v>9.2216999999999993E-2</v>
      </c>
      <c r="AF1605">
        <v>176957450697</v>
      </c>
      <c r="AG1605">
        <v>16318464000</v>
      </c>
      <c r="AM1605"/>
      <c r="BK1605"/>
      <c r="CJ1605"/>
      <c r="DH1605"/>
      <c r="EF1605"/>
      <c r="FD1605"/>
    </row>
    <row r="1606" spans="1:160" x14ac:dyDescent="0.25">
      <c r="A1606"/>
      <c r="AC1606" t="s">
        <v>121</v>
      </c>
      <c r="AD1606">
        <v>10.852437999999999</v>
      </c>
      <c r="AE1606">
        <v>9.2145000000000005E-2</v>
      </c>
      <c r="AF1606">
        <v>177095115319</v>
      </c>
      <c r="AG1606">
        <v>16318464000</v>
      </c>
      <c r="AM1606"/>
      <c r="BK1606"/>
      <c r="CJ1606"/>
      <c r="DH1606"/>
      <c r="EF1606"/>
      <c r="FD1606"/>
    </row>
    <row r="1607" spans="1:160" x14ac:dyDescent="0.25">
      <c r="A1607"/>
      <c r="AC1607" t="s">
        <v>122</v>
      </c>
      <c r="AD1607">
        <v>10.86759</v>
      </c>
      <c r="AE1607">
        <v>9.2017000000000002E-2</v>
      </c>
      <c r="AF1607">
        <v>177342380447</v>
      </c>
      <c r="AG1607">
        <v>16318464000</v>
      </c>
      <c r="AM1607"/>
      <c r="BK1607"/>
      <c r="CJ1607"/>
      <c r="DH1607"/>
      <c r="EF1607"/>
      <c r="FD1607"/>
    </row>
    <row r="1608" spans="1:160" x14ac:dyDescent="0.25">
      <c r="A1608"/>
      <c r="AC1608" t="s">
        <v>123</v>
      </c>
      <c r="AD1608">
        <v>10.922107</v>
      </c>
      <c r="AE1608">
        <v>9.1556999999999999E-2</v>
      </c>
      <c r="AF1608">
        <v>178232010878</v>
      </c>
      <c r="AG1608">
        <v>16318464000</v>
      </c>
      <c r="AM1608"/>
      <c r="BK1608"/>
      <c r="CJ1608"/>
      <c r="DH1608"/>
      <c r="EF1608"/>
      <c r="FD1608"/>
    </row>
    <row r="1609" spans="1:160" x14ac:dyDescent="0.25">
      <c r="A1609"/>
      <c r="AC1609" t="s">
        <v>124</v>
      </c>
      <c r="AD1609">
        <v>10.901322</v>
      </c>
      <c r="AE1609">
        <v>9.1731999999999994E-2</v>
      </c>
      <c r="AF1609">
        <v>177892826666</v>
      </c>
      <c r="AG1609">
        <v>16318464000</v>
      </c>
      <c r="AM1609"/>
      <c r="BK1609"/>
      <c r="CJ1609"/>
      <c r="DH1609"/>
      <c r="EF1609"/>
      <c r="FD1609"/>
    </row>
    <row r="1610" spans="1:160" x14ac:dyDescent="0.25">
      <c r="A1610"/>
      <c r="AC1610" t="s">
        <v>125</v>
      </c>
      <c r="AD1610">
        <v>10.795254999999999</v>
      </c>
      <c r="AE1610">
        <v>9.2632999999999993E-2</v>
      </c>
      <c r="AF1610">
        <v>176161973127</v>
      </c>
      <c r="AG1610">
        <v>16318464000</v>
      </c>
      <c r="AM1610"/>
      <c r="BK1610"/>
      <c r="CJ1610"/>
      <c r="DH1610"/>
      <c r="EF1610"/>
      <c r="FD1610"/>
    </row>
    <row r="1611" spans="1:160" x14ac:dyDescent="0.25">
      <c r="A1611"/>
      <c r="AC1611" t="s">
        <v>126</v>
      </c>
      <c r="AD1611">
        <v>11.044114</v>
      </c>
      <c r="AE1611">
        <v>9.0546000000000001E-2</v>
      </c>
      <c r="AF1611">
        <v>180222969508</v>
      </c>
      <c r="AG1611">
        <v>16318464000</v>
      </c>
      <c r="AM1611"/>
      <c r="BK1611"/>
      <c r="CJ1611"/>
      <c r="DH1611"/>
      <c r="EF1611"/>
      <c r="FD1611"/>
    </row>
    <row r="1612" spans="1:160" x14ac:dyDescent="0.25">
      <c r="A1612"/>
      <c r="AC1612" t="s">
        <v>127</v>
      </c>
      <c r="AD1612">
        <v>11.098411</v>
      </c>
      <c r="AE1612">
        <v>9.0103000000000003E-2</v>
      </c>
      <c r="AF1612">
        <v>181109022762</v>
      </c>
      <c r="AG1612">
        <v>16318464000</v>
      </c>
      <c r="AM1612"/>
      <c r="BK1612"/>
      <c r="CJ1612"/>
      <c r="DH1612"/>
      <c r="EF1612"/>
      <c r="FD1612"/>
    </row>
    <row r="1613" spans="1:160" x14ac:dyDescent="0.25">
      <c r="A1613"/>
      <c r="AC1613" t="s">
        <v>128</v>
      </c>
      <c r="AD1613">
        <v>10.852755999999999</v>
      </c>
      <c r="AE1613">
        <v>9.2142000000000002E-2</v>
      </c>
      <c r="AF1613">
        <v>177100311810</v>
      </c>
      <c r="AG1613">
        <v>16318464000</v>
      </c>
      <c r="AM1613"/>
      <c r="BK1613"/>
      <c r="CJ1613"/>
      <c r="DH1613"/>
      <c r="EF1613"/>
      <c r="FD1613"/>
    </row>
    <row r="1614" spans="1:160" x14ac:dyDescent="0.25">
      <c r="A1614"/>
      <c r="AC1614" t="s">
        <v>129</v>
      </c>
      <c r="AD1614">
        <v>10.716141</v>
      </c>
      <c r="AE1614">
        <v>9.3316999999999997E-2</v>
      </c>
      <c r="AF1614">
        <v>174870958926</v>
      </c>
      <c r="AG1614">
        <v>16318464000</v>
      </c>
      <c r="AM1614"/>
      <c r="BK1614"/>
      <c r="CJ1614"/>
      <c r="DH1614"/>
      <c r="EF1614"/>
      <c r="FD1614"/>
    </row>
    <row r="1615" spans="1:160" x14ac:dyDescent="0.25">
      <c r="A1615"/>
      <c r="AC1615" t="s">
        <v>130</v>
      </c>
      <c r="AD1615">
        <v>10.657275</v>
      </c>
      <c r="AE1615">
        <v>9.3833E-2</v>
      </c>
      <c r="AF1615">
        <v>173910357294</v>
      </c>
      <c r="AG1615">
        <v>16318464000</v>
      </c>
      <c r="AM1615"/>
      <c r="BK1615"/>
      <c r="CJ1615"/>
      <c r="DH1615"/>
      <c r="EF1615"/>
      <c r="FD1615"/>
    </row>
    <row r="1616" spans="1:160" x14ac:dyDescent="0.25">
      <c r="A1616"/>
      <c r="AC1616" t="s">
        <v>131</v>
      </c>
      <c r="AD1616">
        <v>10.828754</v>
      </c>
      <c r="AE1616">
        <v>9.2346999999999999E-2</v>
      </c>
      <c r="AF1616">
        <v>176708627095</v>
      </c>
      <c r="AG1616">
        <v>16318464000</v>
      </c>
      <c r="AM1616"/>
      <c r="BK1616"/>
      <c r="CJ1616"/>
      <c r="DH1616"/>
      <c r="EF1616"/>
      <c r="FD1616"/>
    </row>
    <row r="1617" spans="1:160" x14ac:dyDescent="0.25">
      <c r="A1617"/>
      <c r="AC1617" t="s">
        <v>132</v>
      </c>
      <c r="AD1617">
        <v>10.71543</v>
      </c>
      <c r="AE1617">
        <v>9.3323000000000003E-2</v>
      </c>
      <c r="AF1617">
        <v>174859355791</v>
      </c>
      <c r="AG1617">
        <v>16318464000</v>
      </c>
      <c r="AM1617"/>
      <c r="BK1617"/>
      <c r="CJ1617"/>
      <c r="DH1617"/>
      <c r="EF1617"/>
      <c r="FD1617"/>
    </row>
    <row r="1618" spans="1:160" x14ac:dyDescent="0.25">
      <c r="A1618"/>
      <c r="AC1618" t="s">
        <v>133</v>
      </c>
      <c r="AD1618">
        <v>10.950756999999999</v>
      </c>
      <c r="AE1618">
        <v>9.1317999999999996E-2</v>
      </c>
      <c r="AF1618">
        <v>178699540902</v>
      </c>
      <c r="AG1618">
        <v>16318464000</v>
      </c>
      <c r="AM1618"/>
      <c r="BK1618"/>
      <c r="CJ1618"/>
      <c r="DH1618"/>
      <c r="EF1618"/>
      <c r="FD1618"/>
    </row>
    <row r="1619" spans="1:160" x14ac:dyDescent="0.25">
      <c r="A1619"/>
      <c r="AC1619" t="s">
        <v>134</v>
      </c>
      <c r="AD1619">
        <v>11.056839999999999</v>
      </c>
      <c r="AE1619">
        <v>9.0441999999999995E-2</v>
      </c>
      <c r="AF1619">
        <v>180430648315</v>
      </c>
      <c r="AG1619">
        <v>16318464000</v>
      </c>
      <c r="AM1619"/>
      <c r="BK1619"/>
      <c r="CJ1619"/>
      <c r="DH1619"/>
      <c r="EF1619"/>
      <c r="FD1619"/>
    </row>
    <row r="1620" spans="1:160" x14ac:dyDescent="0.25">
      <c r="A1620"/>
      <c r="AM1620"/>
      <c r="BK1620"/>
      <c r="CJ1620"/>
      <c r="DH1620"/>
      <c r="EF1620"/>
      <c r="FD1620"/>
    </row>
    <row r="1621" spans="1:160" x14ac:dyDescent="0.25">
      <c r="A1621"/>
      <c r="AC1621" t="s">
        <v>96</v>
      </c>
      <c r="AM1621"/>
      <c r="BK1621"/>
      <c r="CJ1621"/>
      <c r="DH1621"/>
      <c r="EF1621"/>
      <c r="FD1621"/>
    </row>
    <row r="1622" spans="1:160" x14ac:dyDescent="0.25">
      <c r="A1622"/>
      <c r="AM1622"/>
      <c r="BK1622"/>
      <c r="CJ1622"/>
      <c r="DH1622"/>
      <c r="EF1622"/>
      <c r="FD1622"/>
    </row>
    <row r="1623" spans="1:160" x14ac:dyDescent="0.25">
      <c r="A1623"/>
      <c r="AC1623" t="s">
        <v>115</v>
      </c>
      <c r="AD1623">
        <v>11.579663</v>
      </c>
      <c r="AE1623">
        <v>8.6358000000000004E-2</v>
      </c>
      <c r="AF1623">
        <v>188962306650</v>
      </c>
      <c r="AG1623">
        <v>16318464000</v>
      </c>
      <c r="AM1623"/>
      <c r="BK1623"/>
      <c r="CJ1623"/>
      <c r="DH1623"/>
      <c r="EF1623"/>
      <c r="FD1623"/>
    </row>
    <row r="1624" spans="1:160" x14ac:dyDescent="0.25">
      <c r="A1624"/>
      <c r="AC1624" t="s">
        <v>116</v>
      </c>
      <c r="AD1624">
        <v>10.935259</v>
      </c>
      <c r="AE1624">
        <v>9.1447000000000001E-2</v>
      </c>
      <c r="AF1624">
        <v>178446638041</v>
      </c>
      <c r="AG1624">
        <v>16318464000</v>
      </c>
      <c r="AM1624"/>
      <c r="BK1624"/>
      <c r="CJ1624"/>
      <c r="DH1624"/>
      <c r="EF1624"/>
      <c r="FD1624"/>
    </row>
    <row r="1625" spans="1:160" x14ac:dyDescent="0.25">
      <c r="A1625"/>
      <c r="AC1625" t="s">
        <v>117</v>
      </c>
      <c r="AD1625">
        <v>10.776469000000001</v>
      </c>
      <c r="AE1625">
        <v>9.2795000000000002E-2</v>
      </c>
      <c r="AF1625">
        <v>175855421042</v>
      </c>
      <c r="AG1625">
        <v>16318464000</v>
      </c>
      <c r="AM1625"/>
      <c r="BK1625"/>
      <c r="CJ1625"/>
      <c r="DH1625"/>
      <c r="EF1625"/>
      <c r="FD1625"/>
    </row>
    <row r="1626" spans="1:160" x14ac:dyDescent="0.25">
      <c r="A1626"/>
      <c r="AC1626" t="s">
        <v>118</v>
      </c>
      <c r="AD1626">
        <v>11.001232999999999</v>
      </c>
      <c r="AE1626">
        <v>9.0898999999999994E-2</v>
      </c>
      <c r="AF1626">
        <v>179523226885</v>
      </c>
      <c r="AG1626">
        <v>16318464000</v>
      </c>
      <c r="AM1626"/>
      <c r="BK1626"/>
      <c r="CJ1626"/>
      <c r="DH1626"/>
      <c r="EF1626"/>
      <c r="FD1626"/>
    </row>
    <row r="1627" spans="1:160" x14ac:dyDescent="0.25">
      <c r="A1627"/>
      <c r="AC1627" t="s">
        <v>119</v>
      </c>
      <c r="AD1627">
        <v>10.890161000000001</v>
      </c>
      <c r="AE1627">
        <v>9.1826000000000005E-2</v>
      </c>
      <c r="AF1627">
        <v>177710699875</v>
      </c>
      <c r="AG1627">
        <v>16318464000</v>
      </c>
      <c r="AM1627"/>
      <c r="BK1627"/>
      <c r="CJ1627"/>
      <c r="DH1627"/>
      <c r="EF1627"/>
      <c r="FD1627"/>
    </row>
    <row r="1628" spans="1:160" x14ac:dyDescent="0.25">
      <c r="A1628"/>
      <c r="AC1628" t="s">
        <v>120</v>
      </c>
      <c r="AD1628">
        <v>10.782762999999999</v>
      </c>
      <c r="AE1628">
        <v>9.2741000000000004E-2</v>
      </c>
      <c r="AF1628">
        <v>175958127949</v>
      </c>
      <c r="AG1628">
        <v>16318464000</v>
      </c>
      <c r="AM1628"/>
      <c r="BK1628"/>
      <c r="CJ1628"/>
      <c r="DH1628"/>
      <c r="EF1628"/>
      <c r="FD1628"/>
    </row>
    <row r="1629" spans="1:160" x14ac:dyDescent="0.25">
      <c r="A1629"/>
      <c r="AC1629" t="s">
        <v>121</v>
      </c>
      <c r="AD1629">
        <v>10.764986</v>
      </c>
      <c r="AE1629">
        <v>9.2894000000000004E-2</v>
      </c>
      <c r="AF1629">
        <v>175668035201</v>
      </c>
      <c r="AG1629">
        <v>16318464000</v>
      </c>
      <c r="AM1629"/>
      <c r="BK1629"/>
      <c r="CJ1629"/>
      <c r="DH1629"/>
      <c r="EF1629"/>
      <c r="FD1629"/>
    </row>
    <row r="1630" spans="1:160" x14ac:dyDescent="0.25">
      <c r="A1630"/>
      <c r="AC1630" t="s">
        <v>122</v>
      </c>
      <c r="AD1630">
        <v>10.827726</v>
      </c>
      <c r="AE1630">
        <v>9.2355000000000007E-2</v>
      </c>
      <c r="AF1630">
        <v>176691849763</v>
      </c>
      <c r="AG1630">
        <v>16318464000</v>
      </c>
      <c r="AM1630"/>
      <c r="BK1630"/>
      <c r="CJ1630"/>
      <c r="DH1630"/>
      <c r="EF1630"/>
      <c r="FD1630"/>
    </row>
    <row r="1631" spans="1:160" x14ac:dyDescent="0.25">
      <c r="A1631"/>
      <c r="AC1631" t="s">
        <v>123</v>
      </c>
      <c r="AD1631">
        <v>10.860389</v>
      </c>
      <c r="AE1631">
        <v>9.2077999999999993E-2</v>
      </c>
      <c r="AF1631">
        <v>177224861543</v>
      </c>
      <c r="AG1631">
        <v>16318464000</v>
      </c>
      <c r="AM1631"/>
      <c r="BK1631"/>
      <c r="CJ1631"/>
      <c r="DH1631"/>
      <c r="EF1631"/>
      <c r="FD1631"/>
    </row>
    <row r="1632" spans="1:160" x14ac:dyDescent="0.25">
      <c r="A1632"/>
      <c r="AC1632" t="s">
        <v>124</v>
      </c>
      <c r="AD1632">
        <v>10.864901</v>
      </c>
      <c r="AE1632">
        <v>9.2038999999999996E-2</v>
      </c>
      <c r="AF1632">
        <v>177298501805</v>
      </c>
      <c r="AG1632">
        <v>16318464000</v>
      </c>
      <c r="AM1632"/>
      <c r="BK1632"/>
      <c r="CJ1632"/>
      <c r="DH1632"/>
      <c r="EF1632"/>
      <c r="FD1632"/>
    </row>
    <row r="1633" spans="1:160" x14ac:dyDescent="0.25">
      <c r="A1633"/>
      <c r="AC1633" t="s">
        <v>125</v>
      </c>
      <c r="AD1633">
        <v>10.827216999999999</v>
      </c>
      <c r="AE1633">
        <v>9.2359999999999998E-2</v>
      </c>
      <c r="AF1633">
        <v>176683555362</v>
      </c>
      <c r="AG1633">
        <v>16318464000</v>
      </c>
      <c r="AM1633"/>
      <c r="BK1633"/>
      <c r="CJ1633"/>
      <c r="DH1633"/>
      <c r="EF1633"/>
      <c r="FD1633"/>
    </row>
    <row r="1634" spans="1:160" x14ac:dyDescent="0.25">
      <c r="A1634"/>
      <c r="AC1634" t="s">
        <v>126</v>
      </c>
      <c r="AD1634">
        <v>11.10341</v>
      </c>
      <c r="AE1634">
        <v>9.0062000000000003E-2</v>
      </c>
      <c r="AF1634">
        <v>181190591650</v>
      </c>
      <c r="AG1634">
        <v>16318464000</v>
      </c>
      <c r="AM1634"/>
      <c r="BK1634"/>
      <c r="CJ1634"/>
      <c r="DH1634"/>
      <c r="EF1634"/>
      <c r="FD1634"/>
    </row>
    <row r="1635" spans="1:160" x14ac:dyDescent="0.25">
      <c r="A1635"/>
      <c r="AC1635" t="s">
        <v>127</v>
      </c>
      <c r="AD1635">
        <v>11.027702</v>
      </c>
      <c r="AE1635">
        <v>9.0680999999999998E-2</v>
      </c>
      <c r="AF1635">
        <v>179955154389</v>
      </c>
      <c r="AG1635">
        <v>16318464000</v>
      </c>
      <c r="AM1635"/>
      <c r="BK1635"/>
      <c r="CJ1635"/>
      <c r="DH1635"/>
      <c r="EF1635"/>
      <c r="FD1635"/>
    </row>
    <row r="1636" spans="1:160" x14ac:dyDescent="0.25">
      <c r="A1636"/>
      <c r="AC1636" t="s">
        <v>128</v>
      </c>
      <c r="AD1636">
        <v>10.829833000000001</v>
      </c>
      <c r="AE1636">
        <v>9.2338000000000003E-2</v>
      </c>
      <c r="AF1636">
        <v>176726243143</v>
      </c>
      <c r="AG1636">
        <v>16318464000</v>
      </c>
      <c r="AM1636"/>
      <c r="BK1636"/>
      <c r="CJ1636"/>
      <c r="DH1636"/>
      <c r="EF1636"/>
      <c r="FD1636"/>
    </row>
    <row r="1637" spans="1:160" x14ac:dyDescent="0.25">
      <c r="A1637"/>
      <c r="AC1637" t="s">
        <v>129</v>
      </c>
      <c r="AD1637">
        <v>10.671621999999999</v>
      </c>
      <c r="AE1637">
        <v>9.3705999999999998E-2</v>
      </c>
      <c r="AF1637">
        <v>174144486130</v>
      </c>
      <c r="AG1637">
        <v>16318464000</v>
      </c>
      <c r="AM1637"/>
      <c r="BK1637"/>
      <c r="CJ1637"/>
      <c r="DH1637"/>
      <c r="EF1637"/>
      <c r="FD1637"/>
    </row>
    <row r="1638" spans="1:160" x14ac:dyDescent="0.25">
      <c r="A1638"/>
      <c r="AC1638" t="s">
        <v>130</v>
      </c>
      <c r="AD1638">
        <v>10.703239999999999</v>
      </c>
      <c r="AE1638">
        <v>9.3429999999999999E-2</v>
      </c>
      <c r="AF1638">
        <v>174660428888</v>
      </c>
      <c r="AG1638">
        <v>16318464000</v>
      </c>
      <c r="AM1638"/>
      <c r="BK1638"/>
      <c r="CJ1638"/>
      <c r="DH1638"/>
      <c r="EF1638"/>
      <c r="FD1638"/>
    </row>
    <row r="1639" spans="1:160" x14ac:dyDescent="0.25">
      <c r="A1639"/>
      <c r="AC1639" t="s">
        <v>131</v>
      </c>
      <c r="AD1639">
        <v>10.787229999999999</v>
      </c>
      <c r="AE1639">
        <v>9.2702000000000007E-2</v>
      </c>
      <c r="AF1639">
        <v>176031020349</v>
      </c>
      <c r="AG1639">
        <v>16318464000</v>
      </c>
      <c r="AM1639"/>
      <c r="BK1639"/>
      <c r="CJ1639"/>
      <c r="DH1639"/>
      <c r="EF1639"/>
      <c r="FD1639"/>
    </row>
    <row r="1640" spans="1:160" x14ac:dyDescent="0.25">
      <c r="A1640"/>
      <c r="AC1640" t="s">
        <v>132</v>
      </c>
      <c r="AD1640">
        <v>10.695912</v>
      </c>
      <c r="AE1640">
        <v>9.3493999999999994E-2</v>
      </c>
      <c r="AF1640">
        <v>174540857968</v>
      </c>
      <c r="AG1640">
        <v>16318464000</v>
      </c>
      <c r="AM1640"/>
      <c r="BK1640"/>
      <c r="CJ1640"/>
      <c r="DH1640"/>
      <c r="EF1640"/>
      <c r="FD1640"/>
    </row>
    <row r="1641" spans="1:160" x14ac:dyDescent="0.25">
      <c r="A1641"/>
      <c r="AC1641" t="s">
        <v>133</v>
      </c>
      <c r="AD1641">
        <v>10.810866000000001</v>
      </c>
      <c r="AE1641">
        <v>9.2499999999999999E-2</v>
      </c>
      <c r="AF1641">
        <v>176416724327</v>
      </c>
      <c r="AG1641">
        <v>16318464000</v>
      </c>
      <c r="AM1641"/>
      <c r="BK1641"/>
      <c r="CJ1641"/>
      <c r="DH1641"/>
      <c r="EF1641"/>
      <c r="FD1641"/>
    </row>
    <row r="1642" spans="1:160" x14ac:dyDescent="0.25">
      <c r="A1642"/>
      <c r="AC1642" t="s">
        <v>134</v>
      </c>
      <c r="AD1642">
        <v>11.028546</v>
      </c>
      <c r="AE1642">
        <v>9.0674000000000005E-2</v>
      </c>
      <c r="AF1642">
        <v>179968938322</v>
      </c>
      <c r="AG1642">
        <v>16318464000</v>
      </c>
      <c r="AM1642"/>
      <c r="BK1642"/>
      <c r="CJ1642"/>
      <c r="DH1642"/>
      <c r="EF1642"/>
      <c r="FD1642"/>
    </row>
    <row r="1643" spans="1:160" x14ac:dyDescent="0.25">
      <c r="A1643"/>
      <c r="AM1643"/>
      <c r="BK1643"/>
      <c r="CJ1643"/>
      <c r="DH1643"/>
      <c r="EF1643"/>
      <c r="FD1643"/>
    </row>
    <row r="1644" spans="1:160" x14ac:dyDescent="0.25">
      <c r="A1644"/>
      <c r="AC1644" t="s">
        <v>97</v>
      </c>
      <c r="AM1644"/>
      <c r="BK1644"/>
      <c r="CJ1644"/>
      <c r="DH1644"/>
      <c r="EF1644"/>
      <c r="FD1644"/>
    </row>
    <row r="1645" spans="1:160" x14ac:dyDescent="0.25">
      <c r="A1645"/>
      <c r="AM1645"/>
      <c r="BK1645"/>
      <c r="CJ1645"/>
      <c r="DH1645"/>
      <c r="EF1645"/>
      <c r="FD1645"/>
    </row>
    <row r="1646" spans="1:160" x14ac:dyDescent="0.25">
      <c r="A1646"/>
      <c r="AC1646" t="s">
        <v>94</v>
      </c>
      <c r="AM1646"/>
      <c r="BK1646"/>
      <c r="CJ1646"/>
      <c r="DH1646"/>
      <c r="EF1646"/>
      <c r="FD1646"/>
    </row>
    <row r="1647" spans="1:160" x14ac:dyDescent="0.25">
      <c r="A1647"/>
      <c r="AM1647"/>
      <c r="BK1647"/>
      <c r="CJ1647"/>
      <c r="DH1647"/>
      <c r="EF1647"/>
      <c r="FD1647"/>
    </row>
    <row r="1648" spans="1:160" x14ac:dyDescent="0.25">
      <c r="A1648"/>
      <c r="AC1648" t="s">
        <v>115</v>
      </c>
      <c r="AD1648">
        <v>0.69772199999999995</v>
      </c>
      <c r="AE1648">
        <v>1.433236</v>
      </c>
      <c r="AF1648">
        <v>11385747227</v>
      </c>
      <c r="AG1648">
        <v>16318464000</v>
      </c>
      <c r="AM1648"/>
      <c r="BK1648"/>
      <c r="CJ1648"/>
      <c r="DH1648"/>
      <c r="EF1648"/>
      <c r="FD1648"/>
    </row>
    <row r="1649" spans="1:160" x14ac:dyDescent="0.25">
      <c r="A1649"/>
      <c r="AC1649" t="s">
        <v>116</v>
      </c>
      <c r="AD1649">
        <v>0.84206499999999995</v>
      </c>
      <c r="AE1649">
        <v>1.1875560000000001</v>
      </c>
      <c r="AF1649">
        <v>13741212322</v>
      </c>
      <c r="AG1649">
        <v>16318464000</v>
      </c>
      <c r="AM1649"/>
      <c r="BK1649"/>
      <c r="CJ1649"/>
      <c r="DH1649"/>
      <c r="EF1649"/>
      <c r="FD1649"/>
    </row>
    <row r="1650" spans="1:160" x14ac:dyDescent="0.25">
      <c r="A1650"/>
      <c r="AC1650" t="s">
        <v>117</v>
      </c>
      <c r="AD1650">
        <v>0.617869</v>
      </c>
      <c r="AE1650">
        <v>1.618466</v>
      </c>
      <c r="AF1650">
        <v>10082673990</v>
      </c>
      <c r="AG1650">
        <v>16318464000</v>
      </c>
      <c r="AM1650"/>
      <c r="BK1650"/>
      <c r="CJ1650"/>
      <c r="DH1650"/>
      <c r="EF1650"/>
      <c r="FD1650"/>
    </row>
    <row r="1651" spans="1:160" x14ac:dyDescent="0.25">
      <c r="A1651"/>
      <c r="AC1651" t="s">
        <v>118</v>
      </c>
      <c r="AD1651">
        <v>0.66617300000000002</v>
      </c>
      <c r="AE1651">
        <v>1.5011110000000001</v>
      </c>
      <c r="AF1651">
        <v>10870926908</v>
      </c>
      <c r="AG1651">
        <v>16318464000</v>
      </c>
      <c r="AM1651"/>
      <c r="BK1651"/>
      <c r="CJ1651"/>
      <c r="DH1651"/>
      <c r="EF1651"/>
      <c r="FD1651"/>
    </row>
    <row r="1652" spans="1:160" x14ac:dyDescent="0.25">
      <c r="A1652"/>
      <c r="AC1652" t="s">
        <v>119</v>
      </c>
      <c r="AD1652">
        <v>0.71737499999999998</v>
      </c>
      <c r="AE1652">
        <v>1.393972</v>
      </c>
      <c r="AF1652">
        <v>11706450494</v>
      </c>
      <c r="AG1652">
        <v>16318464000</v>
      </c>
      <c r="AM1652"/>
      <c r="BK1652"/>
      <c r="CJ1652"/>
      <c r="DH1652"/>
      <c r="EF1652"/>
      <c r="FD1652"/>
    </row>
    <row r="1653" spans="1:160" x14ac:dyDescent="0.25">
      <c r="A1653"/>
      <c r="AC1653" t="s">
        <v>120</v>
      </c>
      <c r="AD1653">
        <v>0.57587500000000003</v>
      </c>
      <c r="AE1653">
        <v>1.7364889999999999</v>
      </c>
      <c r="AF1653">
        <v>9397391429</v>
      </c>
      <c r="AG1653">
        <v>16318464000</v>
      </c>
      <c r="AM1653"/>
      <c r="BK1653"/>
      <c r="CJ1653"/>
      <c r="DH1653"/>
      <c r="EF1653"/>
      <c r="FD1653"/>
    </row>
    <row r="1654" spans="1:160" x14ac:dyDescent="0.25">
      <c r="A1654"/>
      <c r="AC1654" t="s">
        <v>121</v>
      </c>
      <c r="AD1654">
        <v>0.57585799999999998</v>
      </c>
      <c r="AE1654">
        <v>1.7365379999999999</v>
      </c>
      <c r="AF1654">
        <v>9397125875</v>
      </c>
      <c r="AG1654">
        <v>16318464000</v>
      </c>
      <c r="AM1654"/>
      <c r="BK1654"/>
      <c r="CJ1654"/>
      <c r="DH1654"/>
      <c r="EF1654"/>
      <c r="FD1654"/>
    </row>
    <row r="1655" spans="1:160" x14ac:dyDescent="0.25">
      <c r="A1655"/>
      <c r="AC1655" t="s">
        <v>122</v>
      </c>
      <c r="AD1655">
        <v>0.61952499999999999</v>
      </c>
      <c r="AE1655">
        <v>1.6141399999999999</v>
      </c>
      <c r="AF1655">
        <v>10109697760</v>
      </c>
      <c r="AG1655">
        <v>16318464000</v>
      </c>
      <c r="AM1655"/>
      <c r="BK1655"/>
      <c r="CJ1655"/>
      <c r="DH1655"/>
      <c r="EF1655"/>
      <c r="FD1655"/>
    </row>
    <row r="1656" spans="1:160" x14ac:dyDescent="0.25">
      <c r="A1656"/>
      <c r="AC1656" t="s">
        <v>123</v>
      </c>
      <c r="AD1656">
        <v>0.619502</v>
      </c>
      <c r="AE1656">
        <v>1.6141989999999999</v>
      </c>
      <c r="AF1656">
        <v>10109328371</v>
      </c>
      <c r="AG1656">
        <v>16318464000</v>
      </c>
      <c r="AM1656"/>
      <c r="BK1656"/>
      <c r="CJ1656"/>
      <c r="DH1656"/>
      <c r="EF1656"/>
      <c r="FD1656"/>
    </row>
    <row r="1657" spans="1:160" x14ac:dyDescent="0.25">
      <c r="A1657"/>
      <c r="AC1657" t="s">
        <v>124</v>
      </c>
      <c r="AD1657">
        <v>0.61192100000000005</v>
      </c>
      <c r="AE1657">
        <v>1.634198</v>
      </c>
      <c r="AF1657">
        <v>9985612451</v>
      </c>
      <c r="AG1657">
        <v>16318464000</v>
      </c>
      <c r="AM1657"/>
      <c r="BK1657"/>
      <c r="CJ1657"/>
      <c r="DH1657"/>
      <c r="EF1657"/>
      <c r="FD1657"/>
    </row>
    <row r="1658" spans="1:160" x14ac:dyDescent="0.25">
      <c r="A1658"/>
      <c r="AC1658" t="s">
        <v>125</v>
      </c>
      <c r="AD1658">
        <v>0.58980500000000002</v>
      </c>
      <c r="AE1658">
        <v>1.6954750000000001</v>
      </c>
      <c r="AF1658">
        <v>9624715608</v>
      </c>
      <c r="AG1658">
        <v>16318464000</v>
      </c>
      <c r="AM1658"/>
      <c r="BK1658"/>
      <c r="CJ1658"/>
      <c r="DH1658"/>
      <c r="EF1658"/>
      <c r="FD1658"/>
    </row>
    <row r="1659" spans="1:160" x14ac:dyDescent="0.25">
      <c r="A1659"/>
      <c r="AC1659" t="s">
        <v>126</v>
      </c>
      <c r="AD1659">
        <v>0.62434500000000004</v>
      </c>
      <c r="AE1659">
        <v>1.6016779999999999</v>
      </c>
      <c r="AF1659">
        <v>10188353117</v>
      </c>
      <c r="AG1659">
        <v>16318464000</v>
      </c>
      <c r="AM1659"/>
      <c r="BK1659"/>
      <c r="CJ1659"/>
      <c r="DH1659"/>
      <c r="EF1659"/>
      <c r="FD1659"/>
    </row>
    <row r="1660" spans="1:160" x14ac:dyDescent="0.25">
      <c r="A1660"/>
      <c r="AC1660" t="s">
        <v>127</v>
      </c>
      <c r="AD1660">
        <v>0.64183999999999997</v>
      </c>
      <c r="AE1660">
        <v>1.55802</v>
      </c>
      <c r="AF1660">
        <v>10473849157</v>
      </c>
      <c r="AG1660">
        <v>16318464000</v>
      </c>
      <c r="AM1660"/>
      <c r="BK1660"/>
      <c r="CJ1660"/>
      <c r="DH1660"/>
      <c r="EF1660"/>
      <c r="FD1660"/>
    </row>
    <row r="1661" spans="1:160" x14ac:dyDescent="0.25">
      <c r="A1661"/>
      <c r="AC1661" t="s">
        <v>128</v>
      </c>
      <c r="AD1661">
        <v>0.61939500000000003</v>
      </c>
      <c r="AE1661">
        <v>1.6144799999999999</v>
      </c>
      <c r="AF1661">
        <v>10107569268</v>
      </c>
      <c r="AG1661">
        <v>16318464000</v>
      </c>
      <c r="AM1661"/>
      <c r="BK1661"/>
      <c r="CJ1661"/>
      <c r="DH1661"/>
      <c r="EF1661"/>
      <c r="FD1661"/>
    </row>
    <row r="1662" spans="1:160" x14ac:dyDescent="0.25">
      <c r="A1662"/>
      <c r="AC1662" t="s">
        <v>129</v>
      </c>
      <c r="AD1662">
        <v>0.59365900000000005</v>
      </c>
      <c r="AE1662">
        <v>1.6844699999999999</v>
      </c>
      <c r="AF1662">
        <v>9687598149</v>
      </c>
      <c r="AG1662">
        <v>16318464000</v>
      </c>
      <c r="AM1662"/>
      <c r="BK1662"/>
      <c r="CJ1662"/>
      <c r="DH1662"/>
      <c r="EF1662"/>
      <c r="FD1662"/>
    </row>
    <row r="1663" spans="1:160" x14ac:dyDescent="0.25">
      <c r="A1663"/>
      <c r="AC1663" t="s">
        <v>130</v>
      </c>
      <c r="AD1663">
        <v>0.56244899999999998</v>
      </c>
      <c r="AE1663">
        <v>1.777938</v>
      </c>
      <c r="AF1663">
        <v>9178310633</v>
      </c>
      <c r="AG1663">
        <v>16318464000</v>
      </c>
      <c r="AM1663"/>
      <c r="BK1663"/>
      <c r="CJ1663"/>
      <c r="DH1663"/>
      <c r="EF1663"/>
      <c r="FD1663"/>
    </row>
    <row r="1664" spans="1:160" x14ac:dyDescent="0.25">
      <c r="A1664"/>
      <c r="AC1664" t="s">
        <v>131</v>
      </c>
      <c r="AD1664">
        <v>0.59137499999999998</v>
      </c>
      <c r="AE1664">
        <v>1.690974</v>
      </c>
      <c r="AF1664">
        <v>9650331947</v>
      </c>
      <c r="AG1664">
        <v>16318464000</v>
      </c>
      <c r="AM1664"/>
      <c r="BK1664"/>
      <c r="CJ1664"/>
      <c r="DH1664"/>
      <c r="EF1664"/>
      <c r="FD1664"/>
    </row>
    <row r="1665" spans="1:160" x14ac:dyDescent="0.25">
      <c r="A1665"/>
      <c r="AC1665" t="s">
        <v>132</v>
      </c>
      <c r="AD1665">
        <v>0.54941200000000001</v>
      </c>
      <c r="AE1665">
        <v>1.8201259999999999</v>
      </c>
      <c r="AF1665">
        <v>8965567740</v>
      </c>
      <c r="AG1665">
        <v>16318464000</v>
      </c>
      <c r="AM1665"/>
      <c r="BK1665"/>
      <c r="CJ1665"/>
      <c r="DH1665"/>
      <c r="EF1665"/>
      <c r="FD1665"/>
    </row>
    <row r="1666" spans="1:160" x14ac:dyDescent="0.25">
      <c r="A1666"/>
      <c r="AC1666" t="s">
        <v>133</v>
      </c>
      <c r="AD1666">
        <v>0.60873100000000002</v>
      </c>
      <c r="AE1666">
        <v>1.6427620000000001</v>
      </c>
      <c r="AF1666">
        <v>9933551498</v>
      </c>
      <c r="AG1666">
        <v>16318464000</v>
      </c>
      <c r="AM1666"/>
      <c r="BK1666"/>
      <c r="CJ1666"/>
      <c r="DH1666"/>
      <c r="EF1666"/>
      <c r="FD1666"/>
    </row>
    <row r="1667" spans="1:160" x14ac:dyDescent="0.25">
      <c r="A1667"/>
      <c r="AC1667" t="s">
        <v>134</v>
      </c>
      <c r="AD1667">
        <v>0.66413100000000003</v>
      </c>
      <c r="AE1667">
        <v>1.505728</v>
      </c>
      <c r="AF1667">
        <v>10837590920</v>
      </c>
      <c r="AG1667">
        <v>16318464000</v>
      </c>
      <c r="AM1667"/>
      <c r="BK1667"/>
      <c r="CJ1667"/>
      <c r="DH1667"/>
      <c r="EF1667"/>
      <c r="FD1667"/>
    </row>
    <row r="1668" spans="1:160" x14ac:dyDescent="0.25">
      <c r="A1668"/>
      <c r="AM1668"/>
      <c r="BK1668"/>
      <c r="CJ1668"/>
      <c r="DH1668"/>
      <c r="EF1668"/>
      <c r="FD1668"/>
    </row>
    <row r="1669" spans="1:160" x14ac:dyDescent="0.25">
      <c r="A1669"/>
      <c r="AC1669" t="s">
        <v>95</v>
      </c>
      <c r="AM1669"/>
      <c r="BK1669"/>
      <c r="CJ1669"/>
      <c r="DH1669"/>
      <c r="EF1669"/>
      <c r="FD1669"/>
    </row>
    <row r="1670" spans="1:160" x14ac:dyDescent="0.25">
      <c r="A1670"/>
      <c r="AM1670"/>
      <c r="BK1670"/>
      <c r="CJ1670"/>
      <c r="DH1670"/>
      <c r="EF1670"/>
      <c r="FD1670"/>
    </row>
    <row r="1671" spans="1:160" x14ac:dyDescent="0.25">
      <c r="A1671"/>
      <c r="AC1671" t="s">
        <v>115</v>
      </c>
      <c r="AD1671">
        <v>1.3547419999999999</v>
      </c>
      <c r="AE1671">
        <v>0.73814800000000003</v>
      </c>
      <c r="AF1671">
        <v>22107302876</v>
      </c>
      <c r="AG1671">
        <v>16318464000</v>
      </c>
      <c r="AM1671"/>
      <c r="BK1671"/>
      <c r="CJ1671"/>
      <c r="DH1671"/>
      <c r="EF1671"/>
      <c r="FD1671"/>
    </row>
    <row r="1672" spans="1:160" x14ac:dyDescent="0.25">
      <c r="A1672"/>
      <c r="AC1672" t="s">
        <v>116</v>
      </c>
      <c r="AD1672">
        <v>1.1514880000000001</v>
      </c>
      <c r="AE1672">
        <v>0.86844200000000005</v>
      </c>
      <c r="AF1672">
        <v>18790514717</v>
      </c>
      <c r="AG1672">
        <v>16318464000</v>
      </c>
      <c r="AM1672"/>
      <c r="BK1672"/>
      <c r="CJ1672"/>
      <c r="DH1672"/>
      <c r="EF1672"/>
      <c r="FD1672"/>
    </row>
    <row r="1673" spans="1:160" x14ac:dyDescent="0.25">
      <c r="A1673"/>
      <c r="AC1673" t="s">
        <v>117</v>
      </c>
      <c r="AD1673">
        <v>0.84824100000000002</v>
      </c>
      <c r="AE1673">
        <v>1.1789099999999999</v>
      </c>
      <c r="AF1673">
        <v>13841994991</v>
      </c>
      <c r="AG1673">
        <v>16318464000</v>
      </c>
      <c r="AM1673"/>
      <c r="BK1673"/>
      <c r="CJ1673"/>
      <c r="DH1673"/>
      <c r="EF1673"/>
      <c r="FD1673"/>
    </row>
    <row r="1674" spans="1:160" x14ac:dyDescent="0.25">
      <c r="A1674"/>
      <c r="AC1674" t="s">
        <v>118</v>
      </c>
      <c r="AD1674">
        <v>1.275571</v>
      </c>
      <c r="AE1674">
        <v>0.78396299999999997</v>
      </c>
      <c r="AF1674">
        <v>20815353387</v>
      </c>
      <c r="AG1674">
        <v>16318464000</v>
      </c>
      <c r="AM1674"/>
      <c r="BK1674"/>
      <c r="CJ1674"/>
      <c r="DH1674"/>
      <c r="EF1674"/>
      <c r="FD1674"/>
    </row>
    <row r="1675" spans="1:160" x14ac:dyDescent="0.25">
      <c r="A1675"/>
      <c r="AC1675" t="s">
        <v>119</v>
      </c>
      <c r="AD1675">
        <v>0.86837299999999995</v>
      </c>
      <c r="AE1675">
        <v>1.1515789999999999</v>
      </c>
      <c r="AF1675">
        <v>14170516531</v>
      </c>
      <c r="AG1675">
        <v>16318464000</v>
      </c>
      <c r="AM1675"/>
      <c r="BK1675"/>
      <c r="CJ1675"/>
      <c r="DH1675"/>
      <c r="EF1675"/>
      <c r="FD1675"/>
    </row>
    <row r="1676" spans="1:160" x14ac:dyDescent="0.25">
      <c r="A1676"/>
      <c r="AC1676" t="s">
        <v>120</v>
      </c>
      <c r="AD1676">
        <v>0.90540399999999999</v>
      </c>
      <c r="AE1676">
        <v>1.104479</v>
      </c>
      <c r="AF1676">
        <v>14774807130</v>
      </c>
      <c r="AG1676">
        <v>16318464000</v>
      </c>
      <c r="AM1676"/>
      <c r="BK1676"/>
      <c r="CJ1676"/>
      <c r="DH1676"/>
      <c r="EF1676"/>
      <c r="FD1676"/>
    </row>
    <row r="1677" spans="1:160" x14ac:dyDescent="0.25">
      <c r="A1677"/>
      <c r="AC1677" t="s">
        <v>121</v>
      </c>
      <c r="AD1677">
        <v>0.90544100000000005</v>
      </c>
      <c r="AE1677">
        <v>1.1044339999999999</v>
      </c>
      <c r="AF1677">
        <v>14775412666</v>
      </c>
      <c r="AG1677">
        <v>16318464000</v>
      </c>
      <c r="AM1677"/>
      <c r="BK1677"/>
      <c r="CJ1677"/>
      <c r="DH1677"/>
      <c r="EF1677"/>
      <c r="FD1677"/>
    </row>
    <row r="1678" spans="1:160" x14ac:dyDescent="0.25">
      <c r="A1678"/>
      <c r="AC1678" t="s">
        <v>122</v>
      </c>
      <c r="AD1678">
        <v>0.81344000000000005</v>
      </c>
      <c r="AE1678">
        <v>1.229347</v>
      </c>
      <c r="AF1678">
        <v>13274095129</v>
      </c>
      <c r="AG1678">
        <v>16318464000</v>
      </c>
      <c r="AM1678"/>
      <c r="BK1678"/>
      <c r="CJ1678"/>
      <c r="DH1678"/>
      <c r="EF1678"/>
      <c r="FD1678"/>
    </row>
    <row r="1679" spans="1:160" x14ac:dyDescent="0.25">
      <c r="A1679"/>
      <c r="AC1679" t="s">
        <v>123</v>
      </c>
      <c r="AD1679">
        <v>0.81374800000000003</v>
      </c>
      <c r="AE1679">
        <v>1.228882</v>
      </c>
      <c r="AF1679">
        <v>13279118115</v>
      </c>
      <c r="AG1679">
        <v>16318464000</v>
      </c>
      <c r="AM1679"/>
      <c r="BK1679"/>
      <c r="CJ1679"/>
      <c r="DH1679"/>
      <c r="EF1679"/>
      <c r="FD1679"/>
    </row>
    <row r="1680" spans="1:160" x14ac:dyDescent="0.25">
      <c r="A1680"/>
      <c r="AC1680" t="s">
        <v>124</v>
      </c>
      <c r="AD1680">
        <v>0.91352599999999995</v>
      </c>
      <c r="AE1680">
        <v>1.094659</v>
      </c>
      <c r="AF1680">
        <v>14907345465</v>
      </c>
      <c r="AG1680">
        <v>16318464000</v>
      </c>
      <c r="AM1680"/>
      <c r="BK1680"/>
      <c r="CJ1680"/>
      <c r="DH1680"/>
      <c r="EF1680"/>
      <c r="FD1680"/>
    </row>
    <row r="1681" spans="1:160" x14ac:dyDescent="0.25">
      <c r="A1681"/>
      <c r="AC1681" t="s">
        <v>125</v>
      </c>
      <c r="AD1681">
        <v>0.91094799999999998</v>
      </c>
      <c r="AE1681">
        <v>1.0977570000000001</v>
      </c>
      <c r="AF1681">
        <v>14865272429</v>
      </c>
      <c r="AG1681">
        <v>16318464000</v>
      </c>
      <c r="AM1681"/>
      <c r="BK1681"/>
      <c r="CJ1681"/>
      <c r="DH1681"/>
      <c r="EF1681"/>
      <c r="FD1681"/>
    </row>
    <row r="1682" spans="1:160" x14ac:dyDescent="0.25">
      <c r="A1682"/>
      <c r="AC1682" t="s">
        <v>126</v>
      </c>
      <c r="AD1682">
        <v>1.2515799999999999</v>
      </c>
      <c r="AE1682">
        <v>0.79898999999999998</v>
      </c>
      <c r="AF1682">
        <v>20423862731</v>
      </c>
      <c r="AG1682">
        <v>16318464000</v>
      </c>
      <c r="AM1682"/>
      <c r="BK1682"/>
      <c r="CJ1682"/>
      <c r="DH1682"/>
      <c r="EF1682"/>
      <c r="FD1682"/>
    </row>
    <row r="1683" spans="1:160" x14ac:dyDescent="0.25">
      <c r="A1683"/>
      <c r="AC1683" t="s">
        <v>127</v>
      </c>
      <c r="AD1683">
        <v>1.206779</v>
      </c>
      <c r="AE1683">
        <v>0.82865200000000006</v>
      </c>
      <c r="AF1683">
        <v>19692777703</v>
      </c>
      <c r="AG1683">
        <v>16318464000</v>
      </c>
      <c r="AM1683"/>
      <c r="BK1683"/>
      <c r="CJ1683"/>
      <c r="DH1683"/>
      <c r="EF1683"/>
      <c r="FD1683"/>
    </row>
    <row r="1684" spans="1:160" x14ac:dyDescent="0.25">
      <c r="A1684"/>
      <c r="AC1684" t="s">
        <v>128</v>
      </c>
      <c r="AD1684">
        <v>0.82942400000000005</v>
      </c>
      <c r="AE1684">
        <v>1.2056560000000001</v>
      </c>
      <c r="AF1684">
        <v>13534928185</v>
      </c>
      <c r="AG1684">
        <v>16318464000</v>
      </c>
      <c r="AM1684"/>
      <c r="BK1684"/>
      <c r="CJ1684"/>
      <c r="DH1684"/>
      <c r="EF1684"/>
      <c r="FD1684"/>
    </row>
    <row r="1685" spans="1:160" x14ac:dyDescent="0.25">
      <c r="A1685"/>
      <c r="AC1685" t="s">
        <v>129</v>
      </c>
      <c r="AD1685">
        <v>0.82030099999999995</v>
      </c>
      <c r="AE1685">
        <v>1.2190639999999999</v>
      </c>
      <c r="AF1685">
        <v>13386055122</v>
      </c>
      <c r="AG1685">
        <v>16318464000</v>
      </c>
      <c r="AM1685"/>
      <c r="BK1685"/>
      <c r="CJ1685"/>
      <c r="DH1685"/>
      <c r="EF1685"/>
      <c r="FD1685"/>
    </row>
    <row r="1686" spans="1:160" x14ac:dyDescent="0.25">
      <c r="A1686"/>
      <c r="AC1686" t="s">
        <v>130</v>
      </c>
      <c r="AD1686">
        <v>0.91977900000000001</v>
      </c>
      <c r="AE1686">
        <v>1.087218</v>
      </c>
      <c r="AF1686">
        <v>15009382950</v>
      </c>
      <c r="AG1686">
        <v>16318464000</v>
      </c>
      <c r="AM1686"/>
      <c r="BK1686"/>
      <c r="CJ1686"/>
      <c r="DH1686"/>
      <c r="EF1686"/>
      <c r="FD1686"/>
    </row>
    <row r="1687" spans="1:160" x14ac:dyDescent="0.25">
      <c r="A1687"/>
      <c r="AC1687" t="s">
        <v>131</v>
      </c>
      <c r="AD1687">
        <v>0.91017700000000001</v>
      </c>
      <c r="AE1687">
        <v>1.098687</v>
      </c>
      <c r="AF1687">
        <v>14852692233</v>
      </c>
      <c r="AG1687">
        <v>16318464000</v>
      </c>
      <c r="AM1687"/>
      <c r="BK1687"/>
      <c r="CJ1687"/>
      <c r="DH1687"/>
      <c r="EF1687"/>
      <c r="FD1687"/>
    </row>
    <row r="1688" spans="1:160" x14ac:dyDescent="0.25">
      <c r="A1688"/>
      <c r="AC1688" t="s">
        <v>132</v>
      </c>
      <c r="AD1688">
        <v>0.92071000000000003</v>
      </c>
      <c r="AE1688">
        <v>1.0861179999999999</v>
      </c>
      <c r="AF1688">
        <v>15024576910</v>
      </c>
      <c r="AG1688">
        <v>16318464000</v>
      </c>
      <c r="AM1688"/>
      <c r="BK1688"/>
      <c r="CJ1688"/>
      <c r="DH1688"/>
      <c r="EF1688"/>
      <c r="FD1688"/>
    </row>
    <row r="1689" spans="1:160" x14ac:dyDescent="0.25">
      <c r="A1689"/>
      <c r="AC1689" t="s">
        <v>133</v>
      </c>
      <c r="AD1689">
        <v>0.93193400000000004</v>
      </c>
      <c r="AE1689">
        <v>1.073037</v>
      </c>
      <c r="AF1689">
        <v>15207737901</v>
      </c>
      <c r="AG1689">
        <v>16318464000</v>
      </c>
      <c r="AM1689"/>
      <c r="BK1689"/>
      <c r="CJ1689"/>
      <c r="DH1689"/>
      <c r="EF1689"/>
      <c r="FD1689"/>
    </row>
    <row r="1690" spans="1:160" x14ac:dyDescent="0.25">
      <c r="A1690"/>
      <c r="AC1690" t="s">
        <v>134</v>
      </c>
      <c r="AD1690">
        <v>1.276295</v>
      </c>
      <c r="AE1690">
        <v>0.78351800000000005</v>
      </c>
      <c r="AF1690">
        <v>20827180487</v>
      </c>
      <c r="AG1690">
        <v>16318464000</v>
      </c>
      <c r="AM1690"/>
      <c r="BK1690"/>
      <c r="CJ1690"/>
      <c r="DH1690"/>
      <c r="EF1690"/>
      <c r="FD1690"/>
    </row>
    <row r="1691" spans="1:160" x14ac:dyDescent="0.25">
      <c r="A1691"/>
      <c r="AM1691"/>
      <c r="BK1691"/>
      <c r="CJ1691"/>
      <c r="DH1691"/>
      <c r="EF1691"/>
      <c r="FD1691"/>
    </row>
    <row r="1692" spans="1:160" x14ac:dyDescent="0.25">
      <c r="A1692"/>
      <c r="AC1692" t="s">
        <v>96</v>
      </c>
      <c r="AM1692"/>
      <c r="BK1692"/>
      <c r="CJ1692"/>
      <c r="DH1692"/>
      <c r="EF1692"/>
      <c r="FD1692"/>
    </row>
    <row r="1693" spans="1:160" x14ac:dyDescent="0.25">
      <c r="A1693"/>
      <c r="AM1693"/>
      <c r="BK1693"/>
      <c r="CJ1693"/>
      <c r="DH1693"/>
      <c r="EF1693"/>
      <c r="FD1693"/>
    </row>
    <row r="1694" spans="1:160" x14ac:dyDescent="0.25">
      <c r="A1694"/>
      <c r="AC1694" t="s">
        <v>115</v>
      </c>
      <c r="AD1694">
        <v>1.4421060000000001</v>
      </c>
      <c r="AE1694">
        <v>0.69342999999999999</v>
      </c>
      <c r="AF1694">
        <v>23532956327</v>
      </c>
      <c r="AG1694">
        <v>16318464000</v>
      </c>
      <c r="AM1694"/>
      <c r="BK1694"/>
      <c r="CJ1694"/>
      <c r="DH1694"/>
      <c r="EF1694"/>
      <c r="FD1694"/>
    </row>
    <row r="1695" spans="1:160" x14ac:dyDescent="0.25">
      <c r="A1695"/>
      <c r="AC1695" t="s">
        <v>116</v>
      </c>
      <c r="AD1695">
        <v>1.1510560000000001</v>
      </c>
      <c r="AE1695">
        <v>0.86876799999999998</v>
      </c>
      <c r="AF1695">
        <v>18783462387</v>
      </c>
      <c r="AG1695">
        <v>16318464000</v>
      </c>
      <c r="AM1695"/>
      <c r="BK1695"/>
      <c r="CJ1695"/>
      <c r="DH1695"/>
      <c r="EF1695"/>
      <c r="FD1695"/>
    </row>
    <row r="1696" spans="1:160" x14ac:dyDescent="0.25">
      <c r="A1696"/>
      <c r="AC1696" t="s">
        <v>117</v>
      </c>
      <c r="AD1696">
        <v>0.84686600000000001</v>
      </c>
      <c r="AE1696">
        <v>1.1808240000000001</v>
      </c>
      <c r="AF1696">
        <v>13819559491</v>
      </c>
      <c r="AG1696">
        <v>16318464000</v>
      </c>
      <c r="AM1696"/>
      <c r="BK1696"/>
      <c r="CJ1696"/>
      <c r="DH1696"/>
      <c r="EF1696"/>
      <c r="FD1696"/>
    </row>
    <row r="1697" spans="1:160" x14ac:dyDescent="0.25">
      <c r="A1697"/>
      <c r="AC1697" t="s">
        <v>118</v>
      </c>
      <c r="AD1697">
        <v>1.2746310000000001</v>
      </c>
      <c r="AE1697">
        <v>0.78454100000000004</v>
      </c>
      <c r="AF1697">
        <v>20800016187</v>
      </c>
      <c r="AG1697">
        <v>16318464000</v>
      </c>
      <c r="AM1697"/>
      <c r="BK1697"/>
      <c r="CJ1697"/>
      <c r="DH1697"/>
      <c r="EF1697"/>
      <c r="FD1697"/>
    </row>
    <row r="1698" spans="1:160" x14ac:dyDescent="0.25">
      <c r="A1698"/>
      <c r="AC1698" t="s">
        <v>119</v>
      </c>
      <c r="AD1698">
        <v>0.87370199999999998</v>
      </c>
      <c r="AE1698">
        <v>1.144555</v>
      </c>
      <c r="AF1698">
        <v>14257469405</v>
      </c>
      <c r="AG1698">
        <v>16318464000</v>
      </c>
      <c r="AM1698"/>
      <c r="BK1698"/>
      <c r="CJ1698"/>
      <c r="DH1698"/>
      <c r="EF1698"/>
      <c r="FD1698"/>
    </row>
    <row r="1699" spans="1:160" x14ac:dyDescent="0.25">
      <c r="A1699"/>
      <c r="AC1699" t="s">
        <v>120</v>
      </c>
      <c r="AD1699">
        <v>0.90772799999999998</v>
      </c>
      <c r="AE1699">
        <v>1.1016520000000001</v>
      </c>
      <c r="AF1699">
        <v>14812722481</v>
      </c>
      <c r="AG1699">
        <v>16318464000</v>
      </c>
      <c r="AM1699"/>
      <c r="BK1699"/>
      <c r="CJ1699"/>
      <c r="DH1699"/>
      <c r="EF1699"/>
      <c r="FD1699"/>
    </row>
    <row r="1700" spans="1:160" x14ac:dyDescent="0.25">
      <c r="A1700"/>
      <c r="AC1700" t="s">
        <v>121</v>
      </c>
      <c r="AD1700">
        <v>0.90518200000000004</v>
      </c>
      <c r="AE1700">
        <v>1.1047499999999999</v>
      </c>
      <c r="AF1700">
        <v>14771185272</v>
      </c>
      <c r="AG1700">
        <v>16318464000</v>
      </c>
      <c r="AM1700"/>
      <c r="BK1700"/>
      <c r="CJ1700"/>
      <c r="DH1700"/>
      <c r="EF1700"/>
      <c r="FD1700"/>
    </row>
    <row r="1701" spans="1:160" x14ac:dyDescent="0.25">
      <c r="A1701"/>
      <c r="AC1701" t="s">
        <v>122</v>
      </c>
      <c r="AD1701">
        <v>0.81319900000000001</v>
      </c>
      <c r="AE1701">
        <v>1.2297119999999999</v>
      </c>
      <c r="AF1701">
        <v>13270152565</v>
      </c>
      <c r="AG1701">
        <v>16318464000</v>
      </c>
      <c r="AM1701"/>
      <c r="BK1701"/>
      <c r="CJ1701"/>
      <c r="DH1701"/>
      <c r="EF1701"/>
      <c r="FD1701"/>
    </row>
    <row r="1702" spans="1:160" x14ac:dyDescent="0.25">
      <c r="A1702"/>
      <c r="AC1702" t="s">
        <v>123</v>
      </c>
      <c r="AD1702">
        <v>0.81295700000000004</v>
      </c>
      <c r="AE1702">
        <v>1.2300770000000001</v>
      </c>
      <c r="AF1702">
        <v>13266210862</v>
      </c>
      <c r="AG1702">
        <v>16318464000</v>
      </c>
      <c r="AM1702"/>
      <c r="BK1702"/>
      <c r="CJ1702"/>
      <c r="DH1702"/>
      <c r="EF1702"/>
      <c r="FD1702"/>
    </row>
    <row r="1703" spans="1:160" x14ac:dyDescent="0.25">
      <c r="A1703"/>
      <c r="AC1703" t="s">
        <v>124</v>
      </c>
      <c r="AD1703">
        <v>0.912551</v>
      </c>
      <c r="AE1703">
        <v>1.0958300000000001</v>
      </c>
      <c r="AF1703">
        <v>14891423830</v>
      </c>
      <c r="AG1703">
        <v>16318464000</v>
      </c>
      <c r="AM1703"/>
      <c r="BK1703"/>
      <c r="CJ1703"/>
      <c r="DH1703"/>
      <c r="EF1703"/>
      <c r="FD1703"/>
    </row>
    <row r="1704" spans="1:160" x14ac:dyDescent="0.25">
      <c r="A1704"/>
      <c r="AC1704" t="s">
        <v>125</v>
      </c>
      <c r="AD1704">
        <v>0.91054800000000002</v>
      </c>
      <c r="AE1704">
        <v>1.0982400000000001</v>
      </c>
      <c r="AF1704">
        <v>14858738261</v>
      </c>
      <c r="AG1704">
        <v>16318464000</v>
      </c>
      <c r="AM1704"/>
      <c r="BK1704"/>
      <c r="CJ1704"/>
      <c r="DH1704"/>
      <c r="EF1704"/>
      <c r="FD1704"/>
    </row>
    <row r="1705" spans="1:160" x14ac:dyDescent="0.25">
      <c r="A1705"/>
      <c r="AC1705" t="s">
        <v>126</v>
      </c>
      <c r="AD1705">
        <v>1.2510049999999999</v>
      </c>
      <c r="AE1705">
        <v>0.79935699999999998</v>
      </c>
      <c r="AF1705">
        <v>20414485907</v>
      </c>
      <c r="AG1705">
        <v>16318464000</v>
      </c>
      <c r="AM1705"/>
      <c r="BK1705"/>
      <c r="CJ1705"/>
      <c r="DH1705"/>
      <c r="EF1705"/>
      <c r="FD1705"/>
    </row>
    <row r="1706" spans="1:160" x14ac:dyDescent="0.25">
      <c r="A1706"/>
      <c r="AC1706" t="s">
        <v>127</v>
      </c>
      <c r="AD1706">
        <v>1.1778109999999999</v>
      </c>
      <c r="AE1706">
        <v>0.84903200000000001</v>
      </c>
      <c r="AF1706">
        <v>19220074555</v>
      </c>
      <c r="AG1706">
        <v>16318464000</v>
      </c>
      <c r="AM1706"/>
      <c r="BK1706"/>
      <c r="CJ1706"/>
      <c r="DH1706"/>
      <c r="EF1706"/>
      <c r="FD1706"/>
    </row>
    <row r="1707" spans="1:160" x14ac:dyDescent="0.25">
      <c r="A1707"/>
      <c r="AC1707" t="s">
        <v>128</v>
      </c>
      <c r="AD1707">
        <v>0.81293300000000002</v>
      </c>
      <c r="AE1707">
        <v>1.2301139999999999</v>
      </c>
      <c r="AF1707">
        <v>13265817764</v>
      </c>
      <c r="AG1707">
        <v>16318464000</v>
      </c>
      <c r="AM1707"/>
      <c r="BK1707"/>
      <c r="CJ1707"/>
      <c r="DH1707"/>
      <c r="EF1707"/>
      <c r="FD1707"/>
    </row>
    <row r="1708" spans="1:160" x14ac:dyDescent="0.25">
      <c r="A1708"/>
      <c r="AC1708" t="s">
        <v>129</v>
      </c>
      <c r="AD1708">
        <v>0.81881800000000005</v>
      </c>
      <c r="AE1708">
        <v>1.2212730000000001</v>
      </c>
      <c r="AF1708">
        <v>13361845078</v>
      </c>
      <c r="AG1708">
        <v>16318464000</v>
      </c>
      <c r="AM1708"/>
      <c r="BK1708"/>
      <c r="CJ1708"/>
      <c r="DH1708"/>
      <c r="EF1708"/>
      <c r="FD1708"/>
    </row>
    <row r="1709" spans="1:160" x14ac:dyDescent="0.25">
      <c r="A1709"/>
      <c r="AC1709" t="s">
        <v>130</v>
      </c>
      <c r="AD1709">
        <v>0.91905999999999999</v>
      </c>
      <c r="AE1709">
        <v>1.088069</v>
      </c>
      <c r="AF1709">
        <v>14997642545</v>
      </c>
      <c r="AG1709">
        <v>16318464000</v>
      </c>
      <c r="AM1709"/>
      <c r="BK1709"/>
      <c r="CJ1709"/>
      <c r="DH1709"/>
      <c r="EF1709"/>
      <c r="FD1709"/>
    </row>
    <row r="1710" spans="1:160" x14ac:dyDescent="0.25">
      <c r="A1710"/>
      <c r="AC1710" t="s">
        <v>131</v>
      </c>
      <c r="AD1710">
        <v>0.90927400000000003</v>
      </c>
      <c r="AE1710">
        <v>1.0997790000000001</v>
      </c>
      <c r="AF1710">
        <v>14837950949</v>
      </c>
      <c r="AG1710">
        <v>16318464000</v>
      </c>
      <c r="AM1710"/>
      <c r="BK1710"/>
      <c r="CJ1710"/>
      <c r="DH1710"/>
      <c r="EF1710"/>
      <c r="FD1710"/>
    </row>
    <row r="1711" spans="1:160" x14ac:dyDescent="0.25">
      <c r="A1711"/>
      <c r="AC1711" t="s">
        <v>132</v>
      </c>
      <c r="AD1711">
        <v>0.91984399999999999</v>
      </c>
      <c r="AE1711">
        <v>1.0871409999999999</v>
      </c>
      <c r="AF1711">
        <v>15010433178</v>
      </c>
      <c r="AG1711">
        <v>16318464000</v>
      </c>
      <c r="AM1711"/>
      <c r="BK1711"/>
      <c r="CJ1711"/>
      <c r="DH1711"/>
      <c r="EF1711"/>
      <c r="FD1711"/>
    </row>
    <row r="1712" spans="1:160" x14ac:dyDescent="0.25">
      <c r="A1712"/>
      <c r="AC1712" t="s">
        <v>133</v>
      </c>
      <c r="AD1712">
        <v>0.93121100000000001</v>
      </c>
      <c r="AE1712">
        <v>1.0738700000000001</v>
      </c>
      <c r="AF1712">
        <v>15195933194</v>
      </c>
      <c r="AG1712">
        <v>16318464000</v>
      </c>
      <c r="AM1712"/>
      <c r="BK1712"/>
      <c r="CJ1712"/>
      <c r="DH1712"/>
      <c r="EF1712"/>
      <c r="FD1712"/>
    </row>
    <row r="1713" spans="1:160" x14ac:dyDescent="0.25">
      <c r="A1713"/>
      <c r="AC1713" t="s">
        <v>134</v>
      </c>
      <c r="AD1713">
        <v>1.2755259999999999</v>
      </c>
      <c r="AE1713">
        <v>0.78398999999999996</v>
      </c>
      <c r="AF1713">
        <v>20814622366</v>
      </c>
      <c r="AG1713">
        <v>16318464000</v>
      </c>
      <c r="AM1713"/>
      <c r="BK1713"/>
      <c r="CJ1713"/>
      <c r="DH1713"/>
      <c r="EF1713"/>
      <c r="FD1713"/>
    </row>
    <row r="1714" spans="1:160" x14ac:dyDescent="0.25">
      <c r="A1714"/>
      <c r="AM1714"/>
      <c r="BK1714"/>
      <c r="CJ1714"/>
      <c r="DH1714"/>
      <c r="EF1714"/>
      <c r="FD1714"/>
    </row>
    <row r="1715" spans="1:160" x14ac:dyDescent="0.25">
      <c r="A1715"/>
      <c r="AC1715" t="s">
        <v>109</v>
      </c>
      <c r="AM1715"/>
      <c r="BK1715"/>
      <c r="CJ1715"/>
      <c r="DH1715"/>
      <c r="EF1715"/>
      <c r="FD1715"/>
    </row>
    <row r="1716" spans="1:160" x14ac:dyDescent="0.25">
      <c r="A1716"/>
      <c r="AM1716"/>
      <c r="BK1716"/>
      <c r="CJ1716"/>
      <c r="DH1716"/>
      <c r="EF1716"/>
      <c r="FD1716"/>
    </row>
    <row r="1717" spans="1:160" x14ac:dyDescent="0.25">
      <c r="A1717"/>
      <c r="AC1717" t="s">
        <v>94</v>
      </c>
      <c r="AM1717"/>
      <c r="BK1717"/>
      <c r="CJ1717"/>
      <c r="DH1717"/>
      <c r="EF1717"/>
      <c r="FD1717"/>
    </row>
    <row r="1718" spans="1:160" x14ac:dyDescent="0.25">
      <c r="A1718"/>
      <c r="AM1718"/>
      <c r="BK1718"/>
      <c r="CJ1718"/>
      <c r="DH1718"/>
      <c r="EF1718"/>
      <c r="FD1718"/>
    </row>
    <row r="1719" spans="1:160" x14ac:dyDescent="0.25">
      <c r="A1719"/>
      <c r="AC1719" t="s">
        <v>115</v>
      </c>
      <c r="AD1719">
        <v>9.6292670000000005</v>
      </c>
      <c r="AE1719">
        <v>0.10385</v>
      </c>
      <c r="AF1719">
        <v>178906549825</v>
      </c>
      <c r="AG1719">
        <v>18579456000</v>
      </c>
      <c r="AM1719"/>
      <c r="BK1719"/>
      <c r="CJ1719"/>
      <c r="DH1719"/>
      <c r="EF1719"/>
      <c r="FD1719"/>
    </row>
    <row r="1720" spans="1:160" x14ac:dyDescent="0.25">
      <c r="A1720"/>
      <c r="AC1720" t="s">
        <v>116</v>
      </c>
      <c r="AD1720">
        <v>9.2583520000000004</v>
      </c>
      <c r="AE1720">
        <v>0.108011</v>
      </c>
      <c r="AF1720">
        <v>172015146971</v>
      </c>
      <c r="AG1720">
        <v>18579456000</v>
      </c>
      <c r="AM1720"/>
      <c r="BK1720"/>
      <c r="CJ1720"/>
      <c r="DH1720"/>
      <c r="EF1720"/>
      <c r="FD1720"/>
    </row>
    <row r="1721" spans="1:160" x14ac:dyDescent="0.25">
      <c r="A1721"/>
      <c r="AC1721" t="s">
        <v>117</v>
      </c>
      <c r="AD1721">
        <v>9.5328890000000008</v>
      </c>
      <c r="AE1721">
        <v>0.10489999999999999</v>
      </c>
      <c r="AF1721">
        <v>177115894997</v>
      </c>
      <c r="AG1721">
        <v>18579456000</v>
      </c>
      <c r="AM1721"/>
      <c r="BK1721"/>
      <c r="CJ1721"/>
      <c r="DH1721"/>
      <c r="EF1721"/>
      <c r="FD1721"/>
    </row>
    <row r="1722" spans="1:160" x14ac:dyDescent="0.25">
      <c r="A1722"/>
      <c r="AC1722" t="s">
        <v>118</v>
      </c>
      <c r="AD1722">
        <v>9.3094900000000003</v>
      </c>
      <c r="AE1722">
        <v>0.107417</v>
      </c>
      <c r="AF1722">
        <v>172965254232</v>
      </c>
      <c r="AG1722">
        <v>18579456000</v>
      </c>
      <c r="AM1722"/>
      <c r="BK1722"/>
      <c r="CJ1722"/>
      <c r="DH1722"/>
      <c r="EF1722"/>
      <c r="FD1722"/>
    </row>
    <row r="1723" spans="1:160" x14ac:dyDescent="0.25">
      <c r="A1723"/>
      <c r="AC1723" t="s">
        <v>119</v>
      </c>
      <c r="AD1723">
        <v>9.7242789999999992</v>
      </c>
      <c r="AE1723">
        <v>0.102835</v>
      </c>
      <c r="AF1723">
        <v>180671807310</v>
      </c>
      <c r="AG1723">
        <v>18579456000</v>
      </c>
      <c r="AM1723"/>
      <c r="BK1723"/>
      <c r="CJ1723"/>
      <c r="DH1723"/>
      <c r="EF1723"/>
      <c r="FD1723"/>
    </row>
    <row r="1724" spans="1:160" x14ac:dyDescent="0.25">
      <c r="A1724"/>
      <c r="AC1724" t="s">
        <v>120</v>
      </c>
      <c r="AD1724">
        <v>9.0849910000000005</v>
      </c>
      <c r="AE1724">
        <v>0.110072</v>
      </c>
      <c r="AF1724">
        <v>168794190681</v>
      </c>
      <c r="AG1724">
        <v>18579456000</v>
      </c>
      <c r="AM1724"/>
      <c r="BK1724"/>
      <c r="CJ1724"/>
      <c r="DH1724"/>
      <c r="EF1724"/>
      <c r="FD1724"/>
    </row>
    <row r="1725" spans="1:160" x14ac:dyDescent="0.25">
      <c r="A1725"/>
      <c r="AC1725" t="s">
        <v>121</v>
      </c>
      <c r="AD1725">
        <v>9.295992</v>
      </c>
      <c r="AE1725">
        <v>0.107573</v>
      </c>
      <c r="AF1725">
        <v>172714465209</v>
      </c>
      <c r="AG1725">
        <v>18579456000</v>
      </c>
      <c r="AM1725"/>
      <c r="BK1725"/>
      <c r="CJ1725"/>
      <c r="DH1725"/>
      <c r="EF1725"/>
      <c r="FD1725"/>
    </row>
    <row r="1726" spans="1:160" x14ac:dyDescent="0.25">
      <c r="A1726"/>
      <c r="AC1726" t="s">
        <v>122</v>
      </c>
      <c r="AD1726">
        <v>9.4964200000000005</v>
      </c>
      <c r="AE1726">
        <v>0.10530299999999999</v>
      </c>
      <c r="AF1726">
        <v>176438317442</v>
      </c>
      <c r="AG1726">
        <v>18579456000</v>
      </c>
      <c r="AM1726"/>
      <c r="BK1726"/>
      <c r="CJ1726"/>
      <c r="DH1726"/>
      <c r="EF1726"/>
      <c r="FD1726"/>
    </row>
    <row r="1727" spans="1:160" x14ac:dyDescent="0.25">
      <c r="A1727"/>
      <c r="AC1727" t="s">
        <v>123</v>
      </c>
      <c r="AD1727">
        <v>9.4585570000000008</v>
      </c>
      <c r="AE1727">
        <v>0.105724</v>
      </c>
      <c r="AF1727">
        <v>175734844878</v>
      </c>
      <c r="AG1727">
        <v>18579456000</v>
      </c>
      <c r="AM1727"/>
      <c r="BK1727"/>
      <c r="CJ1727"/>
      <c r="DH1727"/>
      <c r="EF1727"/>
      <c r="FD1727"/>
    </row>
    <row r="1728" spans="1:160" x14ac:dyDescent="0.25">
      <c r="A1728"/>
      <c r="AC1728" t="s">
        <v>124</v>
      </c>
      <c r="AD1728">
        <v>9.2657959999999999</v>
      </c>
      <c r="AE1728">
        <v>0.10792400000000001</v>
      </c>
      <c r="AF1728">
        <v>172153449947</v>
      </c>
      <c r="AG1728">
        <v>18579456000</v>
      </c>
      <c r="AM1728"/>
      <c r="BK1728"/>
      <c r="CJ1728"/>
      <c r="DH1728"/>
      <c r="EF1728"/>
      <c r="FD1728"/>
    </row>
    <row r="1729" spans="1:160" x14ac:dyDescent="0.25">
      <c r="A1729"/>
      <c r="AC1729" t="s">
        <v>125</v>
      </c>
      <c r="AD1729">
        <v>9.3119189999999996</v>
      </c>
      <c r="AE1729">
        <v>0.107389</v>
      </c>
      <c r="AF1729">
        <v>173010392895</v>
      </c>
      <c r="AG1729">
        <v>18579456000</v>
      </c>
      <c r="AM1729"/>
      <c r="BK1729"/>
      <c r="CJ1729"/>
      <c r="DH1729"/>
      <c r="EF1729"/>
      <c r="FD1729"/>
    </row>
    <row r="1730" spans="1:160" x14ac:dyDescent="0.25">
      <c r="A1730"/>
      <c r="AC1730" t="s">
        <v>126</v>
      </c>
      <c r="AD1730">
        <v>9.376277</v>
      </c>
      <c r="AE1730">
        <v>0.106652</v>
      </c>
      <c r="AF1730">
        <v>174206122499</v>
      </c>
      <c r="AG1730">
        <v>18579456000</v>
      </c>
      <c r="AM1730"/>
      <c r="BK1730"/>
      <c r="CJ1730"/>
      <c r="DH1730"/>
      <c r="EF1730"/>
      <c r="FD1730"/>
    </row>
    <row r="1731" spans="1:160" x14ac:dyDescent="0.25">
      <c r="A1731"/>
      <c r="AC1731" t="s">
        <v>127</v>
      </c>
      <c r="AD1731">
        <v>9.3930860000000003</v>
      </c>
      <c r="AE1731">
        <v>0.106461</v>
      </c>
      <c r="AF1731">
        <v>174518423343</v>
      </c>
      <c r="AG1731">
        <v>18579456000</v>
      </c>
      <c r="AM1731"/>
      <c r="BK1731"/>
      <c r="CJ1731"/>
      <c r="DH1731"/>
      <c r="EF1731"/>
      <c r="FD1731"/>
    </row>
    <row r="1732" spans="1:160" x14ac:dyDescent="0.25">
      <c r="A1732"/>
      <c r="AC1732" t="s">
        <v>128</v>
      </c>
      <c r="AD1732">
        <v>9.4575610000000001</v>
      </c>
      <c r="AE1732">
        <v>0.105736</v>
      </c>
      <c r="AF1732">
        <v>175716343964</v>
      </c>
      <c r="AG1732">
        <v>18579456000</v>
      </c>
      <c r="AM1732"/>
      <c r="BK1732"/>
      <c r="CJ1732"/>
      <c r="DH1732"/>
      <c r="EF1732"/>
      <c r="FD1732"/>
    </row>
    <row r="1733" spans="1:160" x14ac:dyDescent="0.25">
      <c r="A1733"/>
      <c r="AC1733" t="s">
        <v>129</v>
      </c>
      <c r="AD1733">
        <v>9.2890709999999999</v>
      </c>
      <c r="AE1733">
        <v>0.107653</v>
      </c>
      <c r="AF1733">
        <v>172585889770</v>
      </c>
      <c r="AG1733">
        <v>18579456000</v>
      </c>
      <c r="AM1733"/>
      <c r="BK1733"/>
      <c r="CJ1733"/>
      <c r="DH1733"/>
      <c r="EF1733"/>
      <c r="FD1733"/>
    </row>
    <row r="1734" spans="1:160" x14ac:dyDescent="0.25">
      <c r="A1734"/>
      <c r="AC1734" t="s">
        <v>130</v>
      </c>
      <c r="AD1734">
        <v>9.0921339999999997</v>
      </c>
      <c r="AE1734">
        <v>0.109985</v>
      </c>
      <c r="AF1734">
        <v>168926908277</v>
      </c>
      <c r="AG1734">
        <v>18579456000</v>
      </c>
      <c r="AM1734"/>
      <c r="BK1734"/>
      <c r="CJ1734"/>
      <c r="DH1734"/>
      <c r="EF1734"/>
      <c r="FD1734"/>
    </row>
    <row r="1735" spans="1:160" x14ac:dyDescent="0.25">
      <c r="A1735"/>
      <c r="AC1735" t="s">
        <v>131</v>
      </c>
      <c r="AD1735">
        <v>9.2643219999999999</v>
      </c>
      <c r="AE1735">
        <v>0.107941</v>
      </c>
      <c r="AF1735">
        <v>172126058868</v>
      </c>
      <c r="AG1735">
        <v>18579456000</v>
      </c>
      <c r="AM1735"/>
      <c r="BK1735"/>
      <c r="CJ1735"/>
      <c r="DH1735"/>
      <c r="EF1735"/>
      <c r="FD1735"/>
    </row>
    <row r="1736" spans="1:160" x14ac:dyDescent="0.25">
      <c r="A1736"/>
      <c r="AC1736" t="s">
        <v>132</v>
      </c>
      <c r="AD1736">
        <v>9.1594329999999999</v>
      </c>
      <c r="AE1736">
        <v>0.109177</v>
      </c>
      <c r="AF1736">
        <v>170177291642</v>
      </c>
      <c r="AG1736">
        <v>18579456000</v>
      </c>
      <c r="AM1736"/>
      <c r="BK1736"/>
      <c r="CJ1736"/>
      <c r="DH1736"/>
      <c r="EF1736"/>
      <c r="FD1736"/>
    </row>
    <row r="1737" spans="1:160" x14ac:dyDescent="0.25">
      <c r="A1737"/>
      <c r="AC1737" t="s">
        <v>133</v>
      </c>
      <c r="AD1737">
        <v>9.1050090000000008</v>
      </c>
      <c r="AE1737">
        <v>0.10983</v>
      </c>
      <c r="AF1737">
        <v>169166108167</v>
      </c>
      <c r="AG1737">
        <v>18579456000</v>
      </c>
      <c r="AM1737"/>
      <c r="BK1737"/>
      <c r="CJ1737"/>
      <c r="DH1737"/>
      <c r="EF1737"/>
      <c r="FD1737"/>
    </row>
    <row r="1738" spans="1:160" x14ac:dyDescent="0.25">
      <c r="A1738"/>
      <c r="AC1738" t="s">
        <v>134</v>
      </c>
      <c r="AD1738">
        <v>9.3375029999999999</v>
      </c>
      <c r="AE1738">
        <v>0.107095</v>
      </c>
      <c r="AF1738">
        <v>173485718816</v>
      </c>
      <c r="AG1738">
        <v>18579456000</v>
      </c>
      <c r="AM1738"/>
      <c r="BK1738"/>
      <c r="CJ1738"/>
      <c r="DH1738"/>
      <c r="EF1738"/>
      <c r="FD1738"/>
    </row>
    <row r="1739" spans="1:160" x14ac:dyDescent="0.25">
      <c r="A1739"/>
      <c r="AM1739"/>
      <c r="BK1739"/>
      <c r="CJ1739"/>
      <c r="DH1739"/>
      <c r="EF1739"/>
      <c r="FD1739"/>
    </row>
    <row r="1740" spans="1:160" x14ac:dyDescent="0.25">
      <c r="A1740"/>
      <c r="AC1740" t="s">
        <v>95</v>
      </c>
      <c r="AM1740"/>
      <c r="BK1740"/>
      <c r="CJ1740"/>
      <c r="DH1740"/>
      <c r="EF1740"/>
      <c r="FD1740"/>
    </row>
    <row r="1741" spans="1:160" x14ac:dyDescent="0.25">
      <c r="A1741"/>
      <c r="AM1741"/>
      <c r="BK1741"/>
      <c r="CJ1741"/>
      <c r="DH1741"/>
      <c r="EF1741"/>
      <c r="FD1741"/>
    </row>
    <row r="1742" spans="1:160" x14ac:dyDescent="0.25">
      <c r="A1742"/>
      <c r="AC1742" t="s">
        <v>115</v>
      </c>
      <c r="AD1742">
        <v>10.266603</v>
      </c>
      <c r="AE1742">
        <v>9.7403000000000003E-2</v>
      </c>
      <c r="AF1742">
        <v>190747893263</v>
      </c>
      <c r="AG1742">
        <v>18579456000</v>
      </c>
      <c r="AM1742"/>
      <c r="BK1742"/>
      <c r="CJ1742"/>
      <c r="DH1742"/>
      <c r="EF1742"/>
      <c r="FD1742"/>
    </row>
    <row r="1743" spans="1:160" x14ac:dyDescent="0.25">
      <c r="A1743"/>
      <c r="AC1743" t="s">
        <v>116</v>
      </c>
      <c r="AD1743">
        <v>9.7343600000000006</v>
      </c>
      <c r="AE1743">
        <v>0.102729</v>
      </c>
      <c r="AF1743">
        <v>180859105324</v>
      </c>
      <c r="AG1743">
        <v>18579456000</v>
      </c>
      <c r="AM1743"/>
      <c r="BK1743"/>
      <c r="CJ1743"/>
      <c r="DH1743"/>
      <c r="EF1743"/>
      <c r="FD1743"/>
    </row>
    <row r="1744" spans="1:160" x14ac:dyDescent="0.25">
      <c r="A1744"/>
      <c r="AC1744" t="s">
        <v>117</v>
      </c>
      <c r="AD1744">
        <v>9.9923570000000002</v>
      </c>
      <c r="AE1744">
        <v>0.100076</v>
      </c>
      <c r="AF1744">
        <v>185652554567</v>
      </c>
      <c r="AG1744">
        <v>18579456000</v>
      </c>
      <c r="AM1744"/>
      <c r="BK1744"/>
      <c r="CJ1744"/>
      <c r="DH1744"/>
      <c r="EF1744"/>
      <c r="FD1744"/>
    </row>
    <row r="1745" spans="1:160" x14ac:dyDescent="0.25">
      <c r="A1745"/>
      <c r="AC1745" t="s">
        <v>118</v>
      </c>
      <c r="AD1745">
        <v>9.9184190000000001</v>
      </c>
      <c r="AE1745">
        <v>0.100823</v>
      </c>
      <c r="AF1745">
        <v>184278822896</v>
      </c>
      <c r="AG1745">
        <v>18579456000</v>
      </c>
      <c r="AM1745"/>
      <c r="BK1745"/>
      <c r="CJ1745"/>
      <c r="DH1745"/>
      <c r="EF1745"/>
      <c r="FD1745"/>
    </row>
    <row r="1746" spans="1:160" x14ac:dyDescent="0.25">
      <c r="A1746"/>
      <c r="AC1746" t="s">
        <v>119</v>
      </c>
      <c r="AD1746">
        <v>10.029666000000001</v>
      </c>
      <c r="AE1746">
        <v>9.9704000000000001E-2</v>
      </c>
      <c r="AF1746">
        <v>186345740535</v>
      </c>
      <c r="AG1746">
        <v>18579456000</v>
      </c>
      <c r="AM1746"/>
      <c r="BK1746"/>
      <c r="CJ1746"/>
      <c r="DH1746"/>
      <c r="EF1746"/>
      <c r="FD1746"/>
    </row>
    <row r="1747" spans="1:160" x14ac:dyDescent="0.25">
      <c r="A1747"/>
      <c r="AC1747" t="s">
        <v>120</v>
      </c>
      <c r="AD1747">
        <v>10.084099999999999</v>
      </c>
      <c r="AE1747">
        <v>9.9166000000000004E-2</v>
      </c>
      <c r="AF1747">
        <v>187357090122</v>
      </c>
      <c r="AG1747">
        <v>18579456000</v>
      </c>
      <c r="AM1747"/>
      <c r="BK1747"/>
      <c r="CJ1747"/>
      <c r="DH1747"/>
      <c r="EF1747"/>
      <c r="FD1747"/>
    </row>
    <row r="1748" spans="1:160" x14ac:dyDescent="0.25">
      <c r="A1748"/>
      <c r="AC1748" t="s">
        <v>121</v>
      </c>
      <c r="AD1748">
        <v>10.08146</v>
      </c>
      <c r="AE1748">
        <v>9.9192000000000002E-2</v>
      </c>
      <c r="AF1748">
        <v>187308034800</v>
      </c>
      <c r="AG1748">
        <v>18579456000</v>
      </c>
      <c r="AM1748"/>
      <c r="BK1748"/>
      <c r="CJ1748"/>
      <c r="DH1748"/>
      <c r="EF1748"/>
      <c r="FD1748"/>
    </row>
    <row r="1749" spans="1:160" x14ac:dyDescent="0.25">
      <c r="A1749"/>
      <c r="AC1749" t="s">
        <v>122</v>
      </c>
      <c r="AD1749">
        <v>10.010044000000001</v>
      </c>
      <c r="AE1749">
        <v>9.9900000000000003E-2</v>
      </c>
      <c r="AF1749">
        <v>185981166371</v>
      </c>
      <c r="AG1749">
        <v>18579456000</v>
      </c>
      <c r="AM1749"/>
      <c r="BK1749"/>
      <c r="CJ1749"/>
      <c r="DH1749"/>
      <c r="EF1749"/>
      <c r="FD1749"/>
    </row>
    <row r="1750" spans="1:160" x14ac:dyDescent="0.25">
      <c r="A1750"/>
      <c r="AC1750" t="s">
        <v>123</v>
      </c>
      <c r="AD1750">
        <v>9.9967439999999996</v>
      </c>
      <c r="AE1750">
        <v>0.100033</v>
      </c>
      <c r="AF1750">
        <v>185734069058</v>
      </c>
      <c r="AG1750">
        <v>18579456000</v>
      </c>
      <c r="AM1750"/>
      <c r="BK1750"/>
      <c r="CJ1750"/>
      <c r="DH1750"/>
      <c r="EF1750"/>
      <c r="FD1750"/>
    </row>
    <row r="1751" spans="1:160" x14ac:dyDescent="0.25">
      <c r="A1751"/>
      <c r="AC1751" t="s">
        <v>124</v>
      </c>
      <c r="AD1751">
        <v>9.7772900000000007</v>
      </c>
      <c r="AE1751">
        <v>0.10227799999999999</v>
      </c>
      <c r="AF1751">
        <v>181656736045</v>
      </c>
      <c r="AG1751">
        <v>18579456000</v>
      </c>
      <c r="AM1751"/>
      <c r="BK1751"/>
      <c r="CJ1751"/>
      <c r="DH1751"/>
      <c r="EF1751"/>
      <c r="FD1751"/>
    </row>
    <row r="1752" spans="1:160" x14ac:dyDescent="0.25">
      <c r="A1752"/>
      <c r="AC1752" t="s">
        <v>125</v>
      </c>
      <c r="AD1752">
        <v>9.8267150000000001</v>
      </c>
      <c r="AE1752">
        <v>0.10176300000000001</v>
      </c>
      <c r="AF1752">
        <v>182575013123</v>
      </c>
      <c r="AG1752">
        <v>18579456000</v>
      </c>
      <c r="AM1752"/>
      <c r="BK1752"/>
      <c r="CJ1752"/>
      <c r="DH1752"/>
      <c r="EF1752"/>
      <c r="FD1752"/>
    </row>
    <row r="1753" spans="1:160" x14ac:dyDescent="0.25">
      <c r="A1753"/>
      <c r="AC1753" t="s">
        <v>126</v>
      </c>
      <c r="AD1753">
        <v>9.971698</v>
      </c>
      <c r="AE1753">
        <v>0.100284</v>
      </c>
      <c r="AF1753">
        <v>185268729805</v>
      </c>
      <c r="AG1753">
        <v>18579456000</v>
      </c>
      <c r="AM1753"/>
      <c r="BK1753"/>
      <c r="CJ1753"/>
      <c r="DH1753"/>
      <c r="EF1753"/>
      <c r="FD1753"/>
    </row>
    <row r="1754" spans="1:160" x14ac:dyDescent="0.25">
      <c r="A1754"/>
      <c r="AC1754" t="s">
        <v>127</v>
      </c>
      <c r="AD1754">
        <v>10.003736</v>
      </c>
      <c r="AE1754">
        <v>9.9962999999999996E-2</v>
      </c>
      <c r="AF1754">
        <v>185863969810</v>
      </c>
      <c r="AG1754">
        <v>18579456000</v>
      </c>
      <c r="AM1754"/>
      <c r="BK1754"/>
      <c r="CJ1754"/>
      <c r="DH1754"/>
      <c r="EF1754"/>
      <c r="FD1754"/>
    </row>
    <row r="1755" spans="1:160" x14ac:dyDescent="0.25">
      <c r="A1755"/>
      <c r="AC1755" t="s">
        <v>128</v>
      </c>
      <c r="AD1755">
        <v>10.003743999999999</v>
      </c>
      <c r="AE1755">
        <v>9.9962999999999996E-2</v>
      </c>
      <c r="AF1755">
        <v>185864115719</v>
      </c>
      <c r="AG1755">
        <v>18579456000</v>
      </c>
      <c r="AM1755"/>
      <c r="BK1755"/>
      <c r="CJ1755"/>
      <c r="DH1755"/>
      <c r="EF1755"/>
      <c r="FD1755"/>
    </row>
    <row r="1756" spans="1:160" x14ac:dyDescent="0.25">
      <c r="A1756"/>
      <c r="AC1756" t="s">
        <v>129</v>
      </c>
      <c r="AD1756">
        <v>9.7296189999999996</v>
      </c>
      <c r="AE1756">
        <v>0.102779</v>
      </c>
      <c r="AF1756">
        <v>180771023071</v>
      </c>
      <c r="AG1756">
        <v>18579456000</v>
      </c>
      <c r="AM1756"/>
      <c r="BK1756"/>
      <c r="CJ1756"/>
      <c r="DH1756"/>
      <c r="EF1756"/>
      <c r="FD1756"/>
    </row>
    <row r="1757" spans="1:160" x14ac:dyDescent="0.25">
      <c r="A1757"/>
      <c r="AC1757" t="s">
        <v>130</v>
      </c>
      <c r="AD1757">
        <v>9.4903440000000003</v>
      </c>
      <c r="AE1757">
        <v>0.10537000000000001</v>
      </c>
      <c r="AF1757">
        <v>176325425903</v>
      </c>
      <c r="AG1757">
        <v>18579456000</v>
      </c>
      <c r="AM1757"/>
      <c r="BK1757"/>
      <c r="CJ1757"/>
      <c r="DH1757"/>
      <c r="EF1757"/>
      <c r="FD1757"/>
    </row>
    <row r="1758" spans="1:160" x14ac:dyDescent="0.25">
      <c r="A1758"/>
      <c r="AC1758" t="s">
        <v>131</v>
      </c>
      <c r="AD1758">
        <v>9.8088289999999994</v>
      </c>
      <c r="AE1758">
        <v>0.101949</v>
      </c>
      <c r="AF1758">
        <v>182242713756</v>
      </c>
      <c r="AG1758">
        <v>18579456000</v>
      </c>
      <c r="AM1758"/>
      <c r="BK1758"/>
      <c r="CJ1758"/>
      <c r="DH1758"/>
      <c r="EF1758"/>
      <c r="FD1758"/>
    </row>
    <row r="1759" spans="1:160" x14ac:dyDescent="0.25">
      <c r="A1759"/>
      <c r="AC1759" t="s">
        <v>132</v>
      </c>
      <c r="AD1759">
        <v>9.5719030000000007</v>
      </c>
      <c r="AE1759">
        <v>0.104472</v>
      </c>
      <c r="AF1759">
        <v>177840747753</v>
      </c>
      <c r="AG1759">
        <v>18579456000</v>
      </c>
      <c r="AM1759"/>
      <c r="BK1759"/>
      <c r="CJ1759"/>
      <c r="DH1759"/>
      <c r="EF1759"/>
      <c r="FD1759"/>
    </row>
    <row r="1760" spans="1:160" x14ac:dyDescent="0.25">
      <c r="A1760"/>
      <c r="AC1760" t="s">
        <v>133</v>
      </c>
      <c r="AD1760">
        <v>9.4310320000000001</v>
      </c>
      <c r="AE1760">
        <v>0.106033</v>
      </c>
      <c r="AF1760">
        <v>175223436025</v>
      </c>
      <c r="AG1760">
        <v>18579456000</v>
      </c>
      <c r="AM1760"/>
      <c r="BK1760"/>
      <c r="CJ1760"/>
      <c r="DH1760"/>
      <c r="EF1760"/>
      <c r="FD1760"/>
    </row>
    <row r="1761" spans="1:160" x14ac:dyDescent="0.25">
      <c r="A1761"/>
      <c r="AC1761" t="s">
        <v>134</v>
      </c>
      <c r="AD1761">
        <v>9.9115819999999992</v>
      </c>
      <c r="AE1761">
        <v>0.100892</v>
      </c>
      <c r="AF1761">
        <v>184151796229</v>
      </c>
      <c r="AG1761">
        <v>18579456000</v>
      </c>
      <c r="AM1761"/>
      <c r="BK1761"/>
      <c r="CJ1761"/>
      <c r="DH1761"/>
      <c r="EF1761"/>
      <c r="FD1761"/>
    </row>
    <row r="1762" spans="1:160" x14ac:dyDescent="0.25">
      <c r="A1762"/>
      <c r="AM1762"/>
      <c r="BK1762"/>
      <c r="CJ1762"/>
      <c r="DH1762"/>
      <c r="EF1762"/>
      <c r="FD1762"/>
    </row>
    <row r="1763" spans="1:160" x14ac:dyDescent="0.25">
      <c r="A1763"/>
      <c r="AC1763" t="s">
        <v>96</v>
      </c>
      <c r="AM1763"/>
      <c r="BK1763"/>
      <c r="CJ1763"/>
      <c r="DH1763"/>
      <c r="EF1763"/>
      <c r="FD1763"/>
    </row>
    <row r="1764" spans="1:160" x14ac:dyDescent="0.25">
      <c r="A1764"/>
      <c r="AM1764"/>
      <c r="BK1764"/>
      <c r="CJ1764"/>
      <c r="DH1764"/>
      <c r="EF1764"/>
      <c r="FD1764"/>
    </row>
    <row r="1765" spans="1:160" x14ac:dyDescent="0.25">
      <c r="A1765"/>
      <c r="AC1765" t="s">
        <v>115</v>
      </c>
      <c r="AD1765">
        <v>10.364659</v>
      </c>
      <c r="AE1765">
        <v>9.6481999999999998E-2</v>
      </c>
      <c r="AF1765">
        <v>192569720113</v>
      </c>
      <c r="AG1765">
        <v>18579456000</v>
      </c>
      <c r="AM1765"/>
      <c r="BK1765"/>
      <c r="CJ1765"/>
      <c r="DH1765"/>
      <c r="EF1765"/>
      <c r="FD1765"/>
    </row>
    <row r="1766" spans="1:160" x14ac:dyDescent="0.25">
      <c r="A1766"/>
      <c r="AC1766" t="s">
        <v>116</v>
      </c>
      <c r="AD1766">
        <v>9.7081140000000001</v>
      </c>
      <c r="AE1766">
        <v>0.103007</v>
      </c>
      <c r="AF1766">
        <v>180371472045</v>
      </c>
      <c r="AG1766">
        <v>18579456000</v>
      </c>
      <c r="AM1766"/>
      <c r="BK1766"/>
      <c r="CJ1766"/>
      <c r="DH1766"/>
      <c r="EF1766"/>
      <c r="FD1766"/>
    </row>
    <row r="1767" spans="1:160" x14ac:dyDescent="0.25">
      <c r="A1767"/>
      <c r="AC1767" t="s">
        <v>117</v>
      </c>
      <c r="AD1767">
        <v>10.063302</v>
      </c>
      <c r="AE1767">
        <v>9.9371000000000001E-2</v>
      </c>
      <c r="AF1767">
        <v>186970683805</v>
      </c>
      <c r="AG1767">
        <v>18579456000</v>
      </c>
      <c r="AM1767"/>
      <c r="BK1767"/>
      <c r="CJ1767"/>
      <c r="DH1767"/>
      <c r="EF1767"/>
      <c r="FD1767"/>
    </row>
    <row r="1768" spans="1:160" x14ac:dyDescent="0.25">
      <c r="A1768"/>
      <c r="AC1768" t="s">
        <v>118</v>
      </c>
      <c r="AD1768">
        <v>9.9004069999999995</v>
      </c>
      <c r="AE1768">
        <v>0.101006</v>
      </c>
      <c r="AF1768">
        <v>183944183235</v>
      </c>
      <c r="AG1768">
        <v>18579456000</v>
      </c>
      <c r="AM1768"/>
      <c r="BK1768"/>
      <c r="CJ1768"/>
      <c r="DH1768"/>
      <c r="EF1768"/>
      <c r="FD1768"/>
    </row>
    <row r="1769" spans="1:160" x14ac:dyDescent="0.25">
      <c r="A1769"/>
      <c r="AC1769" t="s">
        <v>119</v>
      </c>
      <c r="AD1769">
        <v>10.078269000000001</v>
      </c>
      <c r="AE1769">
        <v>9.9223000000000006E-2</v>
      </c>
      <c r="AF1769">
        <v>187248760961</v>
      </c>
      <c r="AG1769">
        <v>18579456000</v>
      </c>
      <c r="AM1769"/>
      <c r="BK1769"/>
      <c r="CJ1769"/>
      <c r="DH1769"/>
      <c r="EF1769"/>
      <c r="FD1769"/>
    </row>
    <row r="1770" spans="1:160" x14ac:dyDescent="0.25">
      <c r="A1770"/>
      <c r="AC1770" t="s">
        <v>120</v>
      </c>
      <c r="AD1770">
        <v>10.137074999999999</v>
      </c>
      <c r="AE1770">
        <v>9.8648E-2</v>
      </c>
      <c r="AF1770">
        <v>188341337353</v>
      </c>
      <c r="AG1770">
        <v>18579456000</v>
      </c>
      <c r="AM1770"/>
      <c r="BK1770"/>
      <c r="CJ1770"/>
      <c r="DH1770"/>
      <c r="EF1770"/>
      <c r="FD1770"/>
    </row>
    <row r="1771" spans="1:160" x14ac:dyDescent="0.25">
      <c r="A1771"/>
      <c r="AC1771" t="s">
        <v>121</v>
      </c>
      <c r="AD1771">
        <v>9.8433340000000005</v>
      </c>
      <c r="AE1771">
        <v>0.101592</v>
      </c>
      <c r="AF1771">
        <v>182883782050</v>
      </c>
      <c r="AG1771">
        <v>18579456000</v>
      </c>
      <c r="AM1771"/>
      <c r="BK1771"/>
      <c r="CJ1771"/>
      <c r="DH1771"/>
      <c r="EF1771"/>
      <c r="FD1771"/>
    </row>
    <row r="1772" spans="1:160" x14ac:dyDescent="0.25">
      <c r="A1772"/>
      <c r="AC1772" t="s">
        <v>122</v>
      </c>
      <c r="AD1772">
        <v>10.074804</v>
      </c>
      <c r="AE1772">
        <v>9.9257999999999999E-2</v>
      </c>
      <c r="AF1772">
        <v>187184376801</v>
      </c>
      <c r="AG1772">
        <v>18579456000</v>
      </c>
      <c r="AM1772"/>
      <c r="BK1772"/>
      <c r="CJ1772"/>
      <c r="DH1772"/>
      <c r="EF1772"/>
      <c r="FD1772"/>
    </row>
    <row r="1773" spans="1:160" x14ac:dyDescent="0.25">
      <c r="A1773"/>
      <c r="AC1773" t="s">
        <v>123</v>
      </c>
      <c r="AD1773">
        <v>10.042316</v>
      </c>
      <c r="AE1773">
        <v>9.9579000000000001E-2</v>
      </c>
      <c r="AF1773">
        <v>186580773859</v>
      </c>
      <c r="AG1773">
        <v>18579456000</v>
      </c>
      <c r="AM1773"/>
      <c r="BK1773"/>
      <c r="CJ1773"/>
      <c r="DH1773"/>
      <c r="EF1773"/>
      <c r="FD1773"/>
    </row>
    <row r="1774" spans="1:160" x14ac:dyDescent="0.25">
      <c r="A1774"/>
      <c r="AC1774" t="s">
        <v>124</v>
      </c>
      <c r="AD1774">
        <v>9.7677610000000001</v>
      </c>
      <c r="AE1774">
        <v>0.102378</v>
      </c>
      <c r="AF1774">
        <v>181479687740</v>
      </c>
      <c r="AG1774">
        <v>18579456000</v>
      </c>
      <c r="AM1774"/>
      <c r="BK1774"/>
      <c r="CJ1774"/>
      <c r="DH1774"/>
      <c r="EF1774"/>
      <c r="FD1774"/>
    </row>
    <row r="1775" spans="1:160" x14ac:dyDescent="0.25">
      <c r="A1775"/>
      <c r="AC1775" t="s">
        <v>125</v>
      </c>
      <c r="AD1775">
        <v>9.8354040000000005</v>
      </c>
      <c r="AE1775">
        <v>0.101674</v>
      </c>
      <c r="AF1775">
        <v>182736453095</v>
      </c>
      <c r="AG1775">
        <v>18579456000</v>
      </c>
      <c r="AM1775"/>
      <c r="BK1775"/>
      <c r="CJ1775"/>
      <c r="DH1775"/>
      <c r="EF1775"/>
      <c r="FD1775"/>
    </row>
    <row r="1776" spans="1:160" x14ac:dyDescent="0.25">
      <c r="A1776"/>
      <c r="AC1776" t="s">
        <v>126</v>
      </c>
      <c r="AD1776">
        <v>10.021043000000001</v>
      </c>
      <c r="AE1776">
        <v>9.9790000000000004E-2</v>
      </c>
      <c r="AF1776">
        <v>186185529098</v>
      </c>
      <c r="AG1776">
        <v>18579456000</v>
      </c>
      <c r="AM1776"/>
      <c r="BK1776"/>
      <c r="CJ1776"/>
      <c r="DH1776"/>
      <c r="EF1776"/>
      <c r="FD1776"/>
    </row>
    <row r="1777" spans="1:160" x14ac:dyDescent="0.25">
      <c r="A1777"/>
      <c r="AC1777" t="s">
        <v>127</v>
      </c>
      <c r="AD1777">
        <v>9.9994599999999991</v>
      </c>
      <c r="AE1777">
        <v>0.100005</v>
      </c>
      <c r="AF1777">
        <v>185784534861</v>
      </c>
      <c r="AG1777">
        <v>18579456000</v>
      </c>
      <c r="AM1777"/>
      <c r="BK1777"/>
      <c r="CJ1777"/>
      <c r="DH1777"/>
      <c r="EF1777"/>
      <c r="FD1777"/>
    </row>
    <row r="1778" spans="1:160" x14ac:dyDescent="0.25">
      <c r="A1778"/>
      <c r="AC1778" t="s">
        <v>128</v>
      </c>
      <c r="AD1778">
        <v>10.084053000000001</v>
      </c>
      <c r="AE1778">
        <v>9.9166000000000004E-2</v>
      </c>
      <c r="AF1778">
        <v>187356223614</v>
      </c>
      <c r="AG1778">
        <v>18579456000</v>
      </c>
      <c r="AM1778"/>
      <c r="BK1778"/>
      <c r="CJ1778"/>
      <c r="DH1778"/>
      <c r="EF1778"/>
      <c r="FD1778"/>
    </row>
    <row r="1779" spans="1:160" x14ac:dyDescent="0.25">
      <c r="A1779"/>
      <c r="AC1779" t="s">
        <v>129</v>
      </c>
      <c r="AD1779">
        <v>9.7491199999999996</v>
      </c>
      <c r="AE1779">
        <v>0.102573</v>
      </c>
      <c r="AF1779">
        <v>181133348231</v>
      </c>
      <c r="AG1779">
        <v>18579456000</v>
      </c>
      <c r="AM1779"/>
      <c r="BK1779"/>
      <c r="CJ1779"/>
      <c r="DH1779"/>
      <c r="EF1779"/>
      <c r="FD1779"/>
    </row>
    <row r="1780" spans="1:160" x14ac:dyDescent="0.25">
      <c r="A1780"/>
      <c r="AC1780" t="s">
        <v>130</v>
      </c>
      <c r="AD1780">
        <v>9.5215499999999995</v>
      </c>
      <c r="AE1780">
        <v>0.10502499999999999</v>
      </c>
      <c r="AF1780">
        <v>176905217609</v>
      </c>
      <c r="AG1780">
        <v>18579456000</v>
      </c>
      <c r="AM1780"/>
      <c r="BK1780"/>
      <c r="CJ1780"/>
      <c r="DH1780"/>
      <c r="EF1780"/>
      <c r="FD1780"/>
    </row>
    <row r="1781" spans="1:160" x14ac:dyDescent="0.25">
      <c r="A1781"/>
      <c r="AC1781" t="s">
        <v>131</v>
      </c>
      <c r="AD1781">
        <v>9.7616289999999992</v>
      </c>
      <c r="AE1781">
        <v>0.10244200000000001</v>
      </c>
      <c r="AF1781">
        <v>181365754268</v>
      </c>
      <c r="AG1781">
        <v>18579456000</v>
      </c>
      <c r="AM1781"/>
      <c r="BK1781"/>
      <c r="CJ1781"/>
      <c r="DH1781"/>
      <c r="EF1781"/>
      <c r="FD1781"/>
    </row>
    <row r="1782" spans="1:160" x14ac:dyDescent="0.25">
      <c r="A1782"/>
      <c r="AC1782" t="s">
        <v>132</v>
      </c>
      <c r="AD1782">
        <v>9.6491140000000009</v>
      </c>
      <c r="AE1782">
        <v>0.10363600000000001</v>
      </c>
      <c r="AF1782">
        <v>179275287354</v>
      </c>
      <c r="AG1782">
        <v>18579456000</v>
      </c>
      <c r="AM1782"/>
      <c r="BK1782"/>
      <c r="CJ1782"/>
      <c r="DH1782"/>
      <c r="EF1782"/>
      <c r="FD1782"/>
    </row>
    <row r="1783" spans="1:160" x14ac:dyDescent="0.25">
      <c r="A1783"/>
      <c r="AC1783" t="s">
        <v>133</v>
      </c>
      <c r="AD1783">
        <v>9.4492910000000006</v>
      </c>
      <c r="AE1783">
        <v>0.10582800000000001</v>
      </c>
      <c r="AF1783">
        <v>175562695115</v>
      </c>
      <c r="AG1783">
        <v>18579456000</v>
      </c>
      <c r="AM1783"/>
      <c r="BK1783"/>
      <c r="CJ1783"/>
      <c r="DH1783"/>
      <c r="EF1783"/>
      <c r="FD1783"/>
    </row>
    <row r="1784" spans="1:160" x14ac:dyDescent="0.25">
      <c r="A1784"/>
      <c r="AC1784" t="s">
        <v>134</v>
      </c>
      <c r="AD1784">
        <v>9.8837200000000003</v>
      </c>
      <c r="AE1784">
        <v>0.101176</v>
      </c>
      <c r="AF1784">
        <v>183634136425</v>
      </c>
      <c r="AG1784">
        <v>18579456000</v>
      </c>
      <c r="AM1784"/>
      <c r="BK1784"/>
      <c r="CJ1784"/>
      <c r="DH1784"/>
      <c r="EF1784"/>
      <c r="FD1784"/>
    </row>
    <row r="1785" spans="1:160" x14ac:dyDescent="0.25">
      <c r="A1785"/>
      <c r="AM1785"/>
      <c r="BK1785"/>
      <c r="CJ1785"/>
      <c r="DH1785"/>
      <c r="EF1785"/>
      <c r="FD1785"/>
    </row>
    <row r="1786" spans="1:160" x14ac:dyDescent="0.25">
      <c r="A1786"/>
      <c r="AC1786" t="s">
        <v>97</v>
      </c>
      <c r="AM1786"/>
      <c r="BK1786"/>
      <c r="CJ1786"/>
      <c r="DH1786"/>
      <c r="EF1786"/>
      <c r="FD1786"/>
    </row>
    <row r="1787" spans="1:160" x14ac:dyDescent="0.25">
      <c r="A1787"/>
      <c r="AM1787"/>
      <c r="BK1787"/>
      <c r="CJ1787"/>
      <c r="DH1787"/>
      <c r="EF1787"/>
      <c r="FD1787"/>
    </row>
    <row r="1788" spans="1:160" x14ac:dyDescent="0.25">
      <c r="A1788"/>
      <c r="AC1788" t="s">
        <v>94</v>
      </c>
      <c r="AM1788"/>
      <c r="BK1788"/>
      <c r="CJ1788"/>
      <c r="DH1788"/>
      <c r="EF1788"/>
      <c r="FD1788"/>
    </row>
    <row r="1789" spans="1:160" x14ac:dyDescent="0.25">
      <c r="A1789"/>
      <c r="AM1789"/>
      <c r="BK1789"/>
      <c r="CJ1789"/>
      <c r="DH1789"/>
      <c r="EF1789"/>
      <c r="FD1789"/>
    </row>
    <row r="1790" spans="1:160" x14ac:dyDescent="0.25">
      <c r="A1790"/>
      <c r="AC1790" t="s">
        <v>115</v>
      </c>
      <c r="AD1790">
        <v>0.624386</v>
      </c>
      <c r="AE1790">
        <v>1.6015729999999999</v>
      </c>
      <c r="AF1790">
        <v>11600755794</v>
      </c>
      <c r="AG1790">
        <v>18579456000</v>
      </c>
      <c r="AM1790"/>
      <c r="BK1790"/>
      <c r="CJ1790"/>
      <c r="DH1790"/>
      <c r="EF1790"/>
      <c r="FD1790"/>
    </row>
    <row r="1791" spans="1:160" x14ac:dyDescent="0.25">
      <c r="A1791"/>
      <c r="AC1791" t="s">
        <v>116</v>
      </c>
      <c r="AD1791">
        <v>0.72973699999999997</v>
      </c>
      <c r="AE1791">
        <v>1.370357</v>
      </c>
      <c r="AF1791">
        <v>13558118296</v>
      </c>
      <c r="AG1791">
        <v>18579456000</v>
      </c>
      <c r="AM1791"/>
      <c r="BK1791"/>
      <c r="CJ1791"/>
      <c r="DH1791"/>
      <c r="EF1791"/>
      <c r="FD1791"/>
    </row>
    <row r="1792" spans="1:160" x14ac:dyDescent="0.25">
      <c r="A1792"/>
      <c r="AC1792" t="s">
        <v>117</v>
      </c>
      <c r="AD1792">
        <v>0.55669100000000005</v>
      </c>
      <c r="AE1792">
        <v>1.7963290000000001</v>
      </c>
      <c r="AF1792">
        <v>10343011453</v>
      </c>
      <c r="AG1792">
        <v>18579456000</v>
      </c>
      <c r="AM1792"/>
      <c r="BK1792"/>
      <c r="CJ1792"/>
      <c r="DH1792"/>
      <c r="EF1792"/>
      <c r="FD1792"/>
    </row>
    <row r="1793" spans="1:160" x14ac:dyDescent="0.25">
      <c r="A1793"/>
      <c r="AC1793" t="s">
        <v>118</v>
      </c>
      <c r="AD1793">
        <v>0.55871400000000004</v>
      </c>
      <c r="AE1793">
        <v>1.789825</v>
      </c>
      <c r="AF1793">
        <v>10380596687</v>
      </c>
      <c r="AG1793">
        <v>18579456000</v>
      </c>
      <c r="AM1793"/>
      <c r="BK1793"/>
      <c r="CJ1793"/>
      <c r="DH1793"/>
      <c r="EF1793"/>
      <c r="FD1793"/>
    </row>
    <row r="1794" spans="1:160" x14ac:dyDescent="0.25">
      <c r="A1794"/>
      <c r="AC1794" t="s">
        <v>119</v>
      </c>
      <c r="AD1794">
        <v>0.61411499999999997</v>
      </c>
      <c r="AE1794">
        <v>1.628358</v>
      </c>
      <c r="AF1794">
        <v>11409929695</v>
      </c>
      <c r="AG1794">
        <v>18579456000</v>
      </c>
      <c r="AM1794"/>
      <c r="BK1794"/>
      <c r="CJ1794"/>
      <c r="DH1794"/>
      <c r="EF1794"/>
      <c r="FD1794"/>
    </row>
    <row r="1795" spans="1:160" x14ac:dyDescent="0.25">
      <c r="A1795"/>
      <c r="AC1795" t="s">
        <v>120</v>
      </c>
      <c r="AD1795">
        <v>0.55235800000000002</v>
      </c>
      <c r="AE1795">
        <v>1.8104210000000001</v>
      </c>
      <c r="AF1795">
        <v>10262505858</v>
      </c>
      <c r="AG1795">
        <v>18579456000</v>
      </c>
      <c r="AM1795"/>
      <c r="BK1795"/>
      <c r="CJ1795"/>
      <c r="DH1795"/>
      <c r="EF1795"/>
      <c r="FD1795"/>
    </row>
    <row r="1796" spans="1:160" x14ac:dyDescent="0.25">
      <c r="A1796"/>
      <c r="AC1796" t="s">
        <v>121</v>
      </c>
      <c r="AD1796">
        <v>0.57665100000000002</v>
      </c>
      <c r="AE1796">
        <v>1.734151</v>
      </c>
      <c r="AF1796">
        <v>10713861103</v>
      </c>
      <c r="AG1796">
        <v>18579456000</v>
      </c>
      <c r="AM1796"/>
      <c r="BK1796"/>
      <c r="CJ1796"/>
      <c r="DH1796"/>
      <c r="EF1796"/>
      <c r="FD1796"/>
    </row>
    <row r="1797" spans="1:160" x14ac:dyDescent="0.25">
      <c r="A1797"/>
      <c r="AC1797" t="s">
        <v>122</v>
      </c>
      <c r="AD1797">
        <v>0.54239800000000005</v>
      </c>
      <c r="AE1797">
        <v>1.843664</v>
      </c>
      <c r="AF1797">
        <v>10077460980</v>
      </c>
      <c r="AG1797">
        <v>18579456000</v>
      </c>
      <c r="AM1797"/>
      <c r="BK1797"/>
      <c r="CJ1797"/>
      <c r="DH1797"/>
      <c r="EF1797"/>
      <c r="FD1797"/>
    </row>
    <row r="1798" spans="1:160" x14ac:dyDescent="0.25">
      <c r="A1798"/>
      <c r="AC1798" t="s">
        <v>123</v>
      </c>
      <c r="AD1798">
        <v>0.54254599999999997</v>
      </c>
      <c r="AE1798">
        <v>1.843162</v>
      </c>
      <c r="AF1798">
        <v>10080210331</v>
      </c>
      <c r="AG1798">
        <v>18579456000</v>
      </c>
      <c r="AM1798"/>
      <c r="BK1798"/>
      <c r="CJ1798"/>
      <c r="DH1798"/>
      <c r="EF1798"/>
      <c r="FD1798"/>
    </row>
    <row r="1799" spans="1:160" x14ac:dyDescent="0.25">
      <c r="A1799"/>
      <c r="AC1799" t="s">
        <v>124</v>
      </c>
      <c r="AD1799">
        <v>0.54240900000000003</v>
      </c>
      <c r="AE1799">
        <v>1.843628</v>
      </c>
      <c r="AF1799">
        <v>10077657613</v>
      </c>
      <c r="AG1799">
        <v>18579456000</v>
      </c>
      <c r="AM1799"/>
      <c r="BK1799"/>
      <c r="CJ1799"/>
      <c r="DH1799"/>
      <c r="EF1799"/>
      <c r="FD1799"/>
    </row>
    <row r="1800" spans="1:160" x14ac:dyDescent="0.25">
      <c r="A1800"/>
      <c r="AC1800" t="s">
        <v>125</v>
      </c>
      <c r="AD1800">
        <v>0.56288700000000003</v>
      </c>
      <c r="AE1800">
        <v>1.776556</v>
      </c>
      <c r="AF1800">
        <v>10458131913</v>
      </c>
      <c r="AG1800">
        <v>18579456000</v>
      </c>
      <c r="AM1800"/>
      <c r="BK1800"/>
      <c r="CJ1800"/>
      <c r="DH1800"/>
      <c r="EF1800"/>
      <c r="FD1800"/>
    </row>
    <row r="1801" spans="1:160" x14ac:dyDescent="0.25">
      <c r="A1801"/>
      <c r="AC1801" t="s">
        <v>126</v>
      </c>
      <c r="AD1801">
        <v>0.53410999999999997</v>
      </c>
      <c r="AE1801">
        <v>1.8722730000000001</v>
      </c>
      <c r="AF1801">
        <v>9923474427</v>
      </c>
      <c r="AG1801">
        <v>18579456000</v>
      </c>
      <c r="AM1801"/>
      <c r="BK1801"/>
      <c r="CJ1801"/>
      <c r="DH1801"/>
      <c r="EF1801"/>
      <c r="FD1801"/>
    </row>
    <row r="1802" spans="1:160" x14ac:dyDescent="0.25">
      <c r="A1802"/>
      <c r="AC1802" t="s">
        <v>127</v>
      </c>
      <c r="AD1802">
        <v>0.54866999999999999</v>
      </c>
      <c r="AE1802">
        <v>1.8225880000000001</v>
      </c>
      <c r="AF1802">
        <v>10193999377</v>
      </c>
      <c r="AG1802">
        <v>18579456000</v>
      </c>
      <c r="AM1802"/>
      <c r="BK1802"/>
      <c r="CJ1802"/>
      <c r="DH1802"/>
      <c r="EF1802"/>
      <c r="FD1802"/>
    </row>
    <row r="1803" spans="1:160" x14ac:dyDescent="0.25">
      <c r="A1803"/>
      <c r="AC1803" t="s">
        <v>128</v>
      </c>
      <c r="AD1803">
        <v>0.54269400000000001</v>
      </c>
      <c r="AE1803">
        <v>1.842659</v>
      </c>
      <c r="AF1803">
        <v>10082960598</v>
      </c>
      <c r="AG1803">
        <v>18579456000</v>
      </c>
      <c r="AM1803"/>
      <c r="BK1803"/>
      <c r="CJ1803"/>
      <c r="DH1803"/>
      <c r="EF1803"/>
      <c r="FD1803"/>
    </row>
    <row r="1804" spans="1:160" x14ac:dyDescent="0.25">
      <c r="A1804"/>
      <c r="AC1804" t="s">
        <v>129</v>
      </c>
      <c r="AD1804">
        <v>0.56593099999999996</v>
      </c>
      <c r="AE1804">
        <v>1.7669999999999999</v>
      </c>
      <c r="AF1804">
        <v>10514689620</v>
      </c>
      <c r="AG1804">
        <v>18579456000</v>
      </c>
      <c r="AM1804"/>
      <c r="BK1804"/>
      <c r="CJ1804"/>
      <c r="DH1804"/>
      <c r="EF1804"/>
      <c r="FD1804"/>
    </row>
    <row r="1805" spans="1:160" x14ac:dyDescent="0.25">
      <c r="A1805"/>
      <c r="AC1805" t="s">
        <v>130</v>
      </c>
      <c r="AD1805">
        <v>0.53613200000000005</v>
      </c>
      <c r="AE1805">
        <v>1.865211</v>
      </c>
      <c r="AF1805">
        <v>9961049625</v>
      </c>
      <c r="AG1805">
        <v>18579456000</v>
      </c>
      <c r="AM1805"/>
      <c r="BK1805"/>
      <c r="CJ1805"/>
      <c r="DH1805"/>
      <c r="EF1805"/>
      <c r="FD1805"/>
    </row>
    <row r="1806" spans="1:160" x14ac:dyDescent="0.25">
      <c r="A1806"/>
      <c r="AC1806" t="s">
        <v>131</v>
      </c>
      <c r="AD1806">
        <v>0.560303</v>
      </c>
      <c r="AE1806">
        <v>1.7847489999999999</v>
      </c>
      <c r="AF1806">
        <v>10410122544</v>
      </c>
      <c r="AG1806">
        <v>18579456000</v>
      </c>
      <c r="AM1806"/>
      <c r="BK1806"/>
      <c r="CJ1806"/>
      <c r="DH1806"/>
      <c r="EF1806"/>
      <c r="FD1806"/>
    </row>
    <row r="1807" spans="1:160" x14ac:dyDescent="0.25">
      <c r="A1807"/>
      <c r="AC1807" t="s">
        <v>132</v>
      </c>
      <c r="AD1807">
        <v>0.53100700000000001</v>
      </c>
      <c r="AE1807">
        <v>1.8832139999999999</v>
      </c>
      <c r="AF1807">
        <v>9865822742</v>
      </c>
      <c r="AG1807">
        <v>18579456000</v>
      </c>
      <c r="AM1807"/>
      <c r="BK1807"/>
      <c r="CJ1807"/>
      <c r="DH1807"/>
      <c r="EF1807"/>
      <c r="FD1807"/>
    </row>
    <row r="1808" spans="1:160" x14ac:dyDescent="0.25">
      <c r="A1808"/>
      <c r="AC1808" t="s">
        <v>133</v>
      </c>
      <c r="AD1808">
        <v>0.52886100000000003</v>
      </c>
      <c r="AE1808">
        <v>1.890855</v>
      </c>
      <c r="AF1808">
        <v>9825955889</v>
      </c>
      <c r="AG1808">
        <v>18579456000</v>
      </c>
      <c r="AM1808"/>
      <c r="BK1808"/>
      <c r="CJ1808"/>
      <c r="DH1808"/>
      <c r="EF1808"/>
      <c r="FD1808"/>
    </row>
    <row r="1809" spans="1:160" x14ac:dyDescent="0.25">
      <c r="A1809"/>
      <c r="AC1809" t="s">
        <v>134</v>
      </c>
      <c r="AD1809">
        <v>0.56988899999999998</v>
      </c>
      <c r="AE1809">
        <v>1.7547280000000001</v>
      </c>
      <c r="AF1809">
        <v>10588227149</v>
      </c>
      <c r="AG1809">
        <v>18579456000</v>
      </c>
      <c r="AM1809"/>
      <c r="BK1809"/>
      <c r="CJ1809"/>
      <c r="DH1809"/>
      <c r="EF1809"/>
      <c r="FD1809"/>
    </row>
    <row r="1810" spans="1:160" x14ac:dyDescent="0.25">
      <c r="A1810"/>
      <c r="AM1810"/>
      <c r="BK1810"/>
      <c r="CJ1810"/>
      <c r="DH1810"/>
      <c r="EF1810"/>
      <c r="FD1810"/>
    </row>
    <row r="1811" spans="1:160" x14ac:dyDescent="0.25">
      <c r="A1811"/>
      <c r="AC1811" t="s">
        <v>95</v>
      </c>
      <c r="AM1811"/>
      <c r="BK1811"/>
      <c r="CJ1811"/>
      <c r="DH1811"/>
      <c r="EF1811"/>
      <c r="FD1811"/>
    </row>
    <row r="1812" spans="1:160" x14ac:dyDescent="0.25">
      <c r="A1812"/>
      <c r="AM1812"/>
      <c r="BK1812"/>
      <c r="CJ1812"/>
      <c r="DH1812"/>
      <c r="EF1812"/>
      <c r="FD1812"/>
    </row>
    <row r="1813" spans="1:160" x14ac:dyDescent="0.25">
      <c r="A1813"/>
      <c r="AC1813" t="s">
        <v>115</v>
      </c>
      <c r="AD1813">
        <v>1.2335719999999999</v>
      </c>
      <c r="AE1813">
        <v>0.81065399999999999</v>
      </c>
      <c r="AF1813">
        <v>22919100413</v>
      </c>
      <c r="AG1813">
        <v>18579456000</v>
      </c>
      <c r="AM1813"/>
      <c r="BK1813"/>
      <c r="CJ1813"/>
      <c r="DH1813"/>
      <c r="EF1813"/>
      <c r="FD1813"/>
    </row>
    <row r="1814" spans="1:160" x14ac:dyDescent="0.25">
      <c r="A1814"/>
      <c r="AC1814" t="s">
        <v>116</v>
      </c>
      <c r="AD1814">
        <v>1.1159790000000001</v>
      </c>
      <c r="AE1814">
        <v>0.89607400000000004</v>
      </c>
      <c r="AF1814">
        <v>20734281346</v>
      </c>
      <c r="AG1814">
        <v>18579456000</v>
      </c>
      <c r="AM1814"/>
      <c r="BK1814"/>
      <c r="CJ1814"/>
      <c r="DH1814"/>
      <c r="EF1814"/>
      <c r="FD1814"/>
    </row>
    <row r="1815" spans="1:160" x14ac:dyDescent="0.25">
      <c r="A1815"/>
      <c r="AC1815" t="s">
        <v>117</v>
      </c>
      <c r="AD1815">
        <v>0.95805499999999999</v>
      </c>
      <c r="AE1815">
        <v>1.043782</v>
      </c>
      <c r="AF1815">
        <v>17800131899</v>
      </c>
      <c r="AG1815">
        <v>18579456000</v>
      </c>
      <c r="AM1815"/>
      <c r="BK1815"/>
      <c r="CJ1815"/>
      <c r="DH1815"/>
      <c r="EF1815"/>
      <c r="FD1815"/>
    </row>
    <row r="1816" spans="1:160" x14ac:dyDescent="0.25">
      <c r="A1816"/>
      <c r="AC1816" t="s">
        <v>118</v>
      </c>
      <c r="AD1816">
        <v>1.2151209999999999</v>
      </c>
      <c r="AE1816">
        <v>0.822963</v>
      </c>
      <c r="AF1816">
        <v>22576291131</v>
      </c>
      <c r="AG1816">
        <v>18579456000</v>
      </c>
      <c r="AM1816"/>
      <c r="BK1816"/>
      <c r="CJ1816"/>
      <c r="DH1816"/>
      <c r="EF1816"/>
      <c r="FD1816"/>
    </row>
    <row r="1817" spans="1:160" x14ac:dyDescent="0.25">
      <c r="A1817"/>
      <c r="AC1817" t="s">
        <v>119</v>
      </c>
      <c r="AD1817">
        <v>1.0019880000000001</v>
      </c>
      <c r="AE1817">
        <v>0.99801600000000001</v>
      </c>
      <c r="AF1817">
        <v>18616395334</v>
      </c>
      <c r="AG1817">
        <v>18579456000</v>
      </c>
      <c r="AM1817"/>
      <c r="BK1817"/>
      <c r="CJ1817"/>
      <c r="DH1817"/>
      <c r="EF1817"/>
      <c r="FD1817"/>
    </row>
    <row r="1818" spans="1:160" x14ac:dyDescent="0.25">
      <c r="A1818"/>
      <c r="AC1818" t="s">
        <v>120</v>
      </c>
      <c r="AD1818">
        <v>1.074668</v>
      </c>
      <c r="AE1818">
        <v>0.93052000000000001</v>
      </c>
      <c r="AF1818">
        <v>19966740572</v>
      </c>
      <c r="AG1818">
        <v>18579456000</v>
      </c>
      <c r="AM1818"/>
      <c r="BK1818"/>
      <c r="CJ1818"/>
      <c r="DH1818"/>
      <c r="EF1818"/>
      <c r="FD1818"/>
    </row>
    <row r="1819" spans="1:160" x14ac:dyDescent="0.25">
      <c r="A1819"/>
      <c r="AC1819" t="s">
        <v>121</v>
      </c>
      <c r="AD1819">
        <v>1.0833079999999999</v>
      </c>
      <c r="AE1819">
        <v>0.92309799999999997</v>
      </c>
      <c r="AF1819">
        <v>20127276738</v>
      </c>
      <c r="AG1819">
        <v>18579456000</v>
      </c>
      <c r="AM1819"/>
      <c r="BK1819"/>
      <c r="CJ1819"/>
      <c r="DH1819"/>
      <c r="EF1819"/>
      <c r="FD1819"/>
    </row>
    <row r="1820" spans="1:160" x14ac:dyDescent="0.25">
      <c r="A1820"/>
      <c r="AC1820" t="s">
        <v>122</v>
      </c>
      <c r="AD1820">
        <v>0.99883299999999997</v>
      </c>
      <c r="AE1820">
        <v>1.0011680000000001</v>
      </c>
      <c r="AF1820">
        <v>18557778245</v>
      </c>
      <c r="AG1820">
        <v>18579456000</v>
      </c>
      <c r="AM1820"/>
      <c r="BK1820"/>
      <c r="CJ1820"/>
      <c r="DH1820"/>
      <c r="EF1820"/>
      <c r="FD1820"/>
    </row>
    <row r="1821" spans="1:160" x14ac:dyDescent="0.25">
      <c r="A1821"/>
      <c r="AC1821" t="s">
        <v>123</v>
      </c>
      <c r="AD1821">
        <v>0.99358000000000002</v>
      </c>
      <c r="AE1821">
        <v>1.0064610000000001</v>
      </c>
      <c r="AF1821">
        <v>18460177626</v>
      </c>
      <c r="AG1821">
        <v>18579456000</v>
      </c>
      <c r="AM1821"/>
      <c r="BK1821"/>
      <c r="CJ1821"/>
      <c r="DH1821"/>
      <c r="EF1821"/>
      <c r="FD1821"/>
    </row>
    <row r="1822" spans="1:160" x14ac:dyDescent="0.25">
      <c r="A1822"/>
      <c r="AC1822" t="s">
        <v>124</v>
      </c>
      <c r="AD1822">
        <v>1.0655699999999999</v>
      </c>
      <c r="AE1822">
        <v>0.93846499999999999</v>
      </c>
      <c r="AF1822">
        <v>19797707682</v>
      </c>
      <c r="AG1822">
        <v>18579456000</v>
      </c>
      <c r="AM1822"/>
      <c r="BK1822"/>
      <c r="CJ1822"/>
      <c r="DH1822"/>
      <c r="EF1822"/>
      <c r="FD1822"/>
    </row>
    <row r="1823" spans="1:160" x14ac:dyDescent="0.25">
      <c r="A1823"/>
      <c r="AC1823" t="s">
        <v>125</v>
      </c>
      <c r="AD1823">
        <v>1.0838749999999999</v>
      </c>
      <c r="AE1823">
        <v>0.92261599999999999</v>
      </c>
      <c r="AF1823">
        <v>20137801382</v>
      </c>
      <c r="AG1823">
        <v>18579456000</v>
      </c>
      <c r="AM1823"/>
      <c r="BK1823"/>
      <c r="CJ1823"/>
      <c r="DH1823"/>
      <c r="EF1823"/>
      <c r="FD1823"/>
    </row>
    <row r="1824" spans="1:160" x14ac:dyDescent="0.25">
      <c r="A1824"/>
      <c r="AC1824" t="s">
        <v>126</v>
      </c>
      <c r="AD1824">
        <v>1.1952149999999999</v>
      </c>
      <c r="AE1824">
        <v>0.83667000000000002</v>
      </c>
      <c r="AF1824">
        <v>22206444368</v>
      </c>
      <c r="AG1824">
        <v>18579456000</v>
      </c>
      <c r="AM1824"/>
      <c r="BK1824"/>
      <c r="CJ1824"/>
      <c r="DH1824"/>
      <c r="EF1824"/>
      <c r="FD1824"/>
    </row>
    <row r="1825" spans="1:160" x14ac:dyDescent="0.25">
      <c r="A1825"/>
      <c r="AC1825" t="s">
        <v>127</v>
      </c>
      <c r="AD1825">
        <v>1.0407900000000001</v>
      </c>
      <c r="AE1825">
        <v>0.960808</v>
      </c>
      <c r="AF1825">
        <v>19337317921</v>
      </c>
      <c r="AG1825">
        <v>18579456000</v>
      </c>
      <c r="AM1825"/>
      <c r="BK1825"/>
      <c r="CJ1825"/>
      <c r="DH1825"/>
      <c r="EF1825"/>
      <c r="FD1825"/>
    </row>
    <row r="1826" spans="1:160" x14ac:dyDescent="0.25">
      <c r="A1826"/>
      <c r="AC1826" t="s">
        <v>128</v>
      </c>
      <c r="AD1826">
        <v>0.99359900000000001</v>
      </c>
      <c r="AE1826">
        <v>1.006443</v>
      </c>
      <c r="AF1826">
        <v>18460523264</v>
      </c>
      <c r="AG1826">
        <v>18579456000</v>
      </c>
      <c r="AM1826"/>
      <c r="BK1826"/>
      <c r="CJ1826"/>
      <c r="DH1826"/>
      <c r="EF1826"/>
      <c r="FD1826"/>
    </row>
    <row r="1827" spans="1:160" x14ac:dyDescent="0.25">
      <c r="A1827"/>
      <c r="AC1827" t="s">
        <v>129</v>
      </c>
      <c r="AD1827">
        <v>0.95419399999999999</v>
      </c>
      <c r="AE1827">
        <v>1.0480050000000001</v>
      </c>
      <c r="AF1827">
        <v>17728398247</v>
      </c>
      <c r="AG1827">
        <v>18579456000</v>
      </c>
      <c r="AM1827"/>
      <c r="BK1827"/>
      <c r="CJ1827"/>
      <c r="DH1827"/>
      <c r="EF1827"/>
      <c r="FD1827"/>
    </row>
    <row r="1828" spans="1:160" x14ac:dyDescent="0.25">
      <c r="A1828"/>
      <c r="AC1828" t="s">
        <v>130</v>
      </c>
      <c r="AD1828">
        <v>0.96405799999999997</v>
      </c>
      <c r="AE1828">
        <v>1.037282</v>
      </c>
      <c r="AF1828">
        <v>17911676065</v>
      </c>
      <c r="AG1828">
        <v>18579456000</v>
      </c>
      <c r="AM1828"/>
      <c r="BK1828"/>
      <c r="CJ1828"/>
      <c r="DH1828"/>
      <c r="EF1828"/>
      <c r="FD1828"/>
    </row>
    <row r="1829" spans="1:160" x14ac:dyDescent="0.25">
      <c r="A1829"/>
      <c r="AC1829" t="s">
        <v>131</v>
      </c>
      <c r="AD1829">
        <v>1.086541</v>
      </c>
      <c r="AE1829">
        <v>0.92035199999999995</v>
      </c>
      <c r="AF1829">
        <v>20187338417</v>
      </c>
      <c r="AG1829">
        <v>18579456000</v>
      </c>
      <c r="AM1829"/>
      <c r="BK1829"/>
      <c r="CJ1829"/>
      <c r="DH1829"/>
      <c r="EF1829"/>
      <c r="FD1829"/>
    </row>
    <row r="1830" spans="1:160" x14ac:dyDescent="0.25">
      <c r="A1830"/>
      <c r="AC1830" t="s">
        <v>132</v>
      </c>
      <c r="AD1830">
        <v>0.96019600000000005</v>
      </c>
      <c r="AE1830">
        <v>1.0414540000000001</v>
      </c>
      <c r="AF1830">
        <v>17839922865</v>
      </c>
      <c r="AG1830">
        <v>18579456000</v>
      </c>
      <c r="AM1830"/>
      <c r="BK1830"/>
      <c r="CJ1830"/>
      <c r="DH1830"/>
      <c r="EF1830"/>
      <c r="FD1830"/>
    </row>
    <row r="1831" spans="1:160" x14ac:dyDescent="0.25">
      <c r="A1831"/>
      <c r="AC1831" t="s">
        <v>133</v>
      </c>
      <c r="AD1831">
        <v>0.96389899999999995</v>
      </c>
      <c r="AE1831">
        <v>1.037453</v>
      </c>
      <c r="AF1831">
        <v>17908717756</v>
      </c>
      <c r="AG1831">
        <v>18579456000</v>
      </c>
      <c r="AM1831"/>
      <c r="BK1831"/>
      <c r="CJ1831"/>
      <c r="DH1831"/>
      <c r="EF1831"/>
      <c r="FD1831"/>
    </row>
    <row r="1832" spans="1:160" x14ac:dyDescent="0.25">
      <c r="A1832"/>
      <c r="AC1832" t="s">
        <v>134</v>
      </c>
      <c r="AD1832">
        <v>1.215306</v>
      </c>
      <c r="AE1832">
        <v>0.82283799999999996</v>
      </c>
      <c r="AF1832">
        <v>22579721618</v>
      </c>
      <c r="AG1832">
        <v>18579456000</v>
      </c>
      <c r="AM1832"/>
      <c r="BK1832"/>
      <c r="CJ1832"/>
      <c r="DH1832"/>
      <c r="EF1832"/>
      <c r="FD1832"/>
    </row>
    <row r="1833" spans="1:160" x14ac:dyDescent="0.25">
      <c r="A1833"/>
      <c r="AM1833"/>
      <c r="BK1833"/>
      <c r="CJ1833"/>
      <c r="DH1833"/>
      <c r="EF1833"/>
      <c r="FD1833"/>
    </row>
    <row r="1834" spans="1:160" x14ac:dyDescent="0.25">
      <c r="A1834"/>
      <c r="AC1834" t="s">
        <v>96</v>
      </c>
      <c r="AM1834"/>
      <c r="BK1834"/>
      <c r="CJ1834"/>
      <c r="DH1834"/>
      <c r="EF1834"/>
      <c r="FD1834"/>
    </row>
    <row r="1835" spans="1:160" x14ac:dyDescent="0.25">
      <c r="A1835"/>
      <c r="AM1835"/>
      <c r="BK1835"/>
      <c r="CJ1835"/>
      <c r="DH1835"/>
      <c r="EF1835"/>
      <c r="FD1835"/>
    </row>
    <row r="1836" spans="1:160" x14ac:dyDescent="0.25">
      <c r="A1836"/>
      <c r="AC1836" t="s">
        <v>115</v>
      </c>
      <c r="AD1836">
        <v>1.330298</v>
      </c>
      <c r="AE1836">
        <v>0.75171200000000005</v>
      </c>
      <c r="AF1836">
        <v>24716204372</v>
      </c>
      <c r="AG1836">
        <v>18579456000</v>
      </c>
      <c r="AM1836"/>
      <c r="BK1836"/>
      <c r="CJ1836"/>
      <c r="DH1836"/>
      <c r="EF1836"/>
      <c r="FD1836"/>
    </row>
    <row r="1837" spans="1:160" x14ac:dyDescent="0.25">
      <c r="A1837"/>
      <c r="AC1837" t="s">
        <v>116</v>
      </c>
      <c r="AD1837">
        <v>1.1093329999999999</v>
      </c>
      <c r="AE1837">
        <v>0.90144199999999997</v>
      </c>
      <c r="AF1837">
        <v>20610805552</v>
      </c>
      <c r="AG1837">
        <v>18579456000</v>
      </c>
      <c r="AM1837"/>
      <c r="BK1837"/>
      <c r="CJ1837"/>
      <c r="DH1837"/>
      <c r="EF1837"/>
      <c r="FD1837"/>
    </row>
    <row r="1838" spans="1:160" x14ac:dyDescent="0.25">
      <c r="A1838"/>
      <c r="AC1838" t="s">
        <v>117</v>
      </c>
      <c r="AD1838">
        <v>1.1126210000000001</v>
      </c>
      <c r="AE1838">
        <v>0.89877899999999999</v>
      </c>
      <c r="AF1838">
        <v>20671887131</v>
      </c>
      <c r="AG1838">
        <v>18579456000</v>
      </c>
      <c r="AM1838"/>
      <c r="BK1838"/>
      <c r="CJ1838"/>
      <c r="DH1838"/>
      <c r="EF1838"/>
      <c r="FD1838"/>
    </row>
    <row r="1839" spans="1:160" x14ac:dyDescent="0.25">
      <c r="A1839"/>
      <c r="AC1839" t="s">
        <v>118</v>
      </c>
      <c r="AD1839">
        <v>1.216329</v>
      </c>
      <c r="AE1839">
        <v>0.82214600000000004</v>
      </c>
      <c r="AF1839">
        <v>22598736124</v>
      </c>
      <c r="AG1839">
        <v>18579456000</v>
      </c>
      <c r="AM1839"/>
      <c r="BK1839"/>
      <c r="CJ1839"/>
      <c r="DH1839"/>
      <c r="EF1839"/>
      <c r="FD1839"/>
    </row>
    <row r="1840" spans="1:160" x14ac:dyDescent="0.25">
      <c r="A1840"/>
      <c r="AC1840" t="s">
        <v>119</v>
      </c>
      <c r="AD1840">
        <v>1.3709530000000001</v>
      </c>
      <c r="AE1840">
        <v>0.72941999999999996</v>
      </c>
      <c r="AF1840">
        <v>25471557331</v>
      </c>
      <c r="AG1840">
        <v>18579456000</v>
      </c>
      <c r="AM1840"/>
      <c r="BK1840"/>
      <c r="CJ1840"/>
      <c r="DH1840"/>
      <c r="EF1840"/>
      <c r="FD1840"/>
    </row>
    <row r="1841" spans="1:160" x14ac:dyDescent="0.25">
      <c r="A1841"/>
      <c r="AC1841" t="s">
        <v>120</v>
      </c>
      <c r="AD1841">
        <v>1.4396580000000001</v>
      </c>
      <c r="AE1841">
        <v>0.69460900000000003</v>
      </c>
      <c r="AF1841">
        <v>26748066183</v>
      </c>
      <c r="AG1841">
        <v>18579456000</v>
      </c>
      <c r="AM1841"/>
      <c r="BK1841"/>
      <c r="CJ1841"/>
      <c r="DH1841"/>
      <c r="EF1841"/>
      <c r="FD1841"/>
    </row>
    <row r="1842" spans="1:160" x14ac:dyDescent="0.25">
      <c r="A1842"/>
      <c r="AC1842" t="s">
        <v>121</v>
      </c>
      <c r="AD1842">
        <v>1.414795</v>
      </c>
      <c r="AE1842">
        <v>0.706816</v>
      </c>
      <c r="AF1842">
        <v>26286115554</v>
      </c>
      <c r="AG1842">
        <v>18579456000</v>
      </c>
      <c r="AM1842"/>
      <c r="BK1842"/>
      <c r="CJ1842"/>
      <c r="DH1842"/>
      <c r="EF1842"/>
      <c r="FD1842"/>
    </row>
    <row r="1843" spans="1:160" x14ac:dyDescent="0.25">
      <c r="A1843"/>
      <c r="AC1843" t="s">
        <v>122</v>
      </c>
      <c r="AD1843">
        <v>1.137111</v>
      </c>
      <c r="AE1843">
        <v>0.87942100000000001</v>
      </c>
      <c r="AF1843">
        <v>21126911299</v>
      </c>
      <c r="AG1843">
        <v>18579456000</v>
      </c>
      <c r="AM1843"/>
      <c r="BK1843"/>
      <c r="CJ1843"/>
      <c r="DH1843"/>
      <c r="EF1843"/>
      <c r="FD1843"/>
    </row>
    <row r="1844" spans="1:160" x14ac:dyDescent="0.25">
      <c r="A1844"/>
      <c r="AC1844" t="s">
        <v>123</v>
      </c>
      <c r="AD1844">
        <v>1.1327290000000001</v>
      </c>
      <c r="AE1844">
        <v>0.88282300000000002</v>
      </c>
      <c r="AF1844">
        <v>21045497551</v>
      </c>
      <c r="AG1844">
        <v>18579456000</v>
      </c>
      <c r="AM1844"/>
      <c r="BK1844"/>
      <c r="CJ1844"/>
      <c r="DH1844"/>
      <c r="EF1844"/>
      <c r="FD1844"/>
    </row>
    <row r="1845" spans="1:160" x14ac:dyDescent="0.25">
      <c r="A1845"/>
      <c r="AC1845" t="s">
        <v>124</v>
      </c>
      <c r="AD1845">
        <v>1.0657030000000001</v>
      </c>
      <c r="AE1845">
        <v>0.93834700000000004</v>
      </c>
      <c r="AF1845">
        <v>19800190751</v>
      </c>
      <c r="AG1845">
        <v>18579456000</v>
      </c>
      <c r="AM1845"/>
      <c r="BK1845"/>
      <c r="CJ1845"/>
      <c r="DH1845"/>
      <c r="EF1845"/>
      <c r="FD1845"/>
    </row>
    <row r="1846" spans="1:160" x14ac:dyDescent="0.25">
      <c r="A1846"/>
      <c r="AC1846" t="s">
        <v>125</v>
      </c>
      <c r="AD1846">
        <v>1.08412</v>
      </c>
      <c r="AE1846">
        <v>0.92240699999999998</v>
      </c>
      <c r="AF1846">
        <v>20142365987</v>
      </c>
      <c r="AG1846">
        <v>18579456000</v>
      </c>
      <c r="AM1846"/>
      <c r="BK1846"/>
      <c r="CJ1846"/>
      <c r="DH1846"/>
      <c r="EF1846"/>
      <c r="FD1846"/>
    </row>
    <row r="1847" spans="1:160" x14ac:dyDescent="0.25">
      <c r="A1847"/>
      <c r="AC1847" t="s">
        <v>126</v>
      </c>
      <c r="AD1847">
        <v>1.1964520000000001</v>
      </c>
      <c r="AE1847">
        <v>0.83580500000000002</v>
      </c>
      <c r="AF1847">
        <v>22229426939</v>
      </c>
      <c r="AG1847">
        <v>18579456000</v>
      </c>
      <c r="AM1847"/>
      <c r="BK1847"/>
      <c r="CJ1847"/>
      <c r="DH1847"/>
      <c r="EF1847"/>
      <c r="FD1847"/>
    </row>
    <row r="1848" spans="1:160" x14ac:dyDescent="0.25">
      <c r="A1848"/>
      <c r="AC1848" t="s">
        <v>127</v>
      </c>
      <c r="AD1848">
        <v>1.039606</v>
      </c>
      <c r="AE1848">
        <v>0.96190299999999995</v>
      </c>
      <c r="AF1848">
        <v>19315309839</v>
      </c>
      <c r="AG1848">
        <v>18579456000</v>
      </c>
      <c r="AM1848"/>
      <c r="BK1848"/>
      <c r="CJ1848"/>
      <c r="DH1848"/>
      <c r="EF1848"/>
      <c r="FD1848"/>
    </row>
    <row r="1849" spans="1:160" x14ac:dyDescent="0.25">
      <c r="A1849"/>
      <c r="AC1849" t="s">
        <v>128</v>
      </c>
      <c r="AD1849">
        <v>1.1327529999999999</v>
      </c>
      <c r="AE1849">
        <v>0.88280499999999995</v>
      </c>
      <c r="AF1849">
        <v>21045925962</v>
      </c>
      <c r="AG1849">
        <v>18579456000</v>
      </c>
      <c r="AM1849"/>
      <c r="BK1849"/>
      <c r="CJ1849"/>
      <c r="DH1849"/>
      <c r="EF1849"/>
      <c r="FD1849"/>
    </row>
    <row r="1850" spans="1:160" x14ac:dyDescent="0.25">
      <c r="A1850"/>
      <c r="AC1850" t="s">
        <v>129</v>
      </c>
      <c r="AD1850">
        <v>0.95449899999999999</v>
      </c>
      <c r="AE1850">
        <v>1.0476700000000001</v>
      </c>
      <c r="AF1850">
        <v>17734069194</v>
      </c>
      <c r="AG1850">
        <v>18579456000</v>
      </c>
      <c r="AM1850"/>
      <c r="BK1850"/>
      <c r="CJ1850"/>
      <c r="DH1850"/>
      <c r="EF1850"/>
      <c r="FD1850"/>
    </row>
    <row r="1851" spans="1:160" x14ac:dyDescent="0.25">
      <c r="A1851"/>
      <c r="AC1851" t="s">
        <v>130</v>
      </c>
      <c r="AD1851">
        <v>0.96357499999999996</v>
      </c>
      <c r="AE1851">
        <v>1.0378019999999999</v>
      </c>
      <c r="AF1851">
        <v>17902700461</v>
      </c>
      <c r="AG1851">
        <v>18579456000</v>
      </c>
      <c r="AM1851"/>
      <c r="BK1851"/>
      <c r="CJ1851"/>
      <c r="DH1851"/>
      <c r="EF1851"/>
      <c r="FD1851"/>
    </row>
    <row r="1852" spans="1:160" x14ac:dyDescent="0.25">
      <c r="A1852"/>
      <c r="AC1852" t="s">
        <v>131</v>
      </c>
      <c r="AD1852">
        <v>1.086948</v>
      </c>
      <c r="AE1852">
        <v>0.92000800000000005</v>
      </c>
      <c r="AF1852">
        <v>20194893474</v>
      </c>
      <c r="AG1852">
        <v>18579456000</v>
      </c>
      <c r="AM1852"/>
      <c r="BK1852"/>
      <c r="CJ1852"/>
      <c r="DH1852"/>
      <c r="EF1852"/>
      <c r="FD1852"/>
    </row>
    <row r="1853" spans="1:160" x14ac:dyDescent="0.25">
      <c r="A1853"/>
      <c r="AC1853" t="s">
        <v>132</v>
      </c>
      <c r="AD1853">
        <v>0.95978799999999997</v>
      </c>
      <c r="AE1853">
        <v>1.0418970000000001</v>
      </c>
      <c r="AF1853">
        <v>17832332945</v>
      </c>
      <c r="AG1853">
        <v>18579456000</v>
      </c>
      <c r="AM1853"/>
      <c r="BK1853"/>
      <c r="CJ1853"/>
      <c r="DH1853"/>
      <c r="EF1853"/>
      <c r="FD1853"/>
    </row>
    <row r="1854" spans="1:160" x14ac:dyDescent="0.25">
      <c r="A1854"/>
      <c r="AC1854" t="s">
        <v>133</v>
      </c>
      <c r="AD1854">
        <v>0.963391</v>
      </c>
      <c r="AE1854">
        <v>1.038</v>
      </c>
      <c r="AF1854">
        <v>17899274920</v>
      </c>
      <c r="AG1854">
        <v>18579456000</v>
      </c>
      <c r="AM1854"/>
      <c r="BK1854"/>
      <c r="CJ1854"/>
      <c r="DH1854"/>
      <c r="EF1854"/>
      <c r="FD1854"/>
    </row>
    <row r="1855" spans="1:160" x14ac:dyDescent="0.25">
      <c r="A1855"/>
      <c r="AC1855" t="s">
        <v>134</v>
      </c>
      <c r="AD1855">
        <v>1.2166779999999999</v>
      </c>
      <c r="AE1855">
        <v>0.82191000000000003</v>
      </c>
      <c r="AF1855">
        <v>22605219790</v>
      </c>
      <c r="AG1855">
        <v>18579456000</v>
      </c>
      <c r="AM1855"/>
      <c r="BK1855"/>
      <c r="CJ1855"/>
      <c r="DH1855"/>
      <c r="EF1855"/>
      <c r="FD1855"/>
    </row>
    <row r="1856" spans="1:160" x14ac:dyDescent="0.25">
      <c r="A1856"/>
      <c r="AM1856"/>
      <c r="BK1856"/>
      <c r="CJ1856"/>
      <c r="DH1856"/>
      <c r="EF1856"/>
      <c r="FD1856"/>
    </row>
    <row r="1857" spans="1:160" x14ac:dyDescent="0.25">
      <c r="A1857"/>
      <c r="AC1857" t="s">
        <v>110</v>
      </c>
      <c r="AM1857"/>
      <c r="BK1857"/>
      <c r="CJ1857"/>
      <c r="DH1857"/>
      <c r="EF1857"/>
      <c r="FD1857"/>
    </row>
    <row r="1858" spans="1:160" x14ac:dyDescent="0.25">
      <c r="A1858"/>
      <c r="AM1858"/>
      <c r="BK1858"/>
      <c r="CJ1858"/>
      <c r="DH1858"/>
      <c r="EF1858"/>
      <c r="FD1858"/>
    </row>
    <row r="1859" spans="1:160" x14ac:dyDescent="0.25">
      <c r="A1859"/>
      <c r="AC1859" t="s">
        <v>94</v>
      </c>
      <c r="AM1859"/>
      <c r="BK1859"/>
      <c r="CJ1859"/>
      <c r="DH1859"/>
      <c r="EF1859"/>
      <c r="FD1859"/>
    </row>
    <row r="1860" spans="1:160" x14ac:dyDescent="0.25">
      <c r="A1860"/>
      <c r="AM1860"/>
      <c r="BK1860"/>
      <c r="CJ1860"/>
      <c r="DH1860"/>
      <c r="EF1860"/>
      <c r="FD1860"/>
    </row>
    <row r="1861" spans="1:160" x14ac:dyDescent="0.25">
      <c r="A1861"/>
      <c r="AC1861" t="s">
        <v>115</v>
      </c>
      <c r="AD1861">
        <v>8.317266</v>
      </c>
      <c r="AE1861">
        <v>0.12023200000000001</v>
      </c>
      <c r="AF1861">
        <v>172245389450</v>
      </c>
      <c r="AG1861">
        <v>20709376000</v>
      </c>
      <c r="AM1861"/>
      <c r="BK1861"/>
      <c r="CJ1861"/>
      <c r="DH1861"/>
      <c r="EF1861"/>
      <c r="FD1861"/>
    </row>
    <row r="1862" spans="1:160" x14ac:dyDescent="0.25">
      <c r="A1862"/>
      <c r="AC1862" t="s">
        <v>116</v>
      </c>
      <c r="AD1862">
        <v>8.3680149999999998</v>
      </c>
      <c r="AE1862">
        <v>0.119503</v>
      </c>
      <c r="AF1862">
        <v>173296359245</v>
      </c>
      <c r="AG1862">
        <v>20709376000</v>
      </c>
      <c r="AM1862"/>
      <c r="BK1862"/>
      <c r="CJ1862"/>
      <c r="DH1862"/>
      <c r="EF1862"/>
      <c r="FD1862"/>
    </row>
    <row r="1863" spans="1:160" x14ac:dyDescent="0.25">
      <c r="A1863"/>
      <c r="AC1863" t="s">
        <v>117</v>
      </c>
      <c r="AD1863">
        <v>8.2968170000000008</v>
      </c>
      <c r="AE1863">
        <v>0.120528</v>
      </c>
      <c r="AF1863">
        <v>171821907213</v>
      </c>
      <c r="AG1863">
        <v>20709376000</v>
      </c>
      <c r="AM1863"/>
      <c r="BK1863"/>
      <c r="CJ1863"/>
      <c r="DH1863"/>
      <c r="EF1863"/>
      <c r="FD1863"/>
    </row>
    <row r="1864" spans="1:160" x14ac:dyDescent="0.25">
      <c r="A1864"/>
      <c r="AC1864" t="s">
        <v>118</v>
      </c>
      <c r="AD1864">
        <v>8.1303049999999999</v>
      </c>
      <c r="AE1864">
        <v>0.122997</v>
      </c>
      <c r="AF1864">
        <v>168373551193</v>
      </c>
      <c r="AG1864">
        <v>20709376000</v>
      </c>
      <c r="AM1864"/>
      <c r="BK1864"/>
      <c r="CJ1864"/>
      <c r="DH1864"/>
      <c r="EF1864"/>
      <c r="FD1864"/>
    </row>
    <row r="1865" spans="1:160" x14ac:dyDescent="0.25">
      <c r="A1865"/>
      <c r="AC1865" t="s">
        <v>119</v>
      </c>
      <c r="AD1865">
        <v>8.4230319999999992</v>
      </c>
      <c r="AE1865">
        <v>0.11872199999999999</v>
      </c>
      <c r="AF1865">
        <v>174435742276</v>
      </c>
      <c r="AG1865">
        <v>20709376000</v>
      </c>
      <c r="AM1865"/>
      <c r="BK1865"/>
      <c r="CJ1865"/>
      <c r="DH1865"/>
      <c r="EF1865"/>
      <c r="FD1865"/>
    </row>
    <row r="1866" spans="1:160" x14ac:dyDescent="0.25">
      <c r="A1866"/>
      <c r="AC1866" t="s">
        <v>120</v>
      </c>
      <c r="AD1866">
        <v>8.3509829999999994</v>
      </c>
      <c r="AE1866">
        <v>0.11974600000000001</v>
      </c>
      <c r="AF1866">
        <v>172943655388</v>
      </c>
      <c r="AG1866">
        <v>20709376000</v>
      </c>
      <c r="AM1866"/>
      <c r="BK1866"/>
      <c r="CJ1866"/>
      <c r="DH1866"/>
      <c r="EF1866"/>
      <c r="FD1866"/>
    </row>
    <row r="1867" spans="1:160" x14ac:dyDescent="0.25">
      <c r="A1867"/>
      <c r="AC1867" t="s">
        <v>121</v>
      </c>
      <c r="AD1867">
        <v>8.3844200000000004</v>
      </c>
      <c r="AE1867">
        <v>0.119269</v>
      </c>
      <c r="AF1867">
        <v>173636109751</v>
      </c>
      <c r="AG1867">
        <v>20709376000</v>
      </c>
      <c r="AM1867"/>
      <c r="BK1867"/>
      <c r="CJ1867"/>
      <c r="DH1867"/>
      <c r="EF1867"/>
      <c r="FD1867"/>
    </row>
    <row r="1868" spans="1:160" x14ac:dyDescent="0.25">
      <c r="A1868"/>
      <c r="AC1868" t="s">
        <v>122</v>
      </c>
      <c r="AD1868">
        <v>8.3876329999999992</v>
      </c>
      <c r="AE1868">
        <v>0.119223</v>
      </c>
      <c r="AF1868">
        <v>173702645270</v>
      </c>
      <c r="AG1868">
        <v>20709376000</v>
      </c>
      <c r="AM1868"/>
      <c r="BK1868"/>
      <c r="CJ1868"/>
      <c r="DH1868"/>
      <c r="EF1868"/>
      <c r="FD1868"/>
    </row>
    <row r="1869" spans="1:160" x14ac:dyDescent="0.25">
      <c r="A1869"/>
      <c r="AC1869" t="s">
        <v>123</v>
      </c>
      <c r="AD1869">
        <v>8.3281650000000003</v>
      </c>
      <c r="AE1869">
        <v>0.120074</v>
      </c>
      <c r="AF1869">
        <v>172471091431</v>
      </c>
      <c r="AG1869">
        <v>20709376000</v>
      </c>
      <c r="AM1869"/>
      <c r="BK1869"/>
      <c r="CJ1869"/>
      <c r="DH1869"/>
      <c r="EF1869"/>
      <c r="FD1869"/>
    </row>
    <row r="1870" spans="1:160" x14ac:dyDescent="0.25">
      <c r="A1870"/>
      <c r="AC1870" t="s">
        <v>124</v>
      </c>
      <c r="AD1870">
        <v>8.1035400000000006</v>
      </c>
      <c r="AE1870">
        <v>0.123403</v>
      </c>
      <c r="AF1870">
        <v>167819249054</v>
      </c>
      <c r="AG1870">
        <v>20709376000</v>
      </c>
      <c r="AM1870"/>
      <c r="BK1870"/>
      <c r="CJ1870"/>
      <c r="DH1870"/>
      <c r="EF1870"/>
      <c r="FD1870"/>
    </row>
    <row r="1871" spans="1:160" x14ac:dyDescent="0.25">
      <c r="A1871"/>
      <c r="AC1871" t="s">
        <v>125</v>
      </c>
      <c r="AD1871">
        <v>8.0930569999999999</v>
      </c>
      <c r="AE1871">
        <v>0.12356300000000001</v>
      </c>
      <c r="AF1871">
        <v>167602153238</v>
      </c>
      <c r="AG1871">
        <v>20709376000</v>
      </c>
      <c r="AM1871"/>
      <c r="BK1871"/>
      <c r="CJ1871"/>
      <c r="DH1871"/>
      <c r="EF1871"/>
      <c r="FD1871"/>
    </row>
    <row r="1872" spans="1:160" x14ac:dyDescent="0.25">
      <c r="A1872"/>
      <c r="AC1872" t="s">
        <v>126</v>
      </c>
      <c r="AD1872">
        <v>8.1276270000000004</v>
      </c>
      <c r="AE1872">
        <v>0.12303699999999999</v>
      </c>
      <c r="AF1872">
        <v>168318078841</v>
      </c>
      <c r="AG1872">
        <v>20709376000</v>
      </c>
      <c r="AM1872"/>
      <c r="BK1872"/>
      <c r="CJ1872"/>
      <c r="DH1872"/>
      <c r="EF1872"/>
      <c r="FD1872"/>
    </row>
    <row r="1873" spans="1:160" x14ac:dyDescent="0.25">
      <c r="A1873"/>
      <c r="AC1873" t="s">
        <v>127</v>
      </c>
      <c r="AD1873">
        <v>8.2357940000000003</v>
      </c>
      <c r="AE1873">
        <v>0.121421</v>
      </c>
      <c r="AF1873">
        <v>170558152565</v>
      </c>
      <c r="AG1873">
        <v>20709376000</v>
      </c>
      <c r="AM1873"/>
      <c r="BK1873"/>
      <c r="CJ1873"/>
      <c r="DH1873"/>
      <c r="EF1873"/>
      <c r="FD1873"/>
    </row>
    <row r="1874" spans="1:160" x14ac:dyDescent="0.25">
      <c r="A1874"/>
      <c r="AC1874" t="s">
        <v>128</v>
      </c>
      <c r="AD1874">
        <v>8.3878780000000006</v>
      </c>
      <c r="AE1874">
        <v>0.11922000000000001</v>
      </c>
      <c r="AF1874">
        <v>173707724293</v>
      </c>
      <c r="AG1874">
        <v>20709376000</v>
      </c>
      <c r="AM1874"/>
      <c r="BK1874"/>
      <c r="CJ1874"/>
      <c r="DH1874"/>
      <c r="EF1874"/>
      <c r="FD1874"/>
    </row>
    <row r="1875" spans="1:160" x14ac:dyDescent="0.25">
      <c r="A1875"/>
      <c r="AC1875" t="s">
        <v>129</v>
      </c>
      <c r="AD1875">
        <v>8.1896020000000007</v>
      </c>
      <c r="AE1875">
        <v>0.12210600000000001</v>
      </c>
      <c r="AF1875">
        <v>169601538351</v>
      </c>
      <c r="AG1875">
        <v>20709376000</v>
      </c>
      <c r="AM1875"/>
      <c r="BK1875"/>
      <c r="CJ1875"/>
      <c r="DH1875"/>
      <c r="EF1875"/>
      <c r="FD1875"/>
    </row>
    <row r="1876" spans="1:160" x14ac:dyDescent="0.25">
      <c r="A1876"/>
      <c r="AC1876" t="s">
        <v>130</v>
      </c>
      <c r="AD1876">
        <v>8.0118299999999998</v>
      </c>
      <c r="AE1876">
        <v>0.124815</v>
      </c>
      <c r="AF1876">
        <v>165920003912</v>
      </c>
      <c r="AG1876">
        <v>20709376000</v>
      </c>
      <c r="AM1876"/>
      <c r="BK1876"/>
      <c r="CJ1876"/>
      <c r="DH1876"/>
      <c r="EF1876"/>
      <c r="FD1876"/>
    </row>
    <row r="1877" spans="1:160" x14ac:dyDescent="0.25">
      <c r="A1877"/>
      <c r="AC1877" t="s">
        <v>131</v>
      </c>
      <c r="AD1877">
        <v>8.0874229999999994</v>
      </c>
      <c r="AE1877">
        <v>0.123649</v>
      </c>
      <c r="AF1877">
        <v>167485490089</v>
      </c>
      <c r="AG1877">
        <v>20709376000</v>
      </c>
      <c r="AM1877"/>
      <c r="BK1877"/>
      <c r="CJ1877"/>
      <c r="DH1877"/>
      <c r="EF1877"/>
      <c r="FD1877"/>
    </row>
    <row r="1878" spans="1:160" x14ac:dyDescent="0.25">
      <c r="A1878"/>
      <c r="AC1878" t="s">
        <v>132</v>
      </c>
      <c r="AD1878">
        <v>8.0461349999999996</v>
      </c>
      <c r="AE1878">
        <v>0.124283</v>
      </c>
      <c r="AF1878">
        <v>166630432431</v>
      </c>
      <c r="AG1878">
        <v>20709376000</v>
      </c>
      <c r="AM1878"/>
      <c r="BK1878"/>
      <c r="CJ1878"/>
      <c r="DH1878"/>
      <c r="EF1878"/>
      <c r="FD1878"/>
    </row>
    <row r="1879" spans="1:160" x14ac:dyDescent="0.25">
      <c r="A1879"/>
      <c r="AC1879" t="s">
        <v>133</v>
      </c>
      <c r="AD1879">
        <v>8.1571979999999993</v>
      </c>
      <c r="AE1879">
        <v>0.12259100000000001</v>
      </c>
      <c r="AF1879">
        <v>168930487436</v>
      </c>
      <c r="AG1879">
        <v>20709376000</v>
      </c>
      <c r="AM1879"/>
      <c r="BK1879"/>
      <c r="CJ1879"/>
      <c r="DH1879"/>
      <c r="EF1879"/>
      <c r="FD1879"/>
    </row>
    <row r="1880" spans="1:160" x14ac:dyDescent="0.25">
      <c r="A1880"/>
      <c r="AC1880" t="s">
        <v>134</v>
      </c>
      <c r="AD1880">
        <v>8.1369249999999997</v>
      </c>
      <c r="AE1880">
        <v>0.12289700000000001</v>
      </c>
      <c r="AF1880">
        <v>168510631507</v>
      </c>
      <c r="AG1880">
        <v>20709376000</v>
      </c>
      <c r="AM1880"/>
      <c r="BK1880"/>
      <c r="CJ1880"/>
      <c r="DH1880"/>
      <c r="EF1880"/>
      <c r="FD1880"/>
    </row>
    <row r="1881" spans="1:160" x14ac:dyDescent="0.25">
      <c r="A1881"/>
      <c r="AM1881"/>
      <c r="BK1881"/>
      <c r="CJ1881"/>
      <c r="DH1881"/>
      <c r="EF1881"/>
      <c r="FD1881"/>
    </row>
    <row r="1882" spans="1:160" x14ac:dyDescent="0.25">
      <c r="A1882"/>
      <c r="AC1882" t="s">
        <v>95</v>
      </c>
      <c r="AM1882"/>
      <c r="BK1882"/>
      <c r="CJ1882"/>
      <c r="DH1882"/>
      <c r="EF1882"/>
      <c r="FD1882"/>
    </row>
    <row r="1883" spans="1:160" x14ac:dyDescent="0.25">
      <c r="A1883"/>
      <c r="AM1883"/>
      <c r="BK1883"/>
      <c r="CJ1883"/>
      <c r="DH1883"/>
      <c r="EF1883"/>
      <c r="FD1883"/>
    </row>
    <row r="1884" spans="1:160" x14ac:dyDescent="0.25">
      <c r="A1884"/>
      <c r="AC1884" t="s">
        <v>115</v>
      </c>
      <c r="AD1884">
        <v>9.4004399999999997</v>
      </c>
      <c r="AE1884">
        <v>0.106378</v>
      </c>
      <c r="AF1884">
        <v>194677247932</v>
      </c>
      <c r="AG1884">
        <v>20709376000</v>
      </c>
      <c r="AM1884"/>
      <c r="BK1884"/>
      <c r="CJ1884"/>
      <c r="DH1884"/>
      <c r="EF1884"/>
      <c r="FD1884"/>
    </row>
    <row r="1885" spans="1:160" x14ac:dyDescent="0.25">
      <c r="A1885"/>
      <c r="AC1885" t="s">
        <v>116</v>
      </c>
      <c r="AD1885">
        <v>8.8537029999999994</v>
      </c>
      <c r="AE1885">
        <v>0.11294700000000001</v>
      </c>
      <c r="AF1885">
        <v>183354668454</v>
      </c>
      <c r="AG1885">
        <v>20709376000</v>
      </c>
      <c r="AM1885"/>
      <c r="BK1885"/>
      <c r="CJ1885"/>
      <c r="DH1885"/>
      <c r="EF1885"/>
      <c r="FD1885"/>
    </row>
    <row r="1886" spans="1:160" x14ac:dyDescent="0.25">
      <c r="A1886"/>
      <c r="AC1886" t="s">
        <v>117</v>
      </c>
      <c r="AD1886">
        <v>9.0222350000000002</v>
      </c>
      <c r="AE1886">
        <v>0.110837</v>
      </c>
      <c r="AF1886">
        <v>186844862860</v>
      </c>
      <c r="AG1886">
        <v>20709376000</v>
      </c>
      <c r="AM1886"/>
      <c r="BK1886"/>
      <c r="CJ1886"/>
      <c r="DH1886"/>
      <c r="EF1886"/>
      <c r="FD1886"/>
    </row>
    <row r="1887" spans="1:160" x14ac:dyDescent="0.25">
      <c r="A1887"/>
      <c r="AC1887" t="s">
        <v>118</v>
      </c>
      <c r="AD1887">
        <v>9.0444390000000006</v>
      </c>
      <c r="AE1887">
        <v>0.110565</v>
      </c>
      <c r="AF1887">
        <v>187304690368</v>
      </c>
      <c r="AG1887">
        <v>20709376000</v>
      </c>
      <c r="AM1887"/>
      <c r="BK1887"/>
      <c r="CJ1887"/>
      <c r="DH1887"/>
      <c r="EF1887"/>
      <c r="FD1887"/>
    </row>
    <row r="1888" spans="1:160" x14ac:dyDescent="0.25">
      <c r="A1888"/>
      <c r="AC1888" t="s">
        <v>119</v>
      </c>
      <c r="AD1888">
        <v>9.1431799999999992</v>
      </c>
      <c r="AE1888">
        <v>0.109371</v>
      </c>
      <c r="AF1888">
        <v>189349550791</v>
      </c>
      <c r="AG1888">
        <v>20709376000</v>
      </c>
      <c r="AM1888"/>
      <c r="BK1888"/>
      <c r="CJ1888"/>
      <c r="DH1888"/>
      <c r="EF1888"/>
      <c r="FD1888"/>
    </row>
    <row r="1889" spans="1:160" x14ac:dyDescent="0.25">
      <c r="A1889"/>
      <c r="AC1889" t="s">
        <v>120</v>
      </c>
      <c r="AD1889">
        <v>9.1598810000000004</v>
      </c>
      <c r="AE1889">
        <v>0.10917200000000001</v>
      </c>
      <c r="AF1889">
        <v>189695420458</v>
      </c>
      <c r="AG1889">
        <v>20709376000</v>
      </c>
      <c r="AM1889"/>
      <c r="BK1889"/>
      <c r="CJ1889"/>
      <c r="DH1889"/>
      <c r="EF1889"/>
      <c r="FD1889"/>
    </row>
    <row r="1890" spans="1:160" x14ac:dyDescent="0.25">
      <c r="A1890"/>
      <c r="AC1890" t="s">
        <v>121</v>
      </c>
      <c r="AD1890">
        <v>9.0743559999999999</v>
      </c>
      <c r="AE1890">
        <v>0.11020099999999999</v>
      </c>
      <c r="AF1890">
        <v>187924246213</v>
      </c>
      <c r="AG1890">
        <v>20709376000</v>
      </c>
      <c r="AM1890"/>
      <c r="BK1890"/>
      <c r="CJ1890"/>
      <c r="DH1890"/>
      <c r="EF1890"/>
      <c r="FD1890"/>
    </row>
    <row r="1891" spans="1:160" x14ac:dyDescent="0.25">
      <c r="A1891"/>
      <c r="AC1891" t="s">
        <v>122</v>
      </c>
      <c r="AD1891">
        <v>9.1302000000000003</v>
      </c>
      <c r="AE1891">
        <v>0.109527</v>
      </c>
      <c r="AF1891">
        <v>189080746129</v>
      </c>
      <c r="AG1891">
        <v>20709376000</v>
      </c>
      <c r="AM1891"/>
      <c r="BK1891"/>
      <c r="CJ1891"/>
      <c r="DH1891"/>
      <c r="EF1891"/>
      <c r="FD1891"/>
    </row>
    <row r="1892" spans="1:160" x14ac:dyDescent="0.25">
      <c r="A1892"/>
      <c r="AC1892" t="s">
        <v>123</v>
      </c>
      <c r="AD1892">
        <v>9.1058489999999992</v>
      </c>
      <c r="AE1892">
        <v>0.10982</v>
      </c>
      <c r="AF1892">
        <v>188576443905</v>
      </c>
      <c r="AG1892">
        <v>20709376000</v>
      </c>
      <c r="AM1892"/>
      <c r="BK1892"/>
      <c r="CJ1892"/>
      <c r="DH1892"/>
      <c r="EF1892"/>
      <c r="FD1892"/>
    </row>
    <row r="1893" spans="1:160" x14ac:dyDescent="0.25">
      <c r="A1893"/>
      <c r="AC1893" t="s">
        <v>124</v>
      </c>
      <c r="AD1893">
        <v>9.0197160000000007</v>
      </c>
      <c r="AE1893">
        <v>0.11086799999999999</v>
      </c>
      <c r="AF1893">
        <v>186792696500</v>
      </c>
      <c r="AG1893">
        <v>20709376000</v>
      </c>
      <c r="AM1893"/>
      <c r="BK1893"/>
      <c r="CJ1893"/>
      <c r="DH1893"/>
      <c r="EF1893"/>
      <c r="FD1893"/>
    </row>
    <row r="1894" spans="1:160" x14ac:dyDescent="0.25">
      <c r="A1894"/>
      <c r="AC1894" t="s">
        <v>125</v>
      </c>
      <c r="AD1894">
        <v>8.9515259999999994</v>
      </c>
      <c r="AE1894">
        <v>0.11171300000000001</v>
      </c>
      <c r="AF1894">
        <v>185380518031</v>
      </c>
      <c r="AG1894">
        <v>20709376000</v>
      </c>
      <c r="AM1894"/>
      <c r="BK1894"/>
      <c r="CJ1894"/>
      <c r="DH1894"/>
      <c r="EF1894"/>
      <c r="FD1894"/>
    </row>
    <row r="1895" spans="1:160" x14ac:dyDescent="0.25">
      <c r="A1895"/>
      <c r="AC1895" t="s">
        <v>126</v>
      </c>
      <c r="AD1895">
        <v>9.061636</v>
      </c>
      <c r="AE1895">
        <v>0.11035499999999999</v>
      </c>
      <c r="AF1895">
        <v>187660829043</v>
      </c>
      <c r="AG1895">
        <v>20709376000</v>
      </c>
      <c r="AM1895"/>
      <c r="BK1895"/>
      <c r="CJ1895"/>
      <c r="DH1895"/>
      <c r="EF1895"/>
      <c r="FD1895"/>
    </row>
    <row r="1896" spans="1:160" x14ac:dyDescent="0.25">
      <c r="A1896"/>
      <c r="AC1896" t="s">
        <v>127</v>
      </c>
      <c r="AD1896">
        <v>8.9997539999999994</v>
      </c>
      <c r="AE1896">
        <v>0.111114</v>
      </c>
      <c r="AF1896">
        <v>186379287195</v>
      </c>
      <c r="AG1896">
        <v>20709376000</v>
      </c>
      <c r="AM1896"/>
      <c r="BK1896"/>
      <c r="CJ1896"/>
      <c r="DH1896"/>
      <c r="EF1896"/>
      <c r="FD1896"/>
    </row>
    <row r="1897" spans="1:160" x14ac:dyDescent="0.25">
      <c r="A1897"/>
      <c r="AC1897" t="s">
        <v>128</v>
      </c>
      <c r="AD1897">
        <v>9.1229060000000004</v>
      </c>
      <c r="AE1897">
        <v>0.109614</v>
      </c>
      <c r="AF1897">
        <v>188929696489</v>
      </c>
      <c r="AG1897">
        <v>20709376000</v>
      </c>
      <c r="AM1897"/>
      <c r="BK1897"/>
      <c r="CJ1897"/>
      <c r="DH1897"/>
      <c r="EF1897"/>
      <c r="FD1897"/>
    </row>
    <row r="1898" spans="1:160" x14ac:dyDescent="0.25">
      <c r="A1898"/>
      <c r="AC1898" t="s">
        <v>129</v>
      </c>
      <c r="AD1898">
        <v>8.9390319999999992</v>
      </c>
      <c r="AE1898">
        <v>0.111869</v>
      </c>
      <c r="AF1898">
        <v>185121770824</v>
      </c>
      <c r="AG1898">
        <v>20709376000</v>
      </c>
      <c r="AM1898"/>
      <c r="BK1898"/>
      <c r="CJ1898"/>
      <c r="DH1898"/>
      <c r="EF1898"/>
      <c r="FD1898"/>
    </row>
    <row r="1899" spans="1:160" x14ac:dyDescent="0.25">
      <c r="A1899"/>
      <c r="AC1899" t="s">
        <v>130</v>
      </c>
      <c r="AD1899">
        <v>8.5133089999999996</v>
      </c>
      <c r="AE1899">
        <v>0.117463</v>
      </c>
      <c r="AF1899">
        <v>176305319702</v>
      </c>
      <c r="AG1899">
        <v>20709376000</v>
      </c>
      <c r="AM1899"/>
      <c r="BK1899"/>
      <c r="CJ1899"/>
      <c r="DH1899"/>
      <c r="EF1899"/>
      <c r="FD1899"/>
    </row>
    <row r="1900" spans="1:160" x14ac:dyDescent="0.25">
      <c r="A1900"/>
      <c r="AC1900" t="s">
        <v>131</v>
      </c>
      <c r="AD1900">
        <v>9.07803</v>
      </c>
      <c r="AE1900">
        <v>0.110156</v>
      </c>
      <c r="AF1900">
        <v>188000327480</v>
      </c>
      <c r="AG1900">
        <v>20709376000</v>
      </c>
      <c r="AM1900"/>
      <c r="BK1900"/>
      <c r="CJ1900"/>
      <c r="DH1900"/>
      <c r="EF1900"/>
      <c r="FD1900"/>
    </row>
    <row r="1901" spans="1:160" x14ac:dyDescent="0.25">
      <c r="A1901"/>
      <c r="AC1901" t="s">
        <v>132</v>
      </c>
      <c r="AD1901">
        <v>8.6099370000000004</v>
      </c>
      <c r="AE1901">
        <v>0.116145</v>
      </c>
      <c r="AF1901">
        <v>178306416486</v>
      </c>
      <c r="AG1901">
        <v>20709376000</v>
      </c>
      <c r="AM1901"/>
      <c r="BK1901"/>
      <c r="CJ1901"/>
      <c r="DH1901"/>
      <c r="EF1901"/>
      <c r="FD1901"/>
    </row>
    <row r="1902" spans="1:160" x14ac:dyDescent="0.25">
      <c r="A1902"/>
      <c r="AC1902" t="s">
        <v>133</v>
      </c>
      <c r="AD1902">
        <v>9.0811550000000008</v>
      </c>
      <c r="AE1902">
        <v>0.11011799999999999</v>
      </c>
      <c r="AF1902">
        <v>188065045173</v>
      </c>
      <c r="AG1902">
        <v>20709376000</v>
      </c>
      <c r="AM1902"/>
      <c r="BK1902"/>
      <c r="CJ1902"/>
      <c r="DH1902"/>
      <c r="EF1902"/>
      <c r="FD1902"/>
    </row>
    <row r="1903" spans="1:160" x14ac:dyDescent="0.25">
      <c r="A1903"/>
      <c r="AC1903" t="s">
        <v>134</v>
      </c>
      <c r="AD1903">
        <v>9.0942139999999991</v>
      </c>
      <c r="AE1903">
        <v>0.10996</v>
      </c>
      <c r="AF1903">
        <v>188335504493</v>
      </c>
      <c r="AG1903">
        <v>20709376000</v>
      </c>
      <c r="AM1903"/>
      <c r="BK1903"/>
      <c r="CJ1903"/>
      <c r="DH1903"/>
      <c r="EF1903"/>
      <c r="FD1903"/>
    </row>
    <row r="1904" spans="1:160" x14ac:dyDescent="0.25">
      <c r="A1904"/>
      <c r="AM1904"/>
      <c r="BK1904"/>
      <c r="CJ1904"/>
      <c r="DH1904"/>
      <c r="EF1904"/>
      <c r="FD1904"/>
    </row>
    <row r="1905" spans="1:160" x14ac:dyDescent="0.25">
      <c r="A1905"/>
      <c r="AC1905" t="s">
        <v>96</v>
      </c>
      <c r="AM1905"/>
      <c r="BK1905"/>
      <c r="CJ1905"/>
      <c r="DH1905"/>
      <c r="EF1905"/>
      <c r="FD1905"/>
    </row>
    <row r="1906" spans="1:160" x14ac:dyDescent="0.25">
      <c r="A1906"/>
      <c r="AM1906"/>
      <c r="BK1906"/>
      <c r="CJ1906"/>
      <c r="DH1906"/>
      <c r="EF1906"/>
      <c r="FD1906"/>
    </row>
    <row r="1907" spans="1:160" x14ac:dyDescent="0.25">
      <c r="A1907"/>
      <c r="AC1907" t="s">
        <v>115</v>
      </c>
      <c r="AD1907">
        <v>9.7150079999999992</v>
      </c>
      <c r="AE1907">
        <v>0.102934</v>
      </c>
      <c r="AF1907">
        <v>201191759725</v>
      </c>
      <c r="AG1907">
        <v>20709376000</v>
      </c>
      <c r="AM1907"/>
      <c r="BK1907"/>
      <c r="CJ1907"/>
      <c r="DH1907"/>
      <c r="EF1907"/>
      <c r="FD1907"/>
    </row>
    <row r="1908" spans="1:160" x14ac:dyDescent="0.25">
      <c r="A1908"/>
      <c r="AC1908" t="s">
        <v>116</v>
      </c>
      <c r="AD1908">
        <v>9.1021029999999996</v>
      </c>
      <c r="AE1908">
        <v>0.109865</v>
      </c>
      <c r="AF1908">
        <v>188498880240</v>
      </c>
      <c r="AG1908">
        <v>20709376000</v>
      </c>
      <c r="AM1908"/>
      <c r="BK1908"/>
      <c r="CJ1908"/>
      <c r="DH1908"/>
      <c r="EF1908"/>
      <c r="FD1908"/>
    </row>
    <row r="1909" spans="1:160" x14ac:dyDescent="0.25">
      <c r="A1909"/>
      <c r="AC1909" t="s">
        <v>117</v>
      </c>
      <c r="AD1909">
        <v>9.2554999999999996</v>
      </c>
      <c r="AE1909">
        <v>0.108044</v>
      </c>
      <c r="AF1909">
        <v>191675630460</v>
      </c>
      <c r="AG1909">
        <v>20709376000</v>
      </c>
      <c r="AM1909"/>
      <c r="BK1909"/>
      <c r="CJ1909"/>
      <c r="DH1909"/>
      <c r="EF1909"/>
      <c r="FD1909"/>
    </row>
    <row r="1910" spans="1:160" x14ac:dyDescent="0.25">
      <c r="A1910"/>
      <c r="AC1910" t="s">
        <v>118</v>
      </c>
      <c r="AD1910">
        <v>9.0854219999999994</v>
      </c>
      <c r="AE1910">
        <v>0.110066</v>
      </c>
      <c r="AF1910">
        <v>188153418797</v>
      </c>
      <c r="AG1910">
        <v>20709376000</v>
      </c>
      <c r="AM1910"/>
      <c r="BK1910"/>
      <c r="CJ1910"/>
      <c r="DH1910"/>
      <c r="EF1910"/>
      <c r="FD1910"/>
    </row>
    <row r="1911" spans="1:160" x14ac:dyDescent="0.25">
      <c r="A1911"/>
      <c r="AC1911" t="s">
        <v>119</v>
      </c>
      <c r="AD1911">
        <v>9.3077020000000008</v>
      </c>
      <c r="AE1911">
        <v>0.10743800000000001</v>
      </c>
      <c r="AF1911">
        <v>192756690890</v>
      </c>
      <c r="AG1911">
        <v>20709376000</v>
      </c>
      <c r="AM1911"/>
      <c r="BK1911"/>
      <c r="CJ1911"/>
      <c r="DH1911"/>
      <c r="EF1911"/>
      <c r="FD1911"/>
    </row>
    <row r="1912" spans="1:160" x14ac:dyDescent="0.25">
      <c r="A1912"/>
      <c r="AC1912" t="s">
        <v>120</v>
      </c>
      <c r="AD1912">
        <v>9.3010380000000001</v>
      </c>
      <c r="AE1912">
        <v>0.107515</v>
      </c>
      <c r="AF1912">
        <v>192618693026</v>
      </c>
      <c r="AG1912">
        <v>20709376000</v>
      </c>
      <c r="AM1912"/>
      <c r="BK1912"/>
      <c r="CJ1912"/>
      <c r="DH1912"/>
      <c r="EF1912"/>
      <c r="FD1912"/>
    </row>
    <row r="1913" spans="1:160" x14ac:dyDescent="0.25">
      <c r="A1913"/>
      <c r="AC1913" t="s">
        <v>121</v>
      </c>
      <c r="AD1913">
        <v>9.1431140000000006</v>
      </c>
      <c r="AE1913">
        <v>0.109372</v>
      </c>
      <c r="AF1913">
        <v>189348180801</v>
      </c>
      <c r="AG1913">
        <v>20709376000</v>
      </c>
      <c r="AM1913"/>
      <c r="BK1913"/>
      <c r="CJ1913"/>
      <c r="DH1913"/>
      <c r="EF1913"/>
      <c r="FD1913"/>
    </row>
    <row r="1914" spans="1:160" x14ac:dyDescent="0.25">
      <c r="A1914"/>
      <c r="AC1914" t="s">
        <v>122</v>
      </c>
      <c r="AD1914">
        <v>9.2814160000000001</v>
      </c>
      <c r="AE1914">
        <v>0.107742</v>
      </c>
      <c r="AF1914">
        <v>192212330738</v>
      </c>
      <c r="AG1914">
        <v>20709376000</v>
      </c>
      <c r="AM1914"/>
      <c r="BK1914"/>
      <c r="CJ1914"/>
      <c r="DH1914"/>
      <c r="EF1914"/>
      <c r="FD1914"/>
    </row>
    <row r="1915" spans="1:160" x14ac:dyDescent="0.25">
      <c r="A1915"/>
      <c r="AC1915" t="s">
        <v>123</v>
      </c>
      <c r="AD1915">
        <v>9.2374700000000001</v>
      </c>
      <c r="AE1915">
        <v>0.108255</v>
      </c>
      <c r="AF1915">
        <v>191302243860</v>
      </c>
      <c r="AG1915">
        <v>20709376000</v>
      </c>
      <c r="AM1915"/>
      <c r="BK1915"/>
      <c r="CJ1915"/>
      <c r="DH1915"/>
      <c r="EF1915"/>
      <c r="FD1915"/>
    </row>
    <row r="1916" spans="1:160" x14ac:dyDescent="0.25">
      <c r="A1916"/>
      <c r="AC1916" t="s">
        <v>124</v>
      </c>
      <c r="AD1916">
        <v>9.0816199999999991</v>
      </c>
      <c r="AE1916">
        <v>0.110113</v>
      </c>
      <c r="AF1916">
        <v>188074686818</v>
      </c>
      <c r="AG1916">
        <v>20709376000</v>
      </c>
      <c r="AM1916"/>
      <c r="BK1916"/>
      <c r="CJ1916"/>
      <c r="DH1916"/>
      <c r="EF1916"/>
      <c r="FD1916"/>
    </row>
    <row r="1917" spans="1:160" x14ac:dyDescent="0.25">
      <c r="A1917"/>
      <c r="AC1917" t="s">
        <v>125</v>
      </c>
      <c r="AD1917">
        <v>9.0283440000000006</v>
      </c>
      <c r="AE1917">
        <v>0.110762</v>
      </c>
      <c r="AF1917">
        <v>186971365282</v>
      </c>
      <c r="AG1917">
        <v>20709376000</v>
      </c>
      <c r="AM1917"/>
      <c r="BK1917"/>
      <c r="CJ1917"/>
      <c r="DH1917"/>
      <c r="EF1917"/>
      <c r="FD1917"/>
    </row>
    <row r="1918" spans="1:160" x14ac:dyDescent="0.25">
      <c r="A1918"/>
      <c r="AC1918" t="s">
        <v>126</v>
      </c>
      <c r="AD1918">
        <v>9.106344</v>
      </c>
      <c r="AE1918">
        <v>0.10981399999999999</v>
      </c>
      <c r="AF1918">
        <v>188586698590</v>
      </c>
      <c r="AG1918">
        <v>20709376000</v>
      </c>
      <c r="AM1918"/>
      <c r="BK1918"/>
      <c r="CJ1918"/>
      <c r="DH1918"/>
      <c r="EF1918"/>
      <c r="FD1918"/>
    </row>
    <row r="1919" spans="1:160" x14ac:dyDescent="0.25">
      <c r="A1919"/>
      <c r="AC1919" t="s">
        <v>127</v>
      </c>
      <c r="AD1919">
        <v>8.9603900000000003</v>
      </c>
      <c r="AE1919">
        <v>0.11160200000000001</v>
      </c>
      <c r="AF1919">
        <v>185564075265</v>
      </c>
      <c r="AG1919">
        <v>20709376000</v>
      </c>
      <c r="AM1919"/>
      <c r="BK1919"/>
      <c r="CJ1919"/>
      <c r="DH1919"/>
      <c r="EF1919"/>
      <c r="FD1919"/>
    </row>
    <row r="1920" spans="1:160" x14ac:dyDescent="0.25">
      <c r="A1920"/>
      <c r="AC1920" t="s">
        <v>128</v>
      </c>
      <c r="AD1920">
        <v>9.2374399999999994</v>
      </c>
      <c r="AE1920">
        <v>0.108255</v>
      </c>
      <c r="AF1920">
        <v>191301613813</v>
      </c>
      <c r="AG1920">
        <v>20709376000</v>
      </c>
      <c r="AM1920"/>
      <c r="BK1920"/>
      <c r="CJ1920"/>
      <c r="DH1920"/>
      <c r="EF1920"/>
      <c r="FD1920"/>
    </row>
    <row r="1921" spans="1:160" x14ac:dyDescent="0.25">
      <c r="A1921"/>
      <c r="AC1921" t="s">
        <v>129</v>
      </c>
      <c r="AD1921">
        <v>8.9345160000000003</v>
      </c>
      <c r="AE1921">
        <v>0.111925</v>
      </c>
      <c r="AF1921">
        <v>185028241763</v>
      </c>
      <c r="AG1921">
        <v>20709376000</v>
      </c>
      <c r="AM1921"/>
      <c r="BK1921"/>
      <c r="CJ1921"/>
      <c r="DH1921"/>
      <c r="EF1921"/>
      <c r="FD1921"/>
    </row>
    <row r="1922" spans="1:160" x14ac:dyDescent="0.25">
      <c r="A1922"/>
      <c r="AC1922" t="s">
        <v>130</v>
      </c>
      <c r="AD1922">
        <v>8.5084929999999996</v>
      </c>
      <c r="AE1922">
        <v>0.11753</v>
      </c>
      <c r="AF1922">
        <v>176205588170</v>
      </c>
      <c r="AG1922">
        <v>20709376000</v>
      </c>
      <c r="AM1922"/>
      <c r="BK1922"/>
      <c r="CJ1922"/>
      <c r="DH1922"/>
      <c r="EF1922"/>
      <c r="FD1922"/>
    </row>
    <row r="1923" spans="1:160" x14ac:dyDescent="0.25">
      <c r="A1923"/>
      <c r="AC1923" t="s">
        <v>131</v>
      </c>
      <c r="AD1923">
        <v>9.0192250000000005</v>
      </c>
      <c r="AE1923">
        <v>0.110874</v>
      </c>
      <c r="AF1923">
        <v>186782530701</v>
      </c>
      <c r="AG1923">
        <v>20709376000</v>
      </c>
      <c r="AM1923"/>
      <c r="BK1923"/>
      <c r="CJ1923"/>
      <c r="DH1923"/>
      <c r="EF1923"/>
      <c r="FD1923"/>
    </row>
    <row r="1924" spans="1:160" x14ac:dyDescent="0.25">
      <c r="A1924"/>
      <c r="AC1924" t="s">
        <v>132</v>
      </c>
      <c r="AD1924">
        <v>8.6856489999999997</v>
      </c>
      <c r="AE1924">
        <v>0.115132</v>
      </c>
      <c r="AF1924">
        <v>179874378124</v>
      </c>
      <c r="AG1924">
        <v>20709376000</v>
      </c>
      <c r="AM1924"/>
      <c r="BK1924"/>
      <c r="CJ1924"/>
      <c r="DH1924"/>
      <c r="EF1924"/>
      <c r="FD1924"/>
    </row>
    <row r="1925" spans="1:160" x14ac:dyDescent="0.25">
      <c r="A1925"/>
      <c r="AC1925" t="s">
        <v>133</v>
      </c>
      <c r="AD1925">
        <v>9.0130660000000002</v>
      </c>
      <c r="AE1925">
        <v>0.11094999999999999</v>
      </c>
      <c r="AF1925">
        <v>186654962971</v>
      </c>
      <c r="AG1925">
        <v>20709376000</v>
      </c>
      <c r="AM1925"/>
      <c r="BK1925"/>
      <c r="CJ1925"/>
      <c r="DH1925"/>
      <c r="EF1925"/>
      <c r="FD1925"/>
    </row>
    <row r="1926" spans="1:160" x14ac:dyDescent="0.25">
      <c r="A1926"/>
      <c r="AC1926" t="s">
        <v>134</v>
      </c>
      <c r="AD1926">
        <v>9.0264290000000003</v>
      </c>
      <c r="AE1926">
        <v>0.110786</v>
      </c>
      <c r="AF1926">
        <v>186931718032</v>
      </c>
      <c r="AG1926">
        <v>20709376000</v>
      </c>
      <c r="AM1926"/>
      <c r="BK1926"/>
      <c r="CJ1926"/>
      <c r="DH1926"/>
      <c r="EF1926"/>
      <c r="FD1926"/>
    </row>
    <row r="1927" spans="1:160" x14ac:dyDescent="0.25">
      <c r="A1927"/>
      <c r="AM1927"/>
      <c r="BK1927"/>
      <c r="CJ1927"/>
      <c r="DH1927"/>
      <c r="EF1927"/>
      <c r="FD1927"/>
    </row>
    <row r="1928" spans="1:160" x14ac:dyDescent="0.25">
      <c r="A1928"/>
      <c r="AC1928" t="s">
        <v>97</v>
      </c>
      <c r="AM1928"/>
      <c r="BK1928"/>
      <c r="CJ1928"/>
      <c r="DH1928"/>
      <c r="EF1928"/>
      <c r="FD1928"/>
    </row>
    <row r="1929" spans="1:160" x14ac:dyDescent="0.25">
      <c r="A1929"/>
      <c r="AM1929"/>
      <c r="BK1929"/>
      <c r="CJ1929"/>
      <c r="DH1929"/>
      <c r="EF1929"/>
      <c r="FD1929"/>
    </row>
    <row r="1930" spans="1:160" x14ac:dyDescent="0.25">
      <c r="A1930"/>
      <c r="AC1930" t="s">
        <v>94</v>
      </c>
      <c r="AM1930"/>
      <c r="BK1930"/>
      <c r="CJ1930"/>
      <c r="DH1930"/>
      <c r="EF1930"/>
      <c r="FD1930"/>
    </row>
    <row r="1931" spans="1:160" x14ac:dyDescent="0.25">
      <c r="A1931"/>
      <c r="AM1931"/>
      <c r="BK1931"/>
      <c r="CJ1931"/>
      <c r="DH1931"/>
      <c r="EF1931"/>
      <c r="FD1931"/>
    </row>
    <row r="1932" spans="1:160" x14ac:dyDescent="0.25">
      <c r="A1932"/>
      <c r="AC1932" t="s">
        <v>115</v>
      </c>
      <c r="AD1932">
        <v>0.54041600000000001</v>
      </c>
      <c r="AE1932">
        <v>1.850427</v>
      </c>
      <c r="AF1932">
        <v>11191673025</v>
      </c>
      <c r="AG1932">
        <v>20709376000</v>
      </c>
      <c r="AM1932"/>
      <c r="BK1932"/>
      <c r="CJ1932"/>
      <c r="DH1932"/>
      <c r="EF1932"/>
      <c r="FD1932"/>
    </row>
    <row r="1933" spans="1:160" x14ac:dyDescent="0.25">
      <c r="A1933"/>
      <c r="AC1933" t="s">
        <v>116</v>
      </c>
      <c r="AD1933">
        <v>0.60287599999999997</v>
      </c>
      <c r="AE1933">
        <v>1.658717</v>
      </c>
      <c r="AF1933">
        <v>12485177211</v>
      </c>
      <c r="AG1933">
        <v>20709376000</v>
      </c>
      <c r="AM1933"/>
      <c r="BK1933"/>
      <c r="CJ1933"/>
      <c r="DH1933"/>
      <c r="EF1933"/>
      <c r="FD1933"/>
    </row>
    <row r="1934" spans="1:160" x14ac:dyDescent="0.25">
      <c r="A1934"/>
      <c r="AC1934" t="s">
        <v>117</v>
      </c>
      <c r="AD1934">
        <v>0.48094799999999999</v>
      </c>
      <c r="AE1934">
        <v>2.0792250000000001</v>
      </c>
      <c r="AF1934">
        <v>9960143035</v>
      </c>
      <c r="AG1934">
        <v>20709376000</v>
      </c>
      <c r="AM1934"/>
      <c r="BK1934"/>
      <c r="CJ1934"/>
      <c r="DH1934"/>
      <c r="EF1934"/>
      <c r="FD1934"/>
    </row>
    <row r="1935" spans="1:160" x14ac:dyDescent="0.25">
      <c r="A1935"/>
      <c r="AC1935" t="s">
        <v>118</v>
      </c>
      <c r="AD1935">
        <v>0.49298799999999998</v>
      </c>
      <c r="AE1935">
        <v>2.0284490000000002</v>
      </c>
      <c r="AF1935">
        <v>10209463579</v>
      </c>
      <c r="AG1935">
        <v>20709376000</v>
      </c>
      <c r="AM1935"/>
      <c r="BK1935"/>
      <c r="CJ1935"/>
      <c r="DH1935"/>
      <c r="EF1935"/>
      <c r="FD1935"/>
    </row>
    <row r="1936" spans="1:160" x14ac:dyDescent="0.25">
      <c r="A1936"/>
      <c r="AC1936" t="s">
        <v>119</v>
      </c>
      <c r="AD1936">
        <v>0.62885000000000002</v>
      </c>
      <c r="AE1936">
        <v>1.590204</v>
      </c>
      <c r="AF1936">
        <v>13023090343</v>
      </c>
      <c r="AG1936">
        <v>20709376000</v>
      </c>
      <c r="AM1936"/>
      <c r="BK1936"/>
      <c r="CJ1936"/>
      <c r="DH1936"/>
      <c r="EF1936"/>
      <c r="FD1936"/>
    </row>
    <row r="1937" spans="1:160" x14ac:dyDescent="0.25">
      <c r="A1937"/>
      <c r="AC1937" t="s">
        <v>120</v>
      </c>
      <c r="AD1937">
        <v>0.47216999999999998</v>
      </c>
      <c r="AE1937">
        <v>2.1178819999999998</v>
      </c>
      <c r="AF1937">
        <v>9778344497</v>
      </c>
      <c r="AG1937">
        <v>20709376000</v>
      </c>
      <c r="AM1937"/>
      <c r="BK1937"/>
      <c r="CJ1937"/>
      <c r="DH1937"/>
      <c r="EF1937"/>
      <c r="FD1937"/>
    </row>
    <row r="1938" spans="1:160" x14ac:dyDescent="0.25">
      <c r="A1938"/>
      <c r="AC1938" t="s">
        <v>121</v>
      </c>
      <c r="AD1938">
        <v>0.53581800000000002</v>
      </c>
      <c r="AE1938">
        <v>1.8663069999999999</v>
      </c>
      <c r="AF1938">
        <v>11096446088</v>
      </c>
      <c r="AG1938">
        <v>20709376000</v>
      </c>
      <c r="AM1938"/>
      <c r="BK1938"/>
      <c r="CJ1938"/>
      <c r="DH1938"/>
      <c r="EF1938"/>
      <c r="FD1938"/>
    </row>
    <row r="1939" spans="1:160" x14ac:dyDescent="0.25">
      <c r="A1939"/>
      <c r="AC1939" t="s">
        <v>122</v>
      </c>
      <c r="AD1939">
        <v>0.52398500000000003</v>
      </c>
      <c r="AE1939">
        <v>1.90845</v>
      </c>
      <c r="AF1939">
        <v>10851409897</v>
      </c>
      <c r="AG1939">
        <v>20709376000</v>
      </c>
      <c r="AM1939"/>
      <c r="BK1939"/>
      <c r="CJ1939"/>
      <c r="DH1939"/>
      <c r="EF1939"/>
      <c r="FD1939"/>
    </row>
    <row r="1940" spans="1:160" x14ac:dyDescent="0.25">
      <c r="A1940"/>
      <c r="AC1940" t="s">
        <v>123</v>
      </c>
      <c r="AD1940">
        <v>0.52398500000000003</v>
      </c>
      <c r="AE1940">
        <v>1.908453</v>
      </c>
      <c r="AF1940">
        <v>10851393317</v>
      </c>
      <c r="AG1940">
        <v>20709376000</v>
      </c>
      <c r="AM1940"/>
      <c r="BK1940"/>
      <c r="CJ1940"/>
      <c r="DH1940"/>
      <c r="EF1940"/>
      <c r="FD1940"/>
    </row>
    <row r="1941" spans="1:160" x14ac:dyDescent="0.25">
      <c r="A1941"/>
      <c r="AC1941" t="s">
        <v>124</v>
      </c>
      <c r="AD1941">
        <v>0.47534300000000002</v>
      </c>
      <c r="AE1941">
        <v>2.103745</v>
      </c>
      <c r="AF1941">
        <v>9844054533</v>
      </c>
      <c r="AG1941">
        <v>20709376000</v>
      </c>
      <c r="AM1941"/>
      <c r="BK1941"/>
      <c r="CJ1941"/>
      <c r="DH1941"/>
      <c r="EF1941"/>
      <c r="FD1941"/>
    </row>
    <row r="1942" spans="1:160" x14ac:dyDescent="0.25">
      <c r="A1942"/>
      <c r="AC1942" t="s">
        <v>125</v>
      </c>
      <c r="AD1942">
        <v>0.49347400000000002</v>
      </c>
      <c r="AE1942">
        <v>2.0264479999999998</v>
      </c>
      <c r="AF1942">
        <v>10219543930</v>
      </c>
      <c r="AG1942">
        <v>20709376000</v>
      </c>
      <c r="AM1942"/>
      <c r="BK1942"/>
      <c r="CJ1942"/>
      <c r="DH1942"/>
      <c r="EF1942"/>
      <c r="FD1942"/>
    </row>
    <row r="1943" spans="1:160" x14ac:dyDescent="0.25">
      <c r="A1943"/>
      <c r="AC1943" t="s">
        <v>126</v>
      </c>
      <c r="AD1943">
        <v>0.47167599999999998</v>
      </c>
      <c r="AE1943">
        <v>2.120101</v>
      </c>
      <c r="AF1943">
        <v>9768110302</v>
      </c>
      <c r="AG1943">
        <v>20709376000</v>
      </c>
      <c r="AM1943"/>
      <c r="BK1943"/>
      <c r="CJ1943"/>
      <c r="DH1943"/>
      <c r="EF1943"/>
      <c r="FD1943"/>
    </row>
    <row r="1944" spans="1:160" x14ac:dyDescent="0.25">
      <c r="A1944"/>
      <c r="AC1944" t="s">
        <v>127</v>
      </c>
      <c r="AD1944">
        <v>0.48831799999999997</v>
      </c>
      <c r="AE1944">
        <v>2.0478450000000001</v>
      </c>
      <c r="AF1944">
        <v>10112765191</v>
      </c>
      <c r="AG1944">
        <v>20709376000</v>
      </c>
      <c r="AM1944"/>
      <c r="BK1944"/>
      <c r="CJ1944"/>
      <c r="DH1944"/>
      <c r="EF1944"/>
      <c r="FD1944"/>
    </row>
    <row r="1945" spans="1:160" x14ac:dyDescent="0.25">
      <c r="A1945"/>
      <c r="AC1945" t="s">
        <v>128</v>
      </c>
      <c r="AD1945">
        <v>0.52401900000000001</v>
      </c>
      <c r="AE1945">
        <v>1.908328</v>
      </c>
      <c r="AF1945">
        <v>10852107904</v>
      </c>
      <c r="AG1945">
        <v>20709376000</v>
      </c>
      <c r="AM1945"/>
      <c r="BK1945"/>
      <c r="CJ1945"/>
      <c r="DH1945"/>
      <c r="EF1945"/>
      <c r="FD1945"/>
    </row>
    <row r="1946" spans="1:160" x14ac:dyDescent="0.25">
      <c r="A1946"/>
      <c r="AC1946" t="s">
        <v>129</v>
      </c>
      <c r="AD1946">
        <v>0.49560599999999999</v>
      </c>
      <c r="AE1946">
        <v>2.0177330000000002</v>
      </c>
      <c r="AF1946">
        <v>10263683014</v>
      </c>
      <c r="AG1946">
        <v>20709376000</v>
      </c>
      <c r="AM1946"/>
      <c r="BK1946"/>
      <c r="CJ1946"/>
      <c r="DH1946"/>
      <c r="EF1946"/>
      <c r="FD1946"/>
    </row>
    <row r="1947" spans="1:160" x14ac:dyDescent="0.25">
      <c r="A1947"/>
      <c r="AC1947" t="s">
        <v>130</v>
      </c>
      <c r="AD1947">
        <v>0.468912</v>
      </c>
      <c r="AE1947">
        <v>2.1325959999999999</v>
      </c>
      <c r="AF1947">
        <v>9710875464</v>
      </c>
      <c r="AG1947">
        <v>20709376000</v>
      </c>
      <c r="AM1947"/>
      <c r="BK1947"/>
      <c r="CJ1947"/>
      <c r="DH1947"/>
      <c r="EF1947"/>
      <c r="FD1947"/>
    </row>
    <row r="1948" spans="1:160" x14ac:dyDescent="0.25">
      <c r="A1948"/>
      <c r="AC1948" t="s">
        <v>131</v>
      </c>
      <c r="AD1948">
        <v>0.493948</v>
      </c>
      <c r="AE1948">
        <v>2.0245030000000002</v>
      </c>
      <c r="AF1948">
        <v>10229363459</v>
      </c>
      <c r="AG1948">
        <v>20709376000</v>
      </c>
      <c r="AM1948"/>
      <c r="BK1948"/>
      <c r="CJ1948"/>
      <c r="DH1948"/>
      <c r="EF1948"/>
      <c r="FD1948"/>
    </row>
    <row r="1949" spans="1:160" x14ac:dyDescent="0.25">
      <c r="A1949"/>
      <c r="AC1949" t="s">
        <v>132</v>
      </c>
      <c r="AD1949">
        <v>0.46383600000000003</v>
      </c>
      <c r="AE1949">
        <v>2.1559360000000001</v>
      </c>
      <c r="AF1949">
        <v>9605747016</v>
      </c>
      <c r="AG1949">
        <v>20709376000</v>
      </c>
      <c r="AM1949"/>
      <c r="BK1949"/>
      <c r="CJ1949"/>
      <c r="DH1949"/>
      <c r="EF1949"/>
      <c r="FD1949"/>
    </row>
    <row r="1950" spans="1:160" x14ac:dyDescent="0.25">
      <c r="A1950"/>
      <c r="AC1950" t="s">
        <v>133</v>
      </c>
      <c r="AD1950">
        <v>0.49487999999999999</v>
      </c>
      <c r="AE1950">
        <v>2.0206930000000001</v>
      </c>
      <c r="AF1950">
        <v>10248650865</v>
      </c>
      <c r="AG1950">
        <v>20709376000</v>
      </c>
      <c r="AM1950"/>
      <c r="BK1950"/>
      <c r="CJ1950"/>
      <c r="DH1950"/>
      <c r="EF1950"/>
      <c r="FD1950"/>
    </row>
    <row r="1951" spans="1:160" x14ac:dyDescent="0.25">
      <c r="A1951"/>
      <c r="AC1951" t="s">
        <v>134</v>
      </c>
      <c r="AD1951">
        <v>0.50297700000000001</v>
      </c>
      <c r="AE1951">
        <v>1.9881629999999999</v>
      </c>
      <c r="AF1951">
        <v>10416339542</v>
      </c>
      <c r="AG1951">
        <v>20709376000</v>
      </c>
      <c r="AM1951"/>
      <c r="BK1951"/>
      <c r="CJ1951"/>
      <c r="DH1951"/>
      <c r="EF1951"/>
      <c r="FD1951"/>
    </row>
    <row r="1952" spans="1:160" x14ac:dyDescent="0.25">
      <c r="A1952"/>
      <c r="AM1952"/>
      <c r="BK1952"/>
      <c r="CJ1952"/>
      <c r="DH1952"/>
      <c r="EF1952"/>
      <c r="FD1952"/>
    </row>
    <row r="1953" spans="1:160" x14ac:dyDescent="0.25">
      <c r="A1953"/>
      <c r="AC1953" t="s">
        <v>95</v>
      </c>
      <c r="AM1953"/>
      <c r="BK1953"/>
      <c r="CJ1953"/>
      <c r="DH1953"/>
      <c r="EF1953"/>
      <c r="FD1953"/>
    </row>
    <row r="1954" spans="1:160" x14ac:dyDescent="0.25">
      <c r="A1954"/>
      <c r="AM1954"/>
      <c r="BK1954"/>
      <c r="CJ1954"/>
      <c r="DH1954"/>
      <c r="EF1954"/>
      <c r="FD1954"/>
    </row>
    <row r="1955" spans="1:160" x14ac:dyDescent="0.25">
      <c r="A1955"/>
      <c r="AC1955" t="s">
        <v>115</v>
      </c>
      <c r="AD1955">
        <v>1.1443129999999999</v>
      </c>
      <c r="AE1955">
        <v>0.87388699999999997</v>
      </c>
      <c r="AF1955">
        <v>23698011638</v>
      </c>
      <c r="AG1955">
        <v>20709376000</v>
      </c>
      <c r="AM1955"/>
      <c r="BK1955"/>
      <c r="CJ1955"/>
      <c r="DH1955"/>
      <c r="EF1955"/>
      <c r="FD1955"/>
    </row>
    <row r="1956" spans="1:160" x14ac:dyDescent="0.25">
      <c r="A1956"/>
      <c r="AC1956" t="s">
        <v>116</v>
      </c>
      <c r="AD1956">
        <v>1.2078059999999999</v>
      </c>
      <c r="AE1956">
        <v>0.82794800000000002</v>
      </c>
      <c r="AF1956">
        <v>25012904738</v>
      </c>
      <c r="AG1956">
        <v>20709376000</v>
      </c>
      <c r="AM1956"/>
      <c r="BK1956"/>
      <c r="CJ1956"/>
      <c r="DH1956"/>
      <c r="EF1956"/>
      <c r="FD1956"/>
    </row>
    <row r="1957" spans="1:160" x14ac:dyDescent="0.25">
      <c r="A1957"/>
      <c r="AC1957" t="s">
        <v>117</v>
      </c>
      <c r="AD1957">
        <v>0.945353</v>
      </c>
      <c r="AE1957">
        <v>1.057806</v>
      </c>
      <c r="AF1957">
        <v>19577666686</v>
      </c>
      <c r="AG1957">
        <v>20709376000</v>
      </c>
      <c r="AM1957"/>
      <c r="BK1957"/>
      <c r="CJ1957"/>
      <c r="DH1957"/>
      <c r="EF1957"/>
      <c r="FD1957"/>
    </row>
    <row r="1958" spans="1:160" x14ac:dyDescent="0.25">
      <c r="A1958"/>
      <c r="AC1958" t="s">
        <v>118</v>
      </c>
      <c r="AD1958">
        <v>1.0034860000000001</v>
      </c>
      <c r="AE1958">
        <v>0.99652600000000002</v>
      </c>
      <c r="AF1958">
        <v>20781571262</v>
      </c>
      <c r="AG1958">
        <v>20709376000</v>
      </c>
      <c r="AM1958"/>
      <c r="BK1958"/>
      <c r="CJ1958"/>
      <c r="DH1958"/>
      <c r="EF1958"/>
      <c r="FD1958"/>
    </row>
    <row r="1959" spans="1:160" x14ac:dyDescent="0.25">
      <c r="A1959"/>
      <c r="AC1959" t="s">
        <v>119</v>
      </c>
      <c r="AD1959">
        <v>0.98925200000000002</v>
      </c>
      <c r="AE1959">
        <v>1.0108649999999999</v>
      </c>
      <c r="AF1959">
        <v>20486783427</v>
      </c>
      <c r="AG1959">
        <v>20709376000</v>
      </c>
      <c r="AM1959"/>
      <c r="BK1959"/>
      <c r="CJ1959"/>
      <c r="DH1959"/>
      <c r="EF1959"/>
      <c r="FD1959"/>
    </row>
    <row r="1960" spans="1:160" x14ac:dyDescent="0.25">
      <c r="A1960"/>
      <c r="AC1960" t="s">
        <v>120</v>
      </c>
      <c r="AD1960">
        <v>1.0798650000000001</v>
      </c>
      <c r="AE1960">
        <v>0.926041</v>
      </c>
      <c r="AF1960">
        <v>22363339850</v>
      </c>
      <c r="AG1960">
        <v>20709376000</v>
      </c>
      <c r="AM1960"/>
      <c r="BK1960"/>
      <c r="CJ1960"/>
      <c r="DH1960"/>
      <c r="EF1960"/>
      <c r="FD1960"/>
    </row>
    <row r="1961" spans="1:160" x14ac:dyDescent="0.25">
      <c r="A1961"/>
      <c r="AC1961" t="s">
        <v>121</v>
      </c>
      <c r="AD1961">
        <v>1.0906419999999999</v>
      </c>
      <c r="AE1961">
        <v>0.91689100000000001</v>
      </c>
      <c r="AF1961">
        <v>22586523064</v>
      </c>
      <c r="AG1961">
        <v>20709376000</v>
      </c>
      <c r="AM1961"/>
      <c r="BK1961"/>
      <c r="CJ1961"/>
      <c r="DH1961"/>
      <c r="EF1961"/>
      <c r="FD1961"/>
    </row>
    <row r="1962" spans="1:160" x14ac:dyDescent="0.25">
      <c r="A1962"/>
      <c r="AC1962" t="s">
        <v>122</v>
      </c>
      <c r="AD1962">
        <v>0.97833199999999998</v>
      </c>
      <c r="AE1962">
        <v>1.0221469999999999</v>
      </c>
      <c r="AF1962">
        <v>20260653206</v>
      </c>
      <c r="AG1962">
        <v>20709376000</v>
      </c>
      <c r="AM1962"/>
      <c r="BK1962"/>
      <c r="CJ1962"/>
      <c r="DH1962"/>
      <c r="EF1962"/>
      <c r="FD1962"/>
    </row>
    <row r="1963" spans="1:160" x14ac:dyDescent="0.25">
      <c r="A1963"/>
      <c r="AC1963" t="s">
        <v>123</v>
      </c>
      <c r="AD1963">
        <v>0.97811000000000003</v>
      </c>
      <c r="AE1963">
        <v>1.0223800000000001</v>
      </c>
      <c r="AF1963">
        <v>20256045280</v>
      </c>
      <c r="AG1963">
        <v>20709376000</v>
      </c>
      <c r="AM1963"/>
      <c r="BK1963"/>
      <c r="CJ1963"/>
      <c r="DH1963"/>
      <c r="EF1963"/>
      <c r="FD1963"/>
    </row>
    <row r="1964" spans="1:160" x14ac:dyDescent="0.25">
      <c r="A1964"/>
      <c r="AC1964" t="s">
        <v>124</v>
      </c>
      <c r="AD1964">
        <v>0.98261799999999999</v>
      </c>
      <c r="AE1964">
        <v>1.01769</v>
      </c>
      <c r="AF1964">
        <v>20349402672</v>
      </c>
      <c r="AG1964">
        <v>20709376000</v>
      </c>
      <c r="AM1964"/>
      <c r="BK1964"/>
      <c r="CJ1964"/>
      <c r="DH1964"/>
      <c r="EF1964"/>
      <c r="FD1964"/>
    </row>
    <row r="1965" spans="1:160" x14ac:dyDescent="0.25">
      <c r="A1965"/>
      <c r="AC1965" t="s">
        <v>125</v>
      </c>
      <c r="AD1965">
        <v>0.997811</v>
      </c>
      <c r="AE1965">
        <v>1.002194</v>
      </c>
      <c r="AF1965">
        <v>20664043848</v>
      </c>
      <c r="AG1965">
        <v>20709376000</v>
      </c>
      <c r="AM1965"/>
      <c r="BK1965"/>
      <c r="CJ1965"/>
      <c r="DH1965"/>
      <c r="EF1965"/>
      <c r="FD1965"/>
    </row>
    <row r="1966" spans="1:160" x14ac:dyDescent="0.25">
      <c r="A1966"/>
      <c r="AC1966" t="s">
        <v>126</v>
      </c>
      <c r="AD1966">
        <v>0.98800600000000005</v>
      </c>
      <c r="AE1966">
        <v>1.01214</v>
      </c>
      <c r="AF1966">
        <v>20460989100</v>
      </c>
      <c r="AG1966">
        <v>20709376000</v>
      </c>
      <c r="AM1966"/>
      <c r="BK1966"/>
      <c r="CJ1966"/>
      <c r="DH1966"/>
      <c r="EF1966"/>
      <c r="FD1966"/>
    </row>
    <row r="1967" spans="1:160" x14ac:dyDescent="0.25">
      <c r="A1967"/>
      <c r="AC1967" t="s">
        <v>127</v>
      </c>
      <c r="AD1967">
        <v>0.92081000000000002</v>
      </c>
      <c r="AE1967">
        <v>1.0860000000000001</v>
      </c>
      <c r="AF1967">
        <v>19069401055</v>
      </c>
      <c r="AG1967">
        <v>20709376000</v>
      </c>
      <c r="AM1967"/>
      <c r="BK1967"/>
      <c r="CJ1967"/>
      <c r="DH1967"/>
      <c r="EF1967"/>
      <c r="FD1967"/>
    </row>
    <row r="1968" spans="1:160" x14ac:dyDescent="0.25">
      <c r="A1968"/>
      <c r="AC1968" t="s">
        <v>128</v>
      </c>
      <c r="AD1968">
        <v>0.97805799999999998</v>
      </c>
      <c r="AE1968">
        <v>1.0224340000000001</v>
      </c>
      <c r="AF1968">
        <v>20254967457</v>
      </c>
      <c r="AG1968">
        <v>20709376000</v>
      </c>
      <c r="AM1968"/>
      <c r="BK1968"/>
      <c r="CJ1968"/>
      <c r="DH1968"/>
      <c r="EF1968"/>
      <c r="FD1968"/>
    </row>
    <row r="1969" spans="1:160" x14ac:dyDescent="0.25">
      <c r="A1969"/>
      <c r="AC1969" t="s">
        <v>129</v>
      </c>
      <c r="AD1969">
        <v>0.95617099999999999</v>
      </c>
      <c r="AE1969">
        <v>1.045838</v>
      </c>
      <c r="AF1969">
        <v>19801711349</v>
      </c>
      <c r="AG1969">
        <v>20709376000</v>
      </c>
      <c r="AM1969"/>
      <c r="BK1969"/>
      <c r="CJ1969"/>
      <c r="DH1969"/>
      <c r="EF1969"/>
      <c r="FD1969"/>
    </row>
    <row r="1970" spans="1:160" x14ac:dyDescent="0.25">
      <c r="A1970"/>
      <c r="AC1970" t="s">
        <v>130</v>
      </c>
      <c r="AD1970">
        <v>0.94235400000000002</v>
      </c>
      <c r="AE1970">
        <v>1.061172</v>
      </c>
      <c r="AF1970">
        <v>19515561813</v>
      </c>
      <c r="AG1970">
        <v>20709376000</v>
      </c>
      <c r="AM1970"/>
      <c r="BK1970"/>
      <c r="CJ1970"/>
      <c r="DH1970"/>
      <c r="EF1970"/>
      <c r="FD1970"/>
    </row>
    <row r="1971" spans="1:160" x14ac:dyDescent="0.25">
      <c r="A1971"/>
      <c r="AC1971" t="s">
        <v>131</v>
      </c>
      <c r="AD1971">
        <v>1.0092840000000001</v>
      </c>
      <c r="AE1971">
        <v>0.99080199999999996</v>
      </c>
      <c r="AF1971">
        <v>20901637758</v>
      </c>
      <c r="AG1971">
        <v>20709376000</v>
      </c>
      <c r="AM1971"/>
      <c r="BK1971"/>
      <c r="CJ1971"/>
      <c r="DH1971"/>
      <c r="EF1971"/>
      <c r="FD1971"/>
    </row>
    <row r="1972" spans="1:160" x14ac:dyDescent="0.25">
      <c r="A1972"/>
      <c r="AC1972" t="s">
        <v>132</v>
      </c>
      <c r="AD1972">
        <v>0.94696599999999997</v>
      </c>
      <c r="AE1972">
        <v>1.0560039999999999</v>
      </c>
      <c r="AF1972">
        <v>19611081322</v>
      </c>
      <c r="AG1972">
        <v>20709376000</v>
      </c>
      <c r="AM1972"/>
      <c r="BK1972"/>
      <c r="CJ1972"/>
      <c r="DH1972"/>
      <c r="EF1972"/>
      <c r="FD1972"/>
    </row>
    <row r="1973" spans="1:160" x14ac:dyDescent="0.25">
      <c r="A1973"/>
      <c r="AC1973" t="s">
        <v>133</v>
      </c>
      <c r="AD1973">
        <v>1.0220769999999999</v>
      </c>
      <c r="AE1973">
        <v>0.97840000000000005</v>
      </c>
      <c r="AF1973">
        <v>21166575852</v>
      </c>
      <c r="AG1973">
        <v>20709376000</v>
      </c>
      <c r="AM1973"/>
      <c r="BK1973"/>
      <c r="CJ1973"/>
      <c r="DH1973"/>
      <c r="EF1973"/>
      <c r="FD1973"/>
    </row>
    <row r="1974" spans="1:160" x14ac:dyDescent="0.25">
      <c r="A1974"/>
      <c r="AC1974" t="s">
        <v>134</v>
      </c>
      <c r="AD1974">
        <v>1.002664</v>
      </c>
      <c r="AE1974">
        <v>0.99734299999999998</v>
      </c>
      <c r="AF1974">
        <v>20764537497</v>
      </c>
      <c r="AG1974">
        <v>20709376000</v>
      </c>
      <c r="AM1974"/>
      <c r="BK1974"/>
      <c r="CJ1974"/>
      <c r="DH1974"/>
      <c r="EF1974"/>
      <c r="FD1974"/>
    </row>
    <row r="1975" spans="1:160" x14ac:dyDescent="0.25">
      <c r="A1975"/>
      <c r="AM1975"/>
      <c r="BK1975"/>
      <c r="CJ1975"/>
      <c r="DH1975"/>
      <c r="EF1975"/>
      <c r="FD1975"/>
    </row>
    <row r="1976" spans="1:160" x14ac:dyDescent="0.25">
      <c r="A1976"/>
      <c r="AC1976" t="s">
        <v>96</v>
      </c>
      <c r="AM1976"/>
      <c r="BK1976"/>
      <c r="CJ1976"/>
      <c r="DH1976"/>
      <c r="EF1976"/>
      <c r="FD1976"/>
    </row>
    <row r="1977" spans="1:160" x14ac:dyDescent="0.25">
      <c r="A1977"/>
      <c r="AM1977"/>
      <c r="BK1977"/>
      <c r="CJ1977"/>
      <c r="DH1977"/>
      <c r="EF1977"/>
      <c r="FD1977"/>
    </row>
    <row r="1978" spans="1:160" x14ac:dyDescent="0.25">
      <c r="A1978"/>
      <c r="AC1978" t="s">
        <v>115</v>
      </c>
      <c r="AD1978">
        <v>1.2792779999999999</v>
      </c>
      <c r="AE1978">
        <v>0.78169100000000002</v>
      </c>
      <c r="AF1978">
        <v>26493052037</v>
      </c>
      <c r="AG1978">
        <v>20709376000</v>
      </c>
      <c r="AM1978"/>
      <c r="BK1978"/>
      <c r="CJ1978"/>
      <c r="DH1978"/>
      <c r="EF1978"/>
      <c r="FD1978"/>
    </row>
    <row r="1979" spans="1:160" x14ac:dyDescent="0.25">
      <c r="A1979"/>
      <c r="AC1979" t="s">
        <v>116</v>
      </c>
      <c r="AD1979">
        <v>1.7620009999999999</v>
      </c>
      <c r="AE1979">
        <v>0.56753699999999996</v>
      </c>
      <c r="AF1979">
        <v>36489943745</v>
      </c>
      <c r="AG1979">
        <v>20709376000</v>
      </c>
      <c r="AM1979"/>
      <c r="BK1979"/>
      <c r="CJ1979"/>
      <c r="DH1979"/>
      <c r="EF1979"/>
      <c r="FD1979"/>
    </row>
    <row r="1980" spans="1:160" x14ac:dyDescent="0.25">
      <c r="A1980"/>
      <c r="AC1980" t="s">
        <v>117</v>
      </c>
      <c r="AD1980">
        <v>1.116085</v>
      </c>
      <c r="AE1980">
        <v>0.89598900000000004</v>
      </c>
      <c r="AF1980">
        <v>23113414184</v>
      </c>
      <c r="AG1980">
        <v>20709376000</v>
      </c>
      <c r="AM1980"/>
      <c r="BK1980"/>
      <c r="CJ1980"/>
      <c r="DH1980"/>
      <c r="EF1980"/>
      <c r="FD1980"/>
    </row>
    <row r="1981" spans="1:160" x14ac:dyDescent="0.25">
      <c r="A1981"/>
      <c r="AC1981" t="s">
        <v>118</v>
      </c>
      <c r="AD1981">
        <v>1.0025599999999999</v>
      </c>
      <c r="AE1981">
        <v>0.99744699999999997</v>
      </c>
      <c r="AF1981">
        <v>20762384615</v>
      </c>
      <c r="AG1981">
        <v>20709376000</v>
      </c>
      <c r="AM1981"/>
      <c r="BK1981"/>
      <c r="CJ1981"/>
      <c r="DH1981"/>
      <c r="EF1981"/>
      <c r="FD1981"/>
    </row>
    <row r="1982" spans="1:160" x14ac:dyDescent="0.25">
      <c r="A1982"/>
      <c r="AC1982" t="s">
        <v>119</v>
      </c>
      <c r="AD1982">
        <v>1.3073220000000001</v>
      </c>
      <c r="AE1982">
        <v>0.76492300000000002</v>
      </c>
      <c r="AF1982">
        <v>27073818330</v>
      </c>
      <c r="AG1982">
        <v>20709376000</v>
      </c>
      <c r="AM1982"/>
      <c r="BK1982"/>
      <c r="CJ1982"/>
      <c r="DH1982"/>
      <c r="EF1982"/>
      <c r="FD1982"/>
    </row>
    <row r="1983" spans="1:160" x14ac:dyDescent="0.25">
      <c r="A1983"/>
      <c r="AC1983" t="s">
        <v>120</v>
      </c>
      <c r="AD1983">
        <v>1.408528</v>
      </c>
      <c r="AE1983">
        <v>0.70996099999999995</v>
      </c>
      <c r="AF1983">
        <v>29169738633</v>
      </c>
      <c r="AG1983">
        <v>20709376000</v>
      </c>
      <c r="AM1983"/>
      <c r="BK1983"/>
      <c r="CJ1983"/>
      <c r="DH1983"/>
      <c r="EF1983"/>
      <c r="FD1983"/>
    </row>
    <row r="1984" spans="1:160" x14ac:dyDescent="0.25">
      <c r="A1984"/>
      <c r="AC1984" t="s">
        <v>121</v>
      </c>
      <c r="AD1984">
        <v>1.373445</v>
      </c>
      <c r="AE1984">
        <v>0.72809599999999997</v>
      </c>
      <c r="AF1984">
        <v>28443188672</v>
      </c>
      <c r="AG1984">
        <v>20709376000</v>
      </c>
      <c r="AM1984"/>
      <c r="BK1984"/>
      <c r="CJ1984"/>
      <c r="DH1984"/>
      <c r="EF1984"/>
      <c r="FD1984"/>
    </row>
    <row r="1985" spans="1:160" x14ac:dyDescent="0.25">
      <c r="A1985"/>
      <c r="AC1985" t="s">
        <v>122</v>
      </c>
      <c r="AD1985">
        <v>1.1382829999999999</v>
      </c>
      <c r="AE1985">
        <v>0.87851599999999996</v>
      </c>
      <c r="AF1985">
        <v>23573121639</v>
      </c>
      <c r="AG1985">
        <v>20709376000</v>
      </c>
      <c r="AM1985"/>
      <c r="BK1985"/>
      <c r="CJ1985"/>
      <c r="DH1985"/>
      <c r="EF1985"/>
      <c r="FD1985"/>
    </row>
    <row r="1986" spans="1:160" x14ac:dyDescent="0.25">
      <c r="A1986"/>
      <c r="AC1986" t="s">
        <v>123</v>
      </c>
      <c r="AD1986">
        <v>1.1346780000000001</v>
      </c>
      <c r="AE1986">
        <v>0.88130699999999995</v>
      </c>
      <c r="AF1986">
        <v>23498470833</v>
      </c>
      <c r="AG1986">
        <v>20709376000</v>
      </c>
      <c r="AM1986"/>
      <c r="BK1986"/>
      <c r="CJ1986"/>
      <c r="DH1986"/>
      <c r="EF1986"/>
      <c r="FD1986"/>
    </row>
    <row r="1987" spans="1:160" x14ac:dyDescent="0.25">
      <c r="A1987"/>
      <c r="AC1987" t="s">
        <v>124</v>
      </c>
      <c r="AD1987">
        <v>0.98169499999999998</v>
      </c>
      <c r="AE1987">
        <v>1.0186459999999999</v>
      </c>
      <c r="AF1987">
        <v>20330293685</v>
      </c>
      <c r="AG1987">
        <v>20709376000</v>
      </c>
      <c r="AM1987"/>
      <c r="BK1987"/>
      <c r="CJ1987"/>
      <c r="DH1987"/>
      <c r="EF1987"/>
      <c r="FD1987"/>
    </row>
    <row r="1988" spans="1:160" x14ac:dyDescent="0.25">
      <c r="A1988"/>
      <c r="AC1988" t="s">
        <v>125</v>
      </c>
      <c r="AD1988">
        <v>0.99691700000000005</v>
      </c>
      <c r="AE1988">
        <v>1.003093</v>
      </c>
      <c r="AF1988">
        <v>20645525806</v>
      </c>
      <c r="AG1988">
        <v>20709376000</v>
      </c>
      <c r="AM1988"/>
      <c r="BK1988"/>
      <c r="CJ1988"/>
      <c r="DH1988"/>
      <c r="EF1988"/>
      <c r="FD1988"/>
    </row>
    <row r="1989" spans="1:160" x14ac:dyDescent="0.25">
      <c r="A1989"/>
      <c r="AC1989" t="s">
        <v>126</v>
      </c>
      <c r="AD1989">
        <v>0.98748100000000005</v>
      </c>
      <c r="AE1989">
        <v>1.012677</v>
      </c>
      <c r="AF1989">
        <v>20450123948</v>
      </c>
      <c r="AG1989">
        <v>20709376000</v>
      </c>
      <c r="AM1989"/>
      <c r="BK1989"/>
      <c r="CJ1989"/>
      <c r="DH1989"/>
      <c r="EF1989"/>
      <c r="FD1989"/>
    </row>
    <row r="1990" spans="1:160" x14ac:dyDescent="0.25">
      <c r="A1990"/>
      <c r="AC1990" t="s">
        <v>127</v>
      </c>
      <c r="AD1990">
        <v>0.92102499999999998</v>
      </c>
      <c r="AE1990">
        <v>1.085747</v>
      </c>
      <c r="AF1990">
        <v>19073852556</v>
      </c>
      <c r="AG1990">
        <v>20709376000</v>
      </c>
      <c r="AM1990"/>
      <c r="BK1990"/>
      <c r="CJ1990"/>
      <c r="DH1990"/>
      <c r="EF1990"/>
      <c r="FD1990"/>
    </row>
    <row r="1991" spans="1:160" x14ac:dyDescent="0.25">
      <c r="A1991"/>
      <c r="AC1991" t="s">
        <v>128</v>
      </c>
      <c r="AD1991">
        <v>1.13476</v>
      </c>
      <c r="AE1991">
        <v>0.88124400000000003</v>
      </c>
      <c r="AF1991">
        <v>23500165326</v>
      </c>
      <c r="AG1991">
        <v>20709376000</v>
      </c>
      <c r="AM1991"/>
      <c r="BK1991"/>
      <c r="CJ1991"/>
      <c r="DH1991"/>
      <c r="EF1991"/>
      <c r="FD1991"/>
    </row>
    <row r="1992" spans="1:160" x14ac:dyDescent="0.25">
      <c r="A1992"/>
      <c r="AC1992" t="s">
        <v>129</v>
      </c>
      <c r="AD1992">
        <v>0.95712200000000003</v>
      </c>
      <c r="AE1992">
        <v>1.044799</v>
      </c>
      <c r="AF1992">
        <v>19821393226</v>
      </c>
      <c r="AG1992">
        <v>20709376000</v>
      </c>
      <c r="AM1992"/>
      <c r="BK1992"/>
      <c r="CJ1992"/>
      <c r="DH1992"/>
      <c r="EF1992"/>
      <c r="FD1992"/>
    </row>
    <row r="1993" spans="1:160" x14ac:dyDescent="0.25">
      <c r="A1993"/>
      <c r="AC1993" t="s">
        <v>130</v>
      </c>
      <c r="AD1993">
        <v>0.94305399999999995</v>
      </c>
      <c r="AE1993">
        <v>1.0603849999999999</v>
      </c>
      <c r="AF1993">
        <v>19530053870</v>
      </c>
      <c r="AG1993">
        <v>20709376000</v>
      </c>
      <c r="AM1993"/>
      <c r="BK1993"/>
      <c r="CJ1993"/>
      <c r="DH1993"/>
      <c r="EF1993"/>
      <c r="FD1993"/>
    </row>
    <row r="1994" spans="1:160" x14ac:dyDescent="0.25">
      <c r="A1994"/>
      <c r="AC1994" t="s">
        <v>131</v>
      </c>
      <c r="AD1994">
        <v>1.0086109999999999</v>
      </c>
      <c r="AE1994">
        <v>0.99146199999999995</v>
      </c>
      <c r="AF1994">
        <v>20887708668</v>
      </c>
      <c r="AG1994">
        <v>20709376000</v>
      </c>
      <c r="AM1994"/>
      <c r="BK1994"/>
      <c r="CJ1994"/>
      <c r="DH1994"/>
      <c r="EF1994"/>
      <c r="FD1994"/>
    </row>
    <row r="1995" spans="1:160" x14ac:dyDescent="0.25">
      <c r="A1995"/>
      <c r="AC1995" t="s">
        <v>132</v>
      </c>
      <c r="AD1995">
        <v>0.94756600000000002</v>
      </c>
      <c r="AE1995">
        <v>1.0553349999999999</v>
      </c>
      <c r="AF1995">
        <v>19623506158</v>
      </c>
      <c r="AG1995">
        <v>20709376000</v>
      </c>
      <c r="AM1995"/>
      <c r="BK1995"/>
      <c r="CJ1995"/>
      <c r="DH1995"/>
      <c r="EF1995"/>
      <c r="FD1995"/>
    </row>
    <row r="1996" spans="1:160" x14ac:dyDescent="0.25">
      <c r="A1996"/>
      <c r="AC1996" t="s">
        <v>133</v>
      </c>
      <c r="AD1996">
        <v>1.0210330000000001</v>
      </c>
      <c r="AE1996">
        <v>0.97940000000000005</v>
      </c>
      <c r="AF1996">
        <v>21144959756</v>
      </c>
      <c r="AG1996">
        <v>20709376000</v>
      </c>
      <c r="AM1996"/>
      <c r="BK1996"/>
      <c r="CJ1996"/>
      <c r="DH1996"/>
      <c r="EF1996"/>
      <c r="FD1996"/>
    </row>
    <row r="1997" spans="1:160" x14ac:dyDescent="0.25">
      <c r="A1997"/>
      <c r="AC1997" t="s">
        <v>134</v>
      </c>
      <c r="AD1997">
        <v>1.001692</v>
      </c>
      <c r="AE1997">
        <v>0.99831099999999995</v>
      </c>
      <c r="AF1997">
        <v>20744417575</v>
      </c>
      <c r="AG1997">
        <v>20709376000</v>
      </c>
      <c r="AM1997"/>
      <c r="BK1997"/>
      <c r="CJ1997"/>
      <c r="DH1997"/>
      <c r="EF1997"/>
      <c r="FD1997"/>
    </row>
    <row r="1998" spans="1:160" x14ac:dyDescent="0.25">
      <c r="A1998"/>
      <c r="AM1998"/>
      <c r="BK1998"/>
      <c r="CJ1998"/>
      <c r="DH1998"/>
      <c r="EF1998"/>
      <c r="FD1998"/>
    </row>
    <row r="1999" spans="1:160" x14ac:dyDescent="0.25">
      <c r="A1999"/>
      <c r="AC1999" t="s">
        <v>111</v>
      </c>
      <c r="AM1999"/>
      <c r="BK1999"/>
      <c r="CJ1999"/>
      <c r="DH1999"/>
      <c r="EF1999"/>
      <c r="FD1999"/>
    </row>
    <row r="2000" spans="1:160" x14ac:dyDescent="0.25">
      <c r="A2000"/>
      <c r="AM2000"/>
      <c r="BK2000"/>
      <c r="CJ2000"/>
      <c r="DH2000"/>
      <c r="EF2000"/>
      <c r="FD2000"/>
    </row>
    <row r="2001" spans="1:160" x14ac:dyDescent="0.25">
      <c r="A2001"/>
      <c r="AC2001" t="s">
        <v>94</v>
      </c>
      <c r="AM2001"/>
      <c r="BK2001"/>
      <c r="CJ2001"/>
      <c r="DH2001"/>
      <c r="EF2001"/>
      <c r="FD2001"/>
    </row>
    <row r="2002" spans="1:160" x14ac:dyDescent="0.25">
      <c r="A2002"/>
      <c r="AM2002"/>
      <c r="BK2002"/>
      <c r="CJ2002"/>
      <c r="DH2002"/>
      <c r="EF2002"/>
      <c r="FD2002"/>
    </row>
    <row r="2003" spans="1:160" x14ac:dyDescent="0.25">
      <c r="A2003"/>
      <c r="AC2003" t="s">
        <v>115</v>
      </c>
      <c r="AD2003">
        <v>7.7956019999999997</v>
      </c>
      <c r="AE2003">
        <v>0.128277</v>
      </c>
      <c r="AF2003">
        <v>174725253702</v>
      </c>
      <c r="AG2003">
        <v>22413312000</v>
      </c>
      <c r="AM2003"/>
      <c r="BK2003"/>
      <c r="CJ2003"/>
      <c r="DH2003"/>
      <c r="EF2003"/>
      <c r="FD2003"/>
    </row>
    <row r="2004" spans="1:160" x14ac:dyDescent="0.25">
      <c r="A2004"/>
      <c r="AC2004" t="s">
        <v>116</v>
      </c>
      <c r="AD2004">
        <v>7.8802909999999997</v>
      </c>
      <c r="AE2004">
        <v>0.12689900000000001</v>
      </c>
      <c r="AF2004">
        <v>176623410181</v>
      </c>
      <c r="AG2004">
        <v>22413312000</v>
      </c>
      <c r="AM2004"/>
      <c r="BK2004"/>
      <c r="CJ2004"/>
      <c r="DH2004"/>
      <c r="EF2004"/>
      <c r="FD2004"/>
    </row>
    <row r="2005" spans="1:160" x14ac:dyDescent="0.25">
      <c r="A2005"/>
      <c r="AC2005" t="s">
        <v>117</v>
      </c>
      <c r="AD2005">
        <v>7.7947389999999999</v>
      </c>
      <c r="AE2005">
        <v>0.12829199999999999</v>
      </c>
      <c r="AF2005">
        <v>174705927899</v>
      </c>
      <c r="AG2005">
        <v>22413312000</v>
      </c>
      <c r="AM2005"/>
      <c r="BK2005"/>
      <c r="CJ2005"/>
      <c r="DH2005"/>
      <c r="EF2005"/>
      <c r="FD2005"/>
    </row>
    <row r="2006" spans="1:160" x14ac:dyDescent="0.25">
      <c r="A2006"/>
      <c r="AC2006" t="s">
        <v>118</v>
      </c>
      <c r="AD2006">
        <v>8.0093829999999997</v>
      </c>
      <c r="AE2006">
        <v>0.12485400000000001</v>
      </c>
      <c r="AF2006">
        <v>179516809007</v>
      </c>
      <c r="AG2006">
        <v>22413312000</v>
      </c>
      <c r="AM2006"/>
      <c r="BK2006"/>
      <c r="CJ2006"/>
      <c r="DH2006"/>
      <c r="EF2006"/>
      <c r="FD2006"/>
    </row>
    <row r="2007" spans="1:160" x14ac:dyDescent="0.25">
      <c r="A2007"/>
      <c r="AC2007" t="s">
        <v>119</v>
      </c>
      <c r="AD2007">
        <v>7.8549939999999996</v>
      </c>
      <c r="AE2007">
        <v>0.127308</v>
      </c>
      <c r="AF2007">
        <v>176056420406</v>
      </c>
      <c r="AG2007">
        <v>22413312000</v>
      </c>
      <c r="AM2007"/>
      <c r="BK2007"/>
      <c r="CJ2007"/>
      <c r="DH2007"/>
      <c r="EF2007"/>
      <c r="FD2007"/>
    </row>
    <row r="2008" spans="1:160" x14ac:dyDescent="0.25">
      <c r="A2008"/>
      <c r="AC2008" t="s">
        <v>120</v>
      </c>
      <c r="AD2008">
        <v>7.8433859999999997</v>
      </c>
      <c r="AE2008">
        <v>0.127496</v>
      </c>
      <c r="AF2008">
        <v>175796265823</v>
      </c>
      <c r="AG2008">
        <v>22413312000</v>
      </c>
      <c r="AM2008"/>
      <c r="BK2008"/>
      <c r="CJ2008"/>
      <c r="DH2008"/>
      <c r="EF2008"/>
      <c r="FD2008"/>
    </row>
    <row r="2009" spans="1:160" x14ac:dyDescent="0.25">
      <c r="A2009"/>
      <c r="AC2009" t="s">
        <v>121</v>
      </c>
      <c r="AD2009">
        <v>7.9267899999999996</v>
      </c>
      <c r="AE2009">
        <v>0.12615399999999999</v>
      </c>
      <c r="AF2009">
        <v>177665624639</v>
      </c>
      <c r="AG2009">
        <v>22413312000</v>
      </c>
      <c r="AM2009"/>
      <c r="BK2009"/>
      <c r="CJ2009"/>
      <c r="DH2009"/>
      <c r="EF2009"/>
      <c r="FD2009"/>
    </row>
    <row r="2010" spans="1:160" x14ac:dyDescent="0.25">
      <c r="A2010"/>
      <c r="AC2010" t="s">
        <v>122</v>
      </c>
      <c r="AD2010">
        <v>7.8600279999999998</v>
      </c>
      <c r="AE2010">
        <v>0.12722600000000001</v>
      </c>
      <c r="AF2010">
        <v>176169251905</v>
      </c>
      <c r="AG2010">
        <v>22413312000</v>
      </c>
      <c r="AM2010"/>
      <c r="BK2010"/>
      <c r="CJ2010"/>
      <c r="DH2010"/>
      <c r="EF2010"/>
      <c r="FD2010"/>
    </row>
    <row r="2011" spans="1:160" x14ac:dyDescent="0.25">
      <c r="A2011"/>
      <c r="AC2011" t="s">
        <v>123</v>
      </c>
      <c r="AD2011">
        <v>7.9077659999999996</v>
      </c>
      <c r="AE2011">
        <v>0.12645799999999999</v>
      </c>
      <c r="AF2011">
        <v>177239224980</v>
      </c>
      <c r="AG2011">
        <v>22413312000</v>
      </c>
      <c r="AM2011"/>
      <c r="BK2011"/>
      <c r="CJ2011"/>
      <c r="DH2011"/>
      <c r="EF2011"/>
      <c r="FD2011"/>
    </row>
    <row r="2012" spans="1:160" x14ac:dyDescent="0.25">
      <c r="A2012"/>
      <c r="AC2012" t="s">
        <v>124</v>
      </c>
      <c r="AD2012">
        <v>7.8150789999999999</v>
      </c>
      <c r="AE2012">
        <v>0.12795799999999999</v>
      </c>
      <c r="AF2012">
        <v>175161795628</v>
      </c>
      <c r="AG2012">
        <v>22413312000</v>
      </c>
      <c r="AM2012"/>
      <c r="BK2012"/>
      <c r="CJ2012"/>
      <c r="DH2012"/>
      <c r="EF2012"/>
      <c r="FD2012"/>
    </row>
    <row r="2013" spans="1:160" x14ac:dyDescent="0.25">
      <c r="A2013"/>
      <c r="AC2013" t="s">
        <v>125</v>
      </c>
      <c r="AD2013">
        <v>7.8414979999999996</v>
      </c>
      <c r="AE2013">
        <v>0.127527</v>
      </c>
      <c r="AF2013">
        <v>175753951844</v>
      </c>
      <c r="AG2013">
        <v>22413312000</v>
      </c>
      <c r="AM2013"/>
      <c r="BK2013"/>
      <c r="CJ2013"/>
      <c r="DH2013"/>
      <c r="EF2013"/>
      <c r="FD2013"/>
    </row>
    <row r="2014" spans="1:160" x14ac:dyDescent="0.25">
      <c r="A2014"/>
      <c r="AC2014" t="s">
        <v>126</v>
      </c>
      <c r="AD2014">
        <v>7.8465600000000002</v>
      </c>
      <c r="AE2014">
        <v>0.127444</v>
      </c>
      <c r="AF2014">
        <v>175867386797</v>
      </c>
      <c r="AG2014">
        <v>22413312000</v>
      </c>
      <c r="AM2014"/>
      <c r="BK2014"/>
      <c r="CJ2014"/>
      <c r="DH2014"/>
      <c r="EF2014"/>
      <c r="FD2014"/>
    </row>
    <row r="2015" spans="1:160" x14ac:dyDescent="0.25">
      <c r="A2015"/>
      <c r="AC2015" t="s">
        <v>127</v>
      </c>
      <c r="AD2015">
        <v>7.9017799999999996</v>
      </c>
      <c r="AE2015">
        <v>0.126554</v>
      </c>
      <c r="AF2015">
        <v>177105066087</v>
      </c>
      <c r="AG2015">
        <v>22413312000</v>
      </c>
      <c r="AM2015"/>
      <c r="BK2015"/>
      <c r="CJ2015"/>
      <c r="DH2015"/>
      <c r="EF2015"/>
      <c r="FD2015"/>
    </row>
    <row r="2016" spans="1:160" x14ac:dyDescent="0.25">
      <c r="A2016"/>
      <c r="AC2016" t="s">
        <v>128</v>
      </c>
      <c r="AD2016">
        <v>7.8760329999999996</v>
      </c>
      <c r="AE2016">
        <v>0.126967</v>
      </c>
      <c r="AF2016">
        <v>176527980401</v>
      </c>
      <c r="AG2016">
        <v>22413312000</v>
      </c>
      <c r="AM2016"/>
      <c r="BK2016"/>
      <c r="CJ2016"/>
      <c r="DH2016"/>
      <c r="EF2016"/>
      <c r="FD2016"/>
    </row>
    <row r="2017" spans="1:160" x14ac:dyDescent="0.25">
      <c r="A2017"/>
      <c r="AC2017" t="s">
        <v>129</v>
      </c>
      <c r="AD2017">
        <v>7.8483020000000003</v>
      </c>
      <c r="AE2017">
        <v>0.127416</v>
      </c>
      <c r="AF2017">
        <v>175906436958</v>
      </c>
      <c r="AG2017">
        <v>22413312000</v>
      </c>
      <c r="AM2017"/>
      <c r="BK2017"/>
      <c r="CJ2017"/>
      <c r="DH2017"/>
      <c r="EF2017"/>
      <c r="FD2017"/>
    </row>
    <row r="2018" spans="1:160" x14ac:dyDescent="0.25">
      <c r="A2018"/>
      <c r="AC2018" t="s">
        <v>130</v>
      </c>
      <c r="AD2018">
        <v>7.3886120000000002</v>
      </c>
      <c r="AE2018">
        <v>0.13534299999999999</v>
      </c>
      <c r="AF2018">
        <v>165603262288</v>
      </c>
      <c r="AG2018">
        <v>22413312000</v>
      </c>
      <c r="AM2018"/>
      <c r="BK2018"/>
      <c r="CJ2018"/>
      <c r="DH2018"/>
      <c r="EF2018"/>
      <c r="FD2018"/>
    </row>
    <row r="2019" spans="1:160" x14ac:dyDescent="0.25">
      <c r="A2019"/>
      <c r="AC2019" t="s">
        <v>131</v>
      </c>
      <c r="AD2019">
        <v>7.8717350000000001</v>
      </c>
      <c r="AE2019">
        <v>0.12703700000000001</v>
      </c>
      <c r="AF2019">
        <v>176431646456</v>
      </c>
      <c r="AG2019">
        <v>22413312000</v>
      </c>
      <c r="AM2019"/>
      <c r="BK2019"/>
      <c r="CJ2019"/>
      <c r="DH2019"/>
      <c r="EF2019"/>
      <c r="FD2019"/>
    </row>
    <row r="2020" spans="1:160" x14ac:dyDescent="0.25">
      <c r="A2020"/>
      <c r="AC2020" t="s">
        <v>132</v>
      </c>
      <c r="AD2020">
        <v>7.3824870000000002</v>
      </c>
      <c r="AE2020">
        <v>0.13545599999999999</v>
      </c>
      <c r="AF2020">
        <v>165465991811</v>
      </c>
      <c r="AG2020">
        <v>22413312000</v>
      </c>
      <c r="AM2020"/>
      <c r="BK2020"/>
      <c r="CJ2020"/>
      <c r="DH2020"/>
      <c r="EF2020"/>
      <c r="FD2020"/>
    </row>
    <row r="2021" spans="1:160" x14ac:dyDescent="0.25">
      <c r="A2021"/>
      <c r="AC2021" t="s">
        <v>133</v>
      </c>
      <c r="AD2021">
        <v>7.4450609999999999</v>
      </c>
      <c r="AE2021">
        <v>0.13431699999999999</v>
      </c>
      <c r="AF2021">
        <v>166868481946</v>
      </c>
      <c r="AG2021">
        <v>22413312000</v>
      </c>
      <c r="AM2021"/>
      <c r="BK2021"/>
      <c r="CJ2021"/>
      <c r="DH2021"/>
      <c r="EF2021"/>
      <c r="FD2021"/>
    </row>
    <row r="2022" spans="1:160" x14ac:dyDescent="0.25">
      <c r="A2022"/>
      <c r="AC2022" t="s">
        <v>134</v>
      </c>
      <c r="AD2022">
        <v>8.0311330000000005</v>
      </c>
      <c r="AE2022">
        <v>0.124515</v>
      </c>
      <c r="AF2022">
        <v>180004298871</v>
      </c>
      <c r="AG2022">
        <v>22413312000</v>
      </c>
      <c r="AM2022"/>
      <c r="BK2022"/>
      <c r="CJ2022"/>
      <c r="DH2022"/>
      <c r="EF2022"/>
      <c r="FD2022"/>
    </row>
    <row r="2023" spans="1:160" x14ac:dyDescent="0.25">
      <c r="A2023"/>
      <c r="AM2023"/>
      <c r="BK2023"/>
      <c r="CJ2023"/>
      <c r="DH2023"/>
      <c r="EF2023"/>
      <c r="FD2023"/>
    </row>
    <row r="2024" spans="1:160" x14ac:dyDescent="0.25">
      <c r="A2024"/>
      <c r="AC2024" t="s">
        <v>95</v>
      </c>
      <c r="AM2024"/>
      <c r="BK2024"/>
      <c r="CJ2024"/>
      <c r="DH2024"/>
      <c r="EF2024"/>
      <c r="FD2024"/>
    </row>
    <row r="2025" spans="1:160" x14ac:dyDescent="0.25">
      <c r="A2025"/>
      <c r="AM2025"/>
      <c r="BK2025"/>
      <c r="CJ2025"/>
      <c r="DH2025"/>
      <c r="EF2025"/>
      <c r="FD2025"/>
    </row>
    <row r="2026" spans="1:160" x14ac:dyDescent="0.25">
      <c r="A2026"/>
      <c r="AC2026" t="s">
        <v>115</v>
      </c>
      <c r="AD2026">
        <v>8.2585189999999997</v>
      </c>
      <c r="AE2026">
        <v>0.121087</v>
      </c>
      <c r="AF2026">
        <v>185100770037</v>
      </c>
      <c r="AG2026">
        <v>22413312000</v>
      </c>
      <c r="AM2026"/>
      <c r="BK2026"/>
      <c r="CJ2026"/>
      <c r="DH2026"/>
      <c r="EF2026"/>
      <c r="FD2026"/>
    </row>
    <row r="2027" spans="1:160" x14ac:dyDescent="0.25">
      <c r="A2027"/>
      <c r="AC2027" t="s">
        <v>116</v>
      </c>
      <c r="AD2027">
        <v>7.8561940000000003</v>
      </c>
      <c r="AE2027">
        <v>0.12728800000000001</v>
      </c>
      <c r="AF2027">
        <v>176083328410</v>
      </c>
      <c r="AG2027">
        <v>22413312000</v>
      </c>
      <c r="AM2027"/>
      <c r="BK2027"/>
      <c r="CJ2027"/>
      <c r="DH2027"/>
      <c r="EF2027"/>
      <c r="FD2027"/>
    </row>
    <row r="2028" spans="1:160" x14ac:dyDescent="0.25">
      <c r="A2028"/>
      <c r="AC2028" t="s">
        <v>117</v>
      </c>
      <c r="AD2028">
        <v>8.0110499999999991</v>
      </c>
      <c r="AE2028">
        <v>0.12482799999999999</v>
      </c>
      <c r="AF2028">
        <v>179554155677</v>
      </c>
      <c r="AG2028">
        <v>22413312000</v>
      </c>
      <c r="AM2028"/>
      <c r="BK2028"/>
      <c r="CJ2028"/>
      <c r="DH2028"/>
      <c r="EF2028"/>
      <c r="FD2028"/>
    </row>
    <row r="2029" spans="1:160" x14ac:dyDescent="0.25">
      <c r="A2029"/>
      <c r="AC2029" t="s">
        <v>118</v>
      </c>
      <c r="AD2029">
        <v>8.3108179999999994</v>
      </c>
      <c r="AE2029">
        <v>0.120325</v>
      </c>
      <c r="AF2029">
        <v>186272963225</v>
      </c>
      <c r="AG2029">
        <v>22413312000</v>
      </c>
      <c r="AM2029"/>
      <c r="BK2029"/>
      <c r="CJ2029"/>
      <c r="DH2029"/>
      <c r="EF2029"/>
      <c r="FD2029"/>
    </row>
    <row r="2030" spans="1:160" x14ac:dyDescent="0.25">
      <c r="A2030"/>
      <c r="AC2030" t="s">
        <v>119</v>
      </c>
      <c r="AD2030">
        <v>8.1211570000000002</v>
      </c>
      <c r="AE2030">
        <v>0.12313499999999999</v>
      </c>
      <c r="AF2030">
        <v>182022021506</v>
      </c>
      <c r="AG2030">
        <v>22413312000</v>
      </c>
      <c r="AM2030"/>
      <c r="BK2030"/>
      <c r="CJ2030"/>
      <c r="DH2030"/>
      <c r="EF2030"/>
      <c r="FD2030"/>
    </row>
    <row r="2031" spans="1:160" x14ac:dyDescent="0.25">
      <c r="A2031"/>
      <c r="AC2031" t="s">
        <v>120</v>
      </c>
      <c r="AD2031">
        <v>8.0629120000000007</v>
      </c>
      <c r="AE2031">
        <v>0.124025</v>
      </c>
      <c r="AF2031">
        <v>180716551226</v>
      </c>
      <c r="AG2031">
        <v>22413312000</v>
      </c>
      <c r="AM2031"/>
      <c r="BK2031"/>
      <c r="CJ2031"/>
      <c r="DH2031"/>
      <c r="EF2031"/>
      <c r="FD2031"/>
    </row>
    <row r="2032" spans="1:160" x14ac:dyDescent="0.25">
      <c r="A2032"/>
      <c r="AC2032" t="s">
        <v>121</v>
      </c>
      <c r="AD2032">
        <v>7.9656750000000001</v>
      </c>
      <c r="AE2032">
        <v>0.12553900000000001</v>
      </c>
      <c r="AF2032">
        <v>178537165646</v>
      </c>
      <c r="AG2032">
        <v>22413312000</v>
      </c>
      <c r="AM2032"/>
      <c r="BK2032"/>
      <c r="CJ2032"/>
      <c r="DH2032"/>
      <c r="EF2032"/>
      <c r="FD2032"/>
    </row>
    <row r="2033" spans="1:160" x14ac:dyDescent="0.25">
      <c r="A2033"/>
      <c r="AC2033" t="s">
        <v>122</v>
      </c>
      <c r="AD2033">
        <v>8.0850489999999997</v>
      </c>
      <c r="AE2033">
        <v>0.123685</v>
      </c>
      <c r="AF2033">
        <v>181212718816</v>
      </c>
      <c r="AG2033">
        <v>22413312000</v>
      </c>
      <c r="AM2033"/>
      <c r="BK2033"/>
      <c r="CJ2033"/>
      <c r="DH2033"/>
      <c r="EF2033"/>
      <c r="FD2033"/>
    </row>
    <row r="2034" spans="1:160" x14ac:dyDescent="0.25">
      <c r="A2034"/>
      <c r="AC2034" t="s">
        <v>123</v>
      </c>
      <c r="AD2034">
        <v>8.0536080000000005</v>
      </c>
      <c r="AE2034">
        <v>0.124168</v>
      </c>
      <c r="AF2034">
        <v>180508018441</v>
      </c>
      <c r="AG2034">
        <v>22413312000</v>
      </c>
      <c r="AM2034"/>
      <c r="BK2034"/>
      <c r="CJ2034"/>
      <c r="DH2034"/>
      <c r="EF2034"/>
      <c r="FD2034"/>
    </row>
    <row r="2035" spans="1:160" x14ac:dyDescent="0.25">
      <c r="A2035"/>
      <c r="AC2035" t="s">
        <v>124</v>
      </c>
      <c r="AD2035">
        <v>8.1434800000000003</v>
      </c>
      <c r="AE2035">
        <v>0.122798</v>
      </c>
      <c r="AF2035">
        <v>182522363585</v>
      </c>
      <c r="AG2035">
        <v>22413312000</v>
      </c>
      <c r="AM2035"/>
      <c r="BK2035"/>
      <c r="CJ2035"/>
      <c r="DH2035"/>
      <c r="EF2035"/>
      <c r="FD2035"/>
    </row>
    <row r="2036" spans="1:160" x14ac:dyDescent="0.25">
      <c r="A2036"/>
      <c r="AC2036" t="s">
        <v>125</v>
      </c>
      <c r="AD2036">
        <v>8.2227750000000004</v>
      </c>
      <c r="AE2036">
        <v>0.121613</v>
      </c>
      <c r="AF2036">
        <v>184299611791</v>
      </c>
      <c r="AG2036">
        <v>22413312000</v>
      </c>
      <c r="AM2036"/>
      <c r="BK2036"/>
      <c r="CJ2036"/>
      <c r="DH2036"/>
      <c r="EF2036"/>
      <c r="FD2036"/>
    </row>
    <row r="2037" spans="1:160" x14ac:dyDescent="0.25">
      <c r="A2037"/>
      <c r="AC2037" t="s">
        <v>126</v>
      </c>
      <c r="AD2037">
        <v>8.0897849999999991</v>
      </c>
      <c r="AE2037">
        <v>0.123613</v>
      </c>
      <c r="AF2037">
        <v>181318871650</v>
      </c>
      <c r="AG2037">
        <v>22413312000</v>
      </c>
      <c r="AM2037"/>
      <c r="BK2037"/>
      <c r="CJ2037"/>
      <c r="DH2037"/>
      <c r="EF2037"/>
      <c r="FD2037"/>
    </row>
    <row r="2038" spans="1:160" x14ac:dyDescent="0.25">
      <c r="A2038"/>
      <c r="AC2038" t="s">
        <v>127</v>
      </c>
      <c r="AD2038">
        <v>8.0562419999999992</v>
      </c>
      <c r="AE2038">
        <v>0.124127</v>
      </c>
      <c r="AF2038">
        <v>180567075394</v>
      </c>
      <c r="AG2038">
        <v>22413312000</v>
      </c>
      <c r="AM2038"/>
      <c r="BK2038"/>
      <c r="CJ2038"/>
      <c r="DH2038"/>
      <c r="EF2038"/>
      <c r="FD2038"/>
    </row>
    <row r="2039" spans="1:160" x14ac:dyDescent="0.25">
      <c r="A2039"/>
      <c r="AC2039" t="s">
        <v>128</v>
      </c>
      <c r="AD2039">
        <v>8.1077290000000009</v>
      </c>
      <c r="AE2039">
        <v>0.123339</v>
      </c>
      <c r="AF2039">
        <v>181721058125</v>
      </c>
      <c r="AG2039">
        <v>22413312000</v>
      </c>
      <c r="AM2039"/>
      <c r="BK2039"/>
      <c r="CJ2039"/>
      <c r="DH2039"/>
      <c r="EF2039"/>
      <c r="FD2039"/>
    </row>
    <row r="2040" spans="1:160" x14ac:dyDescent="0.25">
      <c r="A2040"/>
      <c r="AC2040" t="s">
        <v>129</v>
      </c>
      <c r="AD2040">
        <v>8.0385050000000007</v>
      </c>
      <c r="AE2040">
        <v>0.124401</v>
      </c>
      <c r="AF2040">
        <v>180169519450</v>
      </c>
      <c r="AG2040">
        <v>22413312000</v>
      </c>
      <c r="AM2040"/>
      <c r="BK2040"/>
      <c r="CJ2040"/>
      <c r="DH2040"/>
      <c r="EF2040"/>
      <c r="FD2040"/>
    </row>
    <row r="2041" spans="1:160" x14ac:dyDescent="0.25">
      <c r="A2041"/>
      <c r="AC2041" t="s">
        <v>130</v>
      </c>
      <c r="AD2041">
        <v>7.6558960000000003</v>
      </c>
      <c r="AE2041">
        <v>0.13061800000000001</v>
      </c>
      <c r="AF2041">
        <v>171593987542</v>
      </c>
      <c r="AG2041">
        <v>22413312000</v>
      </c>
      <c r="AM2041"/>
      <c r="BK2041"/>
      <c r="CJ2041"/>
      <c r="DH2041"/>
      <c r="EF2041"/>
      <c r="FD2041"/>
    </row>
    <row r="2042" spans="1:160" x14ac:dyDescent="0.25">
      <c r="A2042"/>
      <c r="AC2042" t="s">
        <v>131</v>
      </c>
      <c r="AD2042">
        <v>8.1861169999999994</v>
      </c>
      <c r="AE2042">
        <v>0.122158</v>
      </c>
      <c r="AF2042">
        <v>183477983203</v>
      </c>
      <c r="AG2042">
        <v>22413312000</v>
      </c>
      <c r="AM2042"/>
      <c r="BK2042"/>
      <c r="CJ2042"/>
      <c r="DH2042"/>
      <c r="EF2042"/>
      <c r="FD2042"/>
    </row>
    <row r="2043" spans="1:160" x14ac:dyDescent="0.25">
      <c r="A2043"/>
      <c r="AC2043" t="s">
        <v>132</v>
      </c>
      <c r="AD2043">
        <v>7.802384</v>
      </c>
      <c r="AE2043">
        <v>0.128166</v>
      </c>
      <c r="AF2043">
        <v>174877256835</v>
      </c>
      <c r="AG2043">
        <v>22413312000</v>
      </c>
      <c r="AM2043"/>
      <c r="BK2043"/>
      <c r="CJ2043"/>
      <c r="DH2043"/>
      <c r="EF2043"/>
      <c r="FD2043"/>
    </row>
    <row r="2044" spans="1:160" x14ac:dyDescent="0.25">
      <c r="A2044"/>
      <c r="AC2044" t="s">
        <v>133</v>
      </c>
      <c r="AD2044">
        <v>7.7620370000000003</v>
      </c>
      <c r="AE2044">
        <v>0.128832</v>
      </c>
      <c r="AF2044">
        <v>173972965786</v>
      </c>
      <c r="AG2044">
        <v>22413312000</v>
      </c>
      <c r="AM2044"/>
      <c r="BK2044"/>
      <c r="CJ2044"/>
      <c r="DH2044"/>
      <c r="EF2044"/>
      <c r="FD2044"/>
    </row>
    <row r="2045" spans="1:160" x14ac:dyDescent="0.25">
      <c r="A2045"/>
      <c r="AC2045" t="s">
        <v>134</v>
      </c>
      <c r="AD2045">
        <v>8.3237220000000001</v>
      </c>
      <c r="AE2045">
        <v>0.120139</v>
      </c>
      <c r="AF2045">
        <v>186562175518</v>
      </c>
      <c r="AG2045">
        <v>22413312000</v>
      </c>
      <c r="AM2045"/>
      <c r="BK2045"/>
      <c r="CJ2045"/>
      <c r="DH2045"/>
      <c r="EF2045"/>
      <c r="FD2045"/>
    </row>
    <row r="2046" spans="1:160" x14ac:dyDescent="0.25">
      <c r="A2046"/>
      <c r="AM2046"/>
      <c r="BK2046"/>
      <c r="CJ2046"/>
      <c r="DH2046"/>
      <c r="EF2046"/>
      <c r="FD2046"/>
    </row>
    <row r="2047" spans="1:160" x14ac:dyDescent="0.25">
      <c r="A2047"/>
      <c r="AC2047" t="s">
        <v>96</v>
      </c>
      <c r="AM2047"/>
      <c r="BK2047"/>
      <c r="CJ2047"/>
      <c r="DH2047"/>
      <c r="EF2047"/>
      <c r="FD2047"/>
    </row>
    <row r="2048" spans="1:160" x14ac:dyDescent="0.25">
      <c r="A2048"/>
      <c r="AM2048"/>
      <c r="BK2048"/>
      <c r="CJ2048"/>
      <c r="DH2048"/>
      <c r="EF2048"/>
      <c r="FD2048"/>
    </row>
    <row r="2049" spans="1:160" x14ac:dyDescent="0.25">
      <c r="A2049"/>
      <c r="AC2049" t="s">
        <v>115</v>
      </c>
      <c r="AD2049">
        <v>8.4296959999999999</v>
      </c>
      <c r="AE2049">
        <v>0.118628</v>
      </c>
      <c r="AF2049">
        <v>188937404185</v>
      </c>
      <c r="AG2049">
        <v>22413312000</v>
      </c>
      <c r="AM2049"/>
      <c r="BK2049"/>
      <c r="CJ2049"/>
      <c r="DH2049"/>
      <c r="EF2049"/>
      <c r="FD2049"/>
    </row>
    <row r="2050" spans="1:160" x14ac:dyDescent="0.25">
      <c r="A2050"/>
      <c r="AC2050" t="s">
        <v>116</v>
      </c>
      <c r="AD2050">
        <v>8.0619110000000003</v>
      </c>
      <c r="AE2050">
        <v>0.12404</v>
      </c>
      <c r="AF2050">
        <v>180694123429</v>
      </c>
      <c r="AG2050">
        <v>22413312000</v>
      </c>
      <c r="AM2050"/>
      <c r="BK2050"/>
      <c r="CJ2050"/>
      <c r="DH2050"/>
      <c r="EF2050"/>
      <c r="FD2050"/>
    </row>
    <row r="2051" spans="1:160" x14ac:dyDescent="0.25">
      <c r="A2051"/>
      <c r="AC2051" t="s">
        <v>117</v>
      </c>
      <c r="AD2051">
        <v>8.2765559999999994</v>
      </c>
      <c r="AE2051">
        <v>0.120823</v>
      </c>
      <c r="AF2051">
        <v>185505037700</v>
      </c>
      <c r="AG2051">
        <v>22413312000</v>
      </c>
      <c r="AM2051"/>
      <c r="BK2051"/>
      <c r="CJ2051"/>
      <c r="DH2051"/>
      <c r="EF2051"/>
      <c r="FD2051"/>
    </row>
    <row r="2052" spans="1:160" x14ac:dyDescent="0.25">
      <c r="A2052"/>
      <c r="AC2052" t="s">
        <v>118</v>
      </c>
      <c r="AD2052">
        <v>8.3120829999999994</v>
      </c>
      <c r="AE2052">
        <v>0.120307</v>
      </c>
      <c r="AF2052">
        <v>186301311186</v>
      </c>
      <c r="AG2052">
        <v>22413312000</v>
      </c>
      <c r="AM2052"/>
      <c r="BK2052"/>
      <c r="CJ2052"/>
      <c r="DH2052"/>
      <c r="EF2052"/>
      <c r="FD2052"/>
    </row>
    <row r="2053" spans="1:160" x14ac:dyDescent="0.25">
      <c r="A2053"/>
      <c r="AC2053" t="s">
        <v>119</v>
      </c>
      <c r="AD2053">
        <v>8.2226900000000001</v>
      </c>
      <c r="AE2053">
        <v>0.121615</v>
      </c>
      <c r="AF2053">
        <v>184297722424</v>
      </c>
      <c r="AG2053">
        <v>22413312000</v>
      </c>
      <c r="AM2053"/>
      <c r="BK2053"/>
      <c r="CJ2053"/>
      <c r="DH2053"/>
      <c r="EF2053"/>
      <c r="FD2053"/>
    </row>
    <row r="2054" spans="1:160" x14ac:dyDescent="0.25">
      <c r="A2054"/>
      <c r="AC2054" t="s">
        <v>120</v>
      </c>
      <c r="AD2054">
        <v>8.1595230000000001</v>
      </c>
      <c r="AE2054">
        <v>0.122556</v>
      </c>
      <c r="AF2054">
        <v>182881942002</v>
      </c>
      <c r="AG2054">
        <v>22413312000</v>
      </c>
      <c r="AM2054"/>
      <c r="BK2054"/>
      <c r="CJ2054"/>
      <c r="DH2054"/>
      <c r="EF2054"/>
      <c r="FD2054"/>
    </row>
    <row r="2055" spans="1:160" x14ac:dyDescent="0.25">
      <c r="A2055"/>
      <c r="AC2055" t="s">
        <v>121</v>
      </c>
      <c r="AD2055">
        <v>8.0747850000000003</v>
      </c>
      <c r="AE2055">
        <v>0.12384199999999999</v>
      </c>
      <c r="AF2055">
        <v>180982682254</v>
      </c>
      <c r="AG2055">
        <v>22413312000</v>
      </c>
      <c r="AM2055"/>
      <c r="BK2055"/>
      <c r="CJ2055"/>
      <c r="DH2055"/>
      <c r="EF2055"/>
      <c r="FD2055"/>
    </row>
    <row r="2056" spans="1:160" x14ac:dyDescent="0.25">
      <c r="A2056"/>
      <c r="AC2056" t="s">
        <v>122</v>
      </c>
      <c r="AD2056">
        <v>8.2104169999999996</v>
      </c>
      <c r="AE2056">
        <v>0.121796</v>
      </c>
      <c r="AF2056">
        <v>184022640075</v>
      </c>
      <c r="AG2056">
        <v>22413312000</v>
      </c>
      <c r="AM2056"/>
      <c r="BK2056"/>
      <c r="CJ2056"/>
      <c r="DH2056"/>
      <c r="EF2056"/>
      <c r="FD2056"/>
    </row>
    <row r="2057" spans="1:160" x14ac:dyDescent="0.25">
      <c r="A2057"/>
      <c r="AC2057" t="s">
        <v>123</v>
      </c>
      <c r="AD2057">
        <v>8.2240920000000006</v>
      </c>
      <c r="AE2057">
        <v>0.12159399999999999</v>
      </c>
      <c r="AF2057">
        <v>184329141818</v>
      </c>
      <c r="AG2057">
        <v>22413312000</v>
      </c>
      <c r="AM2057"/>
      <c r="BK2057"/>
      <c r="CJ2057"/>
      <c r="DH2057"/>
      <c r="EF2057"/>
      <c r="FD2057"/>
    </row>
    <row r="2058" spans="1:160" x14ac:dyDescent="0.25">
      <c r="A2058"/>
      <c r="AC2058" t="s">
        <v>124</v>
      </c>
      <c r="AD2058">
        <v>8.2971900000000005</v>
      </c>
      <c r="AE2058">
        <v>0.12052300000000001</v>
      </c>
      <c r="AF2058">
        <v>185967510689</v>
      </c>
      <c r="AG2058">
        <v>22413312000</v>
      </c>
      <c r="AM2058"/>
      <c r="BK2058"/>
      <c r="CJ2058"/>
      <c r="DH2058"/>
      <c r="EF2058"/>
      <c r="FD2058"/>
    </row>
    <row r="2059" spans="1:160" x14ac:dyDescent="0.25">
      <c r="A2059"/>
      <c r="AC2059" t="s">
        <v>125</v>
      </c>
      <c r="AD2059">
        <v>8.1479490000000006</v>
      </c>
      <c r="AE2059">
        <v>0.12273000000000001</v>
      </c>
      <c r="AF2059">
        <v>182622512492</v>
      </c>
      <c r="AG2059">
        <v>22413312000</v>
      </c>
      <c r="AM2059"/>
      <c r="BK2059"/>
      <c r="CJ2059"/>
      <c r="DH2059"/>
      <c r="EF2059"/>
      <c r="FD2059"/>
    </row>
    <row r="2060" spans="1:160" x14ac:dyDescent="0.25">
      <c r="A2060"/>
      <c r="AC2060" t="s">
        <v>126</v>
      </c>
      <c r="AD2060">
        <v>8.2589889999999997</v>
      </c>
      <c r="AE2060">
        <v>0.12107999999999999</v>
      </c>
      <c r="AF2060">
        <v>185111286631</v>
      </c>
      <c r="AG2060">
        <v>22413312000</v>
      </c>
      <c r="AM2060"/>
      <c r="BK2060"/>
      <c r="CJ2060"/>
      <c r="DH2060"/>
      <c r="EF2060"/>
      <c r="FD2060"/>
    </row>
    <row r="2061" spans="1:160" x14ac:dyDescent="0.25">
      <c r="A2061"/>
      <c r="AC2061" t="s">
        <v>127</v>
      </c>
      <c r="AD2061">
        <v>8.1973179999999992</v>
      </c>
      <c r="AE2061">
        <v>0.121991</v>
      </c>
      <c r="AF2061">
        <v>183729045078</v>
      </c>
      <c r="AG2061">
        <v>22413312000</v>
      </c>
      <c r="AM2061"/>
      <c r="BK2061"/>
      <c r="CJ2061"/>
      <c r="DH2061"/>
      <c r="EF2061"/>
      <c r="FD2061"/>
    </row>
    <row r="2062" spans="1:160" x14ac:dyDescent="0.25">
      <c r="A2062"/>
      <c r="AC2062" t="s">
        <v>128</v>
      </c>
      <c r="AD2062">
        <v>8.2295219999999993</v>
      </c>
      <c r="AE2062">
        <v>0.121514</v>
      </c>
      <c r="AF2062">
        <v>184450838705</v>
      </c>
      <c r="AG2062">
        <v>22413312000</v>
      </c>
      <c r="AM2062"/>
      <c r="BK2062"/>
      <c r="CJ2062"/>
      <c r="DH2062"/>
      <c r="EF2062"/>
      <c r="FD2062"/>
    </row>
    <row r="2063" spans="1:160" x14ac:dyDescent="0.25">
      <c r="A2063"/>
      <c r="AC2063" t="s">
        <v>129</v>
      </c>
      <c r="AD2063">
        <v>8.0336750000000006</v>
      </c>
      <c r="AE2063">
        <v>0.124476</v>
      </c>
      <c r="AF2063">
        <v>180061262335</v>
      </c>
      <c r="AG2063">
        <v>22413312000</v>
      </c>
      <c r="AM2063"/>
      <c r="BK2063"/>
      <c r="CJ2063"/>
      <c r="DH2063"/>
      <c r="EF2063"/>
      <c r="FD2063"/>
    </row>
    <row r="2064" spans="1:160" x14ac:dyDescent="0.25">
      <c r="A2064"/>
      <c r="AC2064" t="s">
        <v>130</v>
      </c>
      <c r="AD2064">
        <v>7.7202640000000002</v>
      </c>
      <c r="AE2064">
        <v>0.12952900000000001</v>
      </c>
      <c r="AF2064">
        <v>173036696797</v>
      </c>
      <c r="AG2064">
        <v>22413312000</v>
      </c>
      <c r="AM2064"/>
      <c r="BK2064"/>
      <c r="CJ2064"/>
      <c r="DH2064"/>
      <c r="EF2064"/>
      <c r="FD2064"/>
    </row>
    <row r="2065" spans="1:160" x14ac:dyDescent="0.25">
      <c r="A2065"/>
      <c r="AC2065" t="s">
        <v>131</v>
      </c>
      <c r="AD2065">
        <v>8.1621970000000008</v>
      </c>
      <c r="AE2065">
        <v>0.122516</v>
      </c>
      <c r="AF2065">
        <v>182941878834</v>
      </c>
      <c r="AG2065">
        <v>22413312000</v>
      </c>
      <c r="AM2065"/>
      <c r="BK2065"/>
      <c r="CJ2065"/>
      <c r="DH2065"/>
      <c r="EF2065"/>
      <c r="FD2065"/>
    </row>
    <row r="2066" spans="1:160" x14ac:dyDescent="0.25">
      <c r="A2066"/>
      <c r="AC2066" t="s">
        <v>132</v>
      </c>
      <c r="AD2066">
        <v>7.7433019999999999</v>
      </c>
      <c r="AE2066">
        <v>0.12914400000000001</v>
      </c>
      <c r="AF2066">
        <v>173553044039</v>
      </c>
      <c r="AG2066">
        <v>22413312000</v>
      </c>
      <c r="AM2066"/>
      <c r="BK2066"/>
      <c r="CJ2066"/>
      <c r="DH2066"/>
      <c r="EF2066"/>
      <c r="FD2066"/>
    </row>
    <row r="2067" spans="1:160" x14ac:dyDescent="0.25">
      <c r="A2067"/>
      <c r="AC2067" t="s">
        <v>133</v>
      </c>
      <c r="AD2067">
        <v>7.724437</v>
      </c>
      <c r="AE2067">
        <v>0.12945899999999999</v>
      </c>
      <c r="AF2067">
        <v>173130208795</v>
      </c>
      <c r="AG2067">
        <v>22413312000</v>
      </c>
      <c r="AM2067"/>
      <c r="BK2067"/>
      <c r="CJ2067"/>
      <c r="DH2067"/>
      <c r="EF2067"/>
      <c r="FD2067"/>
    </row>
    <row r="2068" spans="1:160" x14ac:dyDescent="0.25">
      <c r="A2068"/>
      <c r="AC2068" t="s">
        <v>134</v>
      </c>
      <c r="AD2068">
        <v>8.3075229999999998</v>
      </c>
      <c r="AE2068">
        <v>0.12037299999999999</v>
      </c>
      <c r="AF2068">
        <v>186199114050</v>
      </c>
      <c r="AG2068">
        <v>22413312000</v>
      </c>
      <c r="AM2068"/>
      <c r="BK2068"/>
      <c r="CJ2068"/>
      <c r="DH2068"/>
      <c r="EF2068"/>
      <c r="FD2068"/>
    </row>
    <row r="2069" spans="1:160" x14ac:dyDescent="0.25">
      <c r="A2069"/>
      <c r="AM2069"/>
      <c r="BK2069"/>
      <c r="CJ2069"/>
      <c r="DH2069"/>
      <c r="EF2069"/>
      <c r="FD2069"/>
    </row>
    <row r="2070" spans="1:160" x14ac:dyDescent="0.25">
      <c r="A2070"/>
      <c r="AC2070" t="s">
        <v>97</v>
      </c>
      <c r="AM2070"/>
      <c r="BK2070"/>
      <c r="CJ2070"/>
      <c r="DH2070"/>
      <c r="EF2070"/>
      <c r="FD2070"/>
    </row>
    <row r="2071" spans="1:160" x14ac:dyDescent="0.25">
      <c r="A2071"/>
      <c r="AM2071"/>
      <c r="BK2071"/>
      <c r="CJ2071"/>
      <c r="DH2071"/>
      <c r="EF2071"/>
      <c r="FD2071"/>
    </row>
    <row r="2072" spans="1:160" x14ac:dyDescent="0.25">
      <c r="A2072"/>
      <c r="AC2072" t="s">
        <v>94</v>
      </c>
      <c r="AM2072"/>
      <c r="BK2072"/>
      <c r="CJ2072"/>
      <c r="DH2072"/>
      <c r="EF2072"/>
      <c r="FD2072"/>
    </row>
    <row r="2073" spans="1:160" x14ac:dyDescent="0.25">
      <c r="A2073"/>
      <c r="AM2073"/>
      <c r="BK2073"/>
      <c r="CJ2073"/>
      <c r="DH2073"/>
      <c r="EF2073"/>
      <c r="FD2073"/>
    </row>
    <row r="2074" spans="1:160" x14ac:dyDescent="0.25">
      <c r="A2074"/>
      <c r="AC2074" t="s">
        <v>115</v>
      </c>
      <c r="AD2074">
        <v>0.54967699999999997</v>
      </c>
      <c r="AE2074">
        <v>1.819251</v>
      </c>
      <c r="AF2074">
        <v>12320073859</v>
      </c>
      <c r="AG2074">
        <v>22413312000</v>
      </c>
      <c r="AM2074"/>
      <c r="BK2074"/>
      <c r="CJ2074"/>
      <c r="DH2074"/>
      <c r="EF2074"/>
      <c r="FD2074"/>
    </row>
    <row r="2075" spans="1:160" x14ac:dyDescent="0.25">
      <c r="A2075"/>
      <c r="AC2075" t="s">
        <v>116</v>
      </c>
      <c r="AD2075">
        <v>0.60017100000000001</v>
      </c>
      <c r="AE2075">
        <v>1.6661919999999999</v>
      </c>
      <c r="AF2075">
        <v>13451819289</v>
      </c>
      <c r="AG2075">
        <v>22413312000</v>
      </c>
      <c r="AM2075"/>
      <c r="BK2075"/>
      <c r="CJ2075"/>
      <c r="DH2075"/>
      <c r="EF2075"/>
      <c r="FD2075"/>
    </row>
    <row r="2076" spans="1:160" x14ac:dyDescent="0.25">
      <c r="A2076"/>
      <c r="AC2076" t="s">
        <v>117</v>
      </c>
      <c r="AD2076">
        <v>0.47556599999999999</v>
      </c>
      <c r="AE2076">
        <v>2.1027589999999998</v>
      </c>
      <c r="AF2076">
        <v>10659000220</v>
      </c>
      <c r="AG2076">
        <v>22413312000</v>
      </c>
      <c r="AM2076"/>
      <c r="BK2076"/>
      <c r="CJ2076"/>
      <c r="DH2076"/>
      <c r="EF2076"/>
      <c r="FD2076"/>
    </row>
    <row r="2077" spans="1:160" x14ac:dyDescent="0.25">
      <c r="A2077"/>
      <c r="AC2077" t="s">
        <v>118</v>
      </c>
      <c r="AD2077">
        <v>0.57330800000000004</v>
      </c>
      <c r="AE2077">
        <v>1.7442629999999999</v>
      </c>
      <c r="AF2077">
        <v>12849733673</v>
      </c>
      <c r="AG2077">
        <v>22413312000</v>
      </c>
      <c r="AM2077"/>
      <c r="BK2077"/>
      <c r="CJ2077"/>
      <c r="DH2077"/>
      <c r="EF2077"/>
      <c r="FD2077"/>
    </row>
    <row r="2078" spans="1:160" x14ac:dyDescent="0.25">
      <c r="A2078"/>
      <c r="AC2078" t="s">
        <v>119</v>
      </c>
      <c r="AD2078">
        <v>0.57760100000000003</v>
      </c>
      <c r="AE2078">
        <v>1.7313000000000001</v>
      </c>
      <c r="AF2078">
        <v>12945944678</v>
      </c>
      <c r="AG2078">
        <v>22413312000</v>
      </c>
      <c r="AM2078"/>
      <c r="BK2078"/>
      <c r="CJ2078"/>
      <c r="DH2078"/>
      <c r="EF2078"/>
      <c r="FD2078"/>
    </row>
    <row r="2079" spans="1:160" x14ac:dyDescent="0.25">
      <c r="A2079"/>
      <c r="AC2079" t="s">
        <v>120</v>
      </c>
      <c r="AD2079">
        <v>0.47478399999999998</v>
      </c>
      <c r="AE2079">
        <v>2.10622</v>
      </c>
      <c r="AF2079">
        <v>10641488702</v>
      </c>
      <c r="AG2079">
        <v>22413312000</v>
      </c>
      <c r="AM2079"/>
      <c r="BK2079"/>
      <c r="CJ2079"/>
      <c r="DH2079"/>
      <c r="EF2079"/>
      <c r="FD2079"/>
    </row>
    <row r="2080" spans="1:160" x14ac:dyDescent="0.25">
      <c r="A2080"/>
      <c r="AC2080" t="s">
        <v>121</v>
      </c>
      <c r="AD2080">
        <v>0.52877799999999997</v>
      </c>
      <c r="AE2080">
        <v>1.8911519999999999</v>
      </c>
      <c r="AF2080">
        <v>11851672513</v>
      </c>
      <c r="AG2080">
        <v>22413312000</v>
      </c>
      <c r="AM2080"/>
      <c r="BK2080"/>
      <c r="CJ2080"/>
      <c r="DH2080"/>
      <c r="EF2080"/>
      <c r="FD2080"/>
    </row>
    <row r="2081" spans="1:160" x14ac:dyDescent="0.25">
      <c r="A2081"/>
      <c r="AC2081" t="s">
        <v>122</v>
      </c>
      <c r="AD2081">
        <v>0.52265600000000001</v>
      </c>
      <c r="AE2081">
        <v>1.913305</v>
      </c>
      <c r="AF2081">
        <v>11714445484</v>
      </c>
      <c r="AG2081">
        <v>22413312000</v>
      </c>
      <c r="AM2081"/>
      <c r="BK2081"/>
      <c r="CJ2081"/>
      <c r="DH2081"/>
      <c r="EF2081"/>
      <c r="FD2081"/>
    </row>
    <row r="2082" spans="1:160" x14ac:dyDescent="0.25">
      <c r="A2082"/>
      <c r="AC2082" t="s">
        <v>123</v>
      </c>
      <c r="AD2082">
        <v>0.52257799999999999</v>
      </c>
      <c r="AE2082">
        <v>1.9135899999999999</v>
      </c>
      <c r="AF2082">
        <v>11712701101</v>
      </c>
      <c r="AG2082">
        <v>22413312000</v>
      </c>
      <c r="AM2082"/>
      <c r="BK2082"/>
      <c r="CJ2082"/>
      <c r="DH2082"/>
      <c r="EF2082"/>
      <c r="FD2082"/>
    </row>
    <row r="2083" spans="1:160" x14ac:dyDescent="0.25">
      <c r="A2083"/>
      <c r="AC2083" t="s">
        <v>124</v>
      </c>
      <c r="AD2083">
        <v>0.51114400000000004</v>
      </c>
      <c r="AE2083">
        <v>1.956396</v>
      </c>
      <c r="AF2083">
        <v>11456429702</v>
      </c>
      <c r="AG2083">
        <v>22413312000</v>
      </c>
      <c r="AM2083"/>
      <c r="BK2083"/>
      <c r="CJ2083"/>
      <c r="DH2083"/>
      <c r="EF2083"/>
      <c r="FD2083"/>
    </row>
    <row r="2084" spans="1:160" x14ac:dyDescent="0.25">
      <c r="A2084"/>
      <c r="AC2084" t="s">
        <v>125</v>
      </c>
      <c r="AD2084">
        <v>0.52706699999999995</v>
      </c>
      <c r="AE2084">
        <v>1.8972899999999999</v>
      </c>
      <c r="AF2084">
        <v>11813327656</v>
      </c>
      <c r="AG2084">
        <v>22413312000</v>
      </c>
      <c r="AM2084"/>
      <c r="BK2084"/>
      <c r="CJ2084"/>
      <c r="DH2084"/>
      <c r="EF2084"/>
      <c r="FD2084"/>
    </row>
    <row r="2085" spans="1:160" x14ac:dyDescent="0.25">
      <c r="A2085"/>
      <c r="AC2085" t="s">
        <v>126</v>
      </c>
      <c r="AD2085">
        <v>0.51130699999999996</v>
      </c>
      <c r="AE2085">
        <v>1.9557709999999999</v>
      </c>
      <c r="AF2085">
        <v>11460092085</v>
      </c>
      <c r="AG2085">
        <v>22413312000</v>
      </c>
      <c r="AM2085"/>
      <c r="BK2085"/>
      <c r="CJ2085"/>
      <c r="DH2085"/>
      <c r="EF2085"/>
      <c r="FD2085"/>
    </row>
    <row r="2086" spans="1:160" x14ac:dyDescent="0.25">
      <c r="A2086"/>
      <c r="AC2086" t="s">
        <v>127</v>
      </c>
      <c r="AD2086">
        <v>0.52801900000000002</v>
      </c>
      <c r="AE2086">
        <v>1.8938710000000001</v>
      </c>
      <c r="AF2086">
        <v>11834658257</v>
      </c>
      <c r="AG2086">
        <v>22413312000</v>
      </c>
      <c r="AM2086"/>
      <c r="BK2086"/>
      <c r="CJ2086"/>
      <c r="DH2086"/>
      <c r="EF2086"/>
      <c r="FD2086"/>
    </row>
    <row r="2087" spans="1:160" x14ac:dyDescent="0.25">
      <c r="A2087"/>
      <c r="AC2087" t="s">
        <v>128</v>
      </c>
      <c r="AD2087">
        <v>0.52267200000000003</v>
      </c>
      <c r="AE2087">
        <v>1.9132450000000001</v>
      </c>
      <c r="AF2087">
        <v>11714817067</v>
      </c>
      <c r="AG2087">
        <v>22413312000</v>
      </c>
      <c r="AM2087"/>
      <c r="BK2087"/>
      <c r="CJ2087"/>
      <c r="DH2087"/>
      <c r="EF2087"/>
      <c r="FD2087"/>
    </row>
    <row r="2088" spans="1:160" x14ac:dyDescent="0.25">
      <c r="A2088"/>
      <c r="AC2088" t="s">
        <v>129</v>
      </c>
      <c r="AD2088">
        <v>0.52157299999999995</v>
      </c>
      <c r="AE2088">
        <v>1.9172769999999999</v>
      </c>
      <c r="AF2088">
        <v>11690182306</v>
      </c>
      <c r="AG2088">
        <v>22413312000</v>
      </c>
      <c r="AM2088"/>
      <c r="BK2088"/>
      <c r="CJ2088"/>
      <c r="DH2088"/>
      <c r="EF2088"/>
      <c r="FD2088"/>
    </row>
    <row r="2089" spans="1:160" x14ac:dyDescent="0.25">
      <c r="A2089"/>
      <c r="AC2089" t="s">
        <v>130</v>
      </c>
      <c r="AD2089">
        <v>0.52126300000000003</v>
      </c>
      <c r="AE2089">
        <v>1.9184190000000001</v>
      </c>
      <c r="AF2089">
        <v>11683222044</v>
      </c>
      <c r="AG2089">
        <v>22413312000</v>
      </c>
      <c r="AM2089"/>
      <c r="BK2089"/>
      <c r="CJ2089"/>
      <c r="DH2089"/>
      <c r="EF2089"/>
      <c r="FD2089"/>
    </row>
    <row r="2090" spans="1:160" x14ac:dyDescent="0.25">
      <c r="A2090"/>
      <c r="AC2090" t="s">
        <v>131</v>
      </c>
      <c r="AD2090">
        <v>0.53294299999999994</v>
      </c>
      <c r="AE2090">
        <v>1.8763749999999999</v>
      </c>
      <c r="AF2090">
        <v>11945007351</v>
      </c>
      <c r="AG2090">
        <v>22413312000</v>
      </c>
      <c r="AM2090"/>
      <c r="BK2090"/>
      <c r="CJ2090"/>
      <c r="DH2090"/>
      <c r="EF2090"/>
      <c r="FD2090"/>
    </row>
    <row r="2091" spans="1:160" x14ac:dyDescent="0.25">
      <c r="A2091"/>
      <c r="AC2091" t="s">
        <v>132</v>
      </c>
      <c r="AD2091">
        <v>0.514598</v>
      </c>
      <c r="AE2091">
        <v>1.943265</v>
      </c>
      <c r="AF2091">
        <v>11533841143</v>
      </c>
      <c r="AG2091">
        <v>22413312000</v>
      </c>
      <c r="AM2091"/>
      <c r="BK2091"/>
      <c r="CJ2091"/>
      <c r="DH2091"/>
      <c r="EF2091"/>
      <c r="FD2091"/>
    </row>
    <row r="2092" spans="1:160" x14ac:dyDescent="0.25">
      <c r="A2092"/>
      <c r="AC2092" t="s">
        <v>133</v>
      </c>
      <c r="AD2092">
        <v>0.52273099999999995</v>
      </c>
      <c r="AE2092">
        <v>1.9130320000000001</v>
      </c>
      <c r="AF2092">
        <v>11716121821</v>
      </c>
      <c r="AG2092">
        <v>22413312000</v>
      </c>
      <c r="AM2092"/>
      <c r="BK2092"/>
      <c r="CJ2092"/>
      <c r="DH2092"/>
      <c r="EF2092"/>
      <c r="FD2092"/>
    </row>
    <row r="2093" spans="1:160" x14ac:dyDescent="0.25">
      <c r="A2093"/>
      <c r="AC2093" t="s">
        <v>134</v>
      </c>
      <c r="AD2093">
        <v>0.57361799999999996</v>
      </c>
      <c r="AE2093">
        <v>1.74332</v>
      </c>
      <c r="AF2093">
        <v>12856681065</v>
      </c>
      <c r="AG2093">
        <v>22413312000</v>
      </c>
      <c r="AM2093"/>
      <c r="BK2093"/>
      <c r="CJ2093"/>
      <c r="DH2093"/>
      <c r="EF2093"/>
      <c r="FD2093"/>
    </row>
    <row r="2094" spans="1:160" x14ac:dyDescent="0.25">
      <c r="A2094"/>
      <c r="AM2094"/>
      <c r="BK2094"/>
      <c r="CJ2094"/>
      <c r="DH2094"/>
      <c r="EF2094"/>
      <c r="FD2094"/>
    </row>
    <row r="2095" spans="1:160" x14ac:dyDescent="0.25">
      <c r="A2095"/>
      <c r="AC2095" t="s">
        <v>95</v>
      </c>
      <c r="AM2095"/>
      <c r="BK2095"/>
      <c r="CJ2095"/>
      <c r="DH2095"/>
      <c r="EF2095"/>
      <c r="FD2095"/>
    </row>
    <row r="2096" spans="1:160" x14ac:dyDescent="0.25">
      <c r="A2096"/>
      <c r="AM2096"/>
      <c r="BK2096"/>
      <c r="CJ2096"/>
      <c r="DH2096"/>
      <c r="EF2096"/>
      <c r="FD2096"/>
    </row>
    <row r="2097" spans="1:160" x14ac:dyDescent="0.25">
      <c r="A2097"/>
      <c r="AC2097" t="s">
        <v>115</v>
      </c>
      <c r="AD2097">
        <v>1.0052220000000001</v>
      </c>
      <c r="AE2097">
        <v>0.99480500000000005</v>
      </c>
      <c r="AF2097">
        <v>22530359560</v>
      </c>
      <c r="AG2097">
        <v>22413312000</v>
      </c>
      <c r="AM2097"/>
      <c r="BK2097"/>
      <c r="CJ2097"/>
      <c r="DH2097"/>
      <c r="EF2097"/>
      <c r="FD2097"/>
    </row>
    <row r="2098" spans="1:160" x14ac:dyDescent="0.25">
      <c r="A2098"/>
      <c r="AC2098" t="s">
        <v>116</v>
      </c>
      <c r="AD2098">
        <v>1.02685</v>
      </c>
      <c r="AE2098">
        <v>0.97385200000000005</v>
      </c>
      <c r="AF2098">
        <v>23015108227</v>
      </c>
      <c r="AG2098">
        <v>22413312000</v>
      </c>
      <c r="AM2098"/>
      <c r="BK2098"/>
      <c r="CJ2098"/>
      <c r="DH2098"/>
      <c r="EF2098"/>
      <c r="FD2098"/>
    </row>
    <row r="2099" spans="1:160" x14ac:dyDescent="0.25">
      <c r="A2099"/>
      <c r="AC2099" t="s">
        <v>117</v>
      </c>
      <c r="AD2099">
        <v>0.79314899999999999</v>
      </c>
      <c r="AE2099">
        <v>1.2607969999999999</v>
      </c>
      <c r="AF2099">
        <v>17777094374</v>
      </c>
      <c r="AG2099">
        <v>22413312000</v>
      </c>
      <c r="AM2099"/>
      <c r="BK2099"/>
      <c r="CJ2099"/>
      <c r="DH2099"/>
      <c r="EF2099"/>
      <c r="FD2099"/>
    </row>
    <row r="2100" spans="1:160" x14ac:dyDescent="0.25">
      <c r="A2100"/>
      <c r="AC2100" t="s">
        <v>118</v>
      </c>
      <c r="AD2100">
        <v>1.1988490000000001</v>
      </c>
      <c r="AE2100">
        <v>0.83413400000000004</v>
      </c>
      <c r="AF2100">
        <v>26870172596</v>
      </c>
      <c r="AG2100">
        <v>22413312000</v>
      </c>
      <c r="AM2100"/>
      <c r="BK2100"/>
      <c r="CJ2100"/>
      <c r="DH2100"/>
      <c r="EF2100"/>
      <c r="FD2100"/>
    </row>
    <row r="2101" spans="1:160" x14ac:dyDescent="0.25">
      <c r="A2101"/>
      <c r="AC2101" t="s">
        <v>119</v>
      </c>
      <c r="AD2101">
        <v>0.83479599999999998</v>
      </c>
      <c r="AE2101">
        <v>1.197897</v>
      </c>
      <c r="AF2101">
        <v>18710553766</v>
      </c>
      <c r="AG2101">
        <v>22413312000</v>
      </c>
      <c r="AM2101"/>
      <c r="BK2101"/>
      <c r="CJ2101"/>
      <c r="DH2101"/>
      <c r="EF2101"/>
      <c r="FD2101"/>
    </row>
    <row r="2102" spans="1:160" x14ac:dyDescent="0.25">
      <c r="A2102"/>
      <c r="AC2102" t="s">
        <v>120</v>
      </c>
      <c r="AD2102">
        <v>0.83462999999999998</v>
      </c>
      <c r="AE2102">
        <v>1.1981360000000001</v>
      </c>
      <c r="AF2102">
        <v>18706821659</v>
      </c>
      <c r="AG2102">
        <v>22413312000</v>
      </c>
      <c r="AM2102"/>
      <c r="BK2102"/>
      <c r="CJ2102"/>
      <c r="DH2102"/>
      <c r="EF2102"/>
      <c r="FD2102"/>
    </row>
    <row r="2103" spans="1:160" x14ac:dyDescent="0.25">
      <c r="A2103"/>
      <c r="AC2103" t="s">
        <v>121</v>
      </c>
      <c r="AD2103">
        <v>0.82538</v>
      </c>
      <c r="AE2103">
        <v>1.2115629999999999</v>
      </c>
      <c r="AF2103">
        <v>18499508611</v>
      </c>
      <c r="AG2103">
        <v>22413312000</v>
      </c>
      <c r="AM2103"/>
      <c r="BK2103"/>
      <c r="CJ2103"/>
      <c r="DH2103"/>
      <c r="EF2103"/>
      <c r="FD2103"/>
    </row>
    <row r="2104" spans="1:160" x14ac:dyDescent="0.25">
      <c r="A2104"/>
      <c r="AC2104" t="s">
        <v>122</v>
      </c>
      <c r="AD2104">
        <v>0.83070699999999997</v>
      </c>
      <c r="AE2104">
        <v>1.203794</v>
      </c>
      <c r="AF2104">
        <v>18618896601</v>
      </c>
      <c r="AG2104">
        <v>22413312000</v>
      </c>
      <c r="AM2104"/>
      <c r="BK2104"/>
      <c r="CJ2104"/>
      <c r="DH2104"/>
      <c r="EF2104"/>
      <c r="FD2104"/>
    </row>
    <row r="2105" spans="1:160" x14ac:dyDescent="0.25">
      <c r="A2105"/>
      <c r="AC2105" t="s">
        <v>123</v>
      </c>
      <c r="AD2105">
        <v>0.823824</v>
      </c>
      <c r="AE2105">
        <v>1.2138519999999999</v>
      </c>
      <c r="AF2105">
        <v>18464615796</v>
      </c>
      <c r="AG2105">
        <v>22413312000</v>
      </c>
      <c r="AM2105"/>
      <c r="BK2105"/>
      <c r="CJ2105"/>
      <c r="DH2105"/>
      <c r="EF2105"/>
      <c r="FD2105"/>
    </row>
    <row r="2106" spans="1:160" x14ac:dyDescent="0.25">
      <c r="A2106"/>
      <c r="AC2106" t="s">
        <v>124</v>
      </c>
      <c r="AD2106">
        <v>0.82061600000000001</v>
      </c>
      <c r="AE2106">
        <v>1.218596</v>
      </c>
      <c r="AF2106">
        <v>18392726656</v>
      </c>
      <c r="AG2106">
        <v>22413312000</v>
      </c>
      <c r="AM2106"/>
      <c r="BK2106"/>
      <c r="CJ2106"/>
      <c r="DH2106"/>
      <c r="EF2106"/>
      <c r="FD2106"/>
    </row>
    <row r="2107" spans="1:160" x14ac:dyDescent="0.25">
      <c r="A2107"/>
      <c r="AC2107" t="s">
        <v>125</v>
      </c>
      <c r="AD2107">
        <v>1.0711029999999999</v>
      </c>
      <c r="AE2107">
        <v>0.93361700000000003</v>
      </c>
      <c r="AF2107">
        <v>24006972361</v>
      </c>
      <c r="AG2107">
        <v>22413312000</v>
      </c>
      <c r="AM2107"/>
      <c r="BK2107"/>
      <c r="CJ2107"/>
      <c r="DH2107"/>
      <c r="EF2107"/>
      <c r="FD2107"/>
    </row>
    <row r="2108" spans="1:160" x14ac:dyDescent="0.25">
      <c r="A2108"/>
      <c r="AC2108" t="s">
        <v>126</v>
      </c>
      <c r="AD2108">
        <v>0.82084299999999999</v>
      </c>
      <c r="AE2108">
        <v>1.218259</v>
      </c>
      <c r="AF2108">
        <v>18397815619</v>
      </c>
      <c r="AG2108">
        <v>22413312000</v>
      </c>
      <c r="AM2108"/>
      <c r="BK2108"/>
      <c r="CJ2108"/>
      <c r="DH2108"/>
      <c r="EF2108"/>
      <c r="FD2108"/>
    </row>
    <row r="2109" spans="1:160" x14ac:dyDescent="0.25">
      <c r="A2109"/>
      <c r="AC2109" t="s">
        <v>127</v>
      </c>
      <c r="AD2109">
        <v>0.82537099999999997</v>
      </c>
      <c r="AE2109">
        <v>1.2115769999999999</v>
      </c>
      <c r="AF2109">
        <v>18499293399</v>
      </c>
      <c r="AG2109">
        <v>22413312000</v>
      </c>
      <c r="AM2109"/>
      <c r="BK2109"/>
      <c r="CJ2109"/>
      <c r="DH2109"/>
      <c r="EF2109"/>
      <c r="FD2109"/>
    </row>
    <row r="2110" spans="1:160" x14ac:dyDescent="0.25">
      <c r="A2110"/>
      <c r="AC2110" t="s">
        <v>128</v>
      </c>
      <c r="AD2110">
        <v>0.82383700000000004</v>
      </c>
      <c r="AE2110">
        <v>1.213832</v>
      </c>
      <c r="AF2110">
        <v>18464918909</v>
      </c>
      <c r="AG2110">
        <v>22413312000</v>
      </c>
      <c r="AM2110"/>
      <c r="BK2110"/>
      <c r="CJ2110"/>
      <c r="DH2110"/>
      <c r="EF2110"/>
      <c r="FD2110"/>
    </row>
    <row r="2111" spans="1:160" x14ac:dyDescent="0.25">
      <c r="A2111"/>
      <c r="AC2111" t="s">
        <v>129</v>
      </c>
      <c r="AD2111">
        <v>0.93477600000000005</v>
      </c>
      <c r="AE2111">
        <v>1.0697760000000001</v>
      </c>
      <c r="AF2111">
        <v>20951415654</v>
      </c>
      <c r="AG2111">
        <v>22413312000</v>
      </c>
      <c r="AM2111"/>
      <c r="BK2111"/>
      <c r="CJ2111"/>
      <c r="DH2111"/>
      <c r="EF2111"/>
      <c r="FD2111"/>
    </row>
    <row r="2112" spans="1:160" x14ac:dyDescent="0.25">
      <c r="A2112"/>
      <c r="AC2112" t="s">
        <v>130</v>
      </c>
      <c r="AD2112">
        <v>1.023145</v>
      </c>
      <c r="AE2112">
        <v>0.97737799999999997</v>
      </c>
      <c r="AF2112">
        <v>22932072343</v>
      </c>
      <c r="AG2112">
        <v>22413312000</v>
      </c>
      <c r="AM2112"/>
      <c r="BK2112"/>
      <c r="CJ2112"/>
      <c r="DH2112"/>
      <c r="EF2112"/>
      <c r="FD2112"/>
    </row>
    <row r="2113" spans="1:160" x14ac:dyDescent="0.25">
      <c r="A2113"/>
      <c r="AC2113" t="s">
        <v>131</v>
      </c>
      <c r="AD2113">
        <v>1.0805830000000001</v>
      </c>
      <c r="AE2113">
        <v>0.92542599999999997</v>
      </c>
      <c r="AF2113">
        <v>24219440665</v>
      </c>
      <c r="AG2113">
        <v>22413312000</v>
      </c>
      <c r="AM2113"/>
      <c r="BK2113"/>
      <c r="CJ2113"/>
      <c r="DH2113"/>
      <c r="EF2113"/>
      <c r="FD2113"/>
    </row>
    <row r="2114" spans="1:160" x14ac:dyDescent="0.25">
      <c r="A2114"/>
      <c r="AC2114" t="s">
        <v>132</v>
      </c>
      <c r="AD2114">
        <v>1.022181</v>
      </c>
      <c r="AE2114">
        <v>0.97830099999999998</v>
      </c>
      <c r="AF2114">
        <v>22910451376</v>
      </c>
      <c r="AG2114">
        <v>22413312000</v>
      </c>
      <c r="AM2114"/>
      <c r="BK2114"/>
      <c r="CJ2114"/>
      <c r="DH2114"/>
      <c r="EF2114"/>
      <c r="FD2114"/>
    </row>
    <row r="2115" spans="1:160" x14ac:dyDescent="0.25">
      <c r="A2115"/>
      <c r="AC2115" t="s">
        <v>133</v>
      </c>
      <c r="AD2115">
        <v>1.019064</v>
      </c>
      <c r="AE2115">
        <v>0.98129299999999997</v>
      </c>
      <c r="AF2115">
        <v>22840597925</v>
      </c>
      <c r="AG2115">
        <v>22413312000</v>
      </c>
      <c r="AM2115"/>
      <c r="BK2115"/>
      <c r="CJ2115"/>
      <c r="DH2115"/>
      <c r="EF2115"/>
      <c r="FD2115"/>
    </row>
    <row r="2116" spans="1:160" x14ac:dyDescent="0.25">
      <c r="A2116"/>
      <c r="AC2116" t="s">
        <v>134</v>
      </c>
      <c r="AD2116">
        <v>1.2140820000000001</v>
      </c>
      <c r="AE2116">
        <v>0.82366799999999996</v>
      </c>
      <c r="AF2116">
        <v>27211588144</v>
      </c>
      <c r="AG2116">
        <v>22413312000</v>
      </c>
      <c r="AM2116"/>
      <c r="BK2116"/>
      <c r="CJ2116"/>
      <c r="DH2116"/>
      <c r="EF2116"/>
      <c r="FD2116"/>
    </row>
    <row r="2117" spans="1:160" x14ac:dyDescent="0.25">
      <c r="A2117"/>
      <c r="AM2117"/>
      <c r="BK2117"/>
      <c r="CJ2117"/>
      <c r="DH2117"/>
      <c r="EF2117"/>
      <c r="FD2117"/>
    </row>
    <row r="2118" spans="1:160" x14ac:dyDescent="0.25">
      <c r="A2118"/>
      <c r="AC2118" t="s">
        <v>96</v>
      </c>
      <c r="AM2118"/>
      <c r="BK2118"/>
      <c r="CJ2118"/>
      <c r="DH2118"/>
      <c r="EF2118"/>
      <c r="FD2118"/>
    </row>
    <row r="2119" spans="1:160" x14ac:dyDescent="0.25">
      <c r="A2119"/>
      <c r="AM2119"/>
      <c r="BK2119"/>
      <c r="CJ2119"/>
      <c r="DH2119"/>
      <c r="EF2119"/>
      <c r="FD2119"/>
    </row>
    <row r="2120" spans="1:160" x14ac:dyDescent="0.25">
      <c r="A2120"/>
      <c r="AC2120" t="s">
        <v>115</v>
      </c>
      <c r="AD2120">
        <v>1.158574</v>
      </c>
      <c r="AE2120">
        <v>0.86312999999999995</v>
      </c>
      <c r="AF2120">
        <v>25967476624</v>
      </c>
      <c r="AG2120">
        <v>22413312000</v>
      </c>
      <c r="AM2120"/>
      <c r="BK2120"/>
      <c r="CJ2120"/>
      <c r="DH2120"/>
      <c r="EF2120"/>
      <c r="FD2120"/>
    </row>
    <row r="2121" spans="1:160" x14ac:dyDescent="0.25">
      <c r="A2121"/>
      <c r="AC2121" t="s">
        <v>116</v>
      </c>
      <c r="AD2121">
        <v>1.4765189999999999</v>
      </c>
      <c r="AE2121">
        <v>0.67726900000000001</v>
      </c>
      <c r="AF2121">
        <v>33093681692</v>
      </c>
      <c r="AG2121">
        <v>22413312000</v>
      </c>
      <c r="AM2121"/>
      <c r="BK2121"/>
      <c r="CJ2121"/>
      <c r="DH2121"/>
      <c r="EF2121"/>
      <c r="FD2121"/>
    </row>
    <row r="2122" spans="1:160" x14ac:dyDescent="0.25">
      <c r="A2122"/>
      <c r="AC2122" t="s">
        <v>117</v>
      </c>
      <c r="AD2122">
        <v>0.96754899999999999</v>
      </c>
      <c r="AE2122">
        <v>1.0335399999999999</v>
      </c>
      <c r="AF2122">
        <v>21685967521</v>
      </c>
      <c r="AG2122">
        <v>22413312000</v>
      </c>
      <c r="AM2122"/>
      <c r="BK2122"/>
      <c r="CJ2122"/>
      <c r="DH2122"/>
      <c r="EF2122"/>
      <c r="FD2122"/>
    </row>
    <row r="2123" spans="1:160" x14ac:dyDescent="0.25">
      <c r="A2123"/>
      <c r="AC2123" t="s">
        <v>118</v>
      </c>
      <c r="AD2123">
        <v>1.2011540000000001</v>
      </c>
      <c r="AE2123">
        <v>0.83253299999999997</v>
      </c>
      <c r="AF2123">
        <v>26921833832</v>
      </c>
      <c r="AG2123">
        <v>22413312000</v>
      </c>
      <c r="AM2123"/>
      <c r="BK2123"/>
      <c r="CJ2123"/>
      <c r="DH2123"/>
      <c r="EF2123"/>
      <c r="FD2123"/>
    </row>
    <row r="2124" spans="1:160" x14ac:dyDescent="0.25">
      <c r="A2124"/>
      <c r="AC2124" t="s">
        <v>119</v>
      </c>
      <c r="AD2124">
        <v>1.126471</v>
      </c>
      <c r="AE2124">
        <v>0.88772799999999996</v>
      </c>
      <c r="AF2124">
        <v>25247939059</v>
      </c>
      <c r="AG2124">
        <v>22413312000</v>
      </c>
      <c r="AM2124"/>
      <c r="BK2124"/>
      <c r="CJ2124"/>
      <c r="DH2124"/>
      <c r="EF2124"/>
      <c r="FD2124"/>
    </row>
    <row r="2125" spans="1:160" x14ac:dyDescent="0.25">
      <c r="A2125"/>
      <c r="AC2125" t="s">
        <v>120</v>
      </c>
      <c r="AD2125">
        <v>1.103934</v>
      </c>
      <c r="AE2125">
        <v>0.90585199999999999</v>
      </c>
      <c r="AF2125">
        <v>24742808628</v>
      </c>
      <c r="AG2125">
        <v>22413312000</v>
      </c>
      <c r="AM2125"/>
      <c r="BK2125"/>
      <c r="CJ2125"/>
      <c r="DH2125"/>
      <c r="EF2125"/>
      <c r="FD2125"/>
    </row>
    <row r="2126" spans="1:160" x14ac:dyDescent="0.25">
      <c r="A2126"/>
      <c r="AC2126" t="s">
        <v>121</v>
      </c>
      <c r="AD2126">
        <v>1.0752679999999999</v>
      </c>
      <c r="AE2126">
        <v>0.93</v>
      </c>
      <c r="AF2126">
        <v>24100327052</v>
      </c>
      <c r="AG2126">
        <v>22413312000</v>
      </c>
      <c r="AM2126"/>
      <c r="BK2126"/>
      <c r="CJ2126"/>
      <c r="DH2126"/>
      <c r="EF2126"/>
      <c r="FD2126"/>
    </row>
    <row r="2127" spans="1:160" x14ac:dyDescent="0.25">
      <c r="A2127"/>
      <c r="AC2127" t="s">
        <v>122</v>
      </c>
      <c r="AD2127">
        <v>0.98744699999999996</v>
      </c>
      <c r="AE2127">
        <v>1.012713</v>
      </c>
      <c r="AF2127">
        <v>22131950353</v>
      </c>
      <c r="AG2127">
        <v>22413312000</v>
      </c>
      <c r="AM2127"/>
      <c r="BK2127"/>
      <c r="CJ2127"/>
      <c r="DH2127"/>
      <c r="EF2127"/>
      <c r="FD2127"/>
    </row>
    <row r="2128" spans="1:160" x14ac:dyDescent="0.25">
      <c r="A2128"/>
      <c r="AC2128" t="s">
        <v>123</v>
      </c>
      <c r="AD2128">
        <v>0.98316599999999998</v>
      </c>
      <c r="AE2128">
        <v>1.0171220000000001</v>
      </c>
      <c r="AF2128">
        <v>22036002310</v>
      </c>
      <c r="AG2128">
        <v>22413312000</v>
      </c>
      <c r="AM2128"/>
      <c r="BK2128"/>
      <c r="CJ2128"/>
      <c r="DH2128"/>
      <c r="EF2128"/>
      <c r="FD2128"/>
    </row>
    <row r="2129" spans="1:160" x14ac:dyDescent="0.25">
      <c r="A2129"/>
      <c r="AC2129" t="s">
        <v>124</v>
      </c>
      <c r="AD2129">
        <v>0.98441199999999995</v>
      </c>
      <c r="AE2129">
        <v>1.015835</v>
      </c>
      <c r="AF2129">
        <v>22063933843</v>
      </c>
      <c r="AG2129">
        <v>22413312000</v>
      </c>
      <c r="AM2129"/>
      <c r="BK2129"/>
      <c r="CJ2129"/>
      <c r="DH2129"/>
      <c r="EF2129"/>
      <c r="FD2129"/>
    </row>
    <row r="2130" spans="1:160" x14ac:dyDescent="0.25">
      <c r="A2130"/>
      <c r="AC2130" t="s">
        <v>125</v>
      </c>
      <c r="AD2130">
        <v>1.0717989999999999</v>
      </c>
      <c r="AE2130">
        <v>0.93301100000000003</v>
      </c>
      <c r="AF2130">
        <v>24022559212</v>
      </c>
      <c r="AG2130">
        <v>22413312000</v>
      </c>
      <c r="AM2130"/>
      <c r="BK2130"/>
      <c r="CJ2130"/>
      <c r="DH2130"/>
      <c r="EF2130"/>
      <c r="FD2130"/>
    </row>
    <row r="2131" spans="1:160" x14ac:dyDescent="0.25">
      <c r="A2131"/>
      <c r="AC2131" t="s">
        <v>126</v>
      </c>
      <c r="AD2131">
        <v>0.97481600000000002</v>
      </c>
      <c r="AE2131">
        <v>1.0258350000000001</v>
      </c>
      <c r="AF2131">
        <v>21848855898</v>
      </c>
      <c r="AG2131">
        <v>22413312000</v>
      </c>
      <c r="AM2131"/>
      <c r="BK2131"/>
      <c r="CJ2131"/>
      <c r="DH2131"/>
      <c r="EF2131"/>
      <c r="FD2131"/>
    </row>
    <row r="2132" spans="1:160" x14ac:dyDescent="0.25">
      <c r="A2132"/>
      <c r="AC2132" t="s">
        <v>127</v>
      </c>
      <c r="AD2132">
        <v>0.98708200000000001</v>
      </c>
      <c r="AE2132">
        <v>1.0130870000000001</v>
      </c>
      <c r="AF2132">
        <v>22123785521</v>
      </c>
      <c r="AG2132">
        <v>22413312000</v>
      </c>
      <c r="AM2132"/>
      <c r="BK2132"/>
      <c r="CJ2132"/>
      <c r="DH2132"/>
      <c r="EF2132"/>
      <c r="FD2132"/>
    </row>
    <row r="2133" spans="1:160" x14ac:dyDescent="0.25">
      <c r="A2133"/>
      <c r="AC2133" t="s">
        <v>128</v>
      </c>
      <c r="AD2133">
        <v>0.98333199999999998</v>
      </c>
      <c r="AE2133">
        <v>1.01695</v>
      </c>
      <c r="AF2133">
        <v>22039733352</v>
      </c>
      <c r="AG2133">
        <v>22413312000</v>
      </c>
      <c r="AM2133"/>
      <c r="BK2133"/>
      <c r="CJ2133"/>
      <c r="DH2133"/>
      <c r="EF2133"/>
      <c r="FD2133"/>
    </row>
    <row r="2134" spans="1:160" x14ac:dyDescent="0.25">
      <c r="A2134"/>
      <c r="AC2134" t="s">
        <v>129</v>
      </c>
      <c r="AD2134">
        <v>0.93448100000000001</v>
      </c>
      <c r="AE2134">
        <v>1.070112</v>
      </c>
      <c r="AF2134">
        <v>20944822451</v>
      </c>
      <c r="AG2134">
        <v>22413312000</v>
      </c>
      <c r="AM2134"/>
      <c r="BK2134"/>
      <c r="CJ2134"/>
      <c r="DH2134"/>
      <c r="EF2134"/>
      <c r="FD2134"/>
    </row>
    <row r="2135" spans="1:160" x14ac:dyDescent="0.25">
      <c r="A2135"/>
      <c r="AC2135" t="s">
        <v>130</v>
      </c>
      <c r="AD2135">
        <v>1.0229870000000001</v>
      </c>
      <c r="AE2135">
        <v>0.97753000000000001</v>
      </c>
      <c r="AF2135">
        <v>22928524606</v>
      </c>
      <c r="AG2135">
        <v>22413312000</v>
      </c>
      <c r="AM2135"/>
      <c r="BK2135"/>
      <c r="CJ2135"/>
      <c r="DH2135"/>
      <c r="EF2135"/>
      <c r="FD2135"/>
    </row>
    <row r="2136" spans="1:160" x14ac:dyDescent="0.25">
      <c r="A2136"/>
      <c r="AC2136" t="s">
        <v>131</v>
      </c>
      <c r="AD2136">
        <v>1.0802620000000001</v>
      </c>
      <c r="AE2136">
        <v>0.925701</v>
      </c>
      <c r="AF2136">
        <v>24212259560</v>
      </c>
      <c r="AG2136">
        <v>22413312000</v>
      </c>
      <c r="AM2136"/>
      <c r="BK2136"/>
      <c r="CJ2136"/>
      <c r="DH2136"/>
      <c r="EF2136"/>
      <c r="FD2136"/>
    </row>
    <row r="2137" spans="1:160" x14ac:dyDescent="0.25">
      <c r="A2137"/>
      <c r="AC2137" t="s">
        <v>132</v>
      </c>
      <c r="AD2137">
        <v>1.0220100000000001</v>
      </c>
      <c r="AE2137">
        <v>0.978464</v>
      </c>
      <c r="AF2137">
        <v>22906637717</v>
      </c>
      <c r="AG2137">
        <v>22413312000</v>
      </c>
      <c r="AM2137"/>
      <c r="BK2137"/>
      <c r="CJ2137"/>
      <c r="DH2137"/>
      <c r="EF2137"/>
      <c r="FD2137"/>
    </row>
    <row r="2138" spans="1:160" x14ac:dyDescent="0.25">
      <c r="A2138"/>
      <c r="AC2138" t="s">
        <v>133</v>
      </c>
      <c r="AD2138">
        <v>1.0192840000000001</v>
      </c>
      <c r="AE2138">
        <v>0.98108099999999998</v>
      </c>
      <c r="AF2138">
        <v>22845537331</v>
      </c>
      <c r="AG2138">
        <v>22413312000</v>
      </c>
      <c r="AM2138"/>
      <c r="BK2138"/>
      <c r="CJ2138"/>
      <c r="DH2138"/>
      <c r="EF2138"/>
      <c r="FD2138"/>
    </row>
    <row r="2139" spans="1:160" x14ac:dyDescent="0.25">
      <c r="A2139"/>
      <c r="AC2139" t="s">
        <v>134</v>
      </c>
      <c r="AD2139">
        <v>1.214558</v>
      </c>
      <c r="AE2139">
        <v>0.82334499999999999</v>
      </c>
      <c r="AF2139">
        <v>27222276336</v>
      </c>
      <c r="AG2139">
        <v>22413312000</v>
      </c>
      <c r="AM2139"/>
      <c r="BK2139"/>
      <c r="CJ2139"/>
      <c r="DH2139"/>
      <c r="EF2139"/>
      <c r="FD2139"/>
    </row>
    <row r="2140" spans="1:160" x14ac:dyDescent="0.25">
      <c r="A2140"/>
      <c r="AM2140"/>
      <c r="BK2140"/>
      <c r="CJ2140"/>
      <c r="DH2140"/>
      <c r="EF2140"/>
      <c r="FD2140"/>
    </row>
    <row r="2141" spans="1:160" x14ac:dyDescent="0.25">
      <c r="A2141"/>
      <c r="AC2141" t="s">
        <v>112</v>
      </c>
      <c r="AM2141"/>
      <c r="BK2141"/>
      <c r="CJ2141"/>
      <c r="DH2141"/>
      <c r="EF2141"/>
      <c r="FD2141"/>
    </row>
    <row r="2142" spans="1:160" x14ac:dyDescent="0.25">
      <c r="A2142"/>
      <c r="AM2142"/>
      <c r="BK2142"/>
      <c r="CJ2142"/>
      <c r="DH2142"/>
      <c r="EF2142"/>
      <c r="FD2142"/>
    </row>
    <row r="2143" spans="1:160" x14ac:dyDescent="0.25">
      <c r="A2143"/>
      <c r="AC2143" t="s">
        <v>94</v>
      </c>
      <c r="AM2143"/>
      <c r="BK2143"/>
      <c r="CJ2143"/>
      <c r="DH2143"/>
      <c r="EF2143"/>
      <c r="FD2143"/>
    </row>
    <row r="2144" spans="1:160" x14ac:dyDescent="0.25">
      <c r="A2144"/>
      <c r="AM2144"/>
      <c r="BK2144"/>
      <c r="CJ2144"/>
      <c r="DH2144"/>
      <c r="EF2144"/>
      <c r="FD2144"/>
    </row>
    <row r="2145" spans="1:160" x14ac:dyDescent="0.25">
      <c r="A2145"/>
      <c r="AC2145" t="s">
        <v>115</v>
      </c>
      <c r="AD2145">
        <v>7.0443059999999997</v>
      </c>
      <c r="AE2145">
        <v>0.141959</v>
      </c>
      <c r="AF2145">
        <v>175429136899</v>
      </c>
      <c r="AG2145">
        <v>24903680000</v>
      </c>
      <c r="AM2145"/>
      <c r="BK2145"/>
      <c r="CJ2145"/>
      <c r="DH2145"/>
      <c r="EF2145"/>
      <c r="FD2145"/>
    </row>
    <row r="2146" spans="1:160" x14ac:dyDescent="0.25">
      <c r="A2146"/>
      <c r="AC2146" t="s">
        <v>116</v>
      </c>
      <c r="AD2146">
        <v>7.1006099999999996</v>
      </c>
      <c r="AE2146">
        <v>0.14083300000000001</v>
      </c>
      <c r="AF2146">
        <v>176831317348</v>
      </c>
      <c r="AG2146">
        <v>24903680000</v>
      </c>
      <c r="AM2146"/>
      <c r="BK2146"/>
      <c r="CJ2146"/>
      <c r="DH2146"/>
      <c r="EF2146"/>
      <c r="FD2146"/>
    </row>
    <row r="2147" spans="1:160" x14ac:dyDescent="0.25">
      <c r="A2147"/>
      <c r="AC2147" t="s">
        <v>117</v>
      </c>
      <c r="AD2147">
        <v>7.0078269999999998</v>
      </c>
      <c r="AE2147">
        <v>0.14269799999999999</v>
      </c>
      <c r="AF2147">
        <v>174520679824</v>
      </c>
      <c r="AG2147">
        <v>24903680000</v>
      </c>
      <c r="AM2147"/>
      <c r="BK2147"/>
      <c r="CJ2147"/>
      <c r="DH2147"/>
      <c r="EF2147"/>
      <c r="FD2147"/>
    </row>
    <row r="2148" spans="1:160" x14ac:dyDescent="0.25">
      <c r="A2148"/>
      <c r="AC2148" t="s">
        <v>118</v>
      </c>
      <c r="AD2148">
        <v>7.2493509999999999</v>
      </c>
      <c r="AE2148">
        <v>0.13794300000000001</v>
      </c>
      <c r="AF2148">
        <v>180535520678</v>
      </c>
      <c r="AG2148">
        <v>24903680000</v>
      </c>
      <c r="AM2148"/>
      <c r="BK2148"/>
      <c r="CJ2148"/>
      <c r="DH2148"/>
      <c r="EF2148"/>
      <c r="FD2148"/>
    </row>
    <row r="2149" spans="1:160" x14ac:dyDescent="0.25">
      <c r="A2149"/>
      <c r="AC2149" t="s">
        <v>119</v>
      </c>
      <c r="AD2149">
        <v>7.0824040000000004</v>
      </c>
      <c r="AE2149">
        <v>0.14119499999999999</v>
      </c>
      <c r="AF2149">
        <v>176377910799</v>
      </c>
      <c r="AG2149">
        <v>24903680000</v>
      </c>
      <c r="AM2149"/>
      <c r="BK2149"/>
      <c r="CJ2149"/>
      <c r="DH2149"/>
      <c r="EF2149"/>
      <c r="FD2149"/>
    </row>
    <row r="2150" spans="1:160" x14ac:dyDescent="0.25">
      <c r="A2150"/>
      <c r="AC2150" t="s">
        <v>120</v>
      </c>
      <c r="AD2150">
        <v>7.0256869999999996</v>
      </c>
      <c r="AE2150">
        <v>0.14233499999999999</v>
      </c>
      <c r="AF2150">
        <v>174965458927</v>
      </c>
      <c r="AG2150">
        <v>24903680000</v>
      </c>
      <c r="AM2150"/>
      <c r="BK2150"/>
      <c r="CJ2150"/>
      <c r="DH2150"/>
      <c r="EF2150"/>
      <c r="FD2150"/>
    </row>
    <row r="2151" spans="1:160" x14ac:dyDescent="0.25">
      <c r="A2151"/>
      <c r="AC2151" t="s">
        <v>121</v>
      </c>
      <c r="AD2151">
        <v>7.1151759999999999</v>
      </c>
      <c r="AE2151">
        <v>0.140545</v>
      </c>
      <c r="AF2151">
        <v>177194053918</v>
      </c>
      <c r="AG2151">
        <v>24903680000</v>
      </c>
      <c r="AM2151"/>
      <c r="BK2151"/>
      <c r="CJ2151"/>
      <c r="DH2151"/>
      <c r="EF2151"/>
      <c r="FD2151"/>
    </row>
    <row r="2152" spans="1:160" x14ac:dyDescent="0.25">
      <c r="A2152"/>
      <c r="AC2152" t="s">
        <v>122</v>
      </c>
      <c r="AD2152">
        <v>7.1104729999999998</v>
      </c>
      <c r="AE2152">
        <v>0.14063800000000001</v>
      </c>
      <c r="AF2152">
        <v>177076953392</v>
      </c>
      <c r="AG2152">
        <v>24903680000</v>
      </c>
      <c r="AM2152"/>
      <c r="BK2152"/>
      <c r="CJ2152"/>
      <c r="DH2152"/>
      <c r="EF2152"/>
      <c r="FD2152"/>
    </row>
    <row r="2153" spans="1:160" x14ac:dyDescent="0.25">
      <c r="A2153"/>
      <c r="AC2153" t="s">
        <v>123</v>
      </c>
      <c r="AD2153">
        <v>7.0634589999999999</v>
      </c>
      <c r="AE2153">
        <v>0.14157400000000001</v>
      </c>
      <c r="AF2153">
        <v>175906125858</v>
      </c>
      <c r="AG2153">
        <v>24903680000</v>
      </c>
      <c r="AM2153"/>
      <c r="BK2153"/>
      <c r="CJ2153"/>
      <c r="DH2153"/>
      <c r="EF2153"/>
      <c r="FD2153"/>
    </row>
    <row r="2154" spans="1:160" x14ac:dyDescent="0.25">
      <c r="A2154"/>
      <c r="AC2154" t="s">
        <v>124</v>
      </c>
      <c r="AD2154">
        <v>7.0370609999999996</v>
      </c>
      <c r="AE2154">
        <v>0.14210500000000001</v>
      </c>
      <c r="AF2154">
        <v>175248723577</v>
      </c>
      <c r="AG2154">
        <v>24903680000</v>
      </c>
      <c r="AM2154"/>
      <c r="BK2154"/>
      <c r="CJ2154"/>
      <c r="DH2154"/>
      <c r="EF2154"/>
      <c r="FD2154"/>
    </row>
    <row r="2155" spans="1:160" x14ac:dyDescent="0.25">
      <c r="A2155"/>
      <c r="AC2155" t="s">
        <v>125</v>
      </c>
      <c r="AD2155">
        <v>7.1348580000000004</v>
      </c>
      <c r="AE2155">
        <v>0.140157</v>
      </c>
      <c r="AF2155">
        <v>177684209358</v>
      </c>
      <c r="AG2155">
        <v>24903680000</v>
      </c>
      <c r="AM2155"/>
      <c r="BK2155"/>
      <c r="CJ2155"/>
      <c r="DH2155"/>
      <c r="EF2155"/>
      <c r="FD2155"/>
    </row>
    <row r="2156" spans="1:160" x14ac:dyDescent="0.25">
      <c r="A2156"/>
      <c r="AC2156" t="s">
        <v>126</v>
      </c>
      <c r="AD2156">
        <v>7.0582050000000001</v>
      </c>
      <c r="AE2156">
        <v>0.141679</v>
      </c>
      <c r="AF2156">
        <v>175775276672</v>
      </c>
      <c r="AG2156">
        <v>24903680000</v>
      </c>
      <c r="AM2156"/>
      <c r="BK2156"/>
      <c r="CJ2156"/>
      <c r="DH2156"/>
      <c r="EF2156"/>
      <c r="FD2156"/>
    </row>
    <row r="2157" spans="1:160" x14ac:dyDescent="0.25">
      <c r="A2157"/>
      <c r="AC2157" t="s">
        <v>127</v>
      </c>
      <c r="AD2157">
        <v>7.1109470000000004</v>
      </c>
      <c r="AE2157">
        <v>0.140628</v>
      </c>
      <c r="AF2157">
        <v>177088759621</v>
      </c>
      <c r="AG2157">
        <v>24903680000</v>
      </c>
      <c r="AM2157"/>
      <c r="BK2157"/>
      <c r="CJ2157"/>
      <c r="DH2157"/>
      <c r="EF2157"/>
      <c r="FD2157"/>
    </row>
    <row r="2158" spans="1:160" x14ac:dyDescent="0.25">
      <c r="A2158"/>
      <c r="AC2158" t="s">
        <v>128</v>
      </c>
      <c r="AD2158">
        <v>7.1041619999999996</v>
      </c>
      <c r="AE2158">
        <v>0.140763</v>
      </c>
      <c r="AF2158">
        <v>176919778296</v>
      </c>
      <c r="AG2158">
        <v>24903680000</v>
      </c>
      <c r="AM2158"/>
      <c r="BK2158"/>
      <c r="CJ2158"/>
      <c r="DH2158"/>
      <c r="EF2158"/>
      <c r="FD2158"/>
    </row>
    <row r="2159" spans="1:160" x14ac:dyDescent="0.25">
      <c r="A2159"/>
      <c r="AC2159" t="s">
        <v>129</v>
      </c>
      <c r="AD2159">
        <v>7.153435</v>
      </c>
      <c r="AE2159">
        <v>0.139793</v>
      </c>
      <c r="AF2159">
        <v>178146863574</v>
      </c>
      <c r="AG2159">
        <v>24903680000</v>
      </c>
      <c r="AM2159"/>
      <c r="BK2159"/>
      <c r="CJ2159"/>
      <c r="DH2159"/>
      <c r="EF2159"/>
      <c r="FD2159"/>
    </row>
    <row r="2160" spans="1:160" x14ac:dyDescent="0.25">
      <c r="A2160"/>
      <c r="AC2160" t="s">
        <v>130</v>
      </c>
      <c r="AD2160">
        <v>6.6706139999999996</v>
      </c>
      <c r="AE2160">
        <v>0.14991099999999999</v>
      </c>
      <c r="AF2160">
        <v>166122842595</v>
      </c>
      <c r="AG2160">
        <v>24903680000</v>
      </c>
      <c r="AM2160"/>
      <c r="BK2160"/>
      <c r="CJ2160"/>
      <c r="DH2160"/>
      <c r="EF2160"/>
      <c r="FD2160"/>
    </row>
    <row r="2161" spans="1:160" x14ac:dyDescent="0.25">
      <c r="A2161"/>
      <c r="AC2161" t="s">
        <v>131</v>
      </c>
      <c r="AD2161">
        <v>7.1665179999999999</v>
      </c>
      <c r="AE2161">
        <v>0.139538</v>
      </c>
      <c r="AF2161">
        <v>178472669181</v>
      </c>
      <c r="AG2161">
        <v>24903680000</v>
      </c>
      <c r="AM2161"/>
      <c r="BK2161"/>
      <c r="CJ2161"/>
      <c r="DH2161"/>
      <c r="EF2161"/>
      <c r="FD2161"/>
    </row>
    <row r="2162" spans="1:160" x14ac:dyDescent="0.25">
      <c r="A2162"/>
      <c r="AC2162" t="s">
        <v>132</v>
      </c>
      <c r="AD2162">
        <v>6.7244140000000003</v>
      </c>
      <c r="AE2162">
        <v>0.14871200000000001</v>
      </c>
      <c r="AF2162">
        <v>167462658048</v>
      </c>
      <c r="AG2162">
        <v>24903680000</v>
      </c>
      <c r="AM2162"/>
      <c r="BK2162"/>
      <c r="CJ2162"/>
      <c r="DH2162"/>
      <c r="EF2162"/>
      <c r="FD2162"/>
    </row>
    <row r="2163" spans="1:160" x14ac:dyDescent="0.25">
      <c r="A2163"/>
      <c r="AC2163" t="s">
        <v>133</v>
      </c>
      <c r="AD2163">
        <v>6.8026739999999997</v>
      </c>
      <c r="AE2163">
        <v>0.14700099999999999</v>
      </c>
      <c r="AF2163">
        <v>169411622117</v>
      </c>
      <c r="AG2163">
        <v>24903680000</v>
      </c>
      <c r="AM2163"/>
      <c r="BK2163"/>
      <c r="CJ2163"/>
      <c r="DH2163"/>
      <c r="EF2163"/>
      <c r="FD2163"/>
    </row>
    <row r="2164" spans="1:160" x14ac:dyDescent="0.25">
      <c r="A2164"/>
      <c r="AC2164" t="s">
        <v>134</v>
      </c>
      <c r="AD2164">
        <v>7.3170349999999997</v>
      </c>
      <c r="AE2164">
        <v>0.13666700000000001</v>
      </c>
      <c r="AF2164">
        <v>182221097555</v>
      </c>
      <c r="AG2164">
        <v>24903680000</v>
      </c>
      <c r="AM2164"/>
      <c r="BK2164"/>
      <c r="CJ2164"/>
      <c r="DH2164"/>
      <c r="EF2164"/>
      <c r="FD2164"/>
    </row>
    <row r="2165" spans="1:160" x14ac:dyDescent="0.25">
      <c r="A2165"/>
      <c r="AM2165"/>
      <c r="BK2165"/>
      <c r="CJ2165"/>
      <c r="DH2165"/>
      <c r="EF2165"/>
      <c r="FD2165"/>
    </row>
    <row r="2166" spans="1:160" x14ac:dyDescent="0.25">
      <c r="A2166"/>
      <c r="AC2166" t="s">
        <v>95</v>
      </c>
      <c r="AM2166"/>
      <c r="BK2166"/>
      <c r="CJ2166"/>
      <c r="DH2166"/>
      <c r="EF2166"/>
      <c r="FD2166"/>
    </row>
    <row r="2167" spans="1:160" x14ac:dyDescent="0.25">
      <c r="A2167"/>
      <c r="AM2167"/>
      <c r="BK2167"/>
      <c r="CJ2167"/>
      <c r="DH2167"/>
      <c r="EF2167"/>
      <c r="FD2167"/>
    </row>
    <row r="2168" spans="1:160" x14ac:dyDescent="0.25">
      <c r="A2168"/>
      <c r="AC2168" t="s">
        <v>115</v>
      </c>
      <c r="AD2168">
        <v>7.4888370000000002</v>
      </c>
      <c r="AE2168">
        <v>0.13353200000000001</v>
      </c>
      <c r="AF2168">
        <v>186499593294</v>
      </c>
      <c r="AG2168">
        <v>24903680000</v>
      </c>
      <c r="AM2168"/>
      <c r="BK2168"/>
      <c r="CJ2168"/>
      <c r="DH2168"/>
      <c r="EF2168"/>
      <c r="FD2168"/>
    </row>
    <row r="2169" spans="1:160" x14ac:dyDescent="0.25">
      <c r="A2169"/>
      <c r="AC2169" t="s">
        <v>116</v>
      </c>
      <c r="AD2169">
        <v>7.1213189999999997</v>
      </c>
      <c r="AE2169">
        <v>0.14042299999999999</v>
      </c>
      <c r="AF2169">
        <v>177347048458</v>
      </c>
      <c r="AG2169">
        <v>24903680000</v>
      </c>
      <c r="AM2169"/>
      <c r="BK2169"/>
      <c r="CJ2169"/>
      <c r="DH2169"/>
      <c r="EF2169"/>
      <c r="FD2169"/>
    </row>
    <row r="2170" spans="1:160" x14ac:dyDescent="0.25">
      <c r="A2170"/>
      <c r="AC2170" t="s">
        <v>117</v>
      </c>
      <c r="AD2170">
        <v>7.2650170000000003</v>
      </c>
      <c r="AE2170">
        <v>0.13764599999999999</v>
      </c>
      <c r="AF2170">
        <v>180925654903</v>
      </c>
      <c r="AG2170">
        <v>24903680000</v>
      </c>
      <c r="AM2170"/>
      <c r="BK2170"/>
      <c r="CJ2170"/>
      <c r="DH2170"/>
      <c r="EF2170"/>
      <c r="FD2170"/>
    </row>
    <row r="2171" spans="1:160" x14ac:dyDescent="0.25">
      <c r="A2171"/>
      <c r="AC2171" t="s">
        <v>118</v>
      </c>
      <c r="AD2171">
        <v>7.4271760000000002</v>
      </c>
      <c r="AE2171">
        <v>0.13464100000000001</v>
      </c>
      <c r="AF2171">
        <v>184964010115</v>
      </c>
      <c r="AG2171">
        <v>24903680000</v>
      </c>
      <c r="AM2171"/>
      <c r="BK2171"/>
      <c r="CJ2171"/>
      <c r="DH2171"/>
      <c r="EF2171"/>
      <c r="FD2171"/>
    </row>
    <row r="2172" spans="1:160" x14ac:dyDescent="0.25">
      <c r="A2172"/>
      <c r="AC2172" t="s">
        <v>119</v>
      </c>
      <c r="AD2172">
        <v>7.2765839999999997</v>
      </c>
      <c r="AE2172">
        <v>0.13742699999999999</v>
      </c>
      <c r="AF2172">
        <v>181213708004</v>
      </c>
      <c r="AG2172">
        <v>24903680000</v>
      </c>
      <c r="AM2172"/>
      <c r="BK2172"/>
      <c r="CJ2172"/>
      <c r="DH2172"/>
      <c r="EF2172"/>
      <c r="FD2172"/>
    </row>
    <row r="2173" spans="1:160" x14ac:dyDescent="0.25">
      <c r="A2173"/>
      <c r="AC2173" t="s">
        <v>120</v>
      </c>
      <c r="AD2173">
        <v>7.3085279999999999</v>
      </c>
      <c r="AE2173">
        <v>0.136826</v>
      </c>
      <c r="AF2173">
        <v>182009249754</v>
      </c>
      <c r="AG2173">
        <v>24903680000</v>
      </c>
      <c r="AM2173"/>
      <c r="BK2173"/>
      <c r="CJ2173"/>
      <c r="DH2173"/>
      <c r="EF2173"/>
      <c r="FD2173"/>
    </row>
    <row r="2174" spans="1:160" x14ac:dyDescent="0.25">
      <c r="A2174"/>
      <c r="AC2174" t="s">
        <v>121</v>
      </c>
      <c r="AD2174">
        <v>7.1909340000000004</v>
      </c>
      <c r="AE2174">
        <v>0.13906399999999999</v>
      </c>
      <c r="AF2174">
        <v>179080710348</v>
      </c>
      <c r="AG2174">
        <v>24903680000</v>
      </c>
      <c r="AM2174"/>
      <c r="BK2174"/>
      <c r="CJ2174"/>
      <c r="DH2174"/>
      <c r="EF2174"/>
      <c r="FD2174"/>
    </row>
    <row r="2175" spans="1:160" x14ac:dyDescent="0.25">
      <c r="A2175"/>
      <c r="AC2175" t="s">
        <v>122</v>
      </c>
      <c r="AD2175">
        <v>7.3149179999999996</v>
      </c>
      <c r="AE2175">
        <v>0.136707</v>
      </c>
      <c r="AF2175">
        <v>182168384642</v>
      </c>
      <c r="AG2175">
        <v>24903680000</v>
      </c>
      <c r="AM2175"/>
      <c r="BK2175"/>
      <c r="CJ2175"/>
      <c r="DH2175"/>
      <c r="EF2175"/>
      <c r="FD2175"/>
    </row>
    <row r="2176" spans="1:160" x14ac:dyDescent="0.25">
      <c r="A2176"/>
      <c r="AC2176" t="s">
        <v>123</v>
      </c>
      <c r="AD2176">
        <v>7.3046350000000002</v>
      </c>
      <c r="AE2176">
        <v>0.13689899999999999</v>
      </c>
      <c r="AF2176">
        <v>181912301971</v>
      </c>
      <c r="AG2176">
        <v>24903680000</v>
      </c>
      <c r="AM2176"/>
      <c r="BK2176"/>
      <c r="CJ2176"/>
      <c r="DH2176"/>
      <c r="EF2176"/>
      <c r="FD2176"/>
    </row>
    <row r="2177" spans="1:160" x14ac:dyDescent="0.25">
      <c r="A2177"/>
      <c r="AC2177" t="s">
        <v>124</v>
      </c>
      <c r="AD2177">
        <v>7.2568320000000002</v>
      </c>
      <c r="AE2177">
        <v>0.13780100000000001</v>
      </c>
      <c r="AF2177">
        <v>180721832871</v>
      </c>
      <c r="AG2177">
        <v>24903680000</v>
      </c>
      <c r="AM2177"/>
      <c r="BK2177"/>
      <c r="CJ2177"/>
      <c r="DH2177"/>
      <c r="EF2177"/>
      <c r="FD2177"/>
    </row>
    <row r="2178" spans="1:160" x14ac:dyDescent="0.25">
      <c r="A2178"/>
      <c r="AC2178" t="s">
        <v>125</v>
      </c>
      <c r="AD2178">
        <v>7.2970959999999998</v>
      </c>
      <c r="AE2178">
        <v>0.137041</v>
      </c>
      <c r="AF2178">
        <v>181724541491</v>
      </c>
      <c r="AG2178">
        <v>24903680000</v>
      </c>
      <c r="AM2178"/>
      <c r="BK2178"/>
      <c r="CJ2178"/>
      <c r="DH2178"/>
      <c r="EF2178"/>
      <c r="FD2178"/>
    </row>
    <row r="2179" spans="1:160" x14ac:dyDescent="0.25">
      <c r="A2179"/>
      <c r="AC2179" t="s">
        <v>126</v>
      </c>
      <c r="AD2179">
        <v>7.290826</v>
      </c>
      <c r="AE2179">
        <v>0.137159</v>
      </c>
      <c r="AF2179">
        <v>181568398446</v>
      </c>
      <c r="AG2179">
        <v>24903680000</v>
      </c>
      <c r="AM2179"/>
      <c r="BK2179"/>
      <c r="CJ2179"/>
      <c r="DH2179"/>
      <c r="EF2179"/>
      <c r="FD2179"/>
    </row>
    <row r="2180" spans="1:160" x14ac:dyDescent="0.25">
      <c r="A2180"/>
      <c r="AC2180" t="s">
        <v>127</v>
      </c>
      <c r="AD2180">
        <v>7.2464009999999996</v>
      </c>
      <c r="AE2180">
        <v>0.13800000000000001</v>
      </c>
      <c r="AF2180">
        <v>180462046629</v>
      </c>
      <c r="AG2180">
        <v>24903680000</v>
      </c>
      <c r="AM2180"/>
      <c r="BK2180"/>
      <c r="CJ2180"/>
      <c r="DH2180"/>
      <c r="EF2180"/>
      <c r="FD2180"/>
    </row>
    <row r="2181" spans="1:160" x14ac:dyDescent="0.25">
      <c r="A2181"/>
      <c r="AC2181" t="s">
        <v>128</v>
      </c>
      <c r="AD2181">
        <v>7.2674149999999997</v>
      </c>
      <c r="AE2181">
        <v>0.137601</v>
      </c>
      <c r="AF2181">
        <v>180985383621</v>
      </c>
      <c r="AG2181">
        <v>24903680000</v>
      </c>
      <c r="AM2181"/>
      <c r="BK2181"/>
      <c r="CJ2181"/>
      <c r="DH2181"/>
      <c r="EF2181"/>
      <c r="FD2181"/>
    </row>
    <row r="2182" spans="1:160" x14ac:dyDescent="0.25">
      <c r="A2182"/>
      <c r="AC2182" t="s">
        <v>129</v>
      </c>
      <c r="AD2182">
        <v>7.214626</v>
      </c>
      <c r="AE2182">
        <v>0.13860700000000001</v>
      </c>
      <c r="AF2182">
        <v>179670733068</v>
      </c>
      <c r="AG2182">
        <v>24903680000</v>
      </c>
      <c r="AM2182"/>
      <c r="BK2182"/>
      <c r="CJ2182"/>
      <c r="DH2182"/>
      <c r="EF2182"/>
      <c r="FD2182"/>
    </row>
    <row r="2183" spans="1:160" x14ac:dyDescent="0.25">
      <c r="A2183"/>
      <c r="AC2183" t="s">
        <v>130</v>
      </c>
      <c r="AD2183">
        <v>6.9244459999999997</v>
      </c>
      <c r="AE2183">
        <v>0.14441599999999999</v>
      </c>
      <c r="AF2183">
        <v>172444177961</v>
      </c>
      <c r="AG2183">
        <v>24903680000</v>
      </c>
      <c r="AM2183"/>
      <c r="BK2183"/>
      <c r="CJ2183"/>
      <c r="DH2183"/>
      <c r="EF2183"/>
      <c r="FD2183"/>
    </row>
    <row r="2184" spans="1:160" x14ac:dyDescent="0.25">
      <c r="A2184"/>
      <c r="AC2184" t="s">
        <v>131</v>
      </c>
      <c r="AD2184">
        <v>7.3068879999999998</v>
      </c>
      <c r="AE2184">
        <v>0.13685700000000001</v>
      </c>
      <c r="AF2184">
        <v>181968390000</v>
      </c>
      <c r="AG2184">
        <v>24903680000</v>
      </c>
      <c r="AM2184"/>
      <c r="BK2184"/>
      <c r="CJ2184"/>
      <c r="DH2184"/>
      <c r="EF2184"/>
      <c r="FD2184"/>
    </row>
    <row r="2185" spans="1:160" x14ac:dyDescent="0.25">
      <c r="A2185"/>
      <c r="AC2185" t="s">
        <v>132</v>
      </c>
      <c r="AD2185">
        <v>6.9571709999999998</v>
      </c>
      <c r="AE2185">
        <v>0.143737</v>
      </c>
      <c r="AF2185">
        <v>173259148606</v>
      </c>
      <c r="AG2185">
        <v>24903680000</v>
      </c>
      <c r="AM2185"/>
      <c r="BK2185"/>
      <c r="CJ2185"/>
      <c r="DH2185"/>
      <c r="EF2185"/>
      <c r="FD2185"/>
    </row>
    <row r="2186" spans="1:160" x14ac:dyDescent="0.25">
      <c r="A2186"/>
      <c r="AC2186" t="s">
        <v>133</v>
      </c>
      <c r="AD2186">
        <v>6.9142029999999997</v>
      </c>
      <c r="AE2186">
        <v>0.14463000000000001</v>
      </c>
      <c r="AF2186">
        <v>172189098983</v>
      </c>
      <c r="AG2186">
        <v>24903680000</v>
      </c>
      <c r="AM2186"/>
      <c r="BK2186"/>
      <c r="CJ2186"/>
      <c r="DH2186"/>
      <c r="EF2186"/>
      <c r="FD2186"/>
    </row>
    <row r="2187" spans="1:160" x14ac:dyDescent="0.25">
      <c r="A2187"/>
      <c r="AC2187" t="s">
        <v>134</v>
      </c>
      <c r="AD2187">
        <v>7.3695360000000001</v>
      </c>
      <c r="AE2187">
        <v>0.13569400000000001</v>
      </c>
      <c r="AF2187">
        <v>183528570626</v>
      </c>
      <c r="AG2187">
        <v>24903680000</v>
      </c>
      <c r="AM2187"/>
      <c r="BK2187"/>
      <c r="CJ2187"/>
      <c r="DH2187"/>
      <c r="EF2187"/>
      <c r="FD2187"/>
    </row>
    <row r="2188" spans="1:160" x14ac:dyDescent="0.25">
      <c r="A2188"/>
      <c r="AM2188"/>
      <c r="BK2188"/>
      <c r="CJ2188"/>
      <c r="DH2188"/>
      <c r="EF2188"/>
      <c r="FD2188"/>
    </row>
    <row r="2189" spans="1:160" x14ac:dyDescent="0.25">
      <c r="A2189"/>
      <c r="AC2189" t="s">
        <v>96</v>
      </c>
      <c r="AM2189"/>
      <c r="BK2189"/>
      <c r="CJ2189"/>
      <c r="DH2189"/>
      <c r="EF2189"/>
      <c r="FD2189"/>
    </row>
    <row r="2190" spans="1:160" x14ac:dyDescent="0.25">
      <c r="A2190"/>
      <c r="AM2190"/>
      <c r="BK2190"/>
      <c r="CJ2190"/>
      <c r="DH2190"/>
      <c r="EF2190"/>
      <c r="FD2190"/>
    </row>
    <row r="2191" spans="1:160" x14ac:dyDescent="0.25">
      <c r="A2191"/>
      <c r="AC2191" t="s">
        <v>115</v>
      </c>
      <c r="AD2191">
        <v>7.6853280000000002</v>
      </c>
      <c r="AE2191">
        <v>0.13011800000000001</v>
      </c>
      <c r="AF2191">
        <v>191392944616</v>
      </c>
      <c r="AG2191">
        <v>24903680000</v>
      </c>
      <c r="AM2191"/>
      <c r="BK2191"/>
      <c r="CJ2191"/>
      <c r="DH2191"/>
      <c r="EF2191"/>
      <c r="FD2191"/>
    </row>
    <row r="2192" spans="1:160" x14ac:dyDescent="0.25">
      <c r="A2192"/>
      <c r="AC2192" t="s">
        <v>116</v>
      </c>
      <c r="AD2192">
        <v>7.2363980000000003</v>
      </c>
      <c r="AE2192">
        <v>0.13819000000000001</v>
      </c>
      <c r="AF2192">
        <v>180212935220</v>
      </c>
      <c r="AG2192">
        <v>24903680000</v>
      </c>
      <c r="AM2192"/>
      <c r="BK2192"/>
      <c r="CJ2192"/>
      <c r="DH2192"/>
      <c r="EF2192"/>
      <c r="FD2192"/>
    </row>
    <row r="2193" spans="1:160" x14ac:dyDescent="0.25">
      <c r="A2193"/>
      <c r="AC2193" t="s">
        <v>117</v>
      </c>
      <c r="AD2193">
        <v>7.4364489999999996</v>
      </c>
      <c r="AE2193">
        <v>0.13447300000000001</v>
      </c>
      <c r="AF2193">
        <v>185194933833</v>
      </c>
      <c r="AG2193">
        <v>24903680000</v>
      </c>
      <c r="AM2193"/>
      <c r="BK2193"/>
      <c r="CJ2193"/>
      <c r="DH2193"/>
      <c r="EF2193"/>
      <c r="FD2193"/>
    </row>
    <row r="2194" spans="1:160" x14ac:dyDescent="0.25">
      <c r="A2194"/>
      <c r="AC2194" t="s">
        <v>118</v>
      </c>
      <c r="AD2194">
        <v>7.3982830000000002</v>
      </c>
      <c r="AE2194">
        <v>0.13516600000000001</v>
      </c>
      <c r="AF2194">
        <v>184244470458</v>
      </c>
      <c r="AG2194">
        <v>24903680000</v>
      </c>
      <c r="AM2194"/>
      <c r="BK2194"/>
      <c r="CJ2194"/>
      <c r="DH2194"/>
      <c r="EF2194"/>
      <c r="FD2194"/>
    </row>
    <row r="2195" spans="1:160" x14ac:dyDescent="0.25">
      <c r="A2195"/>
      <c r="AC2195" t="s">
        <v>119</v>
      </c>
      <c r="AD2195">
        <v>7.389634</v>
      </c>
      <c r="AE2195">
        <v>0.135325</v>
      </c>
      <c r="AF2195">
        <v>184029091528</v>
      </c>
      <c r="AG2195">
        <v>24903680000</v>
      </c>
      <c r="AM2195"/>
      <c r="BK2195"/>
      <c r="CJ2195"/>
      <c r="DH2195"/>
      <c r="EF2195"/>
      <c r="FD2195"/>
    </row>
    <row r="2196" spans="1:160" x14ac:dyDescent="0.25">
      <c r="A2196"/>
      <c r="AC2196" t="s">
        <v>120</v>
      </c>
      <c r="AD2196">
        <v>7.4077570000000001</v>
      </c>
      <c r="AE2196">
        <v>0.134994</v>
      </c>
      <c r="AF2196">
        <v>184480410282</v>
      </c>
      <c r="AG2196">
        <v>24903680000</v>
      </c>
      <c r="AM2196"/>
      <c r="BK2196"/>
      <c r="CJ2196"/>
      <c r="DH2196"/>
      <c r="EF2196"/>
      <c r="FD2196"/>
    </row>
    <row r="2197" spans="1:160" x14ac:dyDescent="0.25">
      <c r="A2197"/>
      <c r="AC2197" t="s">
        <v>121</v>
      </c>
      <c r="AD2197">
        <v>7.1912279999999997</v>
      </c>
      <c r="AE2197">
        <v>0.13905799999999999</v>
      </c>
      <c r="AF2197">
        <v>179088037951</v>
      </c>
      <c r="AG2197">
        <v>24903680000</v>
      </c>
      <c r="AM2197"/>
      <c r="BK2197"/>
      <c r="CJ2197"/>
      <c r="DH2197"/>
      <c r="EF2197"/>
      <c r="FD2197"/>
    </row>
    <row r="2198" spans="1:160" x14ac:dyDescent="0.25">
      <c r="A2198"/>
      <c r="AC2198" t="s">
        <v>122</v>
      </c>
      <c r="AD2198">
        <v>7.592562</v>
      </c>
      <c r="AE2198">
        <v>0.13170799999999999</v>
      </c>
      <c r="AF2198">
        <v>189082732071</v>
      </c>
      <c r="AG2198">
        <v>24903680000</v>
      </c>
      <c r="AM2198"/>
      <c r="BK2198"/>
      <c r="CJ2198"/>
      <c r="DH2198"/>
      <c r="EF2198"/>
      <c r="FD2198"/>
    </row>
    <row r="2199" spans="1:160" x14ac:dyDescent="0.25">
      <c r="A2199"/>
      <c r="AC2199" t="s">
        <v>123</v>
      </c>
      <c r="AD2199">
        <v>7.4664950000000001</v>
      </c>
      <c r="AE2199">
        <v>0.133932</v>
      </c>
      <c r="AF2199">
        <v>185943206097</v>
      </c>
      <c r="AG2199">
        <v>24903680000</v>
      </c>
      <c r="AM2199"/>
      <c r="BK2199"/>
      <c r="CJ2199"/>
      <c r="DH2199"/>
      <c r="EF2199"/>
      <c r="FD2199"/>
    </row>
    <row r="2200" spans="1:160" x14ac:dyDescent="0.25">
      <c r="A2200"/>
      <c r="AC2200" t="s">
        <v>124</v>
      </c>
      <c r="AD2200">
        <v>7.4999440000000002</v>
      </c>
      <c r="AE2200">
        <v>0.13333400000000001</v>
      </c>
      <c r="AF2200">
        <v>186776199312</v>
      </c>
      <c r="AG2200">
        <v>24903680000</v>
      </c>
      <c r="AM2200"/>
      <c r="BK2200"/>
      <c r="CJ2200"/>
      <c r="DH2200"/>
      <c r="EF2200"/>
      <c r="FD2200"/>
    </row>
    <row r="2201" spans="1:160" x14ac:dyDescent="0.25">
      <c r="A2201"/>
      <c r="AC2201" t="s">
        <v>125</v>
      </c>
      <c r="AD2201">
        <v>7.2775809999999996</v>
      </c>
      <c r="AE2201">
        <v>0.137408</v>
      </c>
      <c r="AF2201">
        <v>181238541837</v>
      </c>
      <c r="AG2201">
        <v>24903680000</v>
      </c>
      <c r="AM2201"/>
      <c r="BK2201"/>
      <c r="CJ2201"/>
      <c r="DH2201"/>
      <c r="EF2201"/>
      <c r="FD2201"/>
    </row>
    <row r="2202" spans="1:160" x14ac:dyDescent="0.25">
      <c r="A2202"/>
      <c r="AC2202" t="s">
        <v>126</v>
      </c>
      <c r="AD2202">
        <v>7.4706530000000004</v>
      </c>
      <c r="AE2202">
        <v>0.133857</v>
      </c>
      <c r="AF2202">
        <v>186046745038</v>
      </c>
      <c r="AG2202">
        <v>24903680000</v>
      </c>
      <c r="AM2202"/>
      <c r="BK2202"/>
      <c r="CJ2202"/>
      <c r="DH2202"/>
      <c r="EF2202"/>
      <c r="FD2202"/>
    </row>
    <row r="2203" spans="1:160" x14ac:dyDescent="0.25">
      <c r="A2203"/>
      <c r="AC2203" t="s">
        <v>127</v>
      </c>
      <c r="AD2203">
        <v>7.4434250000000004</v>
      </c>
      <c r="AE2203">
        <v>0.13434699999999999</v>
      </c>
      <c r="AF2203">
        <v>185368676779</v>
      </c>
      <c r="AG2203">
        <v>24903680000</v>
      </c>
      <c r="AM2203"/>
      <c r="BK2203"/>
      <c r="CJ2203"/>
      <c r="DH2203"/>
      <c r="EF2203"/>
      <c r="FD2203"/>
    </row>
    <row r="2204" spans="1:160" x14ac:dyDescent="0.25">
      <c r="A2204"/>
      <c r="AC2204" t="s">
        <v>128</v>
      </c>
      <c r="AD2204">
        <v>7.4278409999999999</v>
      </c>
      <c r="AE2204">
        <v>0.134629</v>
      </c>
      <c r="AF2204">
        <v>184980566407</v>
      </c>
      <c r="AG2204">
        <v>24903680000</v>
      </c>
      <c r="AM2204"/>
      <c r="BK2204"/>
      <c r="CJ2204"/>
      <c r="DH2204"/>
      <c r="EF2204"/>
      <c r="FD2204"/>
    </row>
    <row r="2205" spans="1:160" x14ac:dyDescent="0.25">
      <c r="A2205"/>
      <c r="AC2205" t="s">
        <v>129</v>
      </c>
      <c r="AD2205">
        <v>7.2298239999999998</v>
      </c>
      <c r="AE2205">
        <v>0.13831599999999999</v>
      </c>
      <c r="AF2205">
        <v>180049227331</v>
      </c>
      <c r="AG2205">
        <v>24903680000</v>
      </c>
      <c r="AM2205"/>
      <c r="BK2205"/>
      <c r="CJ2205"/>
      <c r="DH2205"/>
      <c r="EF2205"/>
      <c r="FD2205"/>
    </row>
    <row r="2206" spans="1:160" x14ac:dyDescent="0.25">
      <c r="A2206"/>
      <c r="AC2206" t="s">
        <v>130</v>
      </c>
      <c r="AD2206">
        <v>6.9175370000000003</v>
      </c>
      <c r="AE2206">
        <v>0.14455999999999999</v>
      </c>
      <c r="AF2206">
        <v>172272125198</v>
      </c>
      <c r="AG2206">
        <v>24903680000</v>
      </c>
      <c r="AM2206"/>
      <c r="BK2206"/>
      <c r="CJ2206"/>
      <c r="DH2206"/>
      <c r="EF2206"/>
      <c r="FD2206"/>
    </row>
    <row r="2207" spans="1:160" x14ac:dyDescent="0.25">
      <c r="A2207"/>
      <c r="AC2207" t="s">
        <v>131</v>
      </c>
      <c r="AD2207">
        <v>7.3292080000000004</v>
      </c>
      <c r="AE2207">
        <v>0.13644000000000001</v>
      </c>
      <c r="AF2207">
        <v>182524249262</v>
      </c>
      <c r="AG2207">
        <v>24903680000</v>
      </c>
      <c r="AM2207"/>
      <c r="BK2207"/>
      <c r="CJ2207"/>
      <c r="DH2207"/>
      <c r="EF2207"/>
      <c r="FD2207"/>
    </row>
    <row r="2208" spans="1:160" x14ac:dyDescent="0.25">
      <c r="A2208"/>
      <c r="AC2208" t="s">
        <v>132</v>
      </c>
      <c r="AD2208">
        <v>6.9642809999999997</v>
      </c>
      <c r="AE2208">
        <v>0.14359</v>
      </c>
      <c r="AF2208">
        <v>173436235028</v>
      </c>
      <c r="AG2208">
        <v>24903680000</v>
      </c>
      <c r="AM2208"/>
      <c r="BK2208"/>
      <c r="CJ2208"/>
      <c r="DH2208"/>
      <c r="EF2208"/>
      <c r="FD2208"/>
    </row>
    <row r="2209" spans="1:160" x14ac:dyDescent="0.25">
      <c r="A2209"/>
      <c r="AC2209" t="s">
        <v>133</v>
      </c>
      <c r="AD2209">
        <v>7.0001530000000001</v>
      </c>
      <c r="AE2209">
        <v>0.14285400000000001</v>
      </c>
      <c r="AF2209">
        <v>174329572132</v>
      </c>
      <c r="AG2209">
        <v>24903680000</v>
      </c>
      <c r="AM2209"/>
      <c r="BK2209"/>
      <c r="CJ2209"/>
      <c r="DH2209"/>
      <c r="EF2209"/>
      <c r="FD2209"/>
    </row>
    <row r="2210" spans="1:160" x14ac:dyDescent="0.25">
      <c r="A2210"/>
      <c r="AC2210" t="s">
        <v>134</v>
      </c>
      <c r="AD2210">
        <v>7.3158979999999998</v>
      </c>
      <c r="AE2210">
        <v>0.136689</v>
      </c>
      <c r="AF2210">
        <v>182192773634</v>
      </c>
      <c r="AG2210">
        <v>24903680000</v>
      </c>
      <c r="AM2210"/>
      <c r="BK2210"/>
      <c r="CJ2210"/>
      <c r="DH2210"/>
      <c r="EF2210"/>
      <c r="FD2210"/>
    </row>
    <row r="2211" spans="1:160" x14ac:dyDescent="0.25">
      <c r="A2211"/>
      <c r="AM2211"/>
      <c r="BK2211"/>
      <c r="CJ2211"/>
      <c r="DH2211"/>
      <c r="EF2211"/>
      <c r="FD2211"/>
    </row>
    <row r="2212" spans="1:160" x14ac:dyDescent="0.25">
      <c r="A2212"/>
      <c r="AC2212" t="s">
        <v>97</v>
      </c>
      <c r="AM2212"/>
      <c r="BK2212"/>
      <c r="CJ2212"/>
      <c r="DH2212"/>
      <c r="EF2212"/>
      <c r="FD2212"/>
    </row>
    <row r="2213" spans="1:160" x14ac:dyDescent="0.25">
      <c r="A2213"/>
      <c r="AM2213"/>
      <c r="BK2213"/>
      <c r="CJ2213"/>
      <c r="DH2213"/>
      <c r="EF2213"/>
      <c r="FD2213"/>
    </row>
    <row r="2214" spans="1:160" x14ac:dyDescent="0.25">
      <c r="A2214"/>
      <c r="AC2214" t="s">
        <v>94</v>
      </c>
      <c r="AM2214"/>
      <c r="BK2214"/>
      <c r="CJ2214"/>
      <c r="DH2214"/>
      <c r="EF2214"/>
      <c r="FD2214"/>
    </row>
    <row r="2215" spans="1:160" x14ac:dyDescent="0.25">
      <c r="A2215"/>
      <c r="AM2215"/>
      <c r="BK2215"/>
      <c r="CJ2215"/>
      <c r="DH2215"/>
      <c r="EF2215"/>
      <c r="FD2215"/>
    </row>
    <row r="2216" spans="1:160" x14ac:dyDescent="0.25">
      <c r="A2216"/>
      <c r="AC2216" t="s">
        <v>115</v>
      </c>
      <c r="AD2216">
        <v>0.49727100000000002</v>
      </c>
      <c r="AE2216">
        <v>2.0109759999999999</v>
      </c>
      <c r="AF2216">
        <v>12383878278</v>
      </c>
      <c r="AG2216">
        <v>24903680000</v>
      </c>
      <c r="AM2216"/>
      <c r="BK2216"/>
      <c r="CJ2216"/>
      <c r="DH2216"/>
      <c r="EF2216"/>
      <c r="FD2216"/>
    </row>
    <row r="2217" spans="1:160" x14ac:dyDescent="0.25">
      <c r="A2217"/>
      <c r="AC2217" t="s">
        <v>116</v>
      </c>
      <c r="AD2217">
        <v>0.54164800000000002</v>
      </c>
      <c r="AE2217">
        <v>1.8462190000000001</v>
      </c>
      <c r="AF2217">
        <v>13489016754</v>
      </c>
      <c r="AG2217">
        <v>24903680000</v>
      </c>
      <c r="AM2217"/>
      <c r="BK2217"/>
      <c r="CJ2217"/>
      <c r="DH2217"/>
      <c r="EF2217"/>
      <c r="FD2217"/>
    </row>
    <row r="2218" spans="1:160" x14ac:dyDescent="0.25">
      <c r="A2218"/>
      <c r="AC2218" t="s">
        <v>117</v>
      </c>
      <c r="AD2218">
        <v>0.42693700000000001</v>
      </c>
      <c r="AE2218">
        <v>2.3422640000000001</v>
      </c>
      <c r="AF2218">
        <v>10632311681</v>
      </c>
      <c r="AG2218">
        <v>24903680000</v>
      </c>
      <c r="AM2218"/>
      <c r="BK2218"/>
      <c r="CJ2218"/>
      <c r="DH2218"/>
      <c r="EF2218"/>
      <c r="FD2218"/>
    </row>
    <row r="2219" spans="1:160" x14ac:dyDescent="0.25">
      <c r="A2219"/>
      <c r="AC2219" t="s">
        <v>118</v>
      </c>
      <c r="AD2219">
        <v>0.51201799999999997</v>
      </c>
      <c r="AE2219">
        <v>1.953058</v>
      </c>
      <c r="AF2219">
        <v>12751123851</v>
      </c>
      <c r="AG2219">
        <v>24903680000</v>
      </c>
      <c r="AM2219"/>
      <c r="BK2219"/>
      <c r="CJ2219"/>
      <c r="DH2219"/>
      <c r="EF2219"/>
      <c r="FD2219"/>
    </row>
    <row r="2220" spans="1:160" x14ac:dyDescent="0.25">
      <c r="A2220"/>
      <c r="AC2220" t="s">
        <v>119</v>
      </c>
      <c r="AD2220">
        <v>0.50339500000000004</v>
      </c>
      <c r="AE2220">
        <v>1.98651</v>
      </c>
      <c r="AF2220">
        <v>12536397276</v>
      </c>
      <c r="AG2220">
        <v>24903680000</v>
      </c>
      <c r="AM2220"/>
      <c r="BK2220"/>
      <c r="CJ2220"/>
      <c r="DH2220"/>
      <c r="EF2220"/>
      <c r="FD2220"/>
    </row>
    <row r="2221" spans="1:160" x14ac:dyDescent="0.25">
      <c r="A2221"/>
      <c r="AC2221" t="s">
        <v>120</v>
      </c>
      <c r="AD2221">
        <v>0.41811599999999999</v>
      </c>
      <c r="AE2221">
        <v>2.39168</v>
      </c>
      <c r="AF2221">
        <v>10412631006</v>
      </c>
      <c r="AG2221">
        <v>24903680000</v>
      </c>
      <c r="AM2221"/>
      <c r="BK2221"/>
      <c r="CJ2221"/>
      <c r="DH2221"/>
      <c r="EF2221"/>
      <c r="FD2221"/>
    </row>
    <row r="2222" spans="1:160" x14ac:dyDescent="0.25">
      <c r="A2222"/>
      <c r="AC2222" t="s">
        <v>121</v>
      </c>
      <c r="AD2222">
        <v>0.45827699999999999</v>
      </c>
      <c r="AE2222">
        <v>2.1820849999999998</v>
      </c>
      <c r="AF2222">
        <v>11412791104</v>
      </c>
      <c r="AG2222">
        <v>24903680000</v>
      </c>
      <c r="AM2222"/>
      <c r="BK2222"/>
      <c r="CJ2222"/>
      <c r="DH2222"/>
      <c r="EF2222"/>
      <c r="FD2222"/>
    </row>
    <row r="2223" spans="1:160" x14ac:dyDescent="0.25">
      <c r="A2223"/>
      <c r="AC2223" t="s">
        <v>122</v>
      </c>
      <c r="AD2223">
        <v>0.46470899999999998</v>
      </c>
      <c r="AE2223">
        <v>2.1518830000000002</v>
      </c>
      <c r="AF2223">
        <v>11572973675</v>
      </c>
      <c r="AG2223">
        <v>24903680000</v>
      </c>
      <c r="AM2223"/>
      <c r="BK2223"/>
      <c r="CJ2223"/>
      <c r="DH2223"/>
      <c r="EF2223"/>
      <c r="FD2223"/>
    </row>
    <row r="2224" spans="1:160" x14ac:dyDescent="0.25">
      <c r="A2224"/>
      <c r="AC2224" t="s">
        <v>123</v>
      </c>
      <c r="AD2224">
        <v>0.46485700000000002</v>
      </c>
      <c r="AE2224">
        <v>2.1511979999999999</v>
      </c>
      <c r="AF2224">
        <v>11576655432</v>
      </c>
      <c r="AG2224">
        <v>24903680000</v>
      </c>
      <c r="AM2224"/>
      <c r="BK2224"/>
      <c r="CJ2224"/>
      <c r="DH2224"/>
      <c r="EF2224"/>
      <c r="FD2224"/>
    </row>
    <row r="2225" spans="1:160" x14ac:dyDescent="0.25">
      <c r="A2225"/>
      <c r="AC2225" t="s">
        <v>124</v>
      </c>
      <c r="AD2225">
        <v>0.44380700000000001</v>
      </c>
      <c r="AE2225">
        <v>2.2532299999999998</v>
      </c>
      <c r="AF2225">
        <v>11052437451</v>
      </c>
      <c r="AG2225">
        <v>24903680000</v>
      </c>
      <c r="AM2225"/>
      <c r="BK2225"/>
      <c r="CJ2225"/>
      <c r="DH2225"/>
      <c r="EF2225"/>
      <c r="FD2225"/>
    </row>
    <row r="2226" spans="1:160" x14ac:dyDescent="0.25">
      <c r="A2226"/>
      <c r="AC2226" t="s">
        <v>125</v>
      </c>
      <c r="AD2226">
        <v>0.46681</v>
      </c>
      <c r="AE2226">
        <v>2.1421999999999999</v>
      </c>
      <c r="AF2226">
        <v>11625280602</v>
      </c>
      <c r="AG2226">
        <v>24903680000</v>
      </c>
      <c r="AM2226"/>
      <c r="BK2226"/>
      <c r="CJ2226"/>
      <c r="DH2226"/>
      <c r="EF2226"/>
      <c r="FD2226"/>
    </row>
    <row r="2227" spans="1:160" x14ac:dyDescent="0.25">
      <c r="A2227"/>
      <c r="AC2227" t="s">
        <v>126</v>
      </c>
      <c r="AD2227">
        <v>0.44376700000000002</v>
      </c>
      <c r="AE2227">
        <v>2.2534360000000002</v>
      </c>
      <c r="AF2227">
        <v>11051423542</v>
      </c>
      <c r="AG2227">
        <v>24903680000</v>
      </c>
      <c r="AM2227"/>
      <c r="BK2227"/>
      <c r="CJ2227"/>
      <c r="DH2227"/>
      <c r="EF2227"/>
      <c r="FD2227"/>
    </row>
    <row r="2228" spans="1:160" x14ac:dyDescent="0.25">
      <c r="A2228"/>
      <c r="AC2228" t="s">
        <v>127</v>
      </c>
      <c r="AD2228">
        <v>0.46471200000000001</v>
      </c>
      <c r="AE2228">
        <v>2.1518679999999999</v>
      </c>
      <c r="AF2228">
        <v>11573051388</v>
      </c>
      <c r="AG2228">
        <v>24903680000</v>
      </c>
      <c r="AM2228"/>
      <c r="BK2228"/>
      <c r="CJ2228"/>
      <c r="DH2228"/>
      <c r="EF2228"/>
      <c r="FD2228"/>
    </row>
    <row r="2229" spans="1:160" x14ac:dyDescent="0.25">
      <c r="A2229"/>
      <c r="AC2229" t="s">
        <v>128</v>
      </c>
      <c r="AD2229">
        <v>0.46457700000000002</v>
      </c>
      <c r="AE2229">
        <v>2.152495</v>
      </c>
      <c r="AF2229">
        <v>11569681076</v>
      </c>
      <c r="AG2229">
        <v>24903680000</v>
      </c>
      <c r="AM2229"/>
      <c r="BK2229"/>
      <c r="CJ2229"/>
      <c r="DH2229"/>
      <c r="EF2229"/>
      <c r="FD2229"/>
    </row>
    <row r="2230" spans="1:160" x14ac:dyDescent="0.25">
      <c r="A2230"/>
      <c r="AC2230" t="s">
        <v>129</v>
      </c>
      <c r="AD2230">
        <v>0.46881899999999999</v>
      </c>
      <c r="AE2230">
        <v>2.133022</v>
      </c>
      <c r="AF2230">
        <v>11675306510</v>
      </c>
      <c r="AG2230">
        <v>24903680000</v>
      </c>
      <c r="AM2230"/>
      <c r="BK2230"/>
      <c r="CJ2230"/>
      <c r="DH2230"/>
      <c r="EF2230"/>
      <c r="FD2230"/>
    </row>
    <row r="2231" spans="1:160" x14ac:dyDescent="0.25">
      <c r="A2231"/>
      <c r="AC2231" t="s">
        <v>130</v>
      </c>
      <c r="AD2231">
        <v>0.455316</v>
      </c>
      <c r="AE2231">
        <v>2.1962790000000001</v>
      </c>
      <c r="AF2231">
        <v>11339035329</v>
      </c>
      <c r="AG2231">
        <v>24903680000</v>
      </c>
      <c r="AM2231"/>
      <c r="BK2231"/>
      <c r="CJ2231"/>
      <c r="DH2231"/>
      <c r="EF2231"/>
      <c r="FD2231"/>
    </row>
    <row r="2232" spans="1:160" x14ac:dyDescent="0.25">
      <c r="A2232"/>
      <c r="AC2232" t="s">
        <v>131</v>
      </c>
      <c r="AD2232">
        <v>0.47764099999999998</v>
      </c>
      <c r="AE2232">
        <v>2.0936219999999999</v>
      </c>
      <c r="AF2232">
        <v>11895023166</v>
      </c>
      <c r="AG2232">
        <v>24903680000</v>
      </c>
      <c r="AM2232"/>
      <c r="BK2232"/>
      <c r="CJ2232"/>
      <c r="DH2232"/>
      <c r="EF2232"/>
      <c r="FD2232"/>
    </row>
    <row r="2233" spans="1:160" x14ac:dyDescent="0.25">
      <c r="A2233"/>
      <c r="AC2233" t="s">
        <v>132</v>
      </c>
      <c r="AD2233">
        <v>0.44212699999999999</v>
      </c>
      <c r="AE2233">
        <v>2.2617940000000001</v>
      </c>
      <c r="AF2233">
        <v>11010587900</v>
      </c>
      <c r="AG2233">
        <v>24903680000</v>
      </c>
      <c r="AM2233"/>
      <c r="BK2233"/>
      <c r="CJ2233"/>
      <c r="DH2233"/>
      <c r="EF2233"/>
      <c r="FD2233"/>
    </row>
    <row r="2234" spans="1:160" x14ac:dyDescent="0.25">
      <c r="A2234"/>
      <c r="AC2234" t="s">
        <v>133</v>
      </c>
      <c r="AD2234">
        <v>0.453679</v>
      </c>
      <c r="AE2234">
        <v>2.2042009999999999</v>
      </c>
      <c r="AF2234">
        <v>11298280706</v>
      </c>
      <c r="AG2234">
        <v>24903680000</v>
      </c>
      <c r="AM2234"/>
      <c r="BK2234"/>
      <c r="CJ2234"/>
      <c r="DH2234"/>
      <c r="EF2234"/>
      <c r="FD2234"/>
    </row>
    <row r="2235" spans="1:160" x14ac:dyDescent="0.25">
      <c r="A2235"/>
      <c r="AC2235" t="s">
        <v>134</v>
      </c>
      <c r="AD2235">
        <v>0.50892400000000004</v>
      </c>
      <c r="AE2235">
        <v>1.9649300000000001</v>
      </c>
      <c r="AF2235">
        <v>12674078912</v>
      </c>
      <c r="AG2235">
        <v>24903680000</v>
      </c>
      <c r="AM2235"/>
      <c r="BK2235"/>
      <c r="CJ2235"/>
      <c r="DH2235"/>
      <c r="EF2235"/>
      <c r="FD2235"/>
    </row>
    <row r="2236" spans="1:160" x14ac:dyDescent="0.25">
      <c r="A2236"/>
      <c r="AM2236"/>
      <c r="BK2236"/>
      <c r="CJ2236"/>
      <c r="DH2236"/>
      <c r="EF2236"/>
      <c r="FD2236"/>
    </row>
    <row r="2237" spans="1:160" x14ac:dyDescent="0.25">
      <c r="A2237"/>
      <c r="AC2237" t="s">
        <v>95</v>
      </c>
      <c r="AM2237"/>
      <c r="BK2237"/>
      <c r="CJ2237"/>
      <c r="DH2237"/>
      <c r="EF2237"/>
      <c r="FD2237"/>
    </row>
    <row r="2238" spans="1:160" x14ac:dyDescent="0.25">
      <c r="A2238"/>
      <c r="AM2238"/>
      <c r="BK2238"/>
      <c r="CJ2238"/>
      <c r="DH2238"/>
      <c r="EF2238"/>
      <c r="FD2238"/>
    </row>
    <row r="2239" spans="1:160" x14ac:dyDescent="0.25">
      <c r="A2239"/>
      <c r="AC2239" t="s">
        <v>115</v>
      </c>
      <c r="AD2239">
        <v>0.894123</v>
      </c>
      <c r="AE2239">
        <v>1.1184149999999999</v>
      </c>
      <c r="AF2239">
        <v>22266944089</v>
      </c>
      <c r="AG2239">
        <v>24903680000</v>
      </c>
      <c r="AM2239"/>
      <c r="BK2239"/>
      <c r="CJ2239"/>
      <c r="DH2239"/>
      <c r="EF2239"/>
      <c r="FD2239"/>
    </row>
    <row r="2240" spans="1:160" x14ac:dyDescent="0.25">
      <c r="A2240"/>
      <c r="AC2240" t="s">
        <v>116</v>
      </c>
      <c r="AD2240">
        <v>0.96492599999999995</v>
      </c>
      <c r="AE2240">
        <v>1.036349</v>
      </c>
      <c r="AF2240">
        <v>24030203377</v>
      </c>
      <c r="AG2240">
        <v>24903680000</v>
      </c>
      <c r="AM2240"/>
      <c r="BK2240"/>
      <c r="CJ2240"/>
      <c r="DH2240"/>
      <c r="EF2240"/>
      <c r="FD2240"/>
    </row>
    <row r="2241" spans="1:160" x14ac:dyDescent="0.25">
      <c r="A2241"/>
      <c r="AC2241" t="s">
        <v>117</v>
      </c>
      <c r="AD2241">
        <v>0.668022</v>
      </c>
      <c r="AE2241">
        <v>1.4969570000000001</v>
      </c>
      <c r="AF2241">
        <v>16636199702</v>
      </c>
      <c r="AG2241">
        <v>24903680000</v>
      </c>
      <c r="AM2241"/>
      <c r="BK2241"/>
      <c r="CJ2241"/>
      <c r="DH2241"/>
      <c r="EF2241"/>
      <c r="FD2241"/>
    </row>
    <row r="2242" spans="1:160" x14ac:dyDescent="0.25">
      <c r="A2242"/>
      <c r="AC2242" t="s">
        <v>118</v>
      </c>
      <c r="AD2242">
        <v>0.897119</v>
      </c>
      <c r="AE2242">
        <v>1.114679</v>
      </c>
      <c r="AF2242">
        <v>22341573319</v>
      </c>
      <c r="AG2242">
        <v>24903680000</v>
      </c>
      <c r="AM2242"/>
      <c r="BK2242"/>
      <c r="CJ2242"/>
      <c r="DH2242"/>
      <c r="EF2242"/>
      <c r="FD2242"/>
    </row>
    <row r="2243" spans="1:160" x14ac:dyDescent="0.25">
      <c r="A2243"/>
      <c r="AC2243" t="s">
        <v>119</v>
      </c>
      <c r="AD2243">
        <v>0.73009100000000005</v>
      </c>
      <c r="AE2243">
        <v>1.3696919999999999</v>
      </c>
      <c r="AF2243">
        <v>18181951514</v>
      </c>
      <c r="AG2243">
        <v>24903680000</v>
      </c>
      <c r="AM2243"/>
      <c r="BK2243"/>
      <c r="CJ2243"/>
      <c r="DH2243"/>
      <c r="EF2243"/>
      <c r="FD2243"/>
    </row>
    <row r="2244" spans="1:160" x14ac:dyDescent="0.25">
      <c r="A2244"/>
      <c r="AC2244" t="s">
        <v>120</v>
      </c>
      <c r="AD2244">
        <v>0.714499</v>
      </c>
      <c r="AE2244">
        <v>1.3995820000000001</v>
      </c>
      <c r="AF2244">
        <v>17793654655</v>
      </c>
      <c r="AG2244">
        <v>24903680000</v>
      </c>
      <c r="AM2244"/>
      <c r="BK2244"/>
      <c r="CJ2244"/>
      <c r="DH2244"/>
      <c r="EF2244"/>
      <c r="FD2244"/>
    </row>
    <row r="2245" spans="1:160" x14ac:dyDescent="0.25">
      <c r="A2245"/>
      <c r="AC2245" t="s">
        <v>121</v>
      </c>
      <c r="AD2245">
        <v>0.70166300000000004</v>
      </c>
      <c r="AE2245">
        <v>1.4251860000000001</v>
      </c>
      <c r="AF2245">
        <v>17473980027</v>
      </c>
      <c r="AG2245">
        <v>24903680000</v>
      </c>
      <c r="AM2245"/>
      <c r="BK2245"/>
      <c r="CJ2245"/>
      <c r="DH2245"/>
      <c r="EF2245"/>
      <c r="FD2245"/>
    </row>
    <row r="2246" spans="1:160" x14ac:dyDescent="0.25">
      <c r="A2246"/>
      <c r="AC2246" t="s">
        <v>122</v>
      </c>
      <c r="AD2246">
        <v>0.72358500000000003</v>
      </c>
      <c r="AE2246">
        <v>1.382007</v>
      </c>
      <c r="AF2246">
        <v>18019934127</v>
      </c>
      <c r="AG2246">
        <v>24903680000</v>
      </c>
      <c r="AM2246"/>
      <c r="BK2246"/>
      <c r="CJ2246"/>
      <c r="DH2246"/>
      <c r="EF2246"/>
      <c r="FD2246"/>
    </row>
    <row r="2247" spans="1:160" x14ac:dyDescent="0.25">
      <c r="A2247"/>
      <c r="AC2247" t="s">
        <v>123</v>
      </c>
      <c r="AD2247">
        <v>0.716414</v>
      </c>
      <c r="AE2247">
        <v>1.39584</v>
      </c>
      <c r="AF2247">
        <v>17841353190</v>
      </c>
      <c r="AG2247">
        <v>24903680000</v>
      </c>
      <c r="AM2247"/>
      <c r="BK2247"/>
      <c r="CJ2247"/>
      <c r="DH2247"/>
      <c r="EF2247"/>
      <c r="FD2247"/>
    </row>
    <row r="2248" spans="1:160" x14ac:dyDescent="0.25">
      <c r="A2248"/>
      <c r="AC2248" t="s">
        <v>124</v>
      </c>
      <c r="AD2248">
        <v>0.70462899999999995</v>
      </c>
      <c r="AE2248">
        <v>1.4191879999999999</v>
      </c>
      <c r="AF2248">
        <v>17547842985</v>
      </c>
      <c r="AG2248">
        <v>24903680000</v>
      </c>
      <c r="AM2248"/>
      <c r="BK2248"/>
      <c r="CJ2248"/>
      <c r="DH2248"/>
      <c r="EF2248"/>
      <c r="FD2248"/>
    </row>
    <row r="2249" spans="1:160" x14ac:dyDescent="0.25">
      <c r="A2249"/>
      <c r="AC2249" t="s">
        <v>125</v>
      </c>
      <c r="AD2249">
        <v>0.83655599999999997</v>
      </c>
      <c r="AE2249">
        <v>1.1953769999999999</v>
      </c>
      <c r="AF2249">
        <v>20833324370</v>
      </c>
      <c r="AG2249">
        <v>24903680000</v>
      </c>
      <c r="AM2249"/>
      <c r="BK2249"/>
      <c r="CJ2249"/>
      <c r="DH2249"/>
      <c r="EF2249"/>
      <c r="FD2249"/>
    </row>
    <row r="2250" spans="1:160" x14ac:dyDescent="0.25">
      <c r="A2250"/>
      <c r="AC2250" t="s">
        <v>126</v>
      </c>
      <c r="AD2250">
        <v>0.70073600000000003</v>
      </c>
      <c r="AE2250">
        <v>1.4270719999999999</v>
      </c>
      <c r="AF2250">
        <v>17450894869</v>
      </c>
      <c r="AG2250">
        <v>24903680000</v>
      </c>
      <c r="AM2250"/>
      <c r="BK2250"/>
      <c r="CJ2250"/>
      <c r="DH2250"/>
      <c r="EF2250"/>
      <c r="FD2250"/>
    </row>
    <row r="2251" spans="1:160" x14ac:dyDescent="0.25">
      <c r="A2251"/>
      <c r="AC2251" t="s">
        <v>127</v>
      </c>
      <c r="AD2251">
        <v>0.70608899999999997</v>
      </c>
      <c r="AE2251">
        <v>1.4162520000000001</v>
      </c>
      <c r="AF2251">
        <v>17584218172</v>
      </c>
      <c r="AG2251">
        <v>24903680000</v>
      </c>
      <c r="AM2251"/>
      <c r="BK2251"/>
      <c r="CJ2251"/>
      <c r="DH2251"/>
      <c r="EF2251"/>
      <c r="FD2251"/>
    </row>
    <row r="2252" spans="1:160" x14ac:dyDescent="0.25">
      <c r="A2252"/>
      <c r="AC2252" t="s">
        <v>128</v>
      </c>
      <c r="AD2252">
        <v>0.71640099999999995</v>
      </c>
      <c r="AE2252">
        <v>1.395867</v>
      </c>
      <c r="AF2252">
        <v>17841013437</v>
      </c>
      <c r="AG2252">
        <v>24903680000</v>
      </c>
      <c r="AM2252"/>
      <c r="BK2252"/>
      <c r="CJ2252"/>
      <c r="DH2252"/>
      <c r="EF2252"/>
      <c r="FD2252"/>
    </row>
    <row r="2253" spans="1:160" x14ac:dyDescent="0.25">
      <c r="A2253"/>
      <c r="AC2253" t="s">
        <v>129</v>
      </c>
      <c r="AD2253">
        <v>0.76781600000000005</v>
      </c>
      <c r="AE2253">
        <v>1.302395</v>
      </c>
      <c r="AF2253">
        <v>19121450937</v>
      </c>
      <c r="AG2253">
        <v>24903680000</v>
      </c>
      <c r="AM2253"/>
      <c r="BK2253"/>
      <c r="CJ2253"/>
      <c r="DH2253"/>
      <c r="EF2253"/>
      <c r="FD2253"/>
    </row>
    <row r="2254" spans="1:160" x14ac:dyDescent="0.25">
      <c r="A2254"/>
      <c r="AC2254" t="s">
        <v>130</v>
      </c>
      <c r="AD2254">
        <v>0.84784199999999998</v>
      </c>
      <c r="AE2254">
        <v>1.179465</v>
      </c>
      <c r="AF2254">
        <v>21114379701</v>
      </c>
      <c r="AG2254">
        <v>24903680000</v>
      </c>
      <c r="AM2254"/>
      <c r="BK2254"/>
      <c r="CJ2254"/>
      <c r="DH2254"/>
      <c r="EF2254"/>
      <c r="FD2254"/>
    </row>
    <row r="2255" spans="1:160" x14ac:dyDescent="0.25">
      <c r="A2255"/>
      <c r="AC2255" t="s">
        <v>131</v>
      </c>
      <c r="AD2255">
        <v>0.84646299999999997</v>
      </c>
      <c r="AE2255">
        <v>1.181386</v>
      </c>
      <c r="AF2255">
        <v>21080045558</v>
      </c>
      <c r="AG2255">
        <v>24903680000</v>
      </c>
      <c r="AM2255"/>
      <c r="BK2255"/>
      <c r="CJ2255"/>
      <c r="DH2255"/>
      <c r="EF2255"/>
      <c r="FD2255"/>
    </row>
    <row r="2256" spans="1:160" x14ac:dyDescent="0.25">
      <c r="A2256"/>
      <c r="AC2256" t="s">
        <v>132</v>
      </c>
      <c r="AD2256">
        <v>0.84019900000000003</v>
      </c>
      <c r="AE2256">
        <v>1.1901949999999999</v>
      </c>
      <c r="AF2256">
        <v>20924037049</v>
      </c>
      <c r="AG2256">
        <v>24903680000</v>
      </c>
      <c r="AM2256"/>
      <c r="BK2256"/>
      <c r="CJ2256"/>
      <c r="DH2256"/>
      <c r="EF2256"/>
      <c r="FD2256"/>
    </row>
    <row r="2257" spans="1:160" x14ac:dyDescent="0.25">
      <c r="A2257"/>
      <c r="AC2257" t="s">
        <v>133</v>
      </c>
      <c r="AD2257">
        <v>0.83830000000000005</v>
      </c>
      <c r="AE2257">
        <v>1.19289</v>
      </c>
      <c r="AF2257">
        <v>20876754112</v>
      </c>
      <c r="AG2257">
        <v>24903680000</v>
      </c>
      <c r="AM2257"/>
      <c r="BK2257"/>
      <c r="CJ2257"/>
      <c r="DH2257"/>
      <c r="EF2257"/>
      <c r="FD2257"/>
    </row>
    <row r="2258" spans="1:160" x14ac:dyDescent="0.25">
      <c r="A2258"/>
      <c r="AC2258" t="s">
        <v>134</v>
      </c>
      <c r="AD2258">
        <v>0.89629700000000001</v>
      </c>
      <c r="AE2258">
        <v>1.1157010000000001</v>
      </c>
      <c r="AF2258">
        <v>22321104513</v>
      </c>
      <c r="AG2258">
        <v>24903680000</v>
      </c>
      <c r="AM2258"/>
      <c r="BK2258"/>
      <c r="CJ2258"/>
      <c r="DH2258"/>
      <c r="EF2258"/>
      <c r="FD2258"/>
    </row>
    <row r="2259" spans="1:160" x14ac:dyDescent="0.25">
      <c r="A2259"/>
      <c r="AM2259"/>
      <c r="BK2259"/>
      <c r="CJ2259"/>
      <c r="DH2259"/>
      <c r="EF2259"/>
      <c r="FD2259"/>
    </row>
    <row r="2260" spans="1:160" x14ac:dyDescent="0.25">
      <c r="A2260"/>
      <c r="AC2260" t="s">
        <v>96</v>
      </c>
      <c r="AM2260"/>
      <c r="BK2260"/>
      <c r="CJ2260"/>
      <c r="DH2260"/>
      <c r="EF2260"/>
      <c r="FD2260"/>
    </row>
    <row r="2261" spans="1:160" x14ac:dyDescent="0.25">
      <c r="A2261"/>
      <c r="AM2261"/>
      <c r="BK2261"/>
      <c r="CJ2261"/>
      <c r="DH2261"/>
      <c r="EF2261"/>
      <c r="FD2261"/>
    </row>
    <row r="2262" spans="1:160" x14ac:dyDescent="0.25">
      <c r="A2262"/>
      <c r="AC2262" t="s">
        <v>115</v>
      </c>
      <c r="AD2262">
        <v>1.047607</v>
      </c>
      <c r="AE2262">
        <v>0.95455599999999996</v>
      </c>
      <c r="AF2262">
        <v>26089276721</v>
      </c>
      <c r="AG2262">
        <v>24903680000</v>
      </c>
      <c r="AM2262"/>
      <c r="BK2262"/>
      <c r="CJ2262"/>
      <c r="DH2262"/>
      <c r="EF2262"/>
      <c r="FD2262"/>
    </row>
    <row r="2263" spans="1:160" x14ac:dyDescent="0.25">
      <c r="A2263"/>
      <c r="AC2263" t="s">
        <v>116</v>
      </c>
      <c r="AD2263">
        <v>1.2683180000000001</v>
      </c>
      <c r="AE2263">
        <v>0.78844599999999998</v>
      </c>
      <c r="AF2263">
        <v>31585777612</v>
      </c>
      <c r="AG2263">
        <v>24903680000</v>
      </c>
      <c r="AM2263"/>
      <c r="BK2263"/>
      <c r="CJ2263"/>
      <c r="DH2263"/>
      <c r="EF2263"/>
      <c r="FD2263"/>
    </row>
    <row r="2264" spans="1:160" x14ac:dyDescent="0.25">
      <c r="A2264"/>
      <c r="AC2264" t="s">
        <v>117</v>
      </c>
      <c r="AD2264">
        <v>0.87326499999999996</v>
      </c>
      <c r="AE2264">
        <v>1.145127</v>
      </c>
      <c r="AF2264">
        <v>21747521558</v>
      </c>
      <c r="AG2264">
        <v>24903680000</v>
      </c>
      <c r="AM2264"/>
      <c r="BK2264"/>
      <c r="CJ2264"/>
      <c r="DH2264"/>
      <c r="EF2264"/>
      <c r="FD2264"/>
    </row>
    <row r="2265" spans="1:160" x14ac:dyDescent="0.25">
      <c r="A2265"/>
      <c r="AC2265" t="s">
        <v>118</v>
      </c>
      <c r="AD2265">
        <v>0.896818</v>
      </c>
      <c r="AE2265">
        <v>1.115054</v>
      </c>
      <c r="AF2265">
        <v>22334060580</v>
      </c>
      <c r="AG2265">
        <v>24903680000</v>
      </c>
      <c r="AM2265"/>
      <c r="BK2265"/>
      <c r="CJ2265"/>
      <c r="DH2265"/>
      <c r="EF2265"/>
      <c r="FD2265"/>
    </row>
    <row r="2266" spans="1:160" x14ac:dyDescent="0.25">
      <c r="A2266"/>
      <c r="AC2266" t="s">
        <v>119</v>
      </c>
      <c r="AD2266">
        <v>1.001879</v>
      </c>
      <c r="AE2266">
        <v>0.99812500000000004</v>
      </c>
      <c r="AF2266">
        <v>24950473710</v>
      </c>
      <c r="AG2266">
        <v>24903680000</v>
      </c>
      <c r="AM2266"/>
      <c r="BK2266"/>
      <c r="CJ2266"/>
      <c r="DH2266"/>
      <c r="EF2266"/>
      <c r="FD2266"/>
    </row>
    <row r="2267" spans="1:160" x14ac:dyDescent="0.25">
      <c r="A2267"/>
      <c r="AC2267" t="s">
        <v>120</v>
      </c>
      <c r="AD2267">
        <v>0.97679099999999996</v>
      </c>
      <c r="AE2267">
        <v>1.02376</v>
      </c>
      <c r="AF2267">
        <v>24325692979</v>
      </c>
      <c r="AG2267">
        <v>24903680000</v>
      </c>
      <c r="AM2267"/>
      <c r="BK2267"/>
      <c r="CJ2267"/>
      <c r="DH2267"/>
      <c r="EF2267"/>
      <c r="FD2267"/>
    </row>
    <row r="2268" spans="1:160" x14ac:dyDescent="0.25">
      <c r="A2268"/>
      <c r="AC2268" t="s">
        <v>121</v>
      </c>
      <c r="AD2268">
        <v>0.97511000000000003</v>
      </c>
      <c r="AE2268">
        <v>1.025525</v>
      </c>
      <c r="AF2268">
        <v>24283834209</v>
      </c>
      <c r="AG2268">
        <v>24903680000</v>
      </c>
      <c r="AM2268"/>
      <c r="BK2268"/>
      <c r="CJ2268"/>
      <c r="DH2268"/>
      <c r="EF2268"/>
      <c r="FD2268"/>
    </row>
    <row r="2269" spans="1:160" x14ac:dyDescent="0.25">
      <c r="A2269"/>
      <c r="AC2269" t="s">
        <v>122</v>
      </c>
      <c r="AD2269">
        <v>0.89537900000000004</v>
      </c>
      <c r="AE2269">
        <v>1.1168450000000001</v>
      </c>
      <c r="AF2269">
        <v>22298238315</v>
      </c>
      <c r="AG2269">
        <v>24903680000</v>
      </c>
      <c r="AM2269"/>
      <c r="BK2269"/>
      <c r="CJ2269"/>
      <c r="DH2269"/>
      <c r="EF2269"/>
      <c r="FD2269"/>
    </row>
    <row r="2270" spans="1:160" x14ac:dyDescent="0.25">
      <c r="A2270"/>
      <c r="AC2270" t="s">
        <v>123</v>
      </c>
      <c r="AD2270">
        <v>0.89190000000000003</v>
      </c>
      <c r="AE2270">
        <v>1.121202</v>
      </c>
      <c r="AF2270">
        <v>22211593282</v>
      </c>
      <c r="AG2270">
        <v>24903680000</v>
      </c>
      <c r="AM2270"/>
      <c r="BK2270"/>
      <c r="CJ2270"/>
      <c r="DH2270"/>
      <c r="EF2270"/>
      <c r="FD2270"/>
    </row>
    <row r="2271" spans="1:160" x14ac:dyDescent="0.25">
      <c r="A2271"/>
      <c r="AC2271" t="s">
        <v>124</v>
      </c>
      <c r="AD2271">
        <v>0.89081500000000002</v>
      </c>
      <c r="AE2271">
        <v>1.122568</v>
      </c>
      <c r="AF2271">
        <v>22184564737</v>
      </c>
      <c r="AG2271">
        <v>24903680000</v>
      </c>
      <c r="AM2271"/>
      <c r="BK2271"/>
      <c r="CJ2271"/>
      <c r="DH2271"/>
      <c r="EF2271"/>
      <c r="FD2271"/>
    </row>
    <row r="2272" spans="1:160" x14ac:dyDescent="0.25">
      <c r="A2272"/>
      <c r="AC2272" t="s">
        <v>125</v>
      </c>
      <c r="AD2272">
        <v>0.837001</v>
      </c>
      <c r="AE2272">
        <v>1.194742</v>
      </c>
      <c r="AF2272">
        <v>20844393032</v>
      </c>
      <c r="AG2272">
        <v>24903680000</v>
      </c>
      <c r="AM2272"/>
      <c r="BK2272"/>
      <c r="CJ2272"/>
      <c r="DH2272"/>
      <c r="EF2272"/>
      <c r="FD2272"/>
    </row>
    <row r="2273" spans="1:160" x14ac:dyDescent="0.25">
      <c r="A2273"/>
      <c r="AC2273" t="s">
        <v>126</v>
      </c>
      <c r="AD2273">
        <v>0.89147799999999999</v>
      </c>
      <c r="AE2273">
        <v>1.1217330000000001</v>
      </c>
      <c r="AF2273">
        <v>22201081586</v>
      </c>
      <c r="AG2273">
        <v>24903680000</v>
      </c>
      <c r="AM2273"/>
      <c r="BK2273"/>
      <c r="CJ2273"/>
      <c r="DH2273"/>
      <c r="EF2273"/>
      <c r="FD2273"/>
    </row>
    <row r="2274" spans="1:160" x14ac:dyDescent="0.25">
      <c r="A2274"/>
      <c r="AC2274" t="s">
        <v>127</v>
      </c>
      <c r="AD2274">
        <v>0.882328</v>
      </c>
      <c r="AE2274">
        <v>1.1333660000000001</v>
      </c>
      <c r="AF2274">
        <v>21973201944</v>
      </c>
      <c r="AG2274">
        <v>24903680000</v>
      </c>
      <c r="AM2274"/>
      <c r="BK2274"/>
      <c r="CJ2274"/>
      <c r="DH2274"/>
      <c r="EF2274"/>
      <c r="FD2274"/>
    </row>
    <row r="2275" spans="1:160" x14ac:dyDescent="0.25">
      <c r="A2275"/>
      <c r="AC2275" t="s">
        <v>128</v>
      </c>
      <c r="AD2275">
        <v>0.89187700000000003</v>
      </c>
      <c r="AE2275">
        <v>1.1212299999999999</v>
      </c>
      <c r="AF2275">
        <v>22211027321</v>
      </c>
      <c r="AG2275">
        <v>24903680000</v>
      </c>
      <c r="AM2275"/>
      <c r="BK2275"/>
      <c r="CJ2275"/>
      <c r="DH2275"/>
      <c r="EF2275"/>
      <c r="FD2275"/>
    </row>
    <row r="2276" spans="1:160" x14ac:dyDescent="0.25">
      <c r="A2276"/>
      <c r="AC2276" t="s">
        <v>129</v>
      </c>
      <c r="AD2276">
        <v>0.76863199999999998</v>
      </c>
      <c r="AE2276">
        <v>1.3010120000000001</v>
      </c>
      <c r="AF2276">
        <v>19141777052</v>
      </c>
      <c r="AG2276">
        <v>24903680000</v>
      </c>
      <c r="AM2276"/>
      <c r="BK2276"/>
      <c r="CJ2276"/>
      <c r="DH2276"/>
      <c r="EF2276"/>
      <c r="FD2276"/>
    </row>
    <row r="2277" spans="1:160" x14ac:dyDescent="0.25">
      <c r="A2277"/>
      <c r="AC2277" t="s">
        <v>130</v>
      </c>
      <c r="AD2277">
        <v>0.84828000000000003</v>
      </c>
      <c r="AE2277">
        <v>1.1788559999999999</v>
      </c>
      <c r="AF2277">
        <v>21125293872</v>
      </c>
      <c r="AG2277">
        <v>24903680000</v>
      </c>
      <c r="AM2277"/>
      <c r="BK2277"/>
      <c r="CJ2277"/>
      <c r="DH2277"/>
      <c r="EF2277"/>
      <c r="FD2277"/>
    </row>
    <row r="2278" spans="1:160" x14ac:dyDescent="0.25">
      <c r="A2278"/>
      <c r="AC2278" t="s">
        <v>131</v>
      </c>
      <c r="AD2278">
        <v>0.84595299999999995</v>
      </c>
      <c r="AE2278">
        <v>1.1820980000000001</v>
      </c>
      <c r="AF2278">
        <v>21067353636</v>
      </c>
      <c r="AG2278">
        <v>24903680000</v>
      </c>
      <c r="AM2278"/>
      <c r="BK2278"/>
      <c r="CJ2278"/>
      <c r="DH2278"/>
      <c r="EF2278"/>
      <c r="FD2278"/>
    </row>
    <row r="2279" spans="1:160" x14ac:dyDescent="0.25">
      <c r="A2279"/>
      <c r="AC2279" t="s">
        <v>132</v>
      </c>
      <c r="AD2279">
        <v>0.84034200000000003</v>
      </c>
      <c r="AE2279">
        <v>1.1899919999999999</v>
      </c>
      <c r="AF2279">
        <v>20927609999</v>
      </c>
      <c r="AG2279">
        <v>24903680000</v>
      </c>
      <c r="AM2279"/>
      <c r="BK2279"/>
      <c r="CJ2279"/>
      <c r="DH2279"/>
      <c r="EF2279"/>
      <c r="FD2279"/>
    </row>
    <row r="2280" spans="1:160" x14ac:dyDescent="0.25">
      <c r="A2280"/>
      <c r="AC2280" t="s">
        <v>133</v>
      </c>
      <c r="AD2280">
        <v>0.83830700000000002</v>
      </c>
      <c r="AE2280">
        <v>1.1928799999999999</v>
      </c>
      <c r="AF2280">
        <v>20876941581</v>
      </c>
      <c r="AG2280">
        <v>24903680000</v>
      </c>
      <c r="AM2280"/>
      <c r="BK2280"/>
      <c r="CJ2280"/>
      <c r="DH2280"/>
      <c r="EF2280"/>
      <c r="FD2280"/>
    </row>
    <row r="2281" spans="1:160" x14ac:dyDescent="0.25">
      <c r="A2281"/>
      <c r="AC2281" t="s">
        <v>134</v>
      </c>
      <c r="AD2281">
        <v>0.89544199999999996</v>
      </c>
      <c r="AE2281">
        <v>1.1167659999999999</v>
      </c>
      <c r="AF2281">
        <v>22299809431</v>
      </c>
      <c r="AG2281">
        <v>24903680000</v>
      </c>
      <c r="AM2281"/>
      <c r="BK2281"/>
      <c r="CJ2281"/>
      <c r="DH2281"/>
      <c r="EF2281"/>
      <c r="FD2281"/>
    </row>
    <row r="2282" spans="1:160" x14ac:dyDescent="0.25">
      <c r="A2282"/>
      <c r="AM2282"/>
      <c r="BK2282"/>
      <c r="CJ2282"/>
      <c r="DH2282"/>
      <c r="EF2282"/>
      <c r="FD2282"/>
    </row>
    <row r="2283" spans="1:160" x14ac:dyDescent="0.25">
      <c r="A2283"/>
      <c r="AC2283" t="s">
        <v>113</v>
      </c>
      <c r="AM2283"/>
      <c r="BK2283"/>
      <c r="CJ2283"/>
      <c r="DH2283"/>
      <c r="EF2283"/>
      <c r="FD2283"/>
    </row>
    <row r="2284" spans="1:160" x14ac:dyDescent="0.25">
      <c r="A2284"/>
      <c r="AM2284"/>
      <c r="BK2284"/>
      <c r="CJ2284"/>
      <c r="DH2284"/>
      <c r="EF2284"/>
      <c r="FD2284"/>
    </row>
    <row r="2285" spans="1:160" x14ac:dyDescent="0.25">
      <c r="A2285"/>
      <c r="AC2285" t="s">
        <v>94</v>
      </c>
      <c r="AM2285"/>
      <c r="BK2285"/>
      <c r="CJ2285"/>
      <c r="DH2285"/>
      <c r="EF2285"/>
      <c r="FD2285"/>
    </row>
    <row r="2286" spans="1:160" x14ac:dyDescent="0.25">
      <c r="A2286"/>
      <c r="AM2286"/>
      <c r="BK2286"/>
      <c r="CJ2286"/>
      <c r="DH2286"/>
      <c r="EF2286"/>
      <c r="FD2286"/>
    </row>
    <row r="2287" spans="1:160" x14ac:dyDescent="0.25">
      <c r="A2287"/>
      <c r="AC2287" t="s">
        <v>115</v>
      </c>
      <c r="AD2287">
        <v>5.9802270000000002</v>
      </c>
      <c r="AE2287">
        <v>0.16721800000000001</v>
      </c>
      <c r="AF2287">
        <v>171661018988</v>
      </c>
      <c r="AG2287">
        <v>28704768000</v>
      </c>
      <c r="AM2287"/>
      <c r="BK2287"/>
      <c r="CJ2287"/>
      <c r="DH2287"/>
      <c r="EF2287"/>
      <c r="FD2287"/>
    </row>
    <row r="2288" spans="1:160" x14ac:dyDescent="0.25">
      <c r="A2288"/>
      <c r="AC2288" t="s">
        <v>116</v>
      </c>
      <c r="AD2288">
        <v>5.9691840000000003</v>
      </c>
      <c r="AE2288">
        <v>0.16752700000000001</v>
      </c>
      <c r="AF2288">
        <v>171344041996</v>
      </c>
      <c r="AG2288">
        <v>28704768000</v>
      </c>
      <c r="AM2288"/>
      <c r="BK2288"/>
      <c r="CJ2288"/>
      <c r="DH2288"/>
      <c r="EF2288"/>
      <c r="FD2288"/>
    </row>
    <row r="2289" spans="1:160" x14ac:dyDescent="0.25">
      <c r="A2289"/>
      <c r="AC2289" t="s">
        <v>117</v>
      </c>
      <c r="AD2289">
        <v>5.9407610000000002</v>
      </c>
      <c r="AE2289">
        <v>0.16832900000000001</v>
      </c>
      <c r="AF2289">
        <v>170528164238</v>
      </c>
      <c r="AG2289">
        <v>28704768000</v>
      </c>
      <c r="AM2289"/>
      <c r="BK2289"/>
      <c r="CJ2289"/>
      <c r="DH2289"/>
      <c r="EF2289"/>
      <c r="FD2289"/>
    </row>
    <row r="2290" spans="1:160" x14ac:dyDescent="0.25">
      <c r="A2290"/>
      <c r="AC2290" t="s">
        <v>118</v>
      </c>
      <c r="AD2290">
        <v>6.0174250000000002</v>
      </c>
      <c r="AE2290">
        <v>0.166184</v>
      </c>
      <c r="AF2290">
        <v>172728798035</v>
      </c>
      <c r="AG2290">
        <v>28704768000</v>
      </c>
      <c r="AM2290"/>
      <c r="BK2290"/>
      <c r="CJ2290"/>
      <c r="DH2290"/>
      <c r="EF2290"/>
      <c r="FD2290"/>
    </row>
    <row r="2291" spans="1:160" x14ac:dyDescent="0.25">
      <c r="A2291"/>
      <c r="AC2291" t="s">
        <v>119</v>
      </c>
      <c r="AD2291">
        <v>6.0606419999999996</v>
      </c>
      <c r="AE2291">
        <v>0.16499900000000001</v>
      </c>
      <c r="AF2291">
        <v>173969331470</v>
      </c>
      <c r="AG2291">
        <v>28704768000</v>
      </c>
      <c r="AM2291"/>
      <c r="BK2291"/>
      <c r="CJ2291"/>
      <c r="DH2291"/>
      <c r="EF2291"/>
      <c r="FD2291"/>
    </row>
    <row r="2292" spans="1:160" x14ac:dyDescent="0.25">
      <c r="A2292"/>
      <c r="AC2292" t="s">
        <v>120</v>
      </c>
      <c r="AD2292">
        <v>5.8849650000000002</v>
      </c>
      <c r="AE2292">
        <v>0.16992499999999999</v>
      </c>
      <c r="AF2292">
        <v>168926554449</v>
      </c>
      <c r="AG2292">
        <v>28704768000</v>
      </c>
      <c r="AM2292"/>
      <c r="BK2292"/>
      <c r="CJ2292"/>
      <c r="DH2292"/>
      <c r="EF2292"/>
      <c r="FD2292"/>
    </row>
    <row r="2293" spans="1:160" x14ac:dyDescent="0.25">
      <c r="A2293"/>
      <c r="AC2293" t="s">
        <v>121</v>
      </c>
      <c r="AD2293">
        <v>5.9570949999999998</v>
      </c>
      <c r="AE2293">
        <v>0.16786699999999999</v>
      </c>
      <c r="AF2293">
        <v>170997038903</v>
      </c>
      <c r="AG2293">
        <v>28704768000</v>
      </c>
      <c r="AM2293"/>
      <c r="BK2293"/>
      <c r="CJ2293"/>
      <c r="DH2293"/>
      <c r="EF2293"/>
      <c r="FD2293"/>
    </row>
    <row r="2294" spans="1:160" x14ac:dyDescent="0.25">
      <c r="A2294"/>
      <c r="AC2294" t="s">
        <v>122</v>
      </c>
      <c r="AD2294">
        <v>5.9492120000000002</v>
      </c>
      <c r="AE2294">
        <v>0.16808899999999999</v>
      </c>
      <c r="AF2294">
        <v>170770749277</v>
      </c>
      <c r="AG2294">
        <v>28704768000</v>
      </c>
      <c r="AM2294"/>
      <c r="BK2294"/>
      <c r="CJ2294"/>
      <c r="DH2294"/>
      <c r="EF2294"/>
      <c r="FD2294"/>
    </row>
    <row r="2295" spans="1:160" x14ac:dyDescent="0.25">
      <c r="A2295"/>
      <c r="AC2295" t="s">
        <v>123</v>
      </c>
      <c r="AD2295">
        <v>6.018065</v>
      </c>
      <c r="AE2295">
        <v>0.16616600000000001</v>
      </c>
      <c r="AF2295">
        <v>172747162199</v>
      </c>
      <c r="AG2295">
        <v>28704768000</v>
      </c>
      <c r="AM2295"/>
      <c r="BK2295"/>
      <c r="CJ2295"/>
      <c r="DH2295"/>
      <c r="EF2295"/>
      <c r="FD2295"/>
    </row>
    <row r="2296" spans="1:160" x14ac:dyDescent="0.25">
      <c r="A2296"/>
      <c r="AC2296" t="s">
        <v>124</v>
      </c>
      <c r="AD2296">
        <v>5.909796</v>
      </c>
      <c r="AE2296">
        <v>0.169211</v>
      </c>
      <c r="AF2296">
        <v>169639329205</v>
      </c>
      <c r="AG2296">
        <v>28704768000</v>
      </c>
      <c r="AM2296"/>
      <c r="BK2296"/>
      <c r="CJ2296"/>
      <c r="DH2296"/>
      <c r="EF2296"/>
      <c r="FD2296"/>
    </row>
    <row r="2297" spans="1:160" x14ac:dyDescent="0.25">
      <c r="A2297"/>
      <c r="AC2297" t="s">
        <v>125</v>
      </c>
      <c r="AD2297">
        <v>5.9089070000000001</v>
      </c>
      <c r="AE2297">
        <v>0.169236</v>
      </c>
      <c r="AF2297">
        <v>169613797602</v>
      </c>
      <c r="AG2297">
        <v>28704768000</v>
      </c>
      <c r="AM2297"/>
      <c r="BK2297"/>
      <c r="CJ2297"/>
      <c r="DH2297"/>
      <c r="EF2297"/>
      <c r="FD2297"/>
    </row>
    <row r="2298" spans="1:160" x14ac:dyDescent="0.25">
      <c r="A2298"/>
      <c r="AC2298" t="s">
        <v>126</v>
      </c>
      <c r="AD2298">
        <v>5.9354740000000001</v>
      </c>
      <c r="AE2298">
        <v>0.16847899999999999</v>
      </c>
      <c r="AF2298">
        <v>170376409709</v>
      </c>
      <c r="AG2298">
        <v>28704768000</v>
      </c>
      <c r="AM2298"/>
      <c r="BK2298"/>
      <c r="CJ2298"/>
      <c r="DH2298"/>
      <c r="EF2298"/>
      <c r="FD2298"/>
    </row>
    <row r="2299" spans="1:160" x14ac:dyDescent="0.25">
      <c r="A2299"/>
      <c r="AC2299" t="s">
        <v>127</v>
      </c>
      <c r="AD2299">
        <v>5.9634729999999996</v>
      </c>
      <c r="AE2299">
        <v>0.167688</v>
      </c>
      <c r="AF2299">
        <v>171180120006</v>
      </c>
      <c r="AG2299">
        <v>28704768000</v>
      </c>
      <c r="AM2299"/>
      <c r="BK2299"/>
      <c r="CJ2299"/>
      <c r="DH2299"/>
      <c r="EF2299"/>
      <c r="FD2299"/>
    </row>
    <row r="2300" spans="1:160" x14ac:dyDescent="0.25">
      <c r="A2300"/>
      <c r="AC2300" t="s">
        <v>128</v>
      </c>
      <c r="AD2300">
        <v>5.9830560000000004</v>
      </c>
      <c r="AE2300">
        <v>0.16713900000000001</v>
      </c>
      <c r="AF2300">
        <v>171742247712</v>
      </c>
      <c r="AG2300">
        <v>28704768000</v>
      </c>
      <c r="AM2300"/>
      <c r="BK2300"/>
      <c r="CJ2300"/>
      <c r="DH2300"/>
      <c r="EF2300"/>
      <c r="FD2300"/>
    </row>
    <row r="2301" spans="1:160" x14ac:dyDescent="0.25">
      <c r="A2301"/>
      <c r="AC2301" t="s">
        <v>129</v>
      </c>
      <c r="AD2301">
        <v>6.0038119999999999</v>
      </c>
      <c r="AE2301">
        <v>0.16656099999999999</v>
      </c>
      <c r="AF2301">
        <v>172338021487</v>
      </c>
      <c r="AG2301">
        <v>28704768000</v>
      </c>
      <c r="AM2301"/>
      <c r="BK2301"/>
      <c r="CJ2301"/>
      <c r="DH2301"/>
      <c r="EF2301"/>
      <c r="FD2301"/>
    </row>
    <row r="2302" spans="1:160" x14ac:dyDescent="0.25">
      <c r="A2302"/>
      <c r="AC2302" t="s">
        <v>130</v>
      </c>
      <c r="AD2302">
        <v>5.6296819999999999</v>
      </c>
      <c r="AE2302">
        <v>0.17763000000000001</v>
      </c>
      <c r="AF2302">
        <v>161598727802</v>
      </c>
      <c r="AG2302">
        <v>28704768000</v>
      </c>
      <c r="AM2302"/>
      <c r="BK2302"/>
      <c r="CJ2302"/>
      <c r="DH2302"/>
      <c r="EF2302"/>
      <c r="FD2302"/>
    </row>
    <row r="2303" spans="1:160" x14ac:dyDescent="0.25">
      <c r="A2303"/>
      <c r="AC2303" t="s">
        <v>131</v>
      </c>
      <c r="AD2303">
        <v>6.0199160000000003</v>
      </c>
      <c r="AE2303">
        <v>0.16611500000000001</v>
      </c>
      <c r="AF2303">
        <v>172800304233</v>
      </c>
      <c r="AG2303">
        <v>28704768000</v>
      </c>
      <c r="AM2303"/>
      <c r="BK2303"/>
      <c r="CJ2303"/>
      <c r="DH2303"/>
      <c r="EF2303"/>
      <c r="FD2303"/>
    </row>
    <row r="2304" spans="1:160" x14ac:dyDescent="0.25">
      <c r="A2304"/>
      <c r="AC2304" t="s">
        <v>132</v>
      </c>
      <c r="AD2304">
        <v>6.0751429999999997</v>
      </c>
      <c r="AE2304">
        <v>0.164605</v>
      </c>
      <c r="AF2304">
        <v>174385558177</v>
      </c>
      <c r="AG2304">
        <v>28704768000</v>
      </c>
      <c r="AM2304"/>
      <c r="BK2304"/>
      <c r="CJ2304"/>
      <c r="DH2304"/>
      <c r="EF2304"/>
      <c r="FD2304"/>
    </row>
    <row r="2305" spans="1:160" x14ac:dyDescent="0.25">
      <c r="A2305"/>
      <c r="AC2305" t="s">
        <v>133</v>
      </c>
      <c r="AD2305">
        <v>6.070754</v>
      </c>
      <c r="AE2305">
        <v>0.16472400000000001</v>
      </c>
      <c r="AF2305">
        <v>174259583384</v>
      </c>
      <c r="AG2305">
        <v>28704768000</v>
      </c>
      <c r="AM2305"/>
      <c r="BK2305"/>
      <c r="CJ2305"/>
      <c r="DH2305"/>
      <c r="EF2305"/>
      <c r="FD2305"/>
    </row>
    <row r="2306" spans="1:160" x14ac:dyDescent="0.25">
      <c r="A2306"/>
      <c r="AC2306" t="s">
        <v>134</v>
      </c>
      <c r="AD2306">
        <v>5.997306</v>
      </c>
      <c r="AE2306">
        <v>0.166742</v>
      </c>
      <c r="AF2306">
        <v>172151264786</v>
      </c>
      <c r="AG2306">
        <v>28704768000</v>
      </c>
      <c r="AM2306"/>
      <c r="BK2306"/>
      <c r="CJ2306"/>
      <c r="DH2306"/>
      <c r="EF2306"/>
      <c r="FD2306"/>
    </row>
    <row r="2307" spans="1:160" x14ac:dyDescent="0.25">
      <c r="A2307"/>
      <c r="AM2307"/>
      <c r="BK2307"/>
      <c r="CJ2307"/>
      <c r="DH2307"/>
      <c r="EF2307"/>
      <c r="FD2307"/>
    </row>
    <row r="2308" spans="1:160" x14ac:dyDescent="0.25">
      <c r="A2308"/>
      <c r="AC2308" t="s">
        <v>95</v>
      </c>
      <c r="AM2308"/>
      <c r="BK2308"/>
      <c r="CJ2308"/>
      <c r="DH2308"/>
      <c r="EF2308"/>
      <c r="FD2308"/>
    </row>
    <row r="2309" spans="1:160" x14ac:dyDescent="0.25">
      <c r="A2309"/>
      <c r="AM2309"/>
      <c r="BK2309"/>
      <c r="CJ2309"/>
      <c r="DH2309"/>
      <c r="EF2309"/>
      <c r="FD2309"/>
    </row>
    <row r="2310" spans="1:160" x14ac:dyDescent="0.25">
      <c r="A2310"/>
      <c r="AC2310" t="s">
        <v>115</v>
      </c>
      <c r="AD2310">
        <v>6.5783420000000001</v>
      </c>
      <c r="AE2310">
        <v>0.15201400000000001</v>
      </c>
      <c r="AF2310">
        <v>188829773767</v>
      </c>
      <c r="AG2310">
        <v>28704768000</v>
      </c>
      <c r="AM2310"/>
      <c r="BK2310"/>
      <c r="CJ2310"/>
      <c r="DH2310"/>
      <c r="EF2310"/>
      <c r="FD2310"/>
    </row>
    <row r="2311" spans="1:160" x14ac:dyDescent="0.25">
      <c r="A2311"/>
      <c r="AC2311" t="s">
        <v>116</v>
      </c>
      <c r="AD2311">
        <v>6.3402500000000002</v>
      </c>
      <c r="AE2311">
        <v>0.157722</v>
      </c>
      <c r="AF2311">
        <v>181995412243</v>
      </c>
      <c r="AG2311">
        <v>28704768000</v>
      </c>
      <c r="AM2311"/>
      <c r="BK2311"/>
      <c r="CJ2311"/>
      <c r="DH2311"/>
      <c r="EF2311"/>
      <c r="FD2311"/>
    </row>
    <row r="2312" spans="1:160" x14ac:dyDescent="0.25">
      <c r="A2312"/>
      <c r="AC2312" t="s">
        <v>117</v>
      </c>
      <c r="AD2312">
        <v>6.3720249999999998</v>
      </c>
      <c r="AE2312">
        <v>0.15693599999999999</v>
      </c>
      <c r="AF2312">
        <v>182907503954</v>
      </c>
      <c r="AG2312">
        <v>28704768000</v>
      </c>
      <c r="AM2312"/>
      <c r="BK2312"/>
      <c r="CJ2312"/>
      <c r="DH2312"/>
      <c r="EF2312"/>
      <c r="FD2312"/>
    </row>
    <row r="2313" spans="1:160" x14ac:dyDescent="0.25">
      <c r="A2313"/>
      <c r="AC2313" t="s">
        <v>118</v>
      </c>
      <c r="AD2313">
        <v>6.6073620000000002</v>
      </c>
      <c r="AE2313">
        <v>0.15134600000000001</v>
      </c>
      <c r="AF2313">
        <v>189662785876</v>
      </c>
      <c r="AG2313">
        <v>28704768000</v>
      </c>
      <c r="AM2313"/>
      <c r="BK2313"/>
      <c r="CJ2313"/>
      <c r="DH2313"/>
      <c r="EF2313"/>
      <c r="FD2313"/>
    </row>
    <row r="2314" spans="1:160" x14ac:dyDescent="0.25">
      <c r="A2314"/>
      <c r="AC2314" t="s">
        <v>119</v>
      </c>
      <c r="AD2314">
        <v>6.3915879999999996</v>
      </c>
      <c r="AE2314">
        <v>0.15645600000000001</v>
      </c>
      <c r="AF2314">
        <v>183469045204</v>
      </c>
      <c r="AG2314">
        <v>28704768000</v>
      </c>
      <c r="AM2314"/>
      <c r="BK2314"/>
      <c r="CJ2314"/>
      <c r="DH2314"/>
      <c r="EF2314"/>
      <c r="FD2314"/>
    </row>
    <row r="2315" spans="1:160" x14ac:dyDescent="0.25">
      <c r="A2315"/>
      <c r="AC2315" t="s">
        <v>120</v>
      </c>
      <c r="AD2315">
        <v>6.361872</v>
      </c>
      <c r="AE2315">
        <v>0.15718599999999999</v>
      </c>
      <c r="AF2315">
        <v>182616058430</v>
      </c>
      <c r="AG2315">
        <v>28704768000</v>
      </c>
      <c r="AM2315"/>
      <c r="BK2315"/>
      <c r="CJ2315"/>
      <c r="DH2315"/>
      <c r="EF2315"/>
      <c r="FD2315"/>
    </row>
    <row r="2316" spans="1:160" x14ac:dyDescent="0.25">
      <c r="A2316"/>
      <c r="AC2316" t="s">
        <v>121</v>
      </c>
      <c r="AD2316">
        <v>6.2707959999999998</v>
      </c>
      <c r="AE2316">
        <v>0.159469</v>
      </c>
      <c r="AF2316">
        <v>180001731083</v>
      </c>
      <c r="AG2316">
        <v>28704768000</v>
      </c>
      <c r="AM2316"/>
      <c r="BK2316"/>
      <c r="CJ2316"/>
      <c r="DH2316"/>
      <c r="EF2316"/>
      <c r="FD2316"/>
    </row>
    <row r="2317" spans="1:160" x14ac:dyDescent="0.25">
      <c r="A2317"/>
      <c r="AC2317" t="s">
        <v>122</v>
      </c>
      <c r="AD2317">
        <v>6.3579819999999998</v>
      </c>
      <c r="AE2317">
        <v>0.15728300000000001</v>
      </c>
      <c r="AF2317">
        <v>182504389171</v>
      </c>
      <c r="AG2317">
        <v>28704768000</v>
      </c>
      <c r="AM2317"/>
      <c r="BK2317"/>
      <c r="CJ2317"/>
      <c r="DH2317"/>
      <c r="EF2317"/>
      <c r="FD2317"/>
    </row>
    <row r="2318" spans="1:160" x14ac:dyDescent="0.25">
      <c r="A2318"/>
      <c r="AC2318" t="s">
        <v>123</v>
      </c>
      <c r="AD2318">
        <v>6.3573740000000001</v>
      </c>
      <c r="AE2318">
        <v>0.15729799999999999</v>
      </c>
      <c r="AF2318">
        <v>182486941779</v>
      </c>
      <c r="AG2318">
        <v>28704768000</v>
      </c>
      <c r="AM2318"/>
      <c r="BK2318"/>
      <c r="CJ2318"/>
      <c r="DH2318"/>
      <c r="EF2318"/>
      <c r="FD2318"/>
    </row>
    <row r="2319" spans="1:160" x14ac:dyDescent="0.25">
      <c r="A2319"/>
      <c r="AC2319" t="s">
        <v>124</v>
      </c>
      <c r="AD2319">
        <v>6.4137469999999999</v>
      </c>
      <c r="AE2319">
        <v>0.155915</v>
      </c>
      <c r="AF2319">
        <v>184105124551</v>
      </c>
      <c r="AG2319">
        <v>28704768000</v>
      </c>
      <c r="AM2319"/>
      <c r="BK2319"/>
      <c r="CJ2319"/>
      <c r="DH2319"/>
      <c r="EF2319"/>
      <c r="FD2319"/>
    </row>
    <row r="2320" spans="1:160" x14ac:dyDescent="0.25">
      <c r="A2320"/>
      <c r="AC2320" t="s">
        <v>125</v>
      </c>
      <c r="AD2320">
        <v>6.5444449999999996</v>
      </c>
      <c r="AE2320">
        <v>0.15280099999999999</v>
      </c>
      <c r="AF2320">
        <v>187856789384</v>
      </c>
      <c r="AG2320">
        <v>28704768000</v>
      </c>
      <c r="AM2320"/>
      <c r="BK2320"/>
      <c r="CJ2320"/>
      <c r="DH2320"/>
      <c r="EF2320"/>
      <c r="FD2320"/>
    </row>
    <row r="2321" spans="1:160" x14ac:dyDescent="0.25">
      <c r="A2321"/>
      <c r="AC2321" t="s">
        <v>126</v>
      </c>
      <c r="AD2321">
        <v>6.4269590000000001</v>
      </c>
      <c r="AE2321">
        <v>0.15559500000000001</v>
      </c>
      <c r="AF2321">
        <v>184484378797</v>
      </c>
      <c r="AG2321">
        <v>28704768000</v>
      </c>
      <c r="AM2321"/>
      <c r="BK2321"/>
      <c r="CJ2321"/>
      <c r="DH2321"/>
      <c r="EF2321"/>
      <c r="FD2321"/>
    </row>
    <row r="2322" spans="1:160" x14ac:dyDescent="0.25">
      <c r="A2322"/>
      <c r="AC2322" t="s">
        <v>127</v>
      </c>
      <c r="AD2322">
        <v>6.3564579999999999</v>
      </c>
      <c r="AE2322">
        <v>0.15731999999999999</v>
      </c>
      <c r="AF2322">
        <v>182460665978</v>
      </c>
      <c r="AG2322">
        <v>28704768000</v>
      </c>
      <c r="AM2322"/>
      <c r="BK2322"/>
      <c r="CJ2322"/>
      <c r="DH2322"/>
      <c r="EF2322"/>
      <c r="FD2322"/>
    </row>
    <row r="2323" spans="1:160" x14ac:dyDescent="0.25">
      <c r="A2323"/>
      <c r="AC2323" t="s">
        <v>128</v>
      </c>
      <c r="AD2323">
        <v>6.3706839999999998</v>
      </c>
      <c r="AE2323">
        <v>0.156969</v>
      </c>
      <c r="AF2323">
        <v>182869019011</v>
      </c>
      <c r="AG2323">
        <v>28704768000</v>
      </c>
      <c r="AM2323"/>
      <c r="BK2323"/>
      <c r="CJ2323"/>
      <c r="DH2323"/>
      <c r="EF2323"/>
      <c r="FD2323"/>
    </row>
    <row r="2324" spans="1:160" x14ac:dyDescent="0.25">
      <c r="A2324"/>
      <c r="AC2324" t="s">
        <v>129</v>
      </c>
      <c r="AD2324">
        <v>6.6167730000000002</v>
      </c>
      <c r="AE2324">
        <v>0.15113099999999999</v>
      </c>
      <c r="AF2324">
        <v>189932927602</v>
      </c>
      <c r="AG2324">
        <v>28704768000</v>
      </c>
      <c r="AM2324"/>
      <c r="BK2324"/>
      <c r="CJ2324"/>
      <c r="DH2324"/>
      <c r="EF2324"/>
      <c r="FD2324"/>
    </row>
    <row r="2325" spans="1:160" x14ac:dyDescent="0.25">
      <c r="A2325"/>
      <c r="AC2325" t="s">
        <v>130</v>
      </c>
      <c r="AD2325">
        <v>6.4590829999999997</v>
      </c>
      <c r="AE2325">
        <v>0.15482099999999999</v>
      </c>
      <c r="AF2325">
        <v>185406482299</v>
      </c>
      <c r="AG2325">
        <v>28704768000</v>
      </c>
      <c r="AM2325"/>
      <c r="BK2325"/>
      <c r="CJ2325"/>
      <c r="DH2325"/>
      <c r="EF2325"/>
      <c r="FD2325"/>
    </row>
    <row r="2326" spans="1:160" x14ac:dyDescent="0.25">
      <c r="A2326"/>
      <c r="AC2326" t="s">
        <v>131</v>
      </c>
      <c r="AD2326">
        <v>6.5414940000000001</v>
      </c>
      <c r="AE2326">
        <v>0.15287000000000001</v>
      </c>
      <c r="AF2326">
        <v>187772079020</v>
      </c>
      <c r="AG2326">
        <v>28704768000</v>
      </c>
      <c r="AM2326"/>
      <c r="BK2326"/>
      <c r="CJ2326"/>
      <c r="DH2326"/>
      <c r="EF2326"/>
      <c r="FD2326"/>
    </row>
    <row r="2327" spans="1:160" x14ac:dyDescent="0.25">
      <c r="A2327"/>
      <c r="AC2327" t="s">
        <v>132</v>
      </c>
      <c r="AD2327">
        <v>6.3966310000000002</v>
      </c>
      <c r="AE2327">
        <v>0.156332</v>
      </c>
      <c r="AF2327">
        <v>183613818781</v>
      </c>
      <c r="AG2327">
        <v>28704768000</v>
      </c>
      <c r="AM2327"/>
      <c r="BK2327"/>
      <c r="CJ2327"/>
      <c r="DH2327"/>
      <c r="EF2327"/>
      <c r="FD2327"/>
    </row>
    <row r="2328" spans="1:160" x14ac:dyDescent="0.25">
      <c r="A2328"/>
      <c r="AC2328" t="s">
        <v>133</v>
      </c>
      <c r="AD2328">
        <v>6.3986809999999998</v>
      </c>
      <c r="AE2328">
        <v>0.156282</v>
      </c>
      <c r="AF2328">
        <v>183672657539</v>
      </c>
      <c r="AG2328">
        <v>28704768000</v>
      </c>
      <c r="AM2328"/>
      <c r="BK2328"/>
      <c r="CJ2328"/>
      <c r="DH2328"/>
      <c r="EF2328"/>
      <c r="FD2328"/>
    </row>
    <row r="2329" spans="1:160" x14ac:dyDescent="0.25">
      <c r="A2329"/>
      <c r="AC2329" t="s">
        <v>134</v>
      </c>
      <c r="AD2329">
        <v>6.5662430000000001</v>
      </c>
      <c r="AE2329">
        <v>0.15229400000000001</v>
      </c>
      <c r="AF2329">
        <v>188482488708</v>
      </c>
      <c r="AG2329">
        <v>28704768000</v>
      </c>
      <c r="AM2329"/>
      <c r="BK2329"/>
      <c r="CJ2329"/>
      <c r="DH2329"/>
      <c r="EF2329"/>
      <c r="FD2329"/>
    </row>
    <row r="2330" spans="1:160" x14ac:dyDescent="0.25">
      <c r="A2330"/>
      <c r="AM2330"/>
      <c r="BK2330"/>
      <c r="CJ2330"/>
      <c r="DH2330"/>
      <c r="EF2330"/>
      <c r="FD2330"/>
    </row>
    <row r="2331" spans="1:160" x14ac:dyDescent="0.25">
      <c r="A2331"/>
      <c r="AC2331" t="s">
        <v>96</v>
      </c>
      <c r="AM2331"/>
      <c r="BK2331"/>
      <c r="CJ2331"/>
      <c r="DH2331"/>
      <c r="EF2331"/>
      <c r="FD2331"/>
    </row>
    <row r="2332" spans="1:160" x14ac:dyDescent="0.25">
      <c r="A2332"/>
      <c r="AM2332"/>
      <c r="BK2332"/>
      <c r="CJ2332"/>
      <c r="DH2332"/>
      <c r="EF2332"/>
      <c r="FD2332"/>
    </row>
    <row r="2333" spans="1:160" x14ac:dyDescent="0.25">
      <c r="A2333"/>
      <c r="AC2333" t="s">
        <v>115</v>
      </c>
      <c r="AD2333">
        <v>6.6882020000000004</v>
      </c>
      <c r="AE2333">
        <v>0.14951700000000001</v>
      </c>
      <c r="AF2333">
        <v>191983299342</v>
      </c>
      <c r="AG2333">
        <v>28704768000</v>
      </c>
      <c r="AM2333"/>
      <c r="BK2333"/>
      <c r="CJ2333"/>
      <c r="DH2333"/>
      <c r="EF2333"/>
      <c r="FD2333"/>
    </row>
    <row r="2334" spans="1:160" x14ac:dyDescent="0.25">
      <c r="A2334"/>
      <c r="AC2334" t="s">
        <v>116</v>
      </c>
      <c r="AD2334">
        <v>6.4065009999999996</v>
      </c>
      <c r="AE2334">
        <v>0.15609100000000001</v>
      </c>
      <c r="AF2334">
        <v>183897124235</v>
      </c>
      <c r="AG2334">
        <v>28704768000</v>
      </c>
      <c r="AM2334"/>
      <c r="BK2334"/>
      <c r="CJ2334"/>
      <c r="DH2334"/>
      <c r="EF2334"/>
      <c r="FD2334"/>
    </row>
    <row r="2335" spans="1:160" x14ac:dyDescent="0.25">
      <c r="A2335"/>
      <c r="AC2335" t="s">
        <v>117</v>
      </c>
      <c r="AD2335">
        <v>6.5065540000000004</v>
      </c>
      <c r="AE2335">
        <v>0.15369099999999999</v>
      </c>
      <c r="AF2335">
        <v>186769128353</v>
      </c>
      <c r="AG2335">
        <v>28704768000</v>
      </c>
      <c r="AM2335"/>
      <c r="BK2335"/>
      <c r="CJ2335"/>
      <c r="DH2335"/>
      <c r="EF2335"/>
      <c r="FD2335"/>
    </row>
    <row r="2336" spans="1:160" x14ac:dyDescent="0.25">
      <c r="A2336"/>
      <c r="AC2336" t="s">
        <v>118</v>
      </c>
      <c r="AD2336">
        <v>6.6188000000000002</v>
      </c>
      <c r="AE2336">
        <v>0.151085</v>
      </c>
      <c r="AF2336">
        <v>189991116404</v>
      </c>
      <c r="AG2336">
        <v>28704768000</v>
      </c>
      <c r="AM2336"/>
      <c r="BK2336"/>
      <c r="CJ2336"/>
      <c r="DH2336"/>
      <c r="EF2336"/>
      <c r="FD2336"/>
    </row>
    <row r="2337" spans="1:160" x14ac:dyDescent="0.25">
      <c r="A2337"/>
      <c r="AC2337" t="s">
        <v>119</v>
      </c>
      <c r="AD2337">
        <v>6.4836320000000001</v>
      </c>
      <c r="AE2337">
        <v>0.15423500000000001</v>
      </c>
      <c r="AF2337">
        <v>186111142392</v>
      </c>
      <c r="AG2337">
        <v>28704768000</v>
      </c>
      <c r="AM2337"/>
      <c r="BK2337"/>
      <c r="CJ2337"/>
      <c r="DH2337"/>
      <c r="EF2337"/>
      <c r="FD2337"/>
    </row>
    <row r="2338" spans="1:160" x14ac:dyDescent="0.25">
      <c r="A2338"/>
      <c r="AC2338" t="s">
        <v>120</v>
      </c>
      <c r="AD2338">
        <v>6.5065039999999996</v>
      </c>
      <c r="AE2338">
        <v>0.153692</v>
      </c>
      <c r="AF2338">
        <v>186767685887</v>
      </c>
      <c r="AG2338">
        <v>28704768000</v>
      </c>
      <c r="AM2338"/>
      <c r="BK2338"/>
      <c r="CJ2338"/>
      <c r="DH2338"/>
      <c r="EF2338"/>
      <c r="FD2338"/>
    </row>
    <row r="2339" spans="1:160" x14ac:dyDescent="0.25">
      <c r="A2339"/>
      <c r="AC2339" t="s">
        <v>121</v>
      </c>
      <c r="AD2339">
        <v>6.3241370000000003</v>
      </c>
      <c r="AE2339">
        <v>0.15812399999999999</v>
      </c>
      <c r="AF2339">
        <v>181532890440</v>
      </c>
      <c r="AG2339">
        <v>28704768000</v>
      </c>
      <c r="AM2339"/>
      <c r="BK2339"/>
      <c r="CJ2339"/>
      <c r="DH2339"/>
      <c r="EF2339"/>
      <c r="FD2339"/>
    </row>
    <row r="2340" spans="1:160" x14ac:dyDescent="0.25">
      <c r="A2340"/>
      <c r="AC2340" t="s">
        <v>122</v>
      </c>
      <c r="AD2340">
        <v>6.526662</v>
      </c>
      <c r="AE2340">
        <v>0.15321799999999999</v>
      </c>
      <c r="AF2340">
        <v>187346328455</v>
      </c>
      <c r="AG2340">
        <v>28704768000</v>
      </c>
      <c r="AM2340"/>
      <c r="BK2340"/>
      <c r="CJ2340"/>
      <c r="DH2340"/>
      <c r="EF2340"/>
      <c r="FD2340"/>
    </row>
    <row r="2341" spans="1:160" x14ac:dyDescent="0.25">
      <c r="A2341"/>
      <c r="AC2341" t="s">
        <v>123</v>
      </c>
      <c r="AD2341">
        <v>6.55966</v>
      </c>
      <c r="AE2341">
        <v>0.152447</v>
      </c>
      <c r="AF2341">
        <v>188293508138</v>
      </c>
      <c r="AG2341">
        <v>28704768000</v>
      </c>
      <c r="AM2341"/>
      <c r="BK2341"/>
      <c r="CJ2341"/>
      <c r="DH2341"/>
      <c r="EF2341"/>
      <c r="FD2341"/>
    </row>
    <row r="2342" spans="1:160" x14ac:dyDescent="0.25">
      <c r="A2342"/>
      <c r="AC2342" t="s">
        <v>124</v>
      </c>
      <c r="AD2342">
        <v>6.5598780000000003</v>
      </c>
      <c r="AE2342">
        <v>0.15244199999999999</v>
      </c>
      <c r="AF2342">
        <v>188299774791</v>
      </c>
      <c r="AG2342">
        <v>28704768000</v>
      </c>
      <c r="AM2342"/>
      <c r="BK2342"/>
      <c r="CJ2342"/>
      <c r="DH2342"/>
      <c r="EF2342"/>
      <c r="FD2342"/>
    </row>
    <row r="2343" spans="1:160" x14ac:dyDescent="0.25">
      <c r="A2343"/>
      <c r="AC2343" t="s">
        <v>125</v>
      </c>
      <c r="AD2343">
        <v>6.5670169999999999</v>
      </c>
      <c r="AE2343">
        <v>0.15227599999999999</v>
      </c>
      <c r="AF2343">
        <v>188504688632</v>
      </c>
      <c r="AG2343">
        <v>28704768000</v>
      </c>
      <c r="AM2343"/>
      <c r="BK2343"/>
      <c r="CJ2343"/>
      <c r="DH2343"/>
      <c r="EF2343"/>
      <c r="FD2343"/>
    </row>
    <row r="2344" spans="1:160" x14ac:dyDescent="0.25">
      <c r="A2344"/>
      <c r="AC2344" t="s">
        <v>126</v>
      </c>
      <c r="AD2344">
        <v>6.5731029999999997</v>
      </c>
      <c r="AE2344">
        <v>0.15213499999999999</v>
      </c>
      <c r="AF2344">
        <v>188679400072</v>
      </c>
      <c r="AG2344">
        <v>28704768000</v>
      </c>
      <c r="AM2344"/>
      <c r="BK2344"/>
      <c r="CJ2344"/>
      <c r="DH2344"/>
      <c r="EF2344"/>
      <c r="FD2344"/>
    </row>
    <row r="2345" spans="1:160" x14ac:dyDescent="0.25">
      <c r="A2345"/>
      <c r="AC2345" t="s">
        <v>127</v>
      </c>
      <c r="AD2345">
        <v>6.5172739999999996</v>
      </c>
      <c r="AE2345">
        <v>0.15343799999999999</v>
      </c>
      <c r="AF2345">
        <v>187076839735</v>
      </c>
      <c r="AG2345">
        <v>28704768000</v>
      </c>
      <c r="AM2345"/>
      <c r="BK2345"/>
      <c r="CJ2345"/>
      <c r="DH2345"/>
      <c r="EF2345"/>
      <c r="FD2345"/>
    </row>
    <row r="2346" spans="1:160" x14ac:dyDescent="0.25">
      <c r="A2346"/>
      <c r="AC2346" t="s">
        <v>128</v>
      </c>
      <c r="AD2346">
        <v>6.5339</v>
      </c>
      <c r="AE2346">
        <v>0.15304799999999999</v>
      </c>
      <c r="AF2346">
        <v>187554092481</v>
      </c>
      <c r="AG2346">
        <v>28704768000</v>
      </c>
      <c r="AM2346"/>
      <c r="BK2346"/>
      <c r="CJ2346"/>
      <c r="DH2346"/>
      <c r="EF2346"/>
      <c r="FD2346"/>
    </row>
    <row r="2347" spans="1:160" x14ac:dyDescent="0.25">
      <c r="A2347"/>
      <c r="AC2347" t="s">
        <v>129</v>
      </c>
      <c r="AD2347">
        <v>6.5667590000000002</v>
      </c>
      <c r="AE2347">
        <v>0.152282</v>
      </c>
      <c r="AF2347">
        <v>188497306731</v>
      </c>
      <c r="AG2347">
        <v>28704768000</v>
      </c>
      <c r="AM2347"/>
      <c r="BK2347"/>
      <c r="CJ2347"/>
      <c r="DH2347"/>
      <c r="EF2347"/>
      <c r="FD2347"/>
    </row>
    <row r="2348" spans="1:160" x14ac:dyDescent="0.25">
      <c r="A2348"/>
      <c r="AC2348" t="s">
        <v>130</v>
      </c>
      <c r="AD2348">
        <v>6.4985340000000003</v>
      </c>
      <c r="AE2348">
        <v>0.15388099999999999</v>
      </c>
      <c r="AF2348">
        <v>186538919916</v>
      </c>
      <c r="AG2348">
        <v>28704768000</v>
      </c>
      <c r="AM2348"/>
      <c r="BK2348"/>
      <c r="CJ2348"/>
      <c r="DH2348"/>
      <c r="EF2348"/>
      <c r="FD2348"/>
    </row>
    <row r="2349" spans="1:160" x14ac:dyDescent="0.25">
      <c r="A2349"/>
      <c r="AC2349" t="s">
        <v>131</v>
      </c>
      <c r="AD2349">
        <v>6.573035</v>
      </c>
      <c r="AE2349">
        <v>0.15213699999999999</v>
      </c>
      <c r="AF2349">
        <v>188677457736</v>
      </c>
      <c r="AG2349">
        <v>28704768000</v>
      </c>
      <c r="AM2349"/>
      <c r="BK2349"/>
      <c r="CJ2349"/>
      <c r="DH2349"/>
      <c r="EF2349"/>
      <c r="FD2349"/>
    </row>
    <row r="2350" spans="1:160" x14ac:dyDescent="0.25">
      <c r="A2350"/>
      <c r="AC2350" t="s">
        <v>132</v>
      </c>
      <c r="AD2350">
        <v>6.558853</v>
      </c>
      <c r="AE2350">
        <v>0.15246599999999999</v>
      </c>
      <c r="AF2350">
        <v>188270362828</v>
      </c>
      <c r="AG2350">
        <v>28704768000</v>
      </c>
      <c r="AM2350"/>
      <c r="BK2350"/>
      <c r="CJ2350"/>
      <c r="DH2350"/>
      <c r="EF2350"/>
      <c r="FD2350"/>
    </row>
    <row r="2351" spans="1:160" x14ac:dyDescent="0.25">
      <c r="A2351"/>
      <c r="AC2351" t="s">
        <v>133</v>
      </c>
      <c r="AD2351">
        <v>6.5543940000000003</v>
      </c>
      <c r="AE2351">
        <v>0.15256900000000001</v>
      </c>
      <c r="AF2351">
        <v>188142367040</v>
      </c>
      <c r="AG2351">
        <v>28704768000</v>
      </c>
      <c r="AM2351"/>
      <c r="BK2351"/>
      <c r="CJ2351"/>
      <c r="DH2351"/>
      <c r="EF2351"/>
      <c r="FD2351"/>
    </row>
    <row r="2352" spans="1:160" x14ac:dyDescent="0.25">
      <c r="A2352"/>
      <c r="AC2352" t="s">
        <v>134</v>
      </c>
      <c r="AD2352">
        <v>6.5889309999999996</v>
      </c>
      <c r="AE2352">
        <v>0.15176999999999999</v>
      </c>
      <c r="AF2352">
        <v>189133723053</v>
      </c>
      <c r="AG2352">
        <v>28704768000</v>
      </c>
      <c r="AM2352"/>
      <c r="BK2352"/>
      <c r="CJ2352"/>
      <c r="DH2352"/>
      <c r="EF2352"/>
      <c r="FD2352"/>
    </row>
    <row r="2353" spans="1:160" x14ac:dyDescent="0.25">
      <c r="A2353"/>
      <c r="AM2353"/>
      <c r="BK2353"/>
      <c r="CJ2353"/>
      <c r="DH2353"/>
      <c r="EF2353"/>
      <c r="FD2353"/>
    </row>
    <row r="2354" spans="1:160" x14ac:dyDescent="0.25">
      <c r="A2354"/>
      <c r="AC2354" t="s">
        <v>97</v>
      </c>
      <c r="AM2354"/>
      <c r="BK2354"/>
      <c r="CJ2354"/>
      <c r="DH2354"/>
      <c r="EF2354"/>
      <c r="FD2354"/>
    </row>
    <row r="2355" spans="1:160" x14ac:dyDescent="0.25">
      <c r="A2355"/>
      <c r="AM2355"/>
      <c r="BK2355"/>
      <c r="CJ2355"/>
      <c r="DH2355"/>
      <c r="EF2355"/>
      <c r="FD2355"/>
    </row>
    <row r="2356" spans="1:160" x14ac:dyDescent="0.25">
      <c r="A2356"/>
      <c r="AC2356" t="s">
        <v>94</v>
      </c>
      <c r="AM2356"/>
      <c r="BK2356"/>
      <c r="CJ2356"/>
      <c r="DH2356"/>
      <c r="EF2356"/>
      <c r="FD2356"/>
    </row>
    <row r="2357" spans="1:160" x14ac:dyDescent="0.25">
      <c r="A2357"/>
      <c r="AM2357"/>
      <c r="BK2357"/>
      <c r="CJ2357"/>
      <c r="DH2357"/>
      <c r="EF2357"/>
      <c r="FD2357"/>
    </row>
    <row r="2358" spans="1:160" x14ac:dyDescent="0.25">
      <c r="A2358"/>
      <c r="AC2358" t="s">
        <v>115</v>
      </c>
      <c r="AD2358">
        <v>0.43540800000000002</v>
      </c>
      <c r="AE2358">
        <v>2.2966959999999998</v>
      </c>
      <c r="AF2358">
        <v>12498287144</v>
      </c>
      <c r="AG2358">
        <v>28704768000</v>
      </c>
      <c r="AM2358"/>
      <c r="BK2358"/>
      <c r="CJ2358"/>
      <c r="DH2358"/>
      <c r="EF2358"/>
      <c r="FD2358"/>
    </row>
    <row r="2359" spans="1:160" x14ac:dyDescent="0.25">
      <c r="A2359"/>
      <c r="AC2359" t="s">
        <v>116</v>
      </c>
      <c r="AD2359">
        <v>0.44461800000000001</v>
      </c>
      <c r="AE2359">
        <v>2.2491240000000001</v>
      </c>
      <c r="AF2359">
        <v>12762642631</v>
      </c>
      <c r="AG2359">
        <v>28704768000</v>
      </c>
      <c r="AM2359"/>
      <c r="BK2359"/>
      <c r="CJ2359"/>
      <c r="DH2359"/>
      <c r="EF2359"/>
      <c r="FD2359"/>
    </row>
    <row r="2360" spans="1:160" x14ac:dyDescent="0.25">
      <c r="A2360"/>
      <c r="AC2360" t="s">
        <v>117</v>
      </c>
      <c r="AD2360">
        <v>0.36168099999999997</v>
      </c>
      <c r="AE2360">
        <v>2.7648700000000002</v>
      </c>
      <c r="AF2360">
        <v>10381960888</v>
      </c>
      <c r="AG2360">
        <v>28704768000</v>
      </c>
      <c r="AM2360"/>
      <c r="BK2360"/>
      <c r="CJ2360"/>
      <c r="DH2360"/>
      <c r="EF2360"/>
      <c r="FD2360"/>
    </row>
    <row r="2361" spans="1:160" x14ac:dyDescent="0.25">
      <c r="A2361"/>
      <c r="AC2361" t="s">
        <v>118</v>
      </c>
      <c r="AD2361">
        <v>0.42990299999999998</v>
      </c>
      <c r="AE2361">
        <v>2.3261039999999999</v>
      </c>
      <c r="AF2361">
        <v>12340276104</v>
      </c>
      <c r="AG2361">
        <v>28704768000</v>
      </c>
      <c r="AM2361"/>
      <c r="BK2361"/>
      <c r="CJ2361"/>
      <c r="DH2361"/>
      <c r="EF2361"/>
      <c r="FD2361"/>
    </row>
    <row r="2362" spans="1:160" x14ac:dyDescent="0.25">
      <c r="A2362"/>
      <c r="AC2362" t="s">
        <v>119</v>
      </c>
      <c r="AD2362">
        <v>0.456928</v>
      </c>
      <c r="AE2362">
        <v>2.1885289999999999</v>
      </c>
      <c r="AF2362">
        <v>13116008599</v>
      </c>
      <c r="AG2362">
        <v>28704768000</v>
      </c>
      <c r="AM2362"/>
      <c r="BK2362"/>
      <c r="CJ2362"/>
      <c r="DH2362"/>
      <c r="EF2362"/>
      <c r="FD2362"/>
    </row>
    <row r="2363" spans="1:160" x14ac:dyDescent="0.25">
      <c r="A2363"/>
      <c r="AC2363" t="s">
        <v>120</v>
      </c>
      <c r="AD2363">
        <v>0.36379800000000001</v>
      </c>
      <c r="AE2363">
        <v>2.7487750000000002</v>
      </c>
      <c r="AF2363">
        <v>10442748680</v>
      </c>
      <c r="AG2363">
        <v>28704768000</v>
      </c>
      <c r="AM2363"/>
      <c r="BK2363"/>
      <c r="CJ2363"/>
      <c r="DH2363"/>
      <c r="EF2363"/>
      <c r="FD2363"/>
    </row>
    <row r="2364" spans="1:160" x14ac:dyDescent="0.25">
      <c r="A2364"/>
      <c r="AC2364" t="s">
        <v>121</v>
      </c>
      <c r="AD2364">
        <v>0.40707900000000002</v>
      </c>
      <c r="AE2364">
        <v>2.4565260000000002</v>
      </c>
      <c r="AF2364">
        <v>11685105393</v>
      </c>
      <c r="AG2364">
        <v>28704768000</v>
      </c>
      <c r="AM2364"/>
      <c r="BK2364"/>
      <c r="CJ2364"/>
      <c r="DH2364"/>
      <c r="EF2364"/>
      <c r="FD2364"/>
    </row>
    <row r="2365" spans="1:160" x14ac:dyDescent="0.25">
      <c r="A2365"/>
      <c r="AC2365" t="s">
        <v>122</v>
      </c>
      <c r="AD2365">
        <v>0.39517600000000003</v>
      </c>
      <c r="AE2365">
        <v>2.5305179999999998</v>
      </c>
      <c r="AF2365">
        <v>11343437582</v>
      </c>
      <c r="AG2365">
        <v>28704768000</v>
      </c>
      <c r="AM2365"/>
      <c r="BK2365"/>
      <c r="CJ2365"/>
      <c r="DH2365"/>
      <c r="EF2365"/>
      <c r="FD2365"/>
    </row>
    <row r="2366" spans="1:160" x14ac:dyDescent="0.25">
      <c r="A2366"/>
      <c r="AC2366" t="s">
        <v>123</v>
      </c>
      <c r="AD2366">
        <v>0.39515699999999998</v>
      </c>
      <c r="AE2366">
        <v>2.5306380000000002</v>
      </c>
      <c r="AF2366">
        <v>11342899801</v>
      </c>
      <c r="AG2366">
        <v>28704768000</v>
      </c>
      <c r="AM2366"/>
      <c r="BK2366"/>
      <c r="CJ2366"/>
      <c r="DH2366"/>
      <c r="EF2366"/>
      <c r="FD2366"/>
    </row>
    <row r="2367" spans="1:160" x14ac:dyDescent="0.25">
      <c r="A2367"/>
      <c r="AC2367" t="s">
        <v>124</v>
      </c>
      <c r="AD2367">
        <v>0.39804099999999998</v>
      </c>
      <c r="AE2367">
        <v>2.5123039999999999</v>
      </c>
      <c r="AF2367">
        <v>11425676779</v>
      </c>
      <c r="AG2367">
        <v>28704768000</v>
      </c>
      <c r="AM2367"/>
      <c r="BK2367"/>
      <c r="CJ2367"/>
      <c r="DH2367"/>
      <c r="EF2367"/>
      <c r="FD2367"/>
    </row>
    <row r="2368" spans="1:160" x14ac:dyDescent="0.25">
      <c r="A2368"/>
      <c r="AC2368" t="s">
        <v>125</v>
      </c>
      <c r="AD2368">
        <v>0.41020099999999998</v>
      </c>
      <c r="AE2368">
        <v>2.437827</v>
      </c>
      <c r="AF2368">
        <v>11774735279</v>
      </c>
      <c r="AG2368">
        <v>28704768000</v>
      </c>
      <c r="AM2368"/>
      <c r="BK2368"/>
      <c r="CJ2368"/>
      <c r="DH2368"/>
      <c r="EF2368"/>
      <c r="FD2368"/>
    </row>
    <row r="2369" spans="1:160" x14ac:dyDescent="0.25">
      <c r="A2369"/>
      <c r="AC2369" t="s">
        <v>126</v>
      </c>
      <c r="AD2369">
        <v>0.398094</v>
      </c>
      <c r="AE2369">
        <v>2.5119669999999998</v>
      </c>
      <c r="AF2369">
        <v>11427205515</v>
      </c>
      <c r="AG2369">
        <v>28704768000</v>
      </c>
      <c r="AM2369"/>
      <c r="BK2369"/>
      <c r="CJ2369"/>
      <c r="DH2369"/>
      <c r="EF2369"/>
      <c r="FD2369"/>
    </row>
    <row r="2370" spans="1:160" x14ac:dyDescent="0.25">
      <c r="A2370"/>
      <c r="AC2370" t="s">
        <v>127</v>
      </c>
      <c r="AD2370">
        <v>0.39888499999999999</v>
      </c>
      <c r="AE2370">
        <v>2.5069870000000001</v>
      </c>
      <c r="AF2370">
        <v>11449904887</v>
      </c>
      <c r="AG2370">
        <v>28704768000</v>
      </c>
      <c r="AM2370"/>
      <c r="BK2370"/>
      <c r="CJ2370"/>
      <c r="DH2370"/>
      <c r="EF2370"/>
      <c r="FD2370"/>
    </row>
    <row r="2371" spans="1:160" x14ac:dyDescent="0.25">
      <c r="A2371"/>
      <c r="AC2371" t="s">
        <v>128</v>
      </c>
      <c r="AD2371">
        <v>0.395256</v>
      </c>
      <c r="AE2371">
        <v>2.5300050000000001</v>
      </c>
      <c r="AF2371">
        <v>11345734434</v>
      </c>
      <c r="AG2371">
        <v>28704768000</v>
      </c>
      <c r="AM2371"/>
      <c r="BK2371"/>
      <c r="CJ2371"/>
      <c r="DH2371"/>
      <c r="EF2371"/>
      <c r="FD2371"/>
    </row>
    <row r="2372" spans="1:160" x14ac:dyDescent="0.25">
      <c r="A2372"/>
      <c r="AC2372" t="s">
        <v>129</v>
      </c>
      <c r="AD2372">
        <v>0.41940500000000003</v>
      </c>
      <c r="AE2372">
        <v>2.3843329999999998</v>
      </c>
      <c r="AF2372">
        <v>12038911463</v>
      </c>
      <c r="AG2372">
        <v>28704768000</v>
      </c>
      <c r="AM2372"/>
      <c r="BK2372"/>
      <c r="CJ2372"/>
      <c r="DH2372"/>
      <c r="EF2372"/>
      <c r="FD2372"/>
    </row>
    <row r="2373" spans="1:160" x14ac:dyDescent="0.25">
      <c r="A2373"/>
      <c r="AC2373" t="s">
        <v>130</v>
      </c>
      <c r="AD2373">
        <v>0.41302100000000003</v>
      </c>
      <c r="AE2373">
        <v>2.4211860000000001</v>
      </c>
      <c r="AF2373">
        <v>11855663704</v>
      </c>
      <c r="AG2373">
        <v>28704768000</v>
      </c>
      <c r="AM2373"/>
      <c r="BK2373"/>
      <c r="CJ2373"/>
      <c r="DH2373"/>
      <c r="EF2373"/>
      <c r="FD2373"/>
    </row>
    <row r="2374" spans="1:160" x14ac:dyDescent="0.25">
      <c r="A2374"/>
      <c r="AC2374" t="s">
        <v>131</v>
      </c>
      <c r="AD2374">
        <v>0.41393099999999999</v>
      </c>
      <c r="AE2374">
        <v>2.415861</v>
      </c>
      <c r="AF2374">
        <v>11881797274</v>
      </c>
      <c r="AG2374">
        <v>28704768000</v>
      </c>
      <c r="AM2374"/>
      <c r="BK2374"/>
      <c r="CJ2374"/>
      <c r="DH2374"/>
      <c r="EF2374"/>
      <c r="FD2374"/>
    </row>
    <row r="2375" spans="1:160" x14ac:dyDescent="0.25">
      <c r="A2375"/>
      <c r="AC2375" t="s">
        <v>132</v>
      </c>
      <c r="AD2375">
        <v>0.35980000000000001</v>
      </c>
      <c r="AE2375">
        <v>2.7793220000000001</v>
      </c>
      <c r="AF2375">
        <v>10327973239</v>
      </c>
      <c r="AG2375">
        <v>28704768000</v>
      </c>
      <c r="AM2375"/>
      <c r="BK2375"/>
      <c r="CJ2375"/>
      <c r="DH2375"/>
      <c r="EF2375"/>
      <c r="FD2375"/>
    </row>
    <row r="2376" spans="1:160" x14ac:dyDescent="0.25">
      <c r="A2376"/>
      <c r="AC2376" t="s">
        <v>133</v>
      </c>
      <c r="AD2376">
        <v>0.35987000000000002</v>
      </c>
      <c r="AE2376">
        <v>2.778778</v>
      </c>
      <c r="AF2376">
        <v>10329997955</v>
      </c>
      <c r="AG2376">
        <v>28704768000</v>
      </c>
      <c r="AM2376"/>
      <c r="BK2376"/>
      <c r="CJ2376"/>
      <c r="DH2376"/>
      <c r="EF2376"/>
      <c r="FD2376"/>
    </row>
    <row r="2377" spans="1:160" x14ac:dyDescent="0.25">
      <c r="A2377"/>
      <c r="AC2377" t="s">
        <v>134</v>
      </c>
      <c r="AD2377">
        <v>0.42280699999999999</v>
      </c>
      <c r="AE2377">
        <v>2.3651439999999999</v>
      </c>
      <c r="AF2377">
        <v>12136581300</v>
      </c>
      <c r="AG2377">
        <v>28704768000</v>
      </c>
      <c r="AM2377"/>
      <c r="BK2377"/>
      <c r="CJ2377"/>
      <c r="DH2377"/>
      <c r="EF2377"/>
      <c r="FD2377"/>
    </row>
    <row r="2378" spans="1:160" x14ac:dyDescent="0.25">
      <c r="A2378"/>
      <c r="AM2378"/>
      <c r="BK2378"/>
      <c r="CJ2378"/>
      <c r="DH2378"/>
      <c r="EF2378"/>
      <c r="FD2378"/>
    </row>
    <row r="2379" spans="1:160" x14ac:dyDescent="0.25">
      <c r="A2379"/>
      <c r="AC2379" t="s">
        <v>95</v>
      </c>
      <c r="AM2379"/>
      <c r="BK2379"/>
      <c r="CJ2379"/>
      <c r="DH2379"/>
      <c r="EF2379"/>
      <c r="FD2379"/>
    </row>
    <row r="2380" spans="1:160" x14ac:dyDescent="0.25">
      <c r="A2380"/>
      <c r="AM2380"/>
      <c r="BK2380"/>
      <c r="CJ2380"/>
      <c r="DH2380"/>
      <c r="EF2380"/>
      <c r="FD2380"/>
    </row>
    <row r="2381" spans="1:160" x14ac:dyDescent="0.25">
      <c r="A2381"/>
      <c r="AC2381" t="s">
        <v>115</v>
      </c>
      <c r="AD2381">
        <v>0.87537699999999996</v>
      </c>
      <c r="AE2381">
        <v>1.1423650000000001</v>
      </c>
      <c r="AF2381">
        <v>25127484719</v>
      </c>
      <c r="AG2381">
        <v>28704768000</v>
      </c>
      <c r="AM2381"/>
      <c r="BK2381"/>
      <c r="CJ2381"/>
      <c r="DH2381"/>
      <c r="EF2381"/>
      <c r="FD2381"/>
    </row>
    <row r="2382" spans="1:160" x14ac:dyDescent="0.25">
      <c r="A2382"/>
      <c r="AC2382" t="s">
        <v>116</v>
      </c>
      <c r="AD2382">
        <v>0.84141999999999995</v>
      </c>
      <c r="AE2382">
        <v>1.1884680000000001</v>
      </c>
      <c r="AF2382">
        <v>24152757319</v>
      </c>
      <c r="AG2382">
        <v>28704768000</v>
      </c>
      <c r="AM2382"/>
      <c r="BK2382"/>
      <c r="CJ2382"/>
      <c r="DH2382"/>
      <c r="EF2382"/>
      <c r="FD2382"/>
    </row>
    <row r="2383" spans="1:160" x14ac:dyDescent="0.25">
      <c r="A2383"/>
      <c r="AC2383" t="s">
        <v>117</v>
      </c>
      <c r="AD2383">
        <v>0.677867</v>
      </c>
      <c r="AE2383">
        <v>1.475217</v>
      </c>
      <c r="AF2383">
        <v>19458000675</v>
      </c>
      <c r="AG2383">
        <v>28704768000</v>
      </c>
      <c r="AM2383"/>
      <c r="BK2383"/>
      <c r="CJ2383"/>
      <c r="DH2383"/>
      <c r="EF2383"/>
      <c r="FD2383"/>
    </row>
    <row r="2384" spans="1:160" x14ac:dyDescent="0.25">
      <c r="A2384"/>
      <c r="AC2384" t="s">
        <v>118</v>
      </c>
      <c r="AD2384">
        <v>0.95574899999999996</v>
      </c>
      <c r="AE2384">
        <v>1.0463</v>
      </c>
      <c r="AF2384">
        <v>27434560317</v>
      </c>
      <c r="AG2384">
        <v>28704768000</v>
      </c>
      <c r="AM2384"/>
      <c r="BK2384"/>
      <c r="CJ2384"/>
      <c r="DH2384"/>
      <c r="EF2384"/>
      <c r="FD2384"/>
    </row>
    <row r="2385" spans="1:160" x14ac:dyDescent="0.25">
      <c r="A2385"/>
      <c r="AC2385" t="s">
        <v>119</v>
      </c>
      <c r="AD2385">
        <v>0.73660099999999995</v>
      </c>
      <c r="AE2385">
        <v>1.3575870000000001</v>
      </c>
      <c r="AF2385">
        <v>21143968117</v>
      </c>
      <c r="AG2385">
        <v>28704768000</v>
      </c>
      <c r="AM2385"/>
      <c r="BK2385"/>
      <c r="CJ2385"/>
      <c r="DH2385"/>
      <c r="EF2385"/>
      <c r="FD2385"/>
    </row>
    <row r="2386" spans="1:160" x14ac:dyDescent="0.25">
      <c r="A2386"/>
      <c r="AC2386" t="s">
        <v>120</v>
      </c>
      <c r="AD2386">
        <v>0.78422099999999995</v>
      </c>
      <c r="AE2386">
        <v>1.2751509999999999</v>
      </c>
      <c r="AF2386">
        <v>22510880918</v>
      </c>
      <c r="AG2386">
        <v>28704768000</v>
      </c>
      <c r="AM2386"/>
      <c r="BK2386"/>
      <c r="CJ2386"/>
      <c r="DH2386"/>
      <c r="EF2386"/>
      <c r="FD2386"/>
    </row>
    <row r="2387" spans="1:160" x14ac:dyDescent="0.25">
      <c r="A2387"/>
      <c r="AC2387" t="s">
        <v>121</v>
      </c>
      <c r="AD2387">
        <v>0.78982300000000005</v>
      </c>
      <c r="AE2387">
        <v>1.2661070000000001</v>
      </c>
      <c r="AF2387">
        <v>22671677853</v>
      </c>
      <c r="AG2387">
        <v>28704768000</v>
      </c>
      <c r="AM2387"/>
      <c r="BK2387"/>
      <c r="CJ2387"/>
      <c r="DH2387"/>
      <c r="EF2387"/>
      <c r="FD2387"/>
    </row>
    <row r="2388" spans="1:160" x14ac:dyDescent="0.25">
      <c r="A2388"/>
      <c r="AC2388" t="s">
        <v>122</v>
      </c>
      <c r="AD2388">
        <v>0.72470500000000004</v>
      </c>
      <c r="AE2388">
        <v>1.379872</v>
      </c>
      <c r="AF2388">
        <v>20802490438</v>
      </c>
      <c r="AG2388">
        <v>28704768000</v>
      </c>
      <c r="AM2388"/>
      <c r="BK2388"/>
      <c r="CJ2388"/>
      <c r="DH2388"/>
      <c r="EF2388"/>
      <c r="FD2388"/>
    </row>
    <row r="2389" spans="1:160" x14ac:dyDescent="0.25">
      <c r="A2389"/>
      <c r="AC2389" t="s">
        <v>123</v>
      </c>
      <c r="AD2389">
        <v>0.72380699999999998</v>
      </c>
      <c r="AE2389">
        <v>1.3815850000000001</v>
      </c>
      <c r="AF2389">
        <v>20776699506</v>
      </c>
      <c r="AG2389">
        <v>28704768000</v>
      </c>
      <c r="AM2389"/>
      <c r="BK2389"/>
      <c r="CJ2389"/>
      <c r="DH2389"/>
      <c r="EF2389"/>
      <c r="FD2389"/>
    </row>
    <row r="2390" spans="1:160" x14ac:dyDescent="0.25">
      <c r="A2390"/>
      <c r="AC2390" t="s">
        <v>124</v>
      </c>
      <c r="AD2390">
        <v>0.78201699999999996</v>
      </c>
      <c r="AE2390">
        <v>1.2787440000000001</v>
      </c>
      <c r="AF2390">
        <v>22447626094</v>
      </c>
      <c r="AG2390">
        <v>28704768000</v>
      </c>
      <c r="AM2390"/>
      <c r="BK2390"/>
      <c r="CJ2390"/>
      <c r="DH2390"/>
      <c r="EF2390"/>
      <c r="FD2390"/>
    </row>
    <row r="2391" spans="1:160" x14ac:dyDescent="0.25">
      <c r="A2391"/>
      <c r="AC2391" t="s">
        <v>125</v>
      </c>
      <c r="AD2391">
        <v>0.939056</v>
      </c>
      <c r="AE2391">
        <v>1.0649</v>
      </c>
      <c r="AF2391">
        <v>26955376578</v>
      </c>
      <c r="AG2391">
        <v>28704768000</v>
      </c>
      <c r="AM2391"/>
      <c r="BK2391"/>
      <c r="CJ2391"/>
      <c r="DH2391"/>
      <c r="EF2391"/>
      <c r="FD2391"/>
    </row>
    <row r="2392" spans="1:160" x14ac:dyDescent="0.25">
      <c r="A2392"/>
      <c r="AC2392" t="s">
        <v>126</v>
      </c>
      <c r="AD2392">
        <v>0.78099300000000005</v>
      </c>
      <c r="AE2392">
        <v>1.280421</v>
      </c>
      <c r="AF2392">
        <v>22418224777</v>
      </c>
      <c r="AG2392">
        <v>28704768000</v>
      </c>
      <c r="AM2392"/>
      <c r="BK2392"/>
      <c r="CJ2392"/>
      <c r="DH2392"/>
      <c r="EF2392"/>
      <c r="FD2392"/>
    </row>
    <row r="2393" spans="1:160" x14ac:dyDescent="0.25">
      <c r="A2393"/>
      <c r="AC2393" t="s">
        <v>127</v>
      </c>
      <c r="AD2393">
        <v>0.78530500000000003</v>
      </c>
      <c r="AE2393">
        <v>1.27339</v>
      </c>
      <c r="AF2393">
        <v>22542001130</v>
      </c>
      <c r="AG2393">
        <v>28704768000</v>
      </c>
      <c r="AM2393"/>
      <c r="BK2393"/>
      <c r="CJ2393"/>
      <c r="DH2393"/>
      <c r="EF2393"/>
      <c r="FD2393"/>
    </row>
    <row r="2394" spans="1:160" x14ac:dyDescent="0.25">
      <c r="A2394"/>
      <c r="AC2394" t="s">
        <v>128</v>
      </c>
      <c r="AD2394">
        <v>0.71915600000000002</v>
      </c>
      <c r="AE2394">
        <v>1.3905190000000001</v>
      </c>
      <c r="AF2394">
        <v>20643209383</v>
      </c>
      <c r="AG2394">
        <v>28704768000</v>
      </c>
      <c r="AM2394"/>
      <c r="BK2394"/>
      <c r="CJ2394"/>
      <c r="DH2394"/>
      <c r="EF2394"/>
      <c r="FD2394"/>
    </row>
    <row r="2395" spans="1:160" x14ac:dyDescent="0.25">
      <c r="A2395"/>
      <c r="AC2395" t="s">
        <v>129</v>
      </c>
      <c r="AD2395">
        <v>0.90285199999999999</v>
      </c>
      <c r="AE2395">
        <v>1.1076010000000001</v>
      </c>
      <c r="AF2395">
        <v>25916167498</v>
      </c>
      <c r="AG2395">
        <v>28704768000</v>
      </c>
      <c r="AM2395"/>
      <c r="BK2395"/>
      <c r="CJ2395"/>
      <c r="DH2395"/>
      <c r="EF2395"/>
      <c r="FD2395"/>
    </row>
    <row r="2396" spans="1:160" x14ac:dyDescent="0.25">
      <c r="A2396"/>
      <c r="AC2396" t="s">
        <v>130</v>
      </c>
      <c r="AD2396">
        <v>0.91666999999999998</v>
      </c>
      <c r="AE2396">
        <v>1.090905</v>
      </c>
      <c r="AF2396">
        <v>26312797261</v>
      </c>
      <c r="AG2396">
        <v>28704768000</v>
      </c>
      <c r="AM2396"/>
      <c r="BK2396"/>
      <c r="CJ2396"/>
      <c r="DH2396"/>
      <c r="EF2396"/>
      <c r="FD2396"/>
    </row>
    <row r="2397" spans="1:160" x14ac:dyDescent="0.25">
      <c r="A2397"/>
      <c r="AC2397" t="s">
        <v>131</v>
      </c>
      <c r="AD2397">
        <v>0.95391099999999995</v>
      </c>
      <c r="AE2397">
        <v>1.048316</v>
      </c>
      <c r="AF2397">
        <v>27381789223</v>
      </c>
      <c r="AG2397">
        <v>28704768000</v>
      </c>
      <c r="AM2397"/>
      <c r="BK2397"/>
      <c r="CJ2397"/>
      <c r="DH2397"/>
      <c r="EF2397"/>
      <c r="FD2397"/>
    </row>
    <row r="2398" spans="1:160" x14ac:dyDescent="0.25">
      <c r="A2398"/>
      <c r="AC2398" t="s">
        <v>132</v>
      </c>
      <c r="AD2398">
        <v>0.67205700000000002</v>
      </c>
      <c r="AE2398">
        <v>1.487968</v>
      </c>
      <c r="AF2398">
        <v>19291252364</v>
      </c>
      <c r="AG2398">
        <v>28704768000</v>
      </c>
      <c r="AM2398"/>
      <c r="BK2398"/>
      <c r="CJ2398"/>
      <c r="DH2398"/>
      <c r="EF2398"/>
      <c r="FD2398"/>
    </row>
    <row r="2399" spans="1:160" x14ac:dyDescent="0.25">
      <c r="A2399"/>
      <c r="AC2399" t="s">
        <v>133</v>
      </c>
      <c r="AD2399">
        <v>0.66338399999999997</v>
      </c>
      <c r="AE2399">
        <v>1.507422</v>
      </c>
      <c r="AF2399">
        <v>19042288112</v>
      </c>
      <c r="AG2399">
        <v>28704768000</v>
      </c>
      <c r="AM2399"/>
      <c r="BK2399"/>
      <c r="CJ2399"/>
      <c r="DH2399"/>
      <c r="EF2399"/>
      <c r="FD2399"/>
    </row>
    <row r="2400" spans="1:160" x14ac:dyDescent="0.25">
      <c r="A2400"/>
      <c r="AC2400" t="s">
        <v>134</v>
      </c>
      <c r="AD2400">
        <v>0.94118400000000002</v>
      </c>
      <c r="AE2400">
        <v>1.0624910000000001</v>
      </c>
      <c r="AF2400">
        <v>27016469570</v>
      </c>
      <c r="AG2400">
        <v>28704768000</v>
      </c>
      <c r="AM2400"/>
      <c r="BK2400"/>
      <c r="CJ2400"/>
      <c r="DH2400"/>
      <c r="EF2400"/>
      <c r="FD2400"/>
    </row>
    <row r="2401" spans="1:160" x14ac:dyDescent="0.25">
      <c r="A2401"/>
      <c r="AM2401"/>
      <c r="BK2401"/>
      <c r="CJ2401"/>
      <c r="DH2401"/>
      <c r="EF2401"/>
      <c r="FD2401"/>
    </row>
    <row r="2402" spans="1:160" x14ac:dyDescent="0.25">
      <c r="A2402"/>
      <c r="AC2402" t="s">
        <v>96</v>
      </c>
      <c r="AM2402"/>
      <c r="BK2402"/>
      <c r="CJ2402"/>
      <c r="DH2402"/>
      <c r="EF2402"/>
      <c r="FD2402"/>
    </row>
    <row r="2403" spans="1:160" x14ac:dyDescent="0.25">
      <c r="A2403"/>
      <c r="AM2403"/>
      <c r="BK2403"/>
      <c r="CJ2403"/>
      <c r="DH2403"/>
      <c r="EF2403"/>
      <c r="FD2403"/>
    </row>
    <row r="2404" spans="1:160" x14ac:dyDescent="0.25">
      <c r="A2404"/>
      <c r="AC2404" t="s">
        <v>115</v>
      </c>
      <c r="AD2404">
        <v>1.0411280000000001</v>
      </c>
      <c r="AE2404">
        <v>0.96049700000000005</v>
      </c>
      <c r="AF2404">
        <v>29885338919</v>
      </c>
      <c r="AG2404">
        <v>28704768000</v>
      </c>
      <c r="AM2404"/>
      <c r="BK2404"/>
      <c r="CJ2404"/>
      <c r="DH2404"/>
      <c r="EF2404"/>
      <c r="FD2404"/>
    </row>
    <row r="2405" spans="1:160" x14ac:dyDescent="0.25">
      <c r="A2405"/>
      <c r="AC2405" t="s">
        <v>116</v>
      </c>
      <c r="AD2405">
        <v>1.191918</v>
      </c>
      <c r="AE2405">
        <v>0.83898399999999995</v>
      </c>
      <c r="AF2405">
        <v>34213737860</v>
      </c>
      <c r="AG2405">
        <v>28704768000</v>
      </c>
      <c r="AM2405"/>
      <c r="BK2405"/>
      <c r="CJ2405"/>
      <c r="DH2405"/>
      <c r="EF2405"/>
      <c r="FD2405"/>
    </row>
    <row r="2406" spans="1:160" x14ac:dyDescent="0.25">
      <c r="A2406"/>
      <c r="AC2406" t="s">
        <v>117</v>
      </c>
      <c r="AD2406">
        <v>0.88716099999999998</v>
      </c>
      <c r="AE2406">
        <v>1.1271910000000001</v>
      </c>
      <c r="AF2406">
        <v>25465752731</v>
      </c>
      <c r="AG2406">
        <v>28704768000</v>
      </c>
      <c r="AM2406"/>
      <c r="BK2406"/>
      <c r="CJ2406"/>
      <c r="DH2406"/>
      <c r="EF2406"/>
      <c r="FD2406"/>
    </row>
    <row r="2407" spans="1:160" x14ac:dyDescent="0.25">
      <c r="A2407"/>
      <c r="AC2407" t="s">
        <v>118</v>
      </c>
      <c r="AD2407">
        <v>0.95321699999999998</v>
      </c>
      <c r="AE2407">
        <v>1.0490790000000001</v>
      </c>
      <c r="AF2407">
        <v>27361866653</v>
      </c>
      <c r="AG2407">
        <v>28704768000</v>
      </c>
      <c r="AM2407"/>
      <c r="BK2407"/>
      <c r="CJ2407"/>
      <c r="DH2407"/>
      <c r="EF2407"/>
      <c r="FD2407"/>
    </row>
    <row r="2408" spans="1:160" x14ac:dyDescent="0.25">
      <c r="A2408"/>
      <c r="AC2408" t="s">
        <v>119</v>
      </c>
      <c r="AD2408">
        <v>0.94185799999999997</v>
      </c>
      <c r="AE2408">
        <v>1.061731</v>
      </c>
      <c r="AF2408">
        <v>27035819477</v>
      </c>
      <c r="AG2408">
        <v>28704768000</v>
      </c>
      <c r="AM2408"/>
      <c r="BK2408"/>
      <c r="CJ2408"/>
      <c r="DH2408"/>
      <c r="EF2408"/>
      <c r="FD2408"/>
    </row>
    <row r="2409" spans="1:160" x14ac:dyDescent="0.25">
      <c r="A2409"/>
      <c r="AC2409" t="s">
        <v>120</v>
      </c>
      <c r="AD2409">
        <v>0.99113899999999999</v>
      </c>
      <c r="AE2409">
        <v>1.0089399999999999</v>
      </c>
      <c r="AF2409">
        <v>28450412260</v>
      </c>
      <c r="AG2409">
        <v>28704768000</v>
      </c>
      <c r="AM2409"/>
      <c r="BK2409"/>
      <c r="CJ2409"/>
      <c r="DH2409"/>
      <c r="EF2409"/>
      <c r="FD2409"/>
    </row>
    <row r="2410" spans="1:160" x14ac:dyDescent="0.25">
      <c r="A2410"/>
      <c r="AC2410" t="s">
        <v>121</v>
      </c>
      <c r="AD2410">
        <v>0.97053100000000003</v>
      </c>
      <c r="AE2410">
        <v>1.0303640000000001</v>
      </c>
      <c r="AF2410">
        <v>27858860389</v>
      </c>
      <c r="AG2410">
        <v>28704768000</v>
      </c>
      <c r="AM2410"/>
      <c r="BK2410"/>
      <c r="CJ2410"/>
      <c r="DH2410"/>
      <c r="EF2410"/>
      <c r="FD2410"/>
    </row>
    <row r="2411" spans="1:160" x14ac:dyDescent="0.25">
      <c r="A2411"/>
      <c r="AC2411" t="s">
        <v>122</v>
      </c>
      <c r="AD2411">
        <v>0.90220199999999995</v>
      </c>
      <c r="AE2411">
        <v>1.1083989999999999</v>
      </c>
      <c r="AF2411">
        <v>25897513364</v>
      </c>
      <c r="AG2411">
        <v>28704768000</v>
      </c>
      <c r="AM2411"/>
      <c r="BK2411"/>
      <c r="CJ2411"/>
      <c r="DH2411"/>
      <c r="EF2411"/>
      <c r="FD2411"/>
    </row>
    <row r="2412" spans="1:160" x14ac:dyDescent="0.25">
      <c r="A2412"/>
      <c r="AC2412" t="s">
        <v>123</v>
      </c>
      <c r="AD2412">
        <v>0.89916399999999996</v>
      </c>
      <c r="AE2412">
        <v>1.112144</v>
      </c>
      <c r="AF2412">
        <v>25810300021</v>
      </c>
      <c r="AG2412">
        <v>28704768000</v>
      </c>
      <c r="AM2412"/>
      <c r="BK2412"/>
      <c r="CJ2412"/>
      <c r="DH2412"/>
      <c r="EF2412"/>
      <c r="FD2412"/>
    </row>
    <row r="2413" spans="1:160" x14ac:dyDescent="0.25">
      <c r="A2413"/>
      <c r="AC2413" t="s">
        <v>124</v>
      </c>
      <c r="AD2413">
        <v>0.976522</v>
      </c>
      <c r="AE2413">
        <v>1.024043</v>
      </c>
      <c r="AF2413">
        <v>28030829933</v>
      </c>
      <c r="AG2413">
        <v>28704768000</v>
      </c>
      <c r="AM2413"/>
      <c r="BK2413"/>
      <c r="CJ2413"/>
      <c r="DH2413"/>
      <c r="EF2413"/>
      <c r="FD2413"/>
    </row>
    <row r="2414" spans="1:160" x14ac:dyDescent="0.25">
      <c r="A2414"/>
      <c r="AC2414" t="s">
        <v>125</v>
      </c>
      <c r="AD2414">
        <v>0.93772599999999995</v>
      </c>
      <c r="AE2414">
        <v>1.0664100000000001</v>
      </c>
      <c r="AF2414">
        <v>26917193366</v>
      </c>
      <c r="AG2414">
        <v>28704768000</v>
      </c>
      <c r="AM2414"/>
      <c r="BK2414"/>
      <c r="CJ2414"/>
      <c r="DH2414"/>
      <c r="EF2414"/>
      <c r="FD2414"/>
    </row>
    <row r="2415" spans="1:160" x14ac:dyDescent="0.25">
      <c r="A2415"/>
      <c r="AC2415" t="s">
        <v>126</v>
      </c>
      <c r="AD2415">
        <v>0.96914400000000001</v>
      </c>
      <c r="AE2415">
        <v>1.031838</v>
      </c>
      <c r="AF2415">
        <v>27819059785</v>
      </c>
      <c r="AG2415">
        <v>28704768000</v>
      </c>
      <c r="AM2415"/>
      <c r="BK2415"/>
      <c r="CJ2415"/>
      <c r="DH2415"/>
      <c r="EF2415"/>
      <c r="FD2415"/>
    </row>
    <row r="2416" spans="1:160" x14ac:dyDescent="0.25">
      <c r="A2416"/>
      <c r="AC2416" t="s">
        <v>127</v>
      </c>
      <c r="AD2416">
        <v>0.96484800000000004</v>
      </c>
      <c r="AE2416">
        <v>1.0364329999999999</v>
      </c>
      <c r="AF2416">
        <v>27695733192</v>
      </c>
      <c r="AG2416">
        <v>28704768000</v>
      </c>
      <c r="AM2416"/>
      <c r="BK2416"/>
      <c r="CJ2416"/>
      <c r="DH2416"/>
      <c r="EF2416"/>
      <c r="FD2416"/>
    </row>
    <row r="2417" spans="1:160" x14ac:dyDescent="0.25">
      <c r="A2417"/>
      <c r="AC2417" t="s">
        <v>128</v>
      </c>
      <c r="AD2417">
        <v>0.89919499999999997</v>
      </c>
      <c r="AE2417">
        <v>1.112106</v>
      </c>
      <c r="AF2417">
        <v>25811183460</v>
      </c>
      <c r="AG2417">
        <v>28704768000</v>
      </c>
      <c r="AM2417"/>
      <c r="BK2417"/>
      <c r="CJ2417"/>
      <c r="DH2417"/>
      <c r="EF2417"/>
      <c r="FD2417"/>
    </row>
    <row r="2418" spans="1:160" x14ac:dyDescent="0.25">
      <c r="A2418"/>
      <c r="AC2418" t="s">
        <v>129</v>
      </c>
      <c r="AD2418">
        <v>0.904864</v>
      </c>
      <c r="AE2418">
        <v>1.105138</v>
      </c>
      <c r="AF2418">
        <v>25973920825</v>
      </c>
      <c r="AG2418">
        <v>28704768000</v>
      </c>
      <c r="AM2418"/>
      <c r="BK2418"/>
      <c r="CJ2418"/>
      <c r="DH2418"/>
      <c r="EF2418"/>
      <c r="FD2418"/>
    </row>
    <row r="2419" spans="1:160" x14ac:dyDescent="0.25">
      <c r="A2419"/>
      <c r="AC2419" t="s">
        <v>130</v>
      </c>
      <c r="AD2419">
        <v>0.91595000000000004</v>
      </c>
      <c r="AE2419">
        <v>1.0917619999999999</v>
      </c>
      <c r="AF2419">
        <v>26292137604</v>
      </c>
      <c r="AG2419">
        <v>28704768000</v>
      </c>
      <c r="AM2419"/>
      <c r="BK2419"/>
      <c r="CJ2419"/>
      <c r="DH2419"/>
      <c r="EF2419"/>
      <c r="FD2419"/>
    </row>
    <row r="2420" spans="1:160" x14ac:dyDescent="0.25">
      <c r="A2420"/>
      <c r="AC2420" t="s">
        <v>131</v>
      </c>
      <c r="AD2420">
        <v>0.94969599999999998</v>
      </c>
      <c r="AE2420">
        <v>1.0529679999999999</v>
      </c>
      <c r="AF2420">
        <v>27260806195</v>
      </c>
      <c r="AG2420">
        <v>28704768000</v>
      </c>
      <c r="AM2420"/>
      <c r="BK2420"/>
      <c r="CJ2420"/>
      <c r="DH2420"/>
      <c r="EF2420"/>
      <c r="FD2420"/>
    </row>
    <row r="2421" spans="1:160" x14ac:dyDescent="0.25">
      <c r="A2421"/>
      <c r="AC2421" t="s">
        <v>132</v>
      </c>
      <c r="AD2421">
        <v>0.88106399999999996</v>
      </c>
      <c r="AE2421">
        <v>1.1349910000000001</v>
      </c>
      <c r="AF2421">
        <v>25290736333</v>
      </c>
      <c r="AG2421">
        <v>28704768000</v>
      </c>
      <c r="AM2421"/>
      <c r="BK2421"/>
      <c r="CJ2421"/>
      <c r="DH2421"/>
      <c r="EF2421"/>
      <c r="FD2421"/>
    </row>
    <row r="2422" spans="1:160" x14ac:dyDescent="0.25">
      <c r="A2422"/>
      <c r="AC2422" t="s">
        <v>133</v>
      </c>
      <c r="AD2422">
        <v>0.87675400000000003</v>
      </c>
      <c r="AE2422">
        <v>1.140571</v>
      </c>
      <c r="AF2422">
        <v>25167006960</v>
      </c>
      <c r="AG2422">
        <v>28704768000</v>
      </c>
      <c r="AM2422"/>
      <c r="BK2422"/>
      <c r="CJ2422"/>
      <c r="DH2422"/>
      <c r="EF2422"/>
      <c r="FD2422"/>
    </row>
    <row r="2423" spans="1:160" x14ac:dyDescent="0.25">
      <c r="A2423"/>
      <c r="AC2423" t="s">
        <v>134</v>
      </c>
      <c r="AD2423">
        <v>0.93972999999999995</v>
      </c>
      <c r="AE2423">
        <v>1.064136</v>
      </c>
      <c r="AF2423">
        <v>26974719600</v>
      </c>
      <c r="AG2423">
        <v>28704768000</v>
      </c>
      <c r="AM2423"/>
      <c r="BK2423"/>
      <c r="CJ2423"/>
      <c r="DH2423"/>
      <c r="EF2423"/>
      <c r="FD2423"/>
    </row>
    <row r="2424" spans="1:160" x14ac:dyDescent="0.25">
      <c r="A2424"/>
      <c r="AM2424"/>
      <c r="BK2424"/>
      <c r="CJ2424"/>
      <c r="DH2424"/>
      <c r="EF2424"/>
      <c r="FD2424"/>
    </row>
    <row r="2425" spans="1:160" x14ac:dyDescent="0.25">
      <c r="A2425"/>
      <c r="AC2425" t="s">
        <v>114</v>
      </c>
      <c r="AM2425"/>
      <c r="BK2425"/>
      <c r="CJ2425"/>
      <c r="DH2425"/>
      <c r="EF2425"/>
      <c r="FD2425"/>
    </row>
    <row r="2426" spans="1:160" x14ac:dyDescent="0.25">
      <c r="A2426"/>
      <c r="AM2426"/>
      <c r="BK2426"/>
      <c r="CJ2426"/>
      <c r="DH2426"/>
      <c r="EF2426"/>
      <c r="FD2426"/>
    </row>
    <row r="2427" spans="1:160" x14ac:dyDescent="0.25">
      <c r="A2427"/>
      <c r="AC2427" t="s">
        <v>94</v>
      </c>
      <c r="AM2427"/>
      <c r="BK2427"/>
      <c r="CJ2427"/>
      <c r="DH2427"/>
      <c r="EF2427"/>
      <c r="FD2427"/>
    </row>
    <row r="2428" spans="1:160" x14ac:dyDescent="0.25">
      <c r="A2428"/>
      <c r="AM2428"/>
      <c r="BK2428"/>
      <c r="CJ2428"/>
      <c r="DH2428"/>
      <c r="EF2428"/>
      <c r="FD2428"/>
    </row>
    <row r="2429" spans="1:160" x14ac:dyDescent="0.25">
      <c r="A2429"/>
      <c r="AC2429" t="s">
        <v>115</v>
      </c>
      <c r="AD2429">
        <v>5.3517070000000002</v>
      </c>
      <c r="AE2429">
        <v>0.18685599999999999</v>
      </c>
      <c r="AF2429">
        <v>171857445910</v>
      </c>
      <c r="AG2429">
        <v>32112640000</v>
      </c>
      <c r="AM2429"/>
      <c r="BK2429"/>
      <c r="CJ2429"/>
      <c r="DH2429"/>
      <c r="EF2429"/>
      <c r="FD2429"/>
    </row>
    <row r="2430" spans="1:160" x14ac:dyDescent="0.25">
      <c r="A2430"/>
      <c r="AC2430" t="s">
        <v>116</v>
      </c>
      <c r="AD2430">
        <v>5.3389179999999996</v>
      </c>
      <c r="AE2430">
        <v>0.187304</v>
      </c>
      <c r="AF2430">
        <v>171446735850</v>
      </c>
      <c r="AG2430">
        <v>32112640000</v>
      </c>
      <c r="AM2430"/>
      <c r="BK2430"/>
      <c r="CJ2430"/>
      <c r="DH2430"/>
      <c r="EF2430"/>
      <c r="FD2430"/>
    </row>
    <row r="2431" spans="1:160" x14ac:dyDescent="0.25">
      <c r="A2431"/>
      <c r="AC2431" t="s">
        <v>117</v>
      </c>
      <c r="AD2431">
        <v>5.3248420000000003</v>
      </c>
      <c r="AE2431">
        <v>0.18779899999999999</v>
      </c>
      <c r="AF2431">
        <v>170994740720</v>
      </c>
      <c r="AG2431">
        <v>32112640000</v>
      </c>
      <c r="AM2431"/>
      <c r="BK2431"/>
      <c r="CJ2431"/>
      <c r="DH2431"/>
      <c r="EF2431"/>
      <c r="FD2431"/>
    </row>
    <row r="2432" spans="1:160" x14ac:dyDescent="0.25">
      <c r="A2432"/>
      <c r="AC2432" t="s">
        <v>118</v>
      </c>
      <c r="AD2432">
        <v>5.4151439999999997</v>
      </c>
      <c r="AE2432">
        <v>0.184667</v>
      </c>
      <c r="AF2432">
        <v>173894561100</v>
      </c>
      <c r="AG2432">
        <v>32112640000</v>
      </c>
      <c r="AM2432"/>
      <c r="BK2432"/>
      <c r="CJ2432"/>
      <c r="DH2432"/>
      <c r="EF2432"/>
      <c r="FD2432"/>
    </row>
    <row r="2433" spans="1:160" x14ac:dyDescent="0.25">
      <c r="A2433"/>
      <c r="AC2433" t="s">
        <v>119</v>
      </c>
      <c r="AD2433">
        <v>5.3896379999999997</v>
      </c>
      <c r="AE2433">
        <v>0.18554100000000001</v>
      </c>
      <c r="AF2433">
        <v>173075505680</v>
      </c>
      <c r="AG2433">
        <v>32112640000</v>
      </c>
      <c r="AM2433"/>
      <c r="BK2433"/>
      <c r="CJ2433"/>
      <c r="DH2433"/>
      <c r="EF2433"/>
      <c r="FD2433"/>
    </row>
    <row r="2434" spans="1:160" x14ac:dyDescent="0.25">
      <c r="A2434"/>
      <c r="AC2434" t="s">
        <v>120</v>
      </c>
      <c r="AD2434">
        <v>5.2715339999999999</v>
      </c>
      <c r="AE2434">
        <v>0.18969800000000001</v>
      </c>
      <c r="AF2434">
        <v>169282861428</v>
      </c>
      <c r="AG2434">
        <v>32112640000</v>
      </c>
      <c r="AM2434"/>
      <c r="BK2434"/>
      <c r="CJ2434"/>
      <c r="DH2434"/>
      <c r="EF2434"/>
      <c r="FD2434"/>
    </row>
    <row r="2435" spans="1:160" x14ac:dyDescent="0.25">
      <c r="A2435"/>
      <c r="AC2435" t="s">
        <v>121</v>
      </c>
      <c r="AD2435">
        <v>5.3396319999999999</v>
      </c>
      <c r="AE2435">
        <v>0.187279</v>
      </c>
      <c r="AF2435">
        <v>171469686356</v>
      </c>
      <c r="AG2435">
        <v>32112640000</v>
      </c>
      <c r="AM2435"/>
      <c r="BK2435"/>
      <c r="CJ2435"/>
      <c r="DH2435"/>
      <c r="EF2435"/>
      <c r="FD2435"/>
    </row>
    <row r="2436" spans="1:160" x14ac:dyDescent="0.25">
      <c r="A2436"/>
      <c r="AC2436" t="s">
        <v>122</v>
      </c>
      <c r="AD2436">
        <v>5.3459789999999998</v>
      </c>
      <c r="AE2436">
        <v>0.187056</v>
      </c>
      <c r="AF2436">
        <v>171673492831</v>
      </c>
      <c r="AG2436">
        <v>32112640000</v>
      </c>
      <c r="AM2436"/>
      <c r="BK2436"/>
      <c r="CJ2436"/>
      <c r="DH2436"/>
      <c r="EF2436"/>
      <c r="FD2436"/>
    </row>
    <row r="2437" spans="1:160" x14ac:dyDescent="0.25">
      <c r="A2437"/>
      <c r="AC2437" t="s">
        <v>123</v>
      </c>
      <c r="AD2437">
        <v>5.3254929999999998</v>
      </c>
      <c r="AE2437">
        <v>0.187776</v>
      </c>
      <c r="AF2437">
        <v>171015635407</v>
      </c>
      <c r="AG2437">
        <v>32112640000</v>
      </c>
      <c r="AM2437"/>
      <c r="BK2437"/>
      <c r="CJ2437"/>
      <c r="DH2437"/>
      <c r="EF2437"/>
      <c r="FD2437"/>
    </row>
    <row r="2438" spans="1:160" x14ac:dyDescent="0.25">
      <c r="A2438"/>
      <c r="AC2438" t="s">
        <v>124</v>
      </c>
      <c r="AD2438">
        <v>5.3163989999999997</v>
      </c>
      <c r="AE2438">
        <v>0.18809699999999999</v>
      </c>
      <c r="AF2438">
        <v>170723599738</v>
      </c>
      <c r="AG2438">
        <v>32112640000</v>
      </c>
      <c r="AM2438"/>
      <c r="BK2438"/>
      <c r="CJ2438"/>
      <c r="DH2438"/>
      <c r="EF2438"/>
      <c r="FD2438"/>
    </row>
    <row r="2439" spans="1:160" x14ac:dyDescent="0.25">
      <c r="A2439"/>
      <c r="AC2439" t="s">
        <v>125</v>
      </c>
      <c r="AD2439">
        <v>5.3037320000000001</v>
      </c>
      <c r="AE2439">
        <v>0.18854599999999999</v>
      </c>
      <c r="AF2439">
        <v>170316825424</v>
      </c>
      <c r="AG2439">
        <v>32112640000</v>
      </c>
      <c r="AM2439"/>
      <c r="BK2439"/>
      <c r="CJ2439"/>
      <c r="DH2439"/>
      <c r="EF2439"/>
      <c r="FD2439"/>
    </row>
    <row r="2440" spans="1:160" x14ac:dyDescent="0.25">
      <c r="A2440"/>
      <c r="AC2440" t="s">
        <v>126</v>
      </c>
      <c r="AD2440">
        <v>5.3091660000000003</v>
      </c>
      <c r="AE2440">
        <v>0.18835299999999999</v>
      </c>
      <c r="AF2440">
        <v>170491348570</v>
      </c>
      <c r="AG2440">
        <v>32112640000</v>
      </c>
      <c r="AM2440"/>
      <c r="BK2440"/>
      <c r="CJ2440"/>
      <c r="DH2440"/>
      <c r="EF2440"/>
      <c r="FD2440"/>
    </row>
    <row r="2441" spans="1:160" x14ac:dyDescent="0.25">
      <c r="A2441"/>
      <c r="AC2441" t="s">
        <v>127</v>
      </c>
      <c r="AD2441">
        <v>5.3228010000000001</v>
      </c>
      <c r="AE2441">
        <v>0.18787100000000001</v>
      </c>
      <c r="AF2441">
        <v>170929187305</v>
      </c>
      <c r="AG2441">
        <v>32112640000</v>
      </c>
      <c r="AM2441"/>
      <c r="BK2441"/>
      <c r="CJ2441"/>
      <c r="DH2441"/>
      <c r="EF2441"/>
      <c r="FD2441"/>
    </row>
    <row r="2442" spans="1:160" x14ac:dyDescent="0.25">
      <c r="A2442"/>
      <c r="AC2442" t="s">
        <v>128</v>
      </c>
      <c r="AD2442">
        <v>5.3293980000000003</v>
      </c>
      <c r="AE2442">
        <v>0.187638</v>
      </c>
      <c r="AF2442">
        <v>171141037331</v>
      </c>
      <c r="AG2442">
        <v>32112640000</v>
      </c>
      <c r="AM2442"/>
      <c r="BK2442"/>
      <c r="CJ2442"/>
      <c r="DH2442"/>
      <c r="EF2442"/>
      <c r="FD2442"/>
    </row>
    <row r="2443" spans="1:160" x14ac:dyDescent="0.25">
      <c r="A2443"/>
      <c r="AC2443" t="s">
        <v>129</v>
      </c>
      <c r="AD2443">
        <v>5.5535399999999999</v>
      </c>
      <c r="AE2443">
        <v>0.180065</v>
      </c>
      <c r="AF2443">
        <v>178338833269</v>
      </c>
      <c r="AG2443">
        <v>32112640000</v>
      </c>
      <c r="AM2443"/>
      <c r="BK2443"/>
      <c r="CJ2443"/>
      <c r="DH2443"/>
      <c r="EF2443"/>
      <c r="FD2443"/>
    </row>
    <row r="2444" spans="1:160" x14ac:dyDescent="0.25">
      <c r="A2444"/>
      <c r="AC2444" t="s">
        <v>130</v>
      </c>
      <c r="AD2444">
        <v>5.3164439999999997</v>
      </c>
      <c r="AE2444">
        <v>0.18809600000000001</v>
      </c>
      <c r="AF2444">
        <v>170725061917</v>
      </c>
      <c r="AG2444">
        <v>32112640000</v>
      </c>
      <c r="AM2444"/>
      <c r="BK2444"/>
      <c r="CJ2444"/>
      <c r="DH2444"/>
      <c r="EF2444"/>
      <c r="FD2444"/>
    </row>
    <row r="2445" spans="1:160" x14ac:dyDescent="0.25">
      <c r="A2445"/>
      <c r="AC2445" t="s">
        <v>131</v>
      </c>
      <c r="AD2445">
        <v>5.3575920000000004</v>
      </c>
      <c r="AE2445">
        <v>0.18665100000000001</v>
      </c>
      <c r="AF2445">
        <v>172046430909</v>
      </c>
      <c r="AG2445">
        <v>32112640000</v>
      </c>
      <c r="AM2445"/>
      <c r="BK2445"/>
      <c r="CJ2445"/>
      <c r="DH2445"/>
      <c r="EF2445"/>
      <c r="FD2445"/>
    </row>
    <row r="2446" spans="1:160" x14ac:dyDescent="0.25">
      <c r="A2446"/>
      <c r="AC2446" t="s">
        <v>132</v>
      </c>
      <c r="AD2446">
        <v>5.5072479999999997</v>
      </c>
      <c r="AE2446">
        <v>0.18157899999999999</v>
      </c>
      <c r="AF2446">
        <v>176852274395</v>
      </c>
      <c r="AG2446">
        <v>32112640000</v>
      </c>
      <c r="AM2446"/>
      <c r="BK2446"/>
      <c r="CJ2446"/>
      <c r="DH2446"/>
      <c r="EF2446"/>
      <c r="FD2446"/>
    </row>
    <row r="2447" spans="1:160" x14ac:dyDescent="0.25">
      <c r="A2447"/>
      <c r="AC2447" t="s">
        <v>133</v>
      </c>
      <c r="AD2447">
        <v>5.5186190000000002</v>
      </c>
      <c r="AE2447">
        <v>0.181205</v>
      </c>
      <c r="AF2447">
        <v>177217415718</v>
      </c>
      <c r="AG2447">
        <v>32112640000</v>
      </c>
      <c r="AM2447"/>
      <c r="BK2447"/>
      <c r="CJ2447"/>
      <c r="DH2447"/>
      <c r="EF2447"/>
      <c r="FD2447"/>
    </row>
    <row r="2448" spans="1:160" x14ac:dyDescent="0.25">
      <c r="A2448"/>
      <c r="AC2448" t="s">
        <v>134</v>
      </c>
      <c r="AD2448">
        <v>5.4523650000000004</v>
      </c>
      <c r="AE2448">
        <v>0.18340699999999999</v>
      </c>
      <c r="AF2448">
        <v>175089822651</v>
      </c>
      <c r="AG2448">
        <v>32112640000</v>
      </c>
      <c r="AM2448"/>
      <c r="BK2448"/>
      <c r="CJ2448"/>
      <c r="DH2448"/>
      <c r="EF2448"/>
      <c r="FD2448"/>
    </row>
    <row r="2449" spans="1:160" x14ac:dyDescent="0.25">
      <c r="A2449"/>
      <c r="AM2449"/>
      <c r="BK2449"/>
      <c r="CJ2449"/>
      <c r="DH2449"/>
      <c r="EF2449"/>
      <c r="FD2449"/>
    </row>
    <row r="2450" spans="1:160" x14ac:dyDescent="0.25">
      <c r="A2450"/>
      <c r="AC2450" t="s">
        <v>95</v>
      </c>
      <c r="AM2450"/>
      <c r="BK2450"/>
      <c r="CJ2450"/>
      <c r="DH2450"/>
      <c r="EF2450"/>
      <c r="FD2450"/>
    </row>
    <row r="2451" spans="1:160" x14ac:dyDescent="0.25">
      <c r="A2451"/>
      <c r="AM2451"/>
      <c r="BK2451"/>
      <c r="CJ2451"/>
      <c r="DH2451"/>
      <c r="EF2451"/>
      <c r="FD2451"/>
    </row>
    <row r="2452" spans="1:160" x14ac:dyDescent="0.25">
      <c r="A2452"/>
      <c r="AC2452" t="s">
        <v>115</v>
      </c>
      <c r="AD2452">
        <v>5.6317839999999997</v>
      </c>
      <c r="AE2452">
        <v>0.177564</v>
      </c>
      <c r="AF2452">
        <v>180851459273</v>
      </c>
      <c r="AG2452">
        <v>32112640000</v>
      </c>
      <c r="AM2452"/>
      <c r="BK2452"/>
      <c r="CJ2452"/>
      <c r="DH2452"/>
      <c r="EF2452"/>
      <c r="FD2452"/>
    </row>
    <row r="2453" spans="1:160" x14ac:dyDescent="0.25">
      <c r="A2453"/>
      <c r="AC2453" t="s">
        <v>116</v>
      </c>
      <c r="AD2453">
        <v>5.4757379999999998</v>
      </c>
      <c r="AE2453">
        <v>0.18262400000000001</v>
      </c>
      <c r="AF2453">
        <v>175840394266</v>
      </c>
      <c r="AG2453">
        <v>32112640000</v>
      </c>
      <c r="AM2453"/>
      <c r="BK2453"/>
      <c r="CJ2453"/>
      <c r="DH2453"/>
      <c r="EF2453"/>
      <c r="FD2453"/>
    </row>
    <row r="2454" spans="1:160" x14ac:dyDescent="0.25">
      <c r="A2454"/>
      <c r="AC2454" t="s">
        <v>117</v>
      </c>
      <c r="AD2454">
        <v>5.4525050000000004</v>
      </c>
      <c r="AE2454">
        <v>0.18340200000000001</v>
      </c>
      <c r="AF2454">
        <v>175094345964</v>
      </c>
      <c r="AG2454">
        <v>32112640000</v>
      </c>
      <c r="AM2454"/>
      <c r="BK2454"/>
      <c r="CJ2454"/>
      <c r="DH2454"/>
      <c r="EF2454"/>
      <c r="FD2454"/>
    </row>
    <row r="2455" spans="1:160" x14ac:dyDescent="0.25">
      <c r="A2455"/>
      <c r="AC2455" t="s">
        <v>118</v>
      </c>
      <c r="AD2455">
        <v>5.6100089999999998</v>
      </c>
      <c r="AE2455">
        <v>0.17825299999999999</v>
      </c>
      <c r="AF2455">
        <v>180152204922</v>
      </c>
      <c r="AG2455">
        <v>32112640000</v>
      </c>
      <c r="AM2455"/>
      <c r="BK2455"/>
      <c r="CJ2455"/>
      <c r="DH2455"/>
      <c r="EF2455"/>
      <c r="FD2455"/>
    </row>
    <row r="2456" spans="1:160" x14ac:dyDescent="0.25">
      <c r="A2456"/>
      <c r="AC2456" t="s">
        <v>119</v>
      </c>
      <c r="AD2456">
        <v>5.4926430000000002</v>
      </c>
      <c r="AE2456">
        <v>0.182062</v>
      </c>
      <c r="AF2456">
        <v>176383279498</v>
      </c>
      <c r="AG2456">
        <v>32112640000</v>
      </c>
      <c r="AM2456"/>
      <c r="BK2456"/>
      <c r="CJ2456"/>
      <c r="DH2456"/>
      <c r="EF2456"/>
      <c r="FD2456"/>
    </row>
    <row r="2457" spans="1:160" x14ac:dyDescent="0.25">
      <c r="A2457"/>
      <c r="AC2457" t="s">
        <v>120</v>
      </c>
      <c r="AD2457">
        <v>5.4799800000000003</v>
      </c>
      <c r="AE2457">
        <v>0.18248200000000001</v>
      </c>
      <c r="AF2457">
        <v>175976631272</v>
      </c>
      <c r="AG2457">
        <v>32112640000</v>
      </c>
      <c r="AM2457"/>
      <c r="BK2457"/>
      <c r="CJ2457"/>
      <c r="DH2457"/>
      <c r="EF2457"/>
      <c r="FD2457"/>
    </row>
    <row r="2458" spans="1:160" x14ac:dyDescent="0.25">
      <c r="A2458"/>
      <c r="AC2458" t="s">
        <v>121</v>
      </c>
      <c r="AD2458">
        <v>5.4042070000000004</v>
      </c>
      <c r="AE2458">
        <v>0.18504100000000001</v>
      </c>
      <c r="AF2458">
        <v>173543364348</v>
      </c>
      <c r="AG2458">
        <v>32112640000</v>
      </c>
      <c r="AM2458"/>
      <c r="BK2458"/>
      <c r="CJ2458"/>
      <c r="DH2458"/>
      <c r="EF2458"/>
      <c r="FD2458"/>
    </row>
    <row r="2459" spans="1:160" x14ac:dyDescent="0.25">
      <c r="A2459"/>
      <c r="AC2459" t="s">
        <v>122</v>
      </c>
      <c r="AD2459">
        <v>5.5144029999999997</v>
      </c>
      <c r="AE2459">
        <v>0.181343</v>
      </c>
      <c r="AF2459">
        <v>177082032514</v>
      </c>
      <c r="AG2459">
        <v>32112640000</v>
      </c>
      <c r="AM2459"/>
      <c r="BK2459"/>
      <c r="CJ2459"/>
      <c r="DH2459"/>
      <c r="EF2459"/>
      <c r="FD2459"/>
    </row>
    <row r="2460" spans="1:160" x14ac:dyDescent="0.25">
      <c r="A2460"/>
      <c r="AC2460" t="s">
        <v>123</v>
      </c>
      <c r="AD2460">
        <v>5.4997439999999997</v>
      </c>
      <c r="AE2460">
        <v>0.18182699999999999</v>
      </c>
      <c r="AF2460">
        <v>176611294947</v>
      </c>
      <c r="AG2460">
        <v>32112640000</v>
      </c>
      <c r="AM2460"/>
      <c r="BK2460"/>
      <c r="CJ2460"/>
      <c r="DH2460"/>
      <c r="EF2460"/>
      <c r="FD2460"/>
    </row>
    <row r="2461" spans="1:160" x14ac:dyDescent="0.25">
      <c r="A2461"/>
      <c r="AC2461" t="s">
        <v>124</v>
      </c>
      <c r="AD2461">
        <v>5.5082050000000002</v>
      </c>
      <c r="AE2461">
        <v>0.18154699999999999</v>
      </c>
      <c r="AF2461">
        <v>176882993933</v>
      </c>
      <c r="AG2461">
        <v>32112640000</v>
      </c>
      <c r="AM2461"/>
      <c r="BK2461"/>
      <c r="CJ2461"/>
      <c r="DH2461"/>
      <c r="EF2461"/>
      <c r="FD2461"/>
    </row>
    <row r="2462" spans="1:160" x14ac:dyDescent="0.25">
      <c r="A2462"/>
      <c r="AC2462" t="s">
        <v>125</v>
      </c>
      <c r="AD2462">
        <v>5.5210780000000002</v>
      </c>
      <c r="AE2462">
        <v>0.18112400000000001</v>
      </c>
      <c r="AF2462">
        <v>177296381811</v>
      </c>
      <c r="AG2462">
        <v>32112640000</v>
      </c>
      <c r="AM2462"/>
      <c r="BK2462"/>
      <c r="CJ2462"/>
      <c r="DH2462"/>
      <c r="EF2462"/>
      <c r="FD2462"/>
    </row>
    <row r="2463" spans="1:160" x14ac:dyDescent="0.25">
      <c r="A2463"/>
      <c r="AC2463" t="s">
        <v>126</v>
      </c>
      <c r="AD2463">
        <v>5.497897</v>
      </c>
      <c r="AE2463">
        <v>0.18188799999999999</v>
      </c>
      <c r="AF2463">
        <v>176551990068</v>
      </c>
      <c r="AG2463">
        <v>32112640000</v>
      </c>
      <c r="AM2463"/>
      <c r="BK2463"/>
      <c r="CJ2463"/>
      <c r="DH2463"/>
      <c r="EF2463"/>
      <c r="FD2463"/>
    </row>
    <row r="2464" spans="1:160" x14ac:dyDescent="0.25">
      <c r="A2464"/>
      <c r="AC2464" t="s">
        <v>127</v>
      </c>
      <c r="AD2464">
        <v>5.476013</v>
      </c>
      <c r="AE2464">
        <v>0.182615</v>
      </c>
      <c r="AF2464">
        <v>175849248435</v>
      </c>
      <c r="AG2464">
        <v>32112640000</v>
      </c>
      <c r="AM2464"/>
      <c r="BK2464"/>
      <c r="CJ2464"/>
      <c r="DH2464"/>
      <c r="EF2464"/>
      <c r="FD2464"/>
    </row>
    <row r="2465" spans="1:160" x14ac:dyDescent="0.25">
      <c r="A2465"/>
      <c r="AC2465" t="s">
        <v>128</v>
      </c>
      <c r="AD2465">
        <v>5.53172</v>
      </c>
      <c r="AE2465">
        <v>0.18077599999999999</v>
      </c>
      <c r="AF2465">
        <v>177638148675</v>
      </c>
      <c r="AG2465">
        <v>32112640000</v>
      </c>
      <c r="AM2465"/>
      <c r="BK2465"/>
      <c r="CJ2465"/>
      <c r="DH2465"/>
      <c r="EF2465"/>
      <c r="FD2465"/>
    </row>
    <row r="2466" spans="1:160" x14ac:dyDescent="0.25">
      <c r="A2466"/>
      <c r="AC2466" t="s">
        <v>129</v>
      </c>
      <c r="AD2466">
        <v>5.6490039999999997</v>
      </c>
      <c r="AE2466">
        <v>0.17702200000000001</v>
      </c>
      <c r="AF2466">
        <v>181404437740</v>
      </c>
      <c r="AG2466">
        <v>32112640000</v>
      </c>
      <c r="AM2466"/>
      <c r="BK2466"/>
      <c r="CJ2466"/>
      <c r="DH2466"/>
      <c r="EF2466"/>
      <c r="FD2466"/>
    </row>
    <row r="2467" spans="1:160" x14ac:dyDescent="0.25">
      <c r="A2467"/>
      <c r="AC2467" t="s">
        <v>130</v>
      </c>
      <c r="AD2467">
        <v>5.4886499999999998</v>
      </c>
      <c r="AE2467">
        <v>0.18219399999999999</v>
      </c>
      <c r="AF2467">
        <v>176255057270</v>
      </c>
      <c r="AG2467">
        <v>32112640000</v>
      </c>
      <c r="AM2467"/>
      <c r="BK2467"/>
      <c r="CJ2467"/>
      <c r="DH2467"/>
      <c r="EF2467"/>
      <c r="FD2467"/>
    </row>
    <row r="2468" spans="1:160" x14ac:dyDescent="0.25">
      <c r="A2468"/>
      <c r="AC2468" t="s">
        <v>131</v>
      </c>
      <c r="AD2468">
        <v>5.521611</v>
      </c>
      <c r="AE2468">
        <v>0.18110699999999999</v>
      </c>
      <c r="AF2468">
        <v>177313490387</v>
      </c>
      <c r="AG2468">
        <v>32112640000</v>
      </c>
      <c r="AM2468"/>
      <c r="BK2468"/>
      <c r="CJ2468"/>
      <c r="DH2468"/>
      <c r="EF2468"/>
      <c r="FD2468"/>
    </row>
    <row r="2469" spans="1:160" x14ac:dyDescent="0.25">
      <c r="A2469"/>
      <c r="AC2469" t="s">
        <v>132</v>
      </c>
      <c r="AD2469">
        <v>5.4742220000000001</v>
      </c>
      <c r="AE2469">
        <v>0.182674</v>
      </c>
      <c r="AF2469">
        <v>175791734369</v>
      </c>
      <c r="AG2469">
        <v>32112640000</v>
      </c>
      <c r="AM2469"/>
      <c r="BK2469"/>
      <c r="CJ2469"/>
      <c r="DH2469"/>
      <c r="EF2469"/>
      <c r="FD2469"/>
    </row>
    <row r="2470" spans="1:160" x14ac:dyDescent="0.25">
      <c r="A2470"/>
      <c r="AC2470" t="s">
        <v>133</v>
      </c>
      <c r="AD2470">
        <v>5.5097940000000003</v>
      </c>
      <c r="AE2470">
        <v>0.18149499999999999</v>
      </c>
      <c r="AF2470">
        <v>176934046906</v>
      </c>
      <c r="AG2470">
        <v>32112640000</v>
      </c>
      <c r="AM2470"/>
      <c r="BK2470"/>
      <c r="CJ2470"/>
      <c r="DH2470"/>
      <c r="EF2470"/>
      <c r="FD2470"/>
    </row>
    <row r="2471" spans="1:160" x14ac:dyDescent="0.25">
      <c r="A2471"/>
      <c r="AC2471" t="s">
        <v>134</v>
      </c>
      <c r="AD2471">
        <v>5.6470609999999999</v>
      </c>
      <c r="AE2471">
        <v>0.17708299999999999</v>
      </c>
      <c r="AF2471">
        <v>181342032362</v>
      </c>
      <c r="AG2471">
        <v>32112640000</v>
      </c>
      <c r="AM2471"/>
      <c r="BK2471"/>
      <c r="CJ2471"/>
      <c r="DH2471"/>
      <c r="EF2471"/>
      <c r="FD2471"/>
    </row>
    <row r="2472" spans="1:160" x14ac:dyDescent="0.25">
      <c r="A2472"/>
      <c r="AM2472"/>
      <c r="BK2472"/>
      <c r="CJ2472"/>
      <c r="DH2472"/>
      <c r="EF2472"/>
      <c r="FD2472"/>
    </row>
    <row r="2473" spans="1:160" x14ac:dyDescent="0.25">
      <c r="A2473"/>
      <c r="AC2473" t="s">
        <v>96</v>
      </c>
      <c r="AM2473"/>
      <c r="BK2473"/>
      <c r="CJ2473"/>
      <c r="DH2473"/>
      <c r="EF2473"/>
      <c r="FD2473"/>
    </row>
    <row r="2474" spans="1:160" x14ac:dyDescent="0.25">
      <c r="A2474"/>
      <c r="AM2474"/>
      <c r="BK2474"/>
      <c r="CJ2474"/>
      <c r="DH2474"/>
      <c r="EF2474"/>
      <c r="FD2474"/>
    </row>
    <row r="2475" spans="1:160" x14ac:dyDescent="0.25">
      <c r="A2475"/>
      <c r="AC2475" t="s">
        <v>115</v>
      </c>
      <c r="AD2475">
        <v>5.7719649999999998</v>
      </c>
      <c r="AE2475">
        <v>0.17325099999999999</v>
      </c>
      <c r="AF2475">
        <v>185353020984</v>
      </c>
      <c r="AG2475">
        <v>32112640000</v>
      </c>
      <c r="AM2475"/>
      <c r="BK2475"/>
      <c r="CJ2475"/>
      <c r="DH2475"/>
      <c r="EF2475"/>
      <c r="FD2475"/>
    </row>
    <row r="2476" spans="1:160" x14ac:dyDescent="0.25">
      <c r="A2476"/>
      <c r="AC2476" t="s">
        <v>116</v>
      </c>
      <c r="AD2476">
        <v>5.5982779999999996</v>
      </c>
      <c r="AE2476">
        <v>0.17862600000000001</v>
      </c>
      <c r="AF2476">
        <v>179775495883</v>
      </c>
      <c r="AG2476">
        <v>32112640000</v>
      </c>
      <c r="AM2476"/>
      <c r="BK2476"/>
      <c r="CJ2476"/>
      <c r="DH2476"/>
      <c r="EF2476"/>
      <c r="FD2476"/>
    </row>
    <row r="2477" spans="1:160" x14ac:dyDescent="0.25">
      <c r="A2477"/>
      <c r="AC2477" t="s">
        <v>117</v>
      </c>
      <c r="AD2477">
        <v>5.6067479999999996</v>
      </c>
      <c r="AE2477">
        <v>0.17835699999999999</v>
      </c>
      <c r="AF2477">
        <v>180047473158</v>
      </c>
      <c r="AG2477">
        <v>32112640000</v>
      </c>
      <c r="AM2477"/>
      <c r="BK2477"/>
      <c r="CJ2477"/>
      <c r="DH2477"/>
      <c r="EF2477"/>
      <c r="FD2477"/>
    </row>
    <row r="2478" spans="1:160" x14ac:dyDescent="0.25">
      <c r="A2478"/>
      <c r="AC2478" t="s">
        <v>118</v>
      </c>
      <c r="AD2478">
        <v>5.6300080000000001</v>
      </c>
      <c r="AE2478">
        <v>0.17762</v>
      </c>
      <c r="AF2478">
        <v>180794422741</v>
      </c>
      <c r="AG2478">
        <v>32112640000</v>
      </c>
      <c r="AM2478"/>
      <c r="BK2478"/>
      <c r="CJ2478"/>
      <c r="DH2478"/>
      <c r="EF2478"/>
      <c r="FD2478"/>
    </row>
    <row r="2479" spans="1:160" x14ac:dyDescent="0.25">
      <c r="A2479"/>
      <c r="AM2479"/>
      <c r="BK2479"/>
      <c r="CJ2479"/>
      <c r="DH2479"/>
      <c r="EF2479"/>
      <c r="FD2479"/>
    </row>
    <row r="2480" spans="1:160" x14ac:dyDescent="0.25">
      <c r="A2480"/>
      <c r="AM2480"/>
      <c r="BK2480"/>
      <c r="CJ2480"/>
      <c r="DH2480"/>
      <c r="EF2480"/>
      <c r="FD2480"/>
    </row>
    <row r="2481" spans="1:160" x14ac:dyDescent="0.25">
      <c r="A2481"/>
      <c r="AM2481"/>
      <c r="BK2481"/>
      <c r="CJ2481"/>
      <c r="DH2481"/>
      <c r="EF2481"/>
      <c r="FD2481"/>
    </row>
    <row r="2482" spans="1:160" x14ac:dyDescent="0.25">
      <c r="A2482"/>
      <c r="AM2482"/>
      <c r="BK2482"/>
      <c r="CJ2482"/>
      <c r="DH2482"/>
      <c r="EF2482"/>
      <c r="FD2482"/>
    </row>
    <row r="2483" spans="1:160" x14ac:dyDescent="0.25">
      <c r="A2483"/>
      <c r="AM2483"/>
      <c r="BK2483"/>
      <c r="CJ2483"/>
      <c r="DH2483"/>
      <c r="EF2483"/>
      <c r="FD2483"/>
    </row>
    <row r="2484" spans="1:160" x14ac:dyDescent="0.25">
      <c r="A2484"/>
      <c r="AM2484"/>
      <c r="BK2484"/>
      <c r="CJ2484"/>
      <c r="DH2484"/>
      <c r="EF2484"/>
      <c r="FD2484"/>
    </row>
    <row r="2485" spans="1:160" x14ac:dyDescent="0.25">
      <c r="A2485"/>
      <c r="AM2485"/>
      <c r="BK2485"/>
      <c r="CJ2485"/>
      <c r="DH2485"/>
      <c r="EF2485"/>
      <c r="FD2485"/>
    </row>
    <row r="2486" spans="1:160" x14ac:dyDescent="0.25">
      <c r="A2486"/>
      <c r="AM2486"/>
      <c r="BK2486"/>
      <c r="CJ2486"/>
      <c r="DH2486"/>
      <c r="EF2486"/>
      <c r="FD2486"/>
    </row>
    <row r="2487" spans="1:160" x14ac:dyDescent="0.25">
      <c r="A2487"/>
      <c r="AM2487"/>
      <c r="BK2487"/>
      <c r="CJ2487"/>
      <c r="DH2487"/>
      <c r="EF2487"/>
      <c r="FD2487"/>
    </row>
    <row r="2488" spans="1:160" x14ac:dyDescent="0.25">
      <c r="A2488"/>
      <c r="AM2488"/>
      <c r="BK2488"/>
      <c r="CJ2488"/>
      <c r="DH2488"/>
      <c r="EF2488"/>
      <c r="FD2488"/>
    </row>
    <row r="2489" spans="1:160" x14ac:dyDescent="0.25">
      <c r="A2489"/>
      <c r="AM2489"/>
      <c r="BK2489"/>
      <c r="CJ2489"/>
      <c r="DH2489"/>
      <c r="EF2489"/>
      <c r="FD2489"/>
    </row>
    <row r="2490" spans="1:160" x14ac:dyDescent="0.25">
      <c r="A2490"/>
      <c r="AM2490"/>
      <c r="BK2490"/>
      <c r="CJ2490"/>
      <c r="DH2490"/>
      <c r="EF2490"/>
      <c r="FD2490"/>
    </row>
    <row r="2491" spans="1:160" x14ac:dyDescent="0.25">
      <c r="A2491"/>
      <c r="AM2491"/>
      <c r="BK2491"/>
      <c r="CJ2491"/>
      <c r="DH2491"/>
      <c r="EF2491"/>
      <c r="FD2491"/>
    </row>
    <row r="2492" spans="1:160" x14ac:dyDescent="0.25">
      <c r="A2492"/>
      <c r="AM2492"/>
      <c r="BK2492"/>
      <c r="CJ2492"/>
      <c r="DH2492"/>
      <c r="EF2492"/>
      <c r="FD2492"/>
    </row>
    <row r="2493" spans="1:160" x14ac:dyDescent="0.25">
      <c r="A2493"/>
      <c r="AM2493"/>
      <c r="BK2493"/>
      <c r="CJ2493"/>
      <c r="DH2493"/>
      <c r="EF2493"/>
      <c r="FD2493"/>
    </row>
    <row r="2494" spans="1:160" x14ac:dyDescent="0.25">
      <c r="A2494"/>
      <c r="AM2494"/>
      <c r="BK2494"/>
      <c r="CJ2494"/>
      <c r="DH2494"/>
      <c r="EF2494"/>
      <c r="FD2494"/>
    </row>
    <row r="2495" spans="1:160" x14ac:dyDescent="0.25">
      <c r="A2495"/>
      <c r="AM2495"/>
      <c r="BK2495"/>
      <c r="CJ2495"/>
      <c r="DH2495"/>
      <c r="EF2495"/>
      <c r="FD2495"/>
    </row>
    <row r="2496" spans="1:160" x14ac:dyDescent="0.25">
      <c r="A2496"/>
      <c r="AM2496"/>
      <c r="BK2496"/>
      <c r="CJ2496"/>
      <c r="DH2496"/>
      <c r="EF2496"/>
      <c r="FD2496"/>
    </row>
    <row r="2497" spans="1:160" x14ac:dyDescent="0.25">
      <c r="A2497"/>
      <c r="AM2497"/>
      <c r="BK2497"/>
      <c r="CJ2497"/>
      <c r="DH2497"/>
      <c r="EF2497"/>
      <c r="FD2497"/>
    </row>
    <row r="2498" spans="1:160" x14ac:dyDescent="0.25">
      <c r="A2498"/>
      <c r="AM2498"/>
      <c r="BK2498"/>
      <c r="CJ2498"/>
      <c r="DH2498"/>
      <c r="EF2498"/>
      <c r="FD2498"/>
    </row>
    <row r="2499" spans="1:160" x14ac:dyDescent="0.25">
      <c r="A2499"/>
      <c r="AM2499"/>
      <c r="BK2499"/>
      <c r="CJ2499"/>
      <c r="DH2499"/>
      <c r="EF2499"/>
      <c r="FD2499"/>
    </row>
    <row r="2500" spans="1:160" x14ac:dyDescent="0.25">
      <c r="A2500"/>
      <c r="AM2500"/>
      <c r="BK2500"/>
      <c r="CJ2500"/>
      <c r="DH2500"/>
      <c r="EF2500"/>
      <c r="FD2500"/>
    </row>
    <row r="2501" spans="1:160" x14ac:dyDescent="0.25">
      <c r="A2501"/>
      <c r="AM2501"/>
      <c r="BK2501"/>
      <c r="CJ2501"/>
      <c r="DH2501"/>
      <c r="EF2501"/>
      <c r="FD2501"/>
    </row>
    <row r="2502" spans="1:160" x14ac:dyDescent="0.25">
      <c r="A2502"/>
      <c r="AM2502"/>
      <c r="BK2502"/>
      <c r="CJ2502"/>
      <c r="DH2502"/>
      <c r="EF2502"/>
      <c r="FD2502"/>
    </row>
    <row r="2503" spans="1:160" x14ac:dyDescent="0.25">
      <c r="A2503"/>
      <c r="AM2503"/>
      <c r="BK2503"/>
      <c r="CJ2503"/>
      <c r="DH2503"/>
      <c r="EF2503"/>
      <c r="FD2503"/>
    </row>
    <row r="2504" spans="1:160" x14ac:dyDescent="0.25">
      <c r="A2504"/>
      <c r="AM2504"/>
      <c r="BK2504"/>
      <c r="CJ2504"/>
      <c r="DH2504"/>
      <c r="EF2504"/>
      <c r="FD2504"/>
    </row>
    <row r="2505" spans="1:160" x14ac:dyDescent="0.25">
      <c r="A2505"/>
      <c r="AM2505"/>
      <c r="BK2505"/>
      <c r="CJ2505"/>
      <c r="DH2505"/>
      <c r="EF2505"/>
      <c r="FD2505"/>
    </row>
    <row r="2506" spans="1:160" x14ac:dyDescent="0.25">
      <c r="A2506"/>
      <c r="AM2506"/>
      <c r="BK2506"/>
      <c r="CJ2506"/>
      <c r="DH2506"/>
      <c r="EF2506"/>
      <c r="FD2506"/>
    </row>
    <row r="2507" spans="1:160" x14ac:dyDescent="0.25">
      <c r="A2507"/>
      <c r="AM2507"/>
      <c r="BK2507"/>
      <c r="CJ2507"/>
      <c r="DH2507"/>
      <c r="EF2507"/>
      <c r="FD2507"/>
    </row>
    <row r="2508" spans="1:160" x14ac:dyDescent="0.25">
      <c r="A2508"/>
      <c r="AM2508"/>
      <c r="BK2508"/>
      <c r="CJ2508"/>
      <c r="DH2508"/>
      <c r="EF2508"/>
      <c r="FD2508"/>
    </row>
    <row r="2509" spans="1:160" x14ac:dyDescent="0.25">
      <c r="A2509"/>
      <c r="AM2509"/>
      <c r="BK2509"/>
      <c r="CJ2509"/>
      <c r="DH2509"/>
      <c r="EF2509"/>
      <c r="FD2509"/>
    </row>
    <row r="2510" spans="1:160" x14ac:dyDescent="0.25">
      <c r="A2510"/>
      <c r="AM2510"/>
      <c r="BK2510"/>
      <c r="CJ2510"/>
      <c r="DH2510"/>
      <c r="EF2510"/>
      <c r="FD2510"/>
    </row>
    <row r="2511" spans="1:160" x14ac:dyDescent="0.25">
      <c r="A2511"/>
      <c r="AM2511"/>
      <c r="BK2511"/>
      <c r="CJ2511"/>
      <c r="DH2511"/>
      <c r="EF2511"/>
      <c r="FD2511"/>
    </row>
    <row r="2512" spans="1:160" x14ac:dyDescent="0.25">
      <c r="A2512"/>
      <c r="AM2512"/>
      <c r="BK2512"/>
      <c r="CJ2512"/>
      <c r="DH2512"/>
      <c r="EF2512"/>
      <c r="FD2512"/>
    </row>
    <row r="2513" spans="1:160" x14ac:dyDescent="0.25">
      <c r="A2513"/>
      <c r="AM2513"/>
      <c r="BK2513"/>
      <c r="CJ2513"/>
      <c r="DH2513"/>
      <c r="EF2513"/>
      <c r="FD2513"/>
    </row>
    <row r="2514" spans="1:160" x14ac:dyDescent="0.25">
      <c r="A2514"/>
      <c r="AM2514"/>
      <c r="BK2514"/>
      <c r="CJ2514"/>
      <c r="DH2514"/>
      <c r="EF2514"/>
      <c r="FD2514"/>
    </row>
    <row r="2515" spans="1:160" x14ac:dyDescent="0.25">
      <c r="A2515"/>
      <c r="AM2515"/>
      <c r="BK2515"/>
      <c r="CJ2515"/>
      <c r="DH2515"/>
      <c r="EF2515"/>
      <c r="FD2515"/>
    </row>
    <row r="2516" spans="1:160" x14ac:dyDescent="0.25">
      <c r="A2516"/>
      <c r="AM2516"/>
      <c r="BK2516"/>
      <c r="CJ2516"/>
      <c r="DH2516"/>
      <c r="EF2516"/>
      <c r="FD2516"/>
    </row>
    <row r="2517" spans="1:160" x14ac:dyDescent="0.25">
      <c r="A2517"/>
      <c r="AM2517"/>
      <c r="BK2517"/>
      <c r="CJ2517"/>
      <c r="DH2517"/>
      <c r="EF2517"/>
      <c r="FD2517"/>
    </row>
    <row r="2518" spans="1:160" x14ac:dyDescent="0.25">
      <c r="A2518"/>
      <c r="AM2518"/>
      <c r="BK2518"/>
      <c r="CJ2518"/>
      <c r="DH2518"/>
      <c r="EF2518"/>
      <c r="FD2518"/>
    </row>
    <row r="2519" spans="1:160" x14ac:dyDescent="0.25">
      <c r="A2519"/>
      <c r="AM2519"/>
      <c r="BK2519"/>
      <c r="CJ2519"/>
      <c r="DH2519"/>
      <c r="EF2519"/>
      <c r="FD2519"/>
    </row>
    <row r="2520" spans="1:160" x14ac:dyDescent="0.25">
      <c r="A2520"/>
      <c r="AM2520"/>
      <c r="BK2520"/>
      <c r="CJ2520"/>
      <c r="DH2520"/>
      <c r="EF2520"/>
      <c r="FD2520"/>
    </row>
    <row r="2521" spans="1:160" x14ac:dyDescent="0.25">
      <c r="A2521"/>
      <c r="AM2521"/>
      <c r="BK2521"/>
      <c r="CJ2521"/>
      <c r="DH2521"/>
      <c r="EF2521"/>
      <c r="FD2521"/>
    </row>
    <row r="2522" spans="1:160" x14ac:dyDescent="0.25">
      <c r="A2522"/>
      <c r="AM2522"/>
      <c r="BK2522"/>
      <c r="CJ2522"/>
      <c r="DH2522"/>
      <c r="EF2522"/>
      <c r="FD2522"/>
    </row>
    <row r="2523" spans="1:160" x14ac:dyDescent="0.25">
      <c r="A2523"/>
      <c r="AM2523"/>
      <c r="BK2523"/>
      <c r="CJ2523"/>
      <c r="DH2523"/>
      <c r="EF2523"/>
      <c r="FD2523"/>
    </row>
    <row r="2524" spans="1:160" x14ac:dyDescent="0.25">
      <c r="A2524"/>
      <c r="AM2524"/>
      <c r="BK2524"/>
      <c r="CJ2524"/>
      <c r="DH2524"/>
      <c r="EF2524"/>
      <c r="FD2524"/>
    </row>
    <row r="2525" spans="1:160" x14ac:dyDescent="0.25">
      <c r="A2525"/>
      <c r="AM2525"/>
      <c r="BK2525"/>
      <c r="CJ2525"/>
      <c r="DH2525"/>
      <c r="EF2525"/>
      <c r="FD2525"/>
    </row>
    <row r="2526" spans="1:160" x14ac:dyDescent="0.25">
      <c r="A2526"/>
      <c r="AM2526"/>
      <c r="BK2526"/>
      <c r="CJ2526"/>
      <c r="DH2526"/>
      <c r="EF2526"/>
      <c r="FD2526"/>
    </row>
    <row r="2527" spans="1:160" x14ac:dyDescent="0.25">
      <c r="A2527"/>
      <c r="AM2527"/>
      <c r="BK2527"/>
      <c r="CJ2527"/>
      <c r="DH2527"/>
      <c r="EF2527"/>
      <c r="FD2527"/>
    </row>
    <row r="2528" spans="1:160" x14ac:dyDescent="0.25">
      <c r="A2528"/>
      <c r="AM2528"/>
      <c r="BK2528"/>
      <c r="CJ2528"/>
      <c r="DH2528"/>
      <c r="EF2528"/>
      <c r="FD2528"/>
    </row>
    <row r="2529" spans="1:160" x14ac:dyDescent="0.25">
      <c r="A2529"/>
      <c r="AM2529"/>
      <c r="BK2529"/>
      <c r="CJ2529"/>
      <c r="DH2529"/>
      <c r="EF2529"/>
      <c r="FD2529"/>
    </row>
    <row r="2530" spans="1:160" x14ac:dyDescent="0.25">
      <c r="A2530"/>
      <c r="AM2530"/>
      <c r="BK2530"/>
      <c r="CJ2530"/>
      <c r="DH2530"/>
      <c r="EF2530"/>
      <c r="FD2530"/>
    </row>
    <row r="2531" spans="1:160" x14ac:dyDescent="0.25">
      <c r="A2531"/>
      <c r="AM2531"/>
      <c r="BK2531"/>
      <c r="CJ2531"/>
      <c r="DH2531"/>
      <c r="EF2531"/>
      <c r="FD2531"/>
    </row>
    <row r="2532" spans="1:160" x14ac:dyDescent="0.25">
      <c r="A2532"/>
      <c r="AM2532"/>
      <c r="BK2532"/>
      <c r="CJ2532"/>
      <c r="DH2532"/>
      <c r="EF2532"/>
      <c r="FD2532"/>
    </row>
    <row r="2533" spans="1:160" x14ac:dyDescent="0.25">
      <c r="A2533"/>
      <c r="AM2533"/>
      <c r="BK2533"/>
      <c r="CJ2533"/>
      <c r="DH2533"/>
      <c r="EF2533"/>
      <c r="FD2533"/>
    </row>
    <row r="2534" spans="1:160" x14ac:dyDescent="0.25">
      <c r="A2534"/>
      <c r="AM2534"/>
      <c r="BK2534"/>
      <c r="CJ2534"/>
      <c r="DH2534"/>
      <c r="EF2534"/>
      <c r="FD2534"/>
    </row>
    <row r="2535" spans="1:160" x14ac:dyDescent="0.25">
      <c r="A2535"/>
      <c r="AM2535"/>
      <c r="BK2535"/>
      <c r="CJ2535"/>
      <c r="DH2535"/>
      <c r="EF2535"/>
      <c r="FD2535"/>
    </row>
    <row r="2536" spans="1:160" x14ac:dyDescent="0.25">
      <c r="A2536"/>
      <c r="AM2536"/>
      <c r="BK2536"/>
      <c r="CJ2536"/>
      <c r="DH2536"/>
      <c r="EF2536"/>
      <c r="FD2536"/>
    </row>
    <row r="2537" spans="1:160" x14ac:dyDescent="0.25">
      <c r="A2537"/>
      <c r="AM2537"/>
      <c r="BK2537"/>
      <c r="CJ2537"/>
      <c r="DH2537"/>
      <c r="EF2537"/>
      <c r="FD2537"/>
    </row>
    <row r="2538" spans="1:160" x14ac:dyDescent="0.25">
      <c r="A2538"/>
      <c r="AM2538"/>
      <c r="BK2538"/>
      <c r="CJ2538"/>
      <c r="DH2538"/>
      <c r="EF2538"/>
      <c r="FD2538"/>
    </row>
    <row r="2539" spans="1:160" x14ac:dyDescent="0.25">
      <c r="A2539"/>
      <c r="AM2539"/>
      <c r="BK2539"/>
      <c r="CJ2539"/>
      <c r="DH2539"/>
      <c r="EF2539"/>
      <c r="FD2539"/>
    </row>
    <row r="2540" spans="1:160" x14ac:dyDescent="0.25">
      <c r="A2540"/>
      <c r="AM2540"/>
      <c r="BK2540"/>
      <c r="CJ2540"/>
      <c r="DH2540"/>
      <c r="EF2540"/>
      <c r="FD2540"/>
    </row>
    <row r="2541" spans="1:160" x14ac:dyDescent="0.25">
      <c r="A2541"/>
      <c r="AM2541"/>
      <c r="BK2541"/>
      <c r="CJ2541"/>
      <c r="DH2541"/>
      <c r="EF2541"/>
      <c r="FD2541"/>
    </row>
    <row r="2542" spans="1:160" x14ac:dyDescent="0.25">
      <c r="A2542"/>
      <c r="AM2542"/>
      <c r="BK2542"/>
      <c r="CJ2542"/>
      <c r="DH2542"/>
      <c r="EF2542"/>
      <c r="FD2542"/>
    </row>
    <row r="2543" spans="1:160" x14ac:dyDescent="0.25">
      <c r="A2543"/>
      <c r="AM2543"/>
      <c r="BK2543"/>
      <c r="CJ2543"/>
      <c r="DH2543"/>
      <c r="EF2543"/>
      <c r="FD2543"/>
    </row>
    <row r="2544" spans="1:160" x14ac:dyDescent="0.25">
      <c r="A2544"/>
      <c r="AM2544"/>
      <c r="BK2544"/>
      <c r="CJ2544"/>
      <c r="DH2544"/>
      <c r="EF2544"/>
      <c r="FD2544"/>
    </row>
    <row r="2545" spans="1:160" x14ac:dyDescent="0.25">
      <c r="A2545"/>
      <c r="AM2545"/>
      <c r="BK2545"/>
      <c r="CJ2545"/>
      <c r="DH2545"/>
      <c r="EF2545"/>
      <c r="FD2545"/>
    </row>
    <row r="2546" spans="1:160" x14ac:dyDescent="0.25">
      <c r="A2546"/>
      <c r="AM2546"/>
      <c r="BK2546"/>
      <c r="CJ2546"/>
      <c r="DH2546"/>
      <c r="EF2546"/>
      <c r="FD2546"/>
    </row>
    <row r="2547" spans="1:160" x14ac:dyDescent="0.25">
      <c r="A2547"/>
      <c r="AM2547"/>
      <c r="BK2547"/>
      <c r="CJ2547"/>
      <c r="DH2547"/>
      <c r="EF2547"/>
      <c r="FD2547"/>
    </row>
    <row r="2548" spans="1:160" x14ac:dyDescent="0.25">
      <c r="A2548"/>
      <c r="AM2548"/>
      <c r="BK2548"/>
      <c r="CJ2548"/>
      <c r="DH2548"/>
      <c r="EF2548"/>
      <c r="FD2548"/>
    </row>
    <row r="2549" spans="1:160" x14ac:dyDescent="0.25">
      <c r="A2549"/>
      <c r="AM2549"/>
      <c r="BK2549"/>
      <c r="CJ2549"/>
      <c r="DH2549"/>
      <c r="EF2549"/>
      <c r="FD2549"/>
    </row>
    <row r="2550" spans="1:160" x14ac:dyDescent="0.25">
      <c r="A2550"/>
      <c r="AM2550"/>
      <c r="BK2550"/>
      <c r="CJ2550"/>
      <c r="DH2550"/>
      <c r="EF2550"/>
      <c r="FD2550"/>
    </row>
    <row r="2551" spans="1:160" x14ac:dyDescent="0.25">
      <c r="A2551"/>
      <c r="AM2551"/>
      <c r="BK2551"/>
      <c r="CJ2551"/>
      <c r="DH2551"/>
      <c r="EF2551"/>
      <c r="FD2551"/>
    </row>
    <row r="2552" spans="1:160" x14ac:dyDescent="0.25">
      <c r="A2552"/>
      <c r="AM2552"/>
      <c r="BK2552"/>
      <c r="CJ2552"/>
      <c r="DH2552"/>
      <c r="EF2552"/>
      <c r="FD2552"/>
    </row>
    <row r="2553" spans="1:160" x14ac:dyDescent="0.25">
      <c r="A2553"/>
      <c r="AM2553"/>
      <c r="BK2553"/>
      <c r="CJ2553"/>
      <c r="DH2553"/>
      <c r="EF2553"/>
      <c r="FD2553"/>
    </row>
    <row r="2554" spans="1:160" x14ac:dyDescent="0.25">
      <c r="A2554"/>
      <c r="AM2554"/>
      <c r="BK2554"/>
      <c r="CJ2554"/>
      <c r="DH2554"/>
      <c r="EF2554"/>
      <c r="FD2554"/>
    </row>
    <row r="2555" spans="1:160" x14ac:dyDescent="0.25">
      <c r="A2555"/>
      <c r="AM2555"/>
      <c r="BK2555"/>
      <c r="CJ2555"/>
      <c r="DH2555"/>
      <c r="EF2555"/>
      <c r="FD2555"/>
    </row>
    <row r="2556" spans="1:160" x14ac:dyDescent="0.25">
      <c r="A2556"/>
      <c r="AM2556"/>
      <c r="BK2556"/>
      <c r="CJ2556"/>
      <c r="DH2556"/>
      <c r="EF2556"/>
      <c r="FD2556"/>
    </row>
    <row r="2557" spans="1:160" x14ac:dyDescent="0.25">
      <c r="A2557"/>
      <c r="AM2557"/>
      <c r="BK2557"/>
      <c r="CJ2557"/>
      <c r="DH2557"/>
      <c r="EF2557"/>
      <c r="FD2557"/>
    </row>
    <row r="2558" spans="1:160" x14ac:dyDescent="0.25">
      <c r="A2558"/>
      <c r="AM2558"/>
      <c r="BK2558"/>
      <c r="CJ2558"/>
      <c r="DH2558"/>
      <c r="EF2558"/>
      <c r="FD2558"/>
    </row>
    <row r="2559" spans="1:160" x14ac:dyDescent="0.25">
      <c r="A2559"/>
      <c r="AM2559"/>
      <c r="BK2559"/>
      <c r="CJ2559"/>
      <c r="DH2559"/>
      <c r="EF2559"/>
      <c r="FD2559"/>
    </row>
    <row r="2560" spans="1:160" x14ac:dyDescent="0.25">
      <c r="A2560"/>
      <c r="AM2560"/>
      <c r="BK2560"/>
      <c r="CJ2560"/>
      <c r="DH2560"/>
      <c r="EF2560"/>
      <c r="FD2560"/>
    </row>
    <row r="2561" spans="1:160" x14ac:dyDescent="0.25">
      <c r="A2561"/>
      <c r="AM2561"/>
      <c r="BK2561"/>
      <c r="CJ2561"/>
      <c r="DH2561"/>
      <c r="EF2561"/>
      <c r="FD2561"/>
    </row>
    <row r="2562" spans="1:160" x14ac:dyDescent="0.25">
      <c r="A2562"/>
      <c r="AM2562"/>
      <c r="BK2562"/>
      <c r="CJ2562"/>
      <c r="DH2562"/>
      <c r="EF2562"/>
      <c r="FD2562"/>
    </row>
    <row r="2563" spans="1:160" x14ac:dyDescent="0.25">
      <c r="A2563"/>
      <c r="AM2563"/>
      <c r="BK2563"/>
      <c r="CJ2563"/>
      <c r="DH2563"/>
      <c r="EF2563"/>
      <c r="FD2563"/>
    </row>
    <row r="2564" spans="1:160" x14ac:dyDescent="0.25">
      <c r="A2564"/>
      <c r="AM2564"/>
      <c r="BK2564"/>
      <c r="CJ2564"/>
      <c r="DH2564"/>
      <c r="EF2564"/>
      <c r="FD2564"/>
    </row>
    <row r="2565" spans="1:160" x14ac:dyDescent="0.25">
      <c r="A2565"/>
      <c r="AM2565"/>
      <c r="BK2565"/>
      <c r="CJ2565"/>
      <c r="DH2565"/>
      <c r="EF2565"/>
      <c r="FD2565"/>
    </row>
    <row r="2566" spans="1:160" x14ac:dyDescent="0.25">
      <c r="A2566"/>
      <c r="AM2566"/>
      <c r="BK2566"/>
      <c r="CJ2566"/>
      <c r="DH2566"/>
      <c r="EF2566"/>
      <c r="FD2566"/>
    </row>
    <row r="2567" spans="1:160" x14ac:dyDescent="0.25">
      <c r="A2567"/>
      <c r="AM2567"/>
      <c r="BK2567"/>
      <c r="CJ2567"/>
      <c r="DH2567"/>
      <c r="EF2567"/>
      <c r="FD2567"/>
    </row>
    <row r="2568" spans="1:160" x14ac:dyDescent="0.25">
      <c r="A2568"/>
      <c r="AM2568"/>
      <c r="BK2568"/>
      <c r="CJ2568"/>
      <c r="DH2568"/>
      <c r="EF2568"/>
      <c r="FD2568"/>
    </row>
    <row r="2569" spans="1:160" x14ac:dyDescent="0.25">
      <c r="A2569"/>
      <c r="AM2569"/>
      <c r="BK2569"/>
      <c r="CJ2569"/>
      <c r="DH2569"/>
      <c r="EF2569"/>
      <c r="FD2569"/>
    </row>
    <row r="2570" spans="1:160" x14ac:dyDescent="0.25">
      <c r="A2570"/>
      <c r="AM2570"/>
      <c r="BK2570"/>
      <c r="CJ2570"/>
      <c r="DH2570"/>
      <c r="EF2570"/>
      <c r="FD2570"/>
    </row>
    <row r="2571" spans="1:160" x14ac:dyDescent="0.25">
      <c r="A2571"/>
      <c r="AM2571"/>
      <c r="BK2571"/>
      <c r="CJ2571"/>
      <c r="DH2571"/>
      <c r="EF2571"/>
      <c r="FD2571"/>
    </row>
    <row r="2572" spans="1:160" x14ac:dyDescent="0.25">
      <c r="A2572"/>
      <c r="AM2572"/>
      <c r="BK2572"/>
      <c r="CJ2572"/>
      <c r="DH2572"/>
      <c r="EF2572"/>
      <c r="FD2572"/>
    </row>
    <row r="2573" spans="1:160" x14ac:dyDescent="0.25">
      <c r="A2573"/>
      <c r="AM2573"/>
      <c r="BK2573"/>
      <c r="CJ2573"/>
      <c r="DH2573"/>
      <c r="EF2573"/>
      <c r="FD2573"/>
    </row>
    <row r="2574" spans="1:160" x14ac:dyDescent="0.25">
      <c r="A2574"/>
      <c r="AM2574"/>
      <c r="BK2574"/>
      <c r="CJ2574"/>
      <c r="DH2574"/>
      <c r="EF2574"/>
      <c r="FD2574"/>
    </row>
    <row r="2575" spans="1:160" x14ac:dyDescent="0.25">
      <c r="A2575"/>
      <c r="AM2575"/>
      <c r="BK2575"/>
      <c r="CJ2575"/>
      <c r="DH2575"/>
      <c r="EF2575"/>
      <c r="FD2575"/>
    </row>
    <row r="2576" spans="1:160" x14ac:dyDescent="0.25">
      <c r="A2576"/>
      <c r="AM2576"/>
      <c r="BK2576"/>
      <c r="CJ2576"/>
      <c r="DH2576"/>
      <c r="EF2576"/>
      <c r="FD2576"/>
    </row>
    <row r="2577" spans="1:160" x14ac:dyDescent="0.25">
      <c r="A2577"/>
      <c r="AM2577"/>
      <c r="BK2577"/>
      <c r="CJ2577"/>
      <c r="DH2577"/>
      <c r="EF2577"/>
      <c r="FD2577"/>
    </row>
    <row r="2578" spans="1:160" x14ac:dyDescent="0.25">
      <c r="A2578"/>
      <c r="AM2578"/>
      <c r="BK2578"/>
      <c r="CJ2578"/>
      <c r="DH2578"/>
      <c r="EF2578"/>
      <c r="FD2578"/>
    </row>
    <row r="2579" spans="1:160" x14ac:dyDescent="0.25">
      <c r="A2579"/>
      <c r="AM2579"/>
      <c r="BK2579"/>
      <c r="CJ2579"/>
      <c r="DH2579"/>
      <c r="EF2579"/>
      <c r="FD2579"/>
    </row>
    <row r="2580" spans="1:160" x14ac:dyDescent="0.25">
      <c r="A2580"/>
      <c r="AM2580"/>
      <c r="BK2580"/>
      <c r="CJ2580"/>
      <c r="DH2580"/>
      <c r="EF2580"/>
      <c r="FD2580"/>
    </row>
    <row r="2581" spans="1:160" x14ac:dyDescent="0.25">
      <c r="A2581"/>
      <c r="AM2581"/>
      <c r="BK2581"/>
      <c r="CJ2581"/>
      <c r="DH2581"/>
      <c r="EF2581"/>
      <c r="FD2581"/>
    </row>
    <row r="2582" spans="1:160" x14ac:dyDescent="0.25">
      <c r="A2582"/>
      <c r="AM2582"/>
      <c r="BK2582"/>
      <c r="CJ2582"/>
      <c r="DH2582"/>
      <c r="EF2582"/>
      <c r="FD2582"/>
    </row>
    <row r="2583" spans="1:160" x14ac:dyDescent="0.25">
      <c r="A2583"/>
      <c r="AM2583"/>
      <c r="BK2583"/>
      <c r="CJ2583"/>
      <c r="DH2583"/>
      <c r="EF2583"/>
      <c r="FD2583"/>
    </row>
    <row r="2584" spans="1:160" x14ac:dyDescent="0.25">
      <c r="A2584"/>
      <c r="AM2584"/>
      <c r="BK2584"/>
      <c r="CJ2584"/>
      <c r="DH2584"/>
      <c r="EF2584"/>
      <c r="FD2584"/>
    </row>
    <row r="2585" spans="1:160" x14ac:dyDescent="0.25">
      <c r="A2585"/>
      <c r="AM2585"/>
      <c r="BK2585"/>
      <c r="CJ2585"/>
      <c r="DH2585"/>
      <c r="EF2585"/>
      <c r="FD2585"/>
    </row>
    <row r="2586" spans="1:160" x14ac:dyDescent="0.25">
      <c r="A2586"/>
      <c r="AM2586"/>
      <c r="BK2586"/>
      <c r="CJ2586"/>
      <c r="DH2586"/>
      <c r="EF2586"/>
      <c r="FD2586"/>
    </row>
    <row r="2587" spans="1:160" x14ac:dyDescent="0.25">
      <c r="A2587"/>
      <c r="AM2587"/>
      <c r="BK2587"/>
      <c r="CJ2587"/>
      <c r="DH2587"/>
      <c r="EF2587"/>
      <c r="FD2587"/>
    </row>
    <row r="2588" spans="1:160" x14ac:dyDescent="0.25">
      <c r="A2588"/>
      <c r="AM2588"/>
      <c r="BK2588"/>
      <c r="CJ2588"/>
      <c r="DH2588"/>
      <c r="EF2588"/>
      <c r="FD2588"/>
    </row>
    <row r="2589" spans="1:160" x14ac:dyDescent="0.25">
      <c r="A2589"/>
      <c r="AM2589"/>
      <c r="BK2589"/>
      <c r="CJ2589"/>
      <c r="DH2589"/>
      <c r="EF2589"/>
      <c r="FD2589"/>
    </row>
    <row r="2590" spans="1:160" x14ac:dyDescent="0.25">
      <c r="A2590"/>
      <c r="AM2590"/>
      <c r="BK2590"/>
      <c r="CJ2590"/>
      <c r="DH2590"/>
      <c r="EF2590"/>
      <c r="FD2590"/>
    </row>
    <row r="2591" spans="1:160" x14ac:dyDescent="0.25">
      <c r="A2591"/>
      <c r="AM2591"/>
      <c r="BK2591"/>
      <c r="CJ2591"/>
      <c r="DH2591"/>
      <c r="EF2591"/>
      <c r="FD2591"/>
    </row>
    <row r="2592" spans="1:160" x14ac:dyDescent="0.25">
      <c r="A2592"/>
      <c r="AM2592"/>
      <c r="BK2592"/>
      <c r="CJ2592"/>
      <c r="DH2592"/>
      <c r="EF2592"/>
      <c r="FD2592"/>
    </row>
    <row r="2593" spans="1:160" x14ac:dyDescent="0.25">
      <c r="A2593"/>
      <c r="AM2593"/>
      <c r="BK2593"/>
      <c r="CJ2593"/>
      <c r="DH2593"/>
      <c r="EF2593"/>
      <c r="FD2593"/>
    </row>
    <row r="2594" spans="1:160" x14ac:dyDescent="0.25">
      <c r="A2594"/>
      <c r="AM2594"/>
      <c r="BK2594"/>
      <c r="CJ2594"/>
      <c r="DH2594"/>
      <c r="EF2594"/>
      <c r="FD2594"/>
    </row>
    <row r="2595" spans="1:160" x14ac:dyDescent="0.25">
      <c r="A2595"/>
      <c r="AM2595"/>
      <c r="BK2595"/>
      <c r="CJ2595"/>
      <c r="DH2595"/>
      <c r="EF2595"/>
      <c r="FD2595"/>
    </row>
    <row r="2596" spans="1:160" x14ac:dyDescent="0.25">
      <c r="A2596"/>
      <c r="AM2596"/>
      <c r="BK2596"/>
      <c r="CJ2596"/>
      <c r="DH2596"/>
      <c r="EF2596"/>
      <c r="FD2596"/>
    </row>
    <row r="2597" spans="1:160" x14ac:dyDescent="0.25">
      <c r="A2597"/>
      <c r="AM2597"/>
      <c r="BK2597"/>
      <c r="CJ2597"/>
      <c r="DH2597"/>
      <c r="EF2597"/>
      <c r="FD2597"/>
    </row>
    <row r="2598" spans="1:160" x14ac:dyDescent="0.25">
      <c r="A2598"/>
      <c r="AM2598"/>
      <c r="BK2598"/>
      <c r="CJ2598"/>
      <c r="DH2598"/>
      <c r="EF2598"/>
      <c r="FD2598"/>
    </row>
    <row r="2599" spans="1:160" x14ac:dyDescent="0.25">
      <c r="A2599"/>
      <c r="AM2599"/>
      <c r="BK2599"/>
      <c r="CJ2599"/>
      <c r="DH2599"/>
      <c r="EF2599"/>
      <c r="FD2599"/>
    </row>
    <row r="2600" spans="1:160" x14ac:dyDescent="0.25">
      <c r="A2600"/>
      <c r="AM2600"/>
      <c r="BK2600"/>
      <c r="CJ2600"/>
      <c r="DH2600"/>
      <c r="EF2600"/>
      <c r="FD2600"/>
    </row>
    <row r="2601" spans="1:160" x14ac:dyDescent="0.25">
      <c r="A2601"/>
      <c r="AM2601"/>
      <c r="BK2601"/>
      <c r="CJ2601"/>
      <c r="DH2601"/>
      <c r="EF2601"/>
      <c r="FD2601"/>
    </row>
    <row r="2602" spans="1:160" x14ac:dyDescent="0.25">
      <c r="A2602"/>
      <c r="AM2602"/>
      <c r="BK2602"/>
      <c r="CJ2602"/>
      <c r="DH2602"/>
      <c r="EF2602"/>
      <c r="FD2602"/>
    </row>
    <row r="2603" spans="1:160" x14ac:dyDescent="0.25">
      <c r="A2603"/>
      <c r="AM2603"/>
      <c r="BK2603"/>
      <c r="CJ2603"/>
      <c r="DH2603"/>
      <c r="EF2603"/>
      <c r="FD2603"/>
    </row>
    <row r="2604" spans="1:160" x14ac:dyDescent="0.25">
      <c r="A2604"/>
      <c r="AM2604"/>
      <c r="BK2604"/>
      <c r="CJ2604"/>
      <c r="DH2604"/>
      <c r="EF2604"/>
      <c r="FD2604"/>
    </row>
    <row r="2605" spans="1:160" x14ac:dyDescent="0.25">
      <c r="A2605"/>
      <c r="AM2605"/>
      <c r="BK2605"/>
      <c r="CJ2605"/>
      <c r="DH2605"/>
      <c r="EF2605"/>
      <c r="FD2605"/>
    </row>
    <row r="2606" spans="1:160" x14ac:dyDescent="0.25">
      <c r="A2606"/>
      <c r="AM2606"/>
      <c r="BK2606"/>
      <c r="CJ2606"/>
      <c r="DH2606"/>
      <c r="EF2606"/>
      <c r="FD2606"/>
    </row>
    <row r="2607" spans="1:160" x14ac:dyDescent="0.25">
      <c r="A2607"/>
      <c r="AM2607"/>
      <c r="BK2607"/>
      <c r="CJ2607"/>
      <c r="DH2607"/>
      <c r="EF2607"/>
      <c r="FD2607"/>
    </row>
    <row r="2608" spans="1:160" x14ac:dyDescent="0.25">
      <c r="A2608"/>
      <c r="AM2608"/>
      <c r="BK2608"/>
      <c r="CJ2608"/>
      <c r="DH2608"/>
      <c r="EF2608"/>
      <c r="FD2608"/>
    </row>
    <row r="2609" spans="1:160" x14ac:dyDescent="0.25">
      <c r="A2609"/>
      <c r="AM2609"/>
      <c r="BK2609"/>
      <c r="CJ2609"/>
      <c r="DH2609"/>
      <c r="EF2609"/>
      <c r="FD2609"/>
    </row>
    <row r="2610" spans="1:160" x14ac:dyDescent="0.25">
      <c r="A2610"/>
      <c r="AM2610"/>
      <c r="BK2610"/>
      <c r="CJ2610"/>
      <c r="DH2610"/>
      <c r="EF2610"/>
      <c r="FD2610"/>
    </row>
    <row r="2611" spans="1:160" x14ac:dyDescent="0.25">
      <c r="A2611"/>
      <c r="AM2611"/>
      <c r="BK2611"/>
      <c r="CJ2611"/>
      <c r="DH2611"/>
      <c r="EF2611"/>
      <c r="FD2611"/>
    </row>
    <row r="2612" spans="1:160" x14ac:dyDescent="0.25">
      <c r="A2612"/>
      <c r="AM2612"/>
      <c r="BK2612"/>
      <c r="CJ2612"/>
      <c r="DH2612"/>
      <c r="EF2612"/>
      <c r="FD2612"/>
    </row>
    <row r="2613" spans="1:160" x14ac:dyDescent="0.25">
      <c r="A2613"/>
      <c r="AM2613"/>
      <c r="BK2613"/>
      <c r="CJ2613"/>
      <c r="DH2613"/>
      <c r="EF2613"/>
      <c r="FD2613"/>
    </row>
    <row r="2614" spans="1:160" x14ac:dyDescent="0.25">
      <c r="A2614"/>
      <c r="AM2614"/>
      <c r="BK2614"/>
      <c r="CJ2614"/>
      <c r="DH2614"/>
      <c r="EF2614"/>
      <c r="FD2614"/>
    </row>
    <row r="2615" spans="1:160" x14ac:dyDescent="0.25">
      <c r="A2615"/>
      <c r="AM2615"/>
      <c r="BK2615"/>
      <c r="CJ2615"/>
      <c r="DH2615"/>
      <c r="EF2615"/>
      <c r="FD2615"/>
    </row>
    <row r="2616" spans="1:160" x14ac:dyDescent="0.25">
      <c r="A2616"/>
      <c r="AM2616"/>
      <c r="BK2616"/>
      <c r="CJ2616"/>
      <c r="DH2616"/>
      <c r="EF2616"/>
      <c r="FD2616"/>
    </row>
    <row r="2617" spans="1:160" x14ac:dyDescent="0.25">
      <c r="A2617"/>
      <c r="AM2617"/>
      <c r="BK2617"/>
      <c r="CJ2617"/>
      <c r="DH2617"/>
      <c r="EF2617"/>
      <c r="FD2617"/>
    </row>
    <row r="2618" spans="1:160" x14ac:dyDescent="0.25">
      <c r="A2618"/>
      <c r="AM2618"/>
      <c r="BK2618"/>
      <c r="CJ2618"/>
      <c r="DH2618"/>
      <c r="EF2618"/>
      <c r="FD2618"/>
    </row>
    <row r="2619" spans="1:160" x14ac:dyDescent="0.25">
      <c r="A2619"/>
      <c r="AM2619"/>
      <c r="BK2619"/>
      <c r="CJ2619"/>
      <c r="DH2619"/>
      <c r="EF2619"/>
      <c r="FD2619"/>
    </row>
    <row r="2620" spans="1:160" x14ac:dyDescent="0.25">
      <c r="A2620"/>
      <c r="AM2620"/>
      <c r="BK2620"/>
      <c r="CJ2620"/>
      <c r="DH2620"/>
      <c r="EF2620"/>
      <c r="FD2620"/>
    </row>
    <row r="2621" spans="1:160" x14ac:dyDescent="0.25">
      <c r="A2621"/>
      <c r="AM2621"/>
      <c r="BK2621"/>
      <c r="CJ2621"/>
      <c r="DH2621"/>
      <c r="EF2621"/>
      <c r="FD2621"/>
    </row>
    <row r="2622" spans="1:160" x14ac:dyDescent="0.25">
      <c r="A2622"/>
      <c r="AM2622"/>
      <c r="BK2622"/>
      <c r="CJ2622"/>
      <c r="DH2622"/>
      <c r="EF2622"/>
      <c r="FD2622"/>
    </row>
    <row r="2623" spans="1:160" x14ac:dyDescent="0.25">
      <c r="A2623"/>
      <c r="AM2623"/>
      <c r="BK2623"/>
      <c r="CJ2623"/>
      <c r="DH2623"/>
      <c r="EF2623"/>
      <c r="FD2623"/>
    </row>
    <row r="2624" spans="1:160" x14ac:dyDescent="0.25">
      <c r="A2624"/>
      <c r="AM2624"/>
      <c r="BK2624"/>
      <c r="CJ2624"/>
      <c r="DH2624"/>
      <c r="EF2624"/>
      <c r="FD2624"/>
    </row>
    <row r="2625" spans="1:160" x14ac:dyDescent="0.25">
      <c r="A2625"/>
      <c r="AM2625"/>
      <c r="BK2625"/>
      <c r="CJ2625"/>
      <c r="DH2625"/>
      <c r="EF2625"/>
      <c r="FD2625"/>
    </row>
    <row r="2626" spans="1:160" x14ac:dyDescent="0.25">
      <c r="A2626"/>
      <c r="AM2626"/>
      <c r="BK2626"/>
      <c r="CJ2626"/>
      <c r="DH2626"/>
      <c r="EF2626"/>
      <c r="FD2626"/>
    </row>
    <row r="2627" spans="1:160" x14ac:dyDescent="0.25">
      <c r="A2627"/>
      <c r="AM2627"/>
      <c r="BK2627"/>
      <c r="CJ2627"/>
      <c r="DH2627"/>
      <c r="EF2627"/>
      <c r="FD2627"/>
    </row>
    <row r="2628" spans="1:160" x14ac:dyDescent="0.25">
      <c r="A2628"/>
      <c r="AM2628"/>
      <c r="BK2628"/>
      <c r="CJ2628"/>
      <c r="DH2628"/>
      <c r="EF2628"/>
      <c r="FD2628"/>
    </row>
    <row r="2629" spans="1:160" x14ac:dyDescent="0.25">
      <c r="A2629"/>
      <c r="AM2629"/>
      <c r="BK2629"/>
      <c r="CJ2629"/>
      <c r="DH2629"/>
      <c r="EF2629"/>
      <c r="FD2629"/>
    </row>
    <row r="2630" spans="1:160" x14ac:dyDescent="0.25">
      <c r="A2630"/>
      <c r="AM2630"/>
      <c r="BK2630"/>
      <c r="CJ2630"/>
      <c r="DH2630"/>
      <c r="EF2630"/>
      <c r="FD2630"/>
    </row>
    <row r="2631" spans="1:160" x14ac:dyDescent="0.25">
      <c r="A2631"/>
      <c r="AM2631"/>
      <c r="BK2631"/>
      <c r="CJ2631"/>
      <c r="DH2631"/>
      <c r="EF2631"/>
      <c r="FD2631"/>
    </row>
    <row r="2632" spans="1:160" x14ac:dyDescent="0.25">
      <c r="A2632"/>
      <c r="AM2632"/>
      <c r="BK2632"/>
      <c r="CJ2632"/>
      <c r="DH2632"/>
      <c r="EF2632"/>
      <c r="FD2632"/>
    </row>
    <row r="2633" spans="1:160" x14ac:dyDescent="0.25">
      <c r="A2633"/>
      <c r="AM2633"/>
      <c r="BK2633"/>
      <c r="CJ2633"/>
      <c r="DH2633"/>
      <c r="EF2633"/>
      <c r="FD2633"/>
    </row>
    <row r="2634" spans="1:160" x14ac:dyDescent="0.25">
      <c r="A2634"/>
      <c r="AM2634"/>
      <c r="BK2634"/>
      <c r="CJ2634"/>
      <c r="DH2634"/>
      <c r="EF2634"/>
      <c r="FD2634"/>
    </row>
    <row r="2635" spans="1:160" x14ac:dyDescent="0.25">
      <c r="A2635"/>
      <c r="AM2635"/>
      <c r="BK2635"/>
      <c r="CJ2635"/>
      <c r="DH2635"/>
      <c r="EF2635"/>
      <c r="FD2635"/>
    </row>
    <row r="2636" spans="1:160" x14ac:dyDescent="0.25">
      <c r="A2636"/>
      <c r="AM2636"/>
      <c r="BK2636"/>
      <c r="CJ2636"/>
      <c r="DH2636"/>
      <c r="EF2636"/>
      <c r="FD2636"/>
    </row>
    <row r="2637" spans="1:160" x14ac:dyDescent="0.25">
      <c r="A2637"/>
      <c r="AM2637"/>
      <c r="BK2637"/>
      <c r="CJ2637"/>
      <c r="DH2637"/>
      <c r="EF2637"/>
      <c r="FD2637"/>
    </row>
    <row r="2638" spans="1:160" x14ac:dyDescent="0.25">
      <c r="A2638"/>
      <c r="AM2638"/>
      <c r="BK2638"/>
      <c r="CJ2638"/>
      <c r="DH2638"/>
      <c r="EF2638"/>
      <c r="FD2638"/>
    </row>
    <row r="2639" spans="1:160" x14ac:dyDescent="0.25">
      <c r="A2639"/>
      <c r="AM2639"/>
      <c r="BK2639"/>
      <c r="CJ2639"/>
      <c r="DH2639"/>
      <c r="EF2639"/>
      <c r="FD2639"/>
    </row>
    <row r="2640" spans="1:160" x14ac:dyDescent="0.25">
      <c r="A2640"/>
      <c r="AM2640"/>
      <c r="BK2640"/>
      <c r="CJ2640"/>
      <c r="DH2640"/>
      <c r="EF2640"/>
      <c r="FD2640"/>
    </row>
    <row r="2641" spans="1:160" x14ac:dyDescent="0.25">
      <c r="A2641"/>
      <c r="AM2641"/>
      <c r="BK2641"/>
      <c r="CJ2641"/>
      <c r="DH2641"/>
      <c r="EF2641"/>
      <c r="FD2641"/>
    </row>
    <row r="2642" spans="1:160" x14ac:dyDescent="0.25">
      <c r="A2642"/>
      <c r="AM2642"/>
      <c r="BK2642"/>
      <c r="CJ2642"/>
      <c r="DH2642"/>
      <c r="EF2642"/>
      <c r="FD2642"/>
    </row>
    <row r="2643" spans="1:160" x14ac:dyDescent="0.25">
      <c r="A2643"/>
      <c r="AM2643"/>
      <c r="BK2643"/>
      <c r="CJ2643"/>
      <c r="DH2643"/>
      <c r="EF2643"/>
      <c r="FD2643"/>
    </row>
    <row r="2644" spans="1:160" x14ac:dyDescent="0.25">
      <c r="A2644"/>
      <c r="AM2644"/>
      <c r="BK2644"/>
      <c r="CJ2644"/>
      <c r="DH2644"/>
      <c r="EF2644"/>
    </row>
    <row r="2645" spans="1:160" x14ac:dyDescent="0.25">
      <c r="A2645"/>
      <c r="AM2645"/>
      <c r="BK2645"/>
      <c r="CJ2645"/>
      <c r="DH2645"/>
      <c r="EF2645"/>
    </row>
    <row r="2646" spans="1:160" x14ac:dyDescent="0.25">
      <c r="A2646"/>
      <c r="AM2646"/>
      <c r="BK2646"/>
      <c r="CJ2646"/>
      <c r="DH2646"/>
      <c r="EF2646"/>
    </row>
    <row r="2647" spans="1:160" x14ac:dyDescent="0.25">
      <c r="A2647"/>
      <c r="AM2647"/>
      <c r="BK2647"/>
      <c r="CJ2647"/>
      <c r="DH2647"/>
    </row>
    <row r="2648" spans="1:160" x14ac:dyDescent="0.25">
      <c r="A2648"/>
      <c r="AM2648"/>
      <c r="BK2648"/>
      <c r="CJ2648"/>
      <c r="DH2648"/>
    </row>
    <row r="2649" spans="1:160" x14ac:dyDescent="0.25">
      <c r="A2649"/>
      <c r="AM2649"/>
      <c r="BK2649"/>
      <c r="CJ2649"/>
      <c r="DH2649"/>
    </row>
    <row r="2650" spans="1:160" x14ac:dyDescent="0.25">
      <c r="A2650"/>
      <c r="AM2650"/>
      <c r="BK2650"/>
      <c r="CJ2650"/>
      <c r="DH2650"/>
    </row>
    <row r="2651" spans="1:160" x14ac:dyDescent="0.25">
      <c r="A2651"/>
      <c r="AM2651"/>
      <c r="BK2651"/>
      <c r="CJ2651"/>
      <c r="DH2651"/>
    </row>
    <row r="2652" spans="1:160" x14ac:dyDescent="0.25">
      <c r="A2652"/>
      <c r="AM2652"/>
      <c r="BK2652"/>
      <c r="CJ2652"/>
      <c r="DH2652"/>
    </row>
    <row r="2653" spans="1:160" x14ac:dyDescent="0.25">
      <c r="A2653"/>
      <c r="AM2653"/>
      <c r="BK2653"/>
      <c r="CJ2653"/>
      <c r="DH2653"/>
    </row>
    <row r="2654" spans="1:160" x14ac:dyDescent="0.25">
      <c r="A2654"/>
      <c r="AM2654"/>
      <c r="BK2654"/>
      <c r="CJ2654"/>
      <c r="DH2654"/>
    </row>
    <row r="2655" spans="1:160" x14ac:dyDescent="0.25">
      <c r="A2655"/>
      <c r="AM2655"/>
      <c r="BK2655"/>
      <c r="CJ2655"/>
      <c r="DH2655"/>
    </row>
    <row r="2656" spans="1:160" x14ac:dyDescent="0.25">
      <c r="A2656"/>
      <c r="AM2656"/>
      <c r="CJ2656"/>
      <c r="DH2656"/>
    </row>
    <row r="2657" spans="1:112" x14ac:dyDescent="0.25">
      <c r="A2657"/>
      <c r="AM2657"/>
      <c r="CJ2657"/>
      <c r="DH2657"/>
    </row>
    <row r="2658" spans="1:112" x14ac:dyDescent="0.25">
      <c r="A2658"/>
      <c r="AM2658"/>
      <c r="CJ2658"/>
      <c r="DH2658"/>
    </row>
    <row r="2659" spans="1:112" x14ac:dyDescent="0.25">
      <c r="A2659"/>
      <c r="AM2659"/>
      <c r="CJ2659"/>
    </row>
    <row r="2660" spans="1:112" x14ac:dyDescent="0.25">
      <c r="A2660"/>
      <c r="AM2660"/>
      <c r="CJ2660"/>
    </row>
    <row r="2661" spans="1:112" x14ac:dyDescent="0.25">
      <c r="A2661"/>
      <c r="AM2661"/>
      <c r="CJ2661"/>
    </row>
    <row r="2662" spans="1:112" x14ac:dyDescent="0.25">
      <c r="A2662"/>
    </row>
    <row r="2663" spans="1:112" x14ac:dyDescent="0.25">
      <c r="A2663"/>
    </row>
    <row r="2664" spans="1:112" x14ac:dyDescent="0.25">
      <c r="A2664"/>
    </row>
    <row r="2665" spans="1:112" x14ac:dyDescent="0.25">
      <c r="A2665"/>
    </row>
    <row r="2666" spans="1:112" x14ac:dyDescent="0.25">
      <c r="A2666"/>
    </row>
    <row r="2667" spans="1:112" x14ac:dyDescent="0.25">
      <c r="A2667"/>
    </row>
    <row r="2668" spans="1:112" x14ac:dyDescent="0.25">
      <c r="A2668"/>
    </row>
    <row r="2669" spans="1:112" x14ac:dyDescent="0.25">
      <c r="A2669"/>
    </row>
    <row r="2670" spans="1:112" x14ac:dyDescent="0.25">
      <c r="A2670"/>
    </row>
    <row r="2671" spans="1:112" x14ac:dyDescent="0.25">
      <c r="A2671"/>
    </row>
    <row r="2672" spans="1:112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  <row r="2683" spans="1:1" x14ac:dyDescent="0.25">
      <c r="A2683"/>
    </row>
    <row r="2684" spans="1:1" x14ac:dyDescent="0.25">
      <c r="A2684"/>
    </row>
    <row r="2685" spans="1:1" x14ac:dyDescent="0.25">
      <c r="A2685"/>
    </row>
    <row r="2686" spans="1:1" x14ac:dyDescent="0.25">
      <c r="A2686"/>
    </row>
    <row r="2687" spans="1:1" x14ac:dyDescent="0.25">
      <c r="A2687"/>
    </row>
    <row r="2688" spans="1:1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2712"/>
  <sheetViews>
    <sheetView topLeftCell="DI1" zoomScaleNormal="100" workbookViewId="0">
      <pane ySplit="1" topLeftCell="A2" activePane="bottomLeft" state="frozen"/>
      <selection pane="bottomLeft" activeCell="FJ1" sqref="FJ1:GD22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41" max="41" width="16.28515625" style="1" bestFit="1" customWidth="1"/>
    <col min="42" max="42" width="11.42578125" bestFit="1" customWidth="1"/>
    <col min="65" max="65" width="16.28515625" style="1" bestFit="1" customWidth="1"/>
    <col min="66" max="66" width="11.42578125" bestFit="1" customWidth="1"/>
    <col min="90" max="90" width="16.28515625" style="1" bestFit="1" customWidth="1"/>
    <col min="91" max="91" width="11.42578125" bestFit="1" customWidth="1"/>
    <col min="114" max="114" width="16.28515625" style="1" bestFit="1" customWidth="1"/>
    <col min="115" max="115" width="11.42578125" bestFit="1" customWidth="1"/>
    <col min="138" max="138" width="16.28515625" style="1" bestFit="1" customWidth="1"/>
    <col min="139" max="139" width="11.42578125" bestFit="1" customWidth="1"/>
    <col min="143" max="143" width="9.140625" hidden="1" customWidth="1"/>
    <col min="144" max="146" width="9.140625" customWidth="1"/>
    <col min="149" max="150" width="9.140625" customWidth="1"/>
    <col min="151" max="152" width="9.140625" hidden="1" customWidth="1"/>
    <col min="156" max="156" width="9.140625" customWidth="1"/>
    <col min="159" max="159" width="9.140625" hidden="1" customWidth="1"/>
    <col min="166" max="166" width="16.28515625" style="1" bestFit="1" customWidth="1"/>
    <col min="167" max="167" width="11.42578125" bestFit="1" customWidth="1"/>
    <col min="171" max="171" width="9.140625" hidden="1" customWidth="1"/>
    <col min="172" max="174" width="9.140625" customWidth="1"/>
    <col min="177" max="178" width="9.140625" customWidth="1"/>
    <col min="179" max="180" width="9.140625" hidden="1" customWidth="1"/>
    <col min="184" max="184" width="9.140625" customWidth="1"/>
    <col min="187" max="187" width="9.140625" hidden="1" customWidth="1"/>
  </cols>
  <sheetData>
    <row r="1" spans="1:187" x14ac:dyDescent="0.25">
      <c r="C1" s="1" t="s">
        <v>135</v>
      </c>
      <c r="D1" s="1" t="s">
        <v>136</v>
      </c>
      <c r="E1" s="1" t="s">
        <v>117</v>
      </c>
      <c r="F1" s="1" t="s">
        <v>118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145</v>
      </c>
      <c r="P1" s="1" t="s">
        <v>146</v>
      </c>
      <c r="Q1" s="1" t="s">
        <v>147</v>
      </c>
      <c r="R1" s="1" t="s">
        <v>148</v>
      </c>
      <c r="S1" s="1" t="s">
        <v>149</v>
      </c>
      <c r="T1" s="1" t="s">
        <v>150</v>
      </c>
      <c r="U1" s="1" t="s">
        <v>151</v>
      </c>
      <c r="V1" s="1" t="s">
        <v>152</v>
      </c>
      <c r="W1" s="1"/>
      <c r="X1" s="1"/>
      <c r="Y1" s="1"/>
      <c r="Z1" s="1"/>
      <c r="AA1" s="1"/>
      <c r="AQ1" s="1" t="s">
        <v>135</v>
      </c>
      <c r="AR1" s="1" t="s">
        <v>136</v>
      </c>
      <c r="AS1" s="1" t="s">
        <v>117</v>
      </c>
      <c r="AT1" s="1" t="s">
        <v>118</v>
      </c>
      <c r="AU1" s="1" t="s">
        <v>137</v>
      </c>
      <c r="AV1" s="1" t="s">
        <v>138</v>
      </c>
      <c r="AW1" s="1" t="s">
        <v>139</v>
      </c>
      <c r="AX1" s="1" t="s">
        <v>140</v>
      </c>
      <c r="AY1" s="1" t="s">
        <v>141</v>
      </c>
      <c r="AZ1" s="1" t="s">
        <v>142</v>
      </c>
      <c r="BA1" s="1" t="s">
        <v>143</v>
      </c>
      <c r="BB1" s="1" t="s">
        <v>144</v>
      </c>
      <c r="BC1" s="1" t="s">
        <v>145</v>
      </c>
      <c r="BD1" s="1" t="s">
        <v>146</v>
      </c>
      <c r="BE1" s="1" t="s">
        <v>147</v>
      </c>
      <c r="BF1" s="1" t="s">
        <v>148</v>
      </c>
      <c r="BG1" s="1" t="s">
        <v>149</v>
      </c>
      <c r="BH1" s="1" t="s">
        <v>150</v>
      </c>
      <c r="BI1" s="1" t="s">
        <v>151</v>
      </c>
      <c r="BJ1" s="1" t="s">
        <v>152</v>
      </c>
      <c r="BO1" s="1" t="s">
        <v>135</v>
      </c>
      <c r="BP1" s="1" t="s">
        <v>136</v>
      </c>
      <c r="BQ1" s="1" t="s">
        <v>117</v>
      </c>
      <c r="BR1" s="1" t="s">
        <v>118</v>
      </c>
      <c r="BS1" s="1" t="s">
        <v>137</v>
      </c>
      <c r="BT1" s="1" t="s">
        <v>138</v>
      </c>
      <c r="BU1" s="1" t="s">
        <v>139</v>
      </c>
      <c r="BV1" s="1" t="s">
        <v>140</v>
      </c>
      <c r="BW1" s="1" t="s">
        <v>141</v>
      </c>
      <c r="BX1" s="1" t="s">
        <v>142</v>
      </c>
      <c r="BY1" s="1" t="s">
        <v>143</v>
      </c>
      <c r="BZ1" s="1" t="s">
        <v>144</v>
      </c>
      <c r="CA1" s="1" t="s">
        <v>145</v>
      </c>
      <c r="CB1" s="1" t="s">
        <v>146</v>
      </c>
      <c r="CC1" s="1" t="s">
        <v>147</v>
      </c>
      <c r="CD1" s="1" t="s">
        <v>148</v>
      </c>
      <c r="CE1" s="1" t="s">
        <v>149</v>
      </c>
      <c r="CF1" s="1" t="s">
        <v>150</v>
      </c>
      <c r="CG1" s="1" t="s">
        <v>151</v>
      </c>
      <c r="CH1" s="1" t="s">
        <v>152</v>
      </c>
      <c r="CN1" s="1" t="s">
        <v>135</v>
      </c>
      <c r="CO1" s="1" t="s">
        <v>136</v>
      </c>
      <c r="CP1" s="1" t="s">
        <v>117</v>
      </c>
      <c r="CQ1" s="1" t="s">
        <v>118</v>
      </c>
      <c r="CR1" s="1" t="s">
        <v>137</v>
      </c>
      <c r="CS1" s="1" t="s">
        <v>138</v>
      </c>
      <c r="CT1" s="1" t="s">
        <v>139</v>
      </c>
      <c r="CU1" s="1" t="s">
        <v>140</v>
      </c>
      <c r="CV1" s="1" t="s">
        <v>141</v>
      </c>
      <c r="CW1" s="1" t="s">
        <v>142</v>
      </c>
      <c r="CX1" s="1" t="s">
        <v>143</v>
      </c>
      <c r="CY1" s="1" t="s">
        <v>144</v>
      </c>
      <c r="CZ1" s="1" t="s">
        <v>145</v>
      </c>
      <c r="DA1" s="1" t="s">
        <v>146</v>
      </c>
      <c r="DB1" s="1" t="s">
        <v>147</v>
      </c>
      <c r="DC1" s="1" t="s">
        <v>148</v>
      </c>
      <c r="DD1" s="1" t="s">
        <v>149</v>
      </c>
      <c r="DE1" s="1" t="s">
        <v>150</v>
      </c>
      <c r="DF1" s="1" t="s">
        <v>151</v>
      </c>
      <c r="DG1" s="1" t="s">
        <v>152</v>
      </c>
      <c r="DL1" s="1" t="s">
        <v>135</v>
      </c>
      <c r="DM1" s="1" t="s">
        <v>136</v>
      </c>
      <c r="DN1" s="1" t="s">
        <v>117</v>
      </c>
      <c r="DO1" s="1" t="s">
        <v>118</v>
      </c>
      <c r="DP1" s="1" t="s">
        <v>137</v>
      </c>
      <c r="DQ1" s="1" t="s">
        <v>138</v>
      </c>
      <c r="DR1" s="1" t="s">
        <v>139</v>
      </c>
      <c r="DS1" s="1" t="s">
        <v>140</v>
      </c>
      <c r="DT1" s="1" t="s">
        <v>141</v>
      </c>
      <c r="DU1" s="1" t="s">
        <v>142</v>
      </c>
      <c r="DV1" s="1" t="s">
        <v>143</v>
      </c>
      <c r="DW1" s="1" t="s">
        <v>144</v>
      </c>
      <c r="DX1" s="1" t="s">
        <v>145</v>
      </c>
      <c r="DY1" s="1" t="s">
        <v>146</v>
      </c>
      <c r="DZ1" s="1" t="s">
        <v>147</v>
      </c>
      <c r="EA1" s="1" t="s">
        <v>148</v>
      </c>
      <c r="EB1" s="1" t="s">
        <v>149</v>
      </c>
      <c r="EC1" s="1" t="s">
        <v>150</v>
      </c>
      <c r="ED1" s="1" t="s">
        <v>151</v>
      </c>
      <c r="EE1" s="1" t="s">
        <v>152</v>
      </c>
      <c r="EJ1" s="1" t="s">
        <v>135</v>
      </c>
      <c r="EK1" s="1" t="s">
        <v>136</v>
      </c>
      <c r="EL1" s="1" t="s">
        <v>117</v>
      </c>
      <c r="EM1" s="1" t="s">
        <v>118</v>
      </c>
      <c r="EN1" s="1" t="s">
        <v>137</v>
      </c>
      <c r="EO1" s="1" t="s">
        <v>138</v>
      </c>
      <c r="EP1" s="1" t="s">
        <v>139</v>
      </c>
      <c r="EQ1" s="1" t="s">
        <v>140</v>
      </c>
      <c r="ER1" s="1" t="s">
        <v>141</v>
      </c>
      <c r="ES1" s="1" t="s">
        <v>142</v>
      </c>
      <c r="ET1" s="1" t="s">
        <v>143</v>
      </c>
      <c r="EU1" s="1" t="s">
        <v>144</v>
      </c>
      <c r="EV1" s="1" t="s">
        <v>145</v>
      </c>
      <c r="EW1" s="1" t="s">
        <v>146</v>
      </c>
      <c r="EX1" s="1" t="s">
        <v>147</v>
      </c>
      <c r="EY1" s="1" t="s">
        <v>148</v>
      </c>
      <c r="EZ1" s="1" t="s">
        <v>149</v>
      </c>
      <c r="FA1" s="1" t="s">
        <v>150</v>
      </c>
      <c r="FB1" s="1" t="s">
        <v>151</v>
      </c>
      <c r="FC1" s="1" t="s">
        <v>152</v>
      </c>
      <c r="FL1" s="1" t="s">
        <v>135</v>
      </c>
      <c r="FM1" s="1" t="s">
        <v>136</v>
      </c>
      <c r="FN1" s="1" t="s">
        <v>117</v>
      </c>
      <c r="FO1" s="1" t="s">
        <v>118</v>
      </c>
      <c r="FP1" s="1" t="s">
        <v>137</v>
      </c>
      <c r="FQ1" s="1" t="s">
        <v>138</v>
      </c>
      <c r="FR1" s="1" t="s">
        <v>139</v>
      </c>
      <c r="FS1" s="1" t="s">
        <v>140</v>
      </c>
      <c r="FT1" s="1" t="s">
        <v>141</v>
      </c>
      <c r="FU1" s="1" t="s">
        <v>142</v>
      </c>
      <c r="FV1" s="1" t="s">
        <v>143</v>
      </c>
      <c r="FW1" s="1" t="s">
        <v>144</v>
      </c>
      <c r="FX1" s="1" t="s">
        <v>145</v>
      </c>
      <c r="FY1" s="1" t="s">
        <v>146</v>
      </c>
      <c r="FZ1" s="1" t="s">
        <v>147</v>
      </c>
      <c r="GA1" s="1" t="s">
        <v>148</v>
      </c>
      <c r="GB1" s="1" t="s">
        <v>149</v>
      </c>
      <c r="GC1" s="1" t="s">
        <v>150</v>
      </c>
      <c r="GD1" s="1" t="s">
        <v>151</v>
      </c>
      <c r="GE1" s="1" t="s">
        <v>152</v>
      </c>
    </row>
    <row r="2" spans="1:187" x14ac:dyDescent="0.25">
      <c r="A2" s="1">
        <v>1</v>
      </c>
      <c r="B2" t="s">
        <v>0</v>
      </c>
      <c r="C2">
        <v>482.185923</v>
      </c>
      <c r="D2">
        <v>488.30196100000001</v>
      </c>
      <c r="E2">
        <v>477.46835800000002</v>
      </c>
      <c r="F2">
        <v>476.86183699999998</v>
      </c>
      <c r="G2">
        <v>476.97862300000003</v>
      </c>
      <c r="H2">
        <v>476.97452099999998</v>
      </c>
      <c r="I2">
        <v>477.28053699999998</v>
      </c>
      <c r="J2">
        <v>477.71183500000001</v>
      </c>
      <c r="K2">
        <v>477.60671200000002</v>
      </c>
      <c r="L2">
        <v>477.52718399999998</v>
      </c>
      <c r="M2">
        <v>477.52780999999999</v>
      </c>
      <c r="N2">
        <v>476.96809400000001</v>
      </c>
      <c r="O2">
        <v>477.03952800000002</v>
      </c>
      <c r="P2">
        <v>476.38444399999997</v>
      </c>
      <c r="Q2">
        <v>476.32906600000001</v>
      </c>
      <c r="R2">
        <v>476.20345800000001</v>
      </c>
      <c r="S2">
        <v>476.42259999999999</v>
      </c>
      <c r="T2">
        <v>476.18601699999999</v>
      </c>
      <c r="U2">
        <v>476.17847499999999</v>
      </c>
      <c r="V2">
        <v>476.30838399999999</v>
      </c>
      <c r="AE2" t="s">
        <v>88</v>
      </c>
      <c r="AO2" s="1">
        <v>1</v>
      </c>
      <c r="AP2" t="s">
        <v>0</v>
      </c>
      <c r="AQ2">
        <v>482.185923</v>
      </c>
      <c r="AR2">
        <v>488.30196100000001</v>
      </c>
      <c r="AS2">
        <v>477.46835800000002</v>
      </c>
      <c r="AT2">
        <v>476.86183699999998</v>
      </c>
      <c r="AU2">
        <v>476.97862300000003</v>
      </c>
      <c r="AV2">
        <v>476.97452099999998</v>
      </c>
      <c r="AW2">
        <v>477.28053699999998</v>
      </c>
      <c r="AX2">
        <v>477.71183500000001</v>
      </c>
      <c r="AY2">
        <v>477.60671200000002</v>
      </c>
      <c r="AZ2">
        <v>477.52718399999998</v>
      </c>
      <c r="BA2">
        <v>477.52780999999999</v>
      </c>
      <c r="BB2">
        <v>476.96809400000001</v>
      </c>
      <c r="BC2">
        <v>477.03952800000002</v>
      </c>
      <c r="BD2">
        <v>476.38444399999997</v>
      </c>
      <c r="BE2">
        <v>476.32906600000001</v>
      </c>
      <c r="BF2">
        <v>476.20345800000001</v>
      </c>
      <c r="BG2">
        <v>476.42259999999999</v>
      </c>
      <c r="BH2">
        <v>476.18601699999999</v>
      </c>
      <c r="BI2">
        <v>476.17847499999999</v>
      </c>
      <c r="BJ2">
        <v>476.30838399999999</v>
      </c>
      <c r="BM2" s="1" t="s">
        <v>3</v>
      </c>
      <c r="BN2" t="s">
        <v>0</v>
      </c>
      <c r="BO2">
        <v>25.173614000000001</v>
      </c>
      <c r="BP2">
        <v>36.345284999999997</v>
      </c>
      <c r="BQ2">
        <v>20.136028</v>
      </c>
      <c r="BR2">
        <v>19.406513</v>
      </c>
      <c r="BS2">
        <v>21.128526999999998</v>
      </c>
      <c r="BT2">
        <v>20.135407000000001</v>
      </c>
      <c r="BU2">
        <v>20.133768</v>
      </c>
      <c r="BV2">
        <v>19.410070000000001</v>
      </c>
      <c r="BW2">
        <v>19.415410000000001</v>
      </c>
      <c r="BX2">
        <v>19.413060999999999</v>
      </c>
      <c r="BY2">
        <v>19.406365000000001</v>
      </c>
      <c r="BZ2">
        <v>19.4117</v>
      </c>
      <c r="CA2">
        <v>20.269967999999999</v>
      </c>
      <c r="CB2">
        <v>20.271540000000002</v>
      </c>
      <c r="CC2">
        <v>20.269707</v>
      </c>
      <c r="CD2">
        <v>20.175166000000001</v>
      </c>
      <c r="CE2">
        <v>19.415489999999998</v>
      </c>
      <c r="CF2">
        <v>20.138808000000001</v>
      </c>
      <c r="CG2">
        <v>20.140550000000001</v>
      </c>
      <c r="CH2">
        <v>19.420097999999999</v>
      </c>
      <c r="CL2" s="1">
        <v>16</v>
      </c>
      <c r="CM2" t="s">
        <v>0</v>
      </c>
      <c r="CN2">
        <v>30.377223000000001</v>
      </c>
      <c r="CO2">
        <v>29.647912000000002</v>
      </c>
      <c r="CP2">
        <v>30.518208999999999</v>
      </c>
      <c r="CQ2">
        <v>28.624216000000001</v>
      </c>
      <c r="CR2">
        <v>30.522375</v>
      </c>
      <c r="CS2">
        <v>28.641362999999998</v>
      </c>
      <c r="CT2">
        <v>28.621690000000001</v>
      </c>
      <c r="CU2">
        <v>30.515979999999999</v>
      </c>
      <c r="CV2">
        <v>30.598044000000002</v>
      </c>
      <c r="CW2">
        <v>28.701706999999999</v>
      </c>
      <c r="CX2">
        <v>28.584441999999999</v>
      </c>
      <c r="CY2">
        <v>28.637619000000001</v>
      </c>
      <c r="CZ2">
        <v>30.536580000000001</v>
      </c>
      <c r="DA2">
        <v>30.474</v>
      </c>
      <c r="DB2">
        <v>30.571383999999998</v>
      </c>
      <c r="DC2">
        <v>28.675519000000001</v>
      </c>
      <c r="DD2">
        <v>28.650296000000001</v>
      </c>
      <c r="DE2">
        <v>30.536950000000001</v>
      </c>
      <c r="DF2">
        <v>28.676179000000001</v>
      </c>
      <c r="DG2">
        <v>28.601783000000001</v>
      </c>
      <c r="DJ2" s="1" t="s">
        <v>8</v>
      </c>
      <c r="DK2" t="s">
        <v>0</v>
      </c>
      <c r="DL2">
        <v>1.7788809999999999</v>
      </c>
      <c r="DM2">
        <v>2.24126</v>
      </c>
      <c r="DN2">
        <v>1.1013869999999999</v>
      </c>
      <c r="DO2">
        <v>1.279649</v>
      </c>
      <c r="DP2">
        <v>1.2166699999999999</v>
      </c>
      <c r="DQ2">
        <v>1.2300549999999999</v>
      </c>
      <c r="DR2">
        <v>1.2310289999999999</v>
      </c>
      <c r="DS2">
        <v>1.1552690000000001</v>
      </c>
      <c r="DT2">
        <v>1.155022</v>
      </c>
      <c r="DU2">
        <v>1.3080849999999999</v>
      </c>
      <c r="DV2">
        <v>1.308155</v>
      </c>
      <c r="DW2">
        <v>1.30793</v>
      </c>
      <c r="DX2">
        <v>1.167376</v>
      </c>
      <c r="DY2">
        <v>1.142315</v>
      </c>
      <c r="DZ2">
        <v>1.167659</v>
      </c>
      <c r="EA2">
        <v>1.273153</v>
      </c>
      <c r="EB2">
        <v>1.308171</v>
      </c>
      <c r="EC2">
        <v>1.1626289999999999</v>
      </c>
      <c r="ED2">
        <v>1.273407</v>
      </c>
      <c r="EE2">
        <v>1.279892</v>
      </c>
      <c r="EH2" s="1">
        <v>40</v>
      </c>
      <c r="EI2" t="s">
        <v>0</v>
      </c>
      <c r="EJ2">
        <v>13.288957</v>
      </c>
      <c r="EK2">
        <v>12.852076</v>
      </c>
      <c r="EL2">
        <v>13.098725</v>
      </c>
      <c r="EM2">
        <v>13.177764</v>
      </c>
      <c r="EN2">
        <v>14.424721999999999</v>
      </c>
      <c r="EO2">
        <v>12.722536</v>
      </c>
      <c r="EP2">
        <v>12.746568999999999</v>
      </c>
      <c r="EQ2">
        <v>13.584581</v>
      </c>
      <c r="ER2">
        <v>13.517702999999999</v>
      </c>
      <c r="ES2">
        <v>12.943659</v>
      </c>
      <c r="ET2">
        <v>12.763666000000001</v>
      </c>
      <c r="EU2">
        <v>12.930234</v>
      </c>
      <c r="EV2">
        <v>12.905275</v>
      </c>
      <c r="EW2">
        <v>13.588761999999999</v>
      </c>
      <c r="EX2">
        <v>12.693674</v>
      </c>
      <c r="EY2">
        <v>12.525579</v>
      </c>
      <c r="EZ2">
        <v>12.781188999999999</v>
      </c>
      <c r="FA2">
        <v>12.406311000000001</v>
      </c>
      <c r="FB2">
        <v>12.492807000000001</v>
      </c>
      <c r="FC2">
        <v>13.209911999999999</v>
      </c>
      <c r="FJ2" s="1" t="s">
        <v>13</v>
      </c>
      <c r="FK2" t="s">
        <v>0</v>
      </c>
      <c r="FL2">
        <v>0.81910799999999995</v>
      </c>
      <c r="FM2">
        <v>0.98643599999999998</v>
      </c>
      <c r="FN2">
        <v>0.74155199999999999</v>
      </c>
      <c r="FO2">
        <v>0.811029</v>
      </c>
      <c r="FP2">
        <v>0.86568999999999996</v>
      </c>
      <c r="FQ2">
        <v>0.70921800000000002</v>
      </c>
      <c r="FR2">
        <v>0.70920700000000003</v>
      </c>
      <c r="FS2">
        <v>0.76250899999999999</v>
      </c>
      <c r="FT2">
        <v>0.76252299999999995</v>
      </c>
      <c r="FU2">
        <v>0.752745</v>
      </c>
      <c r="FV2">
        <v>0.72018499999999996</v>
      </c>
      <c r="FW2">
        <v>0.77091600000000005</v>
      </c>
      <c r="FX2">
        <v>0.786721</v>
      </c>
      <c r="FY2">
        <v>0.76235699999999995</v>
      </c>
      <c r="FZ2">
        <v>0.72671799999999998</v>
      </c>
      <c r="GA2">
        <v>0.70558799999999999</v>
      </c>
      <c r="GB2">
        <v>0.71254700000000004</v>
      </c>
      <c r="GC2">
        <v>0.68897799999999998</v>
      </c>
      <c r="GD2">
        <v>0.70420700000000003</v>
      </c>
      <c r="GE2">
        <v>0.81580200000000003</v>
      </c>
    </row>
    <row r="3" spans="1:187" x14ac:dyDescent="0.25">
      <c r="B3" t="s">
        <v>1</v>
      </c>
      <c r="C3">
        <v>479.75280800000002</v>
      </c>
      <c r="D3">
        <v>483.80989599999998</v>
      </c>
      <c r="E3">
        <v>479.170818</v>
      </c>
      <c r="F3">
        <v>479.25891799999999</v>
      </c>
      <c r="G3">
        <v>479.28233999999998</v>
      </c>
      <c r="H3">
        <v>480.20507199999997</v>
      </c>
      <c r="I3">
        <v>479.04121600000002</v>
      </c>
      <c r="J3">
        <v>480.04728699999998</v>
      </c>
      <c r="K3">
        <v>479.55043999999998</v>
      </c>
      <c r="L3">
        <v>480.82133099999999</v>
      </c>
      <c r="M3">
        <v>479.62521099999998</v>
      </c>
      <c r="N3">
        <v>480.57509499999998</v>
      </c>
      <c r="O3">
        <v>479.720305</v>
      </c>
      <c r="P3">
        <v>480.99264499999998</v>
      </c>
      <c r="Q3">
        <v>481.020152</v>
      </c>
      <c r="R3">
        <v>479.35523599999999</v>
      </c>
      <c r="S3">
        <v>480.72068200000001</v>
      </c>
      <c r="T3">
        <v>480.88256000000001</v>
      </c>
      <c r="U3">
        <v>479.99663299999997</v>
      </c>
      <c r="V3">
        <v>480.30400500000002</v>
      </c>
      <c r="AE3" t="s">
        <v>155</v>
      </c>
      <c r="AP3" t="s">
        <v>1</v>
      </c>
      <c r="AQ3">
        <v>479.75280800000002</v>
      </c>
      <c r="AR3">
        <v>483.80989599999998</v>
      </c>
      <c r="AS3">
        <v>479.170818</v>
      </c>
      <c r="AT3">
        <v>479.25891799999999</v>
      </c>
      <c r="AU3">
        <v>479.28233999999998</v>
      </c>
      <c r="AV3">
        <v>480.20507199999997</v>
      </c>
      <c r="AW3">
        <v>479.04121600000002</v>
      </c>
      <c r="AX3">
        <v>480.04728699999998</v>
      </c>
      <c r="AY3">
        <v>479.55043999999998</v>
      </c>
      <c r="AZ3">
        <v>480.82133099999999</v>
      </c>
      <c r="BA3">
        <v>479.62521099999998</v>
      </c>
      <c r="BB3">
        <v>480.57509499999998</v>
      </c>
      <c r="BC3">
        <v>479.720305</v>
      </c>
      <c r="BD3">
        <v>480.99264499999998</v>
      </c>
      <c r="BE3">
        <v>481.020152</v>
      </c>
      <c r="BF3">
        <v>479.35523599999999</v>
      </c>
      <c r="BG3">
        <v>480.72068200000001</v>
      </c>
      <c r="BH3">
        <v>480.88256000000001</v>
      </c>
      <c r="BI3">
        <v>479.99663299999997</v>
      </c>
      <c r="BJ3">
        <v>480.30400500000002</v>
      </c>
      <c r="BN3" t="s">
        <v>1</v>
      </c>
      <c r="BO3">
        <v>25.159786</v>
      </c>
      <c r="BP3">
        <v>36.37594</v>
      </c>
      <c r="BQ3">
        <v>20.123615000000001</v>
      </c>
      <c r="BR3">
        <v>19.381214</v>
      </c>
      <c r="BS3">
        <v>21.108339999999998</v>
      </c>
      <c r="BT3">
        <v>20.112409</v>
      </c>
      <c r="BU3">
        <v>20.112275</v>
      </c>
      <c r="BV3">
        <v>19.390989000000001</v>
      </c>
      <c r="BW3">
        <v>19.381713000000001</v>
      </c>
      <c r="BX3">
        <v>19.384267000000001</v>
      </c>
      <c r="BY3">
        <v>19.385090999999999</v>
      </c>
      <c r="BZ3">
        <v>19.384525</v>
      </c>
      <c r="CA3">
        <v>20.248192</v>
      </c>
      <c r="CB3">
        <v>20.246659000000001</v>
      </c>
      <c r="CC3">
        <v>20.253571999999998</v>
      </c>
      <c r="CD3">
        <v>20.114937999999999</v>
      </c>
      <c r="CE3">
        <v>19.386419</v>
      </c>
      <c r="CF3">
        <v>20.111972000000002</v>
      </c>
      <c r="CG3">
        <v>20.110032</v>
      </c>
      <c r="CH3">
        <v>19.371490000000001</v>
      </c>
      <c r="CM3" t="s">
        <v>1</v>
      </c>
      <c r="CN3">
        <v>32.356124000000001</v>
      </c>
      <c r="CO3">
        <v>30.163419000000001</v>
      </c>
      <c r="CP3">
        <v>30.405726999999999</v>
      </c>
      <c r="CQ3">
        <v>29.091090999999999</v>
      </c>
      <c r="CR3">
        <v>30.427011</v>
      </c>
      <c r="CS3">
        <v>29.086917</v>
      </c>
      <c r="CT3">
        <v>29.073566</v>
      </c>
      <c r="CU3">
        <v>30.477398000000001</v>
      </c>
      <c r="CV3">
        <v>30.425606999999999</v>
      </c>
      <c r="CW3">
        <v>29.179001</v>
      </c>
      <c r="CX3">
        <v>29.121364</v>
      </c>
      <c r="CY3">
        <v>29.223707999999998</v>
      </c>
      <c r="CZ3">
        <v>30.523627999999999</v>
      </c>
      <c r="DA3">
        <v>30.466978999999998</v>
      </c>
      <c r="DB3">
        <v>30.493929999999999</v>
      </c>
      <c r="DC3">
        <v>29.174382000000001</v>
      </c>
      <c r="DD3">
        <v>29.128118000000001</v>
      </c>
      <c r="DE3">
        <v>30.459219999999998</v>
      </c>
      <c r="DF3">
        <v>29.175198000000002</v>
      </c>
      <c r="DG3">
        <v>29.146280999999998</v>
      </c>
      <c r="DK3" t="s">
        <v>1</v>
      </c>
      <c r="DL3">
        <v>3.4036710000000001</v>
      </c>
      <c r="DM3">
        <v>2.2347160000000001</v>
      </c>
      <c r="DN3">
        <v>1.2140690000000001</v>
      </c>
      <c r="DO3">
        <v>1.424447</v>
      </c>
      <c r="DP3">
        <v>1.3115509999999999</v>
      </c>
      <c r="DQ3">
        <v>1.4095500000000001</v>
      </c>
      <c r="DR3">
        <v>1.4092450000000001</v>
      </c>
      <c r="DS3">
        <v>1.269028</v>
      </c>
      <c r="DT3">
        <v>1.2693369999999999</v>
      </c>
      <c r="DU3">
        <v>1.413977</v>
      </c>
      <c r="DV3">
        <v>1.4148890000000001</v>
      </c>
      <c r="DW3">
        <v>1.4142520000000001</v>
      </c>
      <c r="DX3">
        <v>1.295847</v>
      </c>
      <c r="DY3">
        <v>1.236075</v>
      </c>
      <c r="DZ3">
        <v>1.2963979999999999</v>
      </c>
      <c r="EA3">
        <v>1.451916</v>
      </c>
      <c r="EB3">
        <v>1.4148430000000001</v>
      </c>
      <c r="EC3">
        <v>1.2765949999999999</v>
      </c>
      <c r="ED3">
        <v>1.452383</v>
      </c>
      <c r="EE3">
        <v>1.4250510000000001</v>
      </c>
      <c r="EI3" t="s">
        <v>1</v>
      </c>
      <c r="EJ3">
        <v>13.843759</v>
      </c>
      <c r="EK3">
        <v>13.167044000000001</v>
      </c>
      <c r="EL3">
        <v>12.875088999999999</v>
      </c>
      <c r="EM3">
        <v>13.285037000000001</v>
      </c>
      <c r="EN3">
        <v>13.224353000000001</v>
      </c>
      <c r="EO3">
        <v>13.00827</v>
      </c>
      <c r="EP3">
        <v>13.080037000000001</v>
      </c>
      <c r="EQ3">
        <v>13.086423</v>
      </c>
      <c r="ER3">
        <v>13.093119</v>
      </c>
      <c r="ES3">
        <v>13.088442000000001</v>
      </c>
      <c r="ET3">
        <v>13.029952</v>
      </c>
      <c r="EU3">
        <v>13.255172999999999</v>
      </c>
      <c r="EV3">
        <v>13.154835</v>
      </c>
      <c r="EW3">
        <v>13.089410000000001</v>
      </c>
      <c r="EX3">
        <v>12.938693000000001</v>
      </c>
      <c r="EY3">
        <v>12.871916000000001</v>
      </c>
      <c r="EZ3">
        <v>13.096544</v>
      </c>
      <c r="FA3">
        <v>12.963967</v>
      </c>
      <c r="FB3">
        <v>12.835295</v>
      </c>
      <c r="FC3">
        <v>13.263560999999999</v>
      </c>
      <c r="FK3" t="s">
        <v>1</v>
      </c>
      <c r="FL3">
        <v>1.6243369999999999</v>
      </c>
      <c r="FM3">
        <v>1.3417509999999999</v>
      </c>
      <c r="FN3">
        <v>1.1569229999999999</v>
      </c>
      <c r="FO3">
        <v>1.590247</v>
      </c>
      <c r="FP3">
        <v>1.1869000000000001</v>
      </c>
      <c r="FQ3">
        <v>1.305183</v>
      </c>
      <c r="FR3">
        <v>1.3048439999999999</v>
      </c>
      <c r="FS3">
        <v>1.1243810000000001</v>
      </c>
      <c r="FT3">
        <v>1.124387</v>
      </c>
      <c r="FU3">
        <v>1.3202659999999999</v>
      </c>
      <c r="FV3">
        <v>1.317869</v>
      </c>
      <c r="FW3">
        <v>1.561334</v>
      </c>
      <c r="FX3">
        <v>1.4027860000000001</v>
      </c>
      <c r="FY3">
        <v>1.1245259999999999</v>
      </c>
      <c r="FZ3">
        <v>1.1677820000000001</v>
      </c>
      <c r="GA3">
        <v>1.2590049999999999</v>
      </c>
      <c r="GB3">
        <v>1.3117369999999999</v>
      </c>
      <c r="GC3">
        <v>1.2658130000000001</v>
      </c>
      <c r="GD3">
        <v>1.2543299999999999</v>
      </c>
      <c r="GE3">
        <v>1.590435</v>
      </c>
    </row>
    <row r="4" spans="1:187" x14ac:dyDescent="0.25">
      <c r="B4" t="s">
        <v>2</v>
      </c>
      <c r="C4">
        <v>480.59217799999999</v>
      </c>
      <c r="D4">
        <v>478.88109600000001</v>
      </c>
      <c r="E4">
        <v>475.22568000000001</v>
      </c>
      <c r="F4">
        <v>474.81816300000003</v>
      </c>
      <c r="G4">
        <v>474.45722899999998</v>
      </c>
      <c r="H4">
        <v>475.013104</v>
      </c>
      <c r="I4">
        <v>475.25235700000002</v>
      </c>
      <c r="J4">
        <v>474.73093899999998</v>
      </c>
      <c r="K4">
        <v>473.863158</v>
      </c>
      <c r="L4">
        <v>474.67886299999998</v>
      </c>
      <c r="M4">
        <v>475.236695</v>
      </c>
      <c r="N4">
        <v>474.80645500000003</v>
      </c>
      <c r="O4">
        <v>475.22853600000002</v>
      </c>
      <c r="P4">
        <v>474.73100599999998</v>
      </c>
      <c r="Q4">
        <v>474.73767700000002</v>
      </c>
      <c r="R4">
        <v>474.60042900000002</v>
      </c>
      <c r="S4">
        <v>474.89554600000002</v>
      </c>
      <c r="T4">
        <v>473.150868</v>
      </c>
      <c r="U4">
        <v>474.27099600000003</v>
      </c>
      <c r="V4">
        <v>475.28498999999999</v>
      </c>
      <c r="AE4" t="s">
        <v>156</v>
      </c>
      <c r="AP4" t="s">
        <v>2</v>
      </c>
      <c r="AQ4">
        <v>480.59217799999999</v>
      </c>
      <c r="AR4">
        <v>478.88109600000001</v>
      </c>
      <c r="AS4">
        <v>475.22568000000001</v>
      </c>
      <c r="AT4">
        <v>474.81816300000003</v>
      </c>
      <c r="AU4">
        <v>474.45722899999998</v>
      </c>
      <c r="AV4">
        <v>475.013104</v>
      </c>
      <c r="AW4">
        <v>475.25235700000002</v>
      </c>
      <c r="AX4">
        <v>474.73093899999998</v>
      </c>
      <c r="AY4">
        <v>473.863158</v>
      </c>
      <c r="AZ4">
        <v>474.67886299999998</v>
      </c>
      <c r="BA4">
        <v>475.236695</v>
      </c>
      <c r="BB4">
        <v>474.80645500000003</v>
      </c>
      <c r="BC4">
        <v>475.22853600000002</v>
      </c>
      <c r="BD4">
        <v>474.73100599999998</v>
      </c>
      <c r="BE4">
        <v>474.73767700000002</v>
      </c>
      <c r="BF4">
        <v>474.60042900000002</v>
      </c>
      <c r="BG4">
        <v>474.89554600000002</v>
      </c>
      <c r="BH4">
        <v>473.150868</v>
      </c>
      <c r="BI4">
        <v>474.27099600000003</v>
      </c>
      <c r="BJ4">
        <v>475.28498999999999</v>
      </c>
      <c r="BN4" t="s">
        <v>2</v>
      </c>
      <c r="BO4">
        <v>25.158265</v>
      </c>
      <c r="BP4">
        <v>36.371043</v>
      </c>
      <c r="BQ4">
        <v>20.108028000000001</v>
      </c>
      <c r="BR4">
        <v>19.381492999999999</v>
      </c>
      <c r="BS4">
        <v>21.098658</v>
      </c>
      <c r="BT4">
        <v>20.105388999999999</v>
      </c>
      <c r="BU4">
        <v>20.111426999999999</v>
      </c>
      <c r="BV4">
        <v>19.380175000000001</v>
      </c>
      <c r="BW4">
        <v>19.372098000000001</v>
      </c>
      <c r="BX4">
        <v>19.375589999999999</v>
      </c>
      <c r="BY4">
        <v>19.379576</v>
      </c>
      <c r="BZ4">
        <v>19.388546999999999</v>
      </c>
      <c r="CA4">
        <v>20.245649</v>
      </c>
      <c r="CB4">
        <v>20.238721000000002</v>
      </c>
      <c r="CC4">
        <v>20.242899000000001</v>
      </c>
      <c r="CD4">
        <v>20.103241000000001</v>
      </c>
      <c r="CE4">
        <v>19.379521</v>
      </c>
      <c r="CF4">
        <v>20.104292000000001</v>
      </c>
      <c r="CG4">
        <v>20.115155999999999</v>
      </c>
      <c r="CH4">
        <v>19.378364999999999</v>
      </c>
      <c r="CM4" t="s">
        <v>2</v>
      </c>
      <c r="CN4">
        <v>32.407353000000001</v>
      </c>
      <c r="CO4">
        <v>29.650594000000002</v>
      </c>
      <c r="CP4">
        <v>29.980516000000001</v>
      </c>
      <c r="CQ4">
        <v>29.619776000000002</v>
      </c>
      <c r="CR4">
        <v>30.062194999999999</v>
      </c>
      <c r="CS4">
        <v>29.525635000000001</v>
      </c>
      <c r="CT4">
        <v>29.569164000000001</v>
      </c>
      <c r="CU4">
        <v>29.991949999999999</v>
      </c>
      <c r="CV4">
        <v>30.099768999999998</v>
      </c>
      <c r="CW4">
        <v>29.391334000000001</v>
      </c>
      <c r="CX4">
        <v>29.369807000000002</v>
      </c>
      <c r="CY4">
        <v>29.368276000000002</v>
      </c>
      <c r="CZ4">
        <v>30.131356</v>
      </c>
      <c r="DA4">
        <v>30.533828</v>
      </c>
      <c r="DB4">
        <v>30.069030999999999</v>
      </c>
      <c r="DC4">
        <v>29.587024</v>
      </c>
      <c r="DD4">
        <v>29.393651999999999</v>
      </c>
      <c r="DE4">
        <v>30.070677</v>
      </c>
      <c r="DF4">
        <v>29.525700000000001</v>
      </c>
      <c r="DG4">
        <v>29.587865000000001</v>
      </c>
      <c r="DK4" t="s">
        <v>2</v>
      </c>
      <c r="DL4">
        <v>3.3852259999999998</v>
      </c>
      <c r="DM4">
        <v>2.2347410000000001</v>
      </c>
      <c r="DN4">
        <v>1.215171</v>
      </c>
      <c r="DO4">
        <v>1.4257420000000001</v>
      </c>
      <c r="DP4">
        <v>1.3118270000000001</v>
      </c>
      <c r="DQ4">
        <v>1.410256</v>
      </c>
      <c r="DR4">
        <v>1.4100550000000001</v>
      </c>
      <c r="DS4">
        <v>1.2700689999999999</v>
      </c>
      <c r="DT4">
        <v>1.269358</v>
      </c>
      <c r="DU4">
        <v>1.4143110000000001</v>
      </c>
      <c r="DV4">
        <v>1.4144969999999999</v>
      </c>
      <c r="DW4">
        <v>1.4145319999999999</v>
      </c>
      <c r="DX4">
        <v>1.296756</v>
      </c>
      <c r="DY4">
        <v>1.236408</v>
      </c>
      <c r="DZ4">
        <v>1.296664</v>
      </c>
      <c r="EA4">
        <v>1.4525349999999999</v>
      </c>
      <c r="EB4">
        <v>1.4143669999999999</v>
      </c>
      <c r="EC4">
        <v>1.2766900000000001</v>
      </c>
      <c r="ED4">
        <v>1.453111</v>
      </c>
      <c r="EE4">
        <v>1.4253610000000001</v>
      </c>
      <c r="EI4" t="s">
        <v>2</v>
      </c>
      <c r="EJ4">
        <v>13.839141</v>
      </c>
      <c r="EK4">
        <v>13.114099</v>
      </c>
      <c r="EL4">
        <v>12.910682</v>
      </c>
      <c r="EM4">
        <v>13.252791</v>
      </c>
      <c r="EN4">
        <v>13.149520000000001</v>
      </c>
      <c r="EO4">
        <v>13.043853</v>
      </c>
      <c r="EP4">
        <v>13.056843000000001</v>
      </c>
      <c r="EQ4">
        <v>13.007311</v>
      </c>
      <c r="ER4">
        <v>13.006893</v>
      </c>
      <c r="ES4">
        <v>13.107849</v>
      </c>
      <c r="ET4">
        <v>13.0418</v>
      </c>
      <c r="EU4">
        <v>13.221375</v>
      </c>
      <c r="EV4">
        <v>13.152347000000001</v>
      </c>
      <c r="EW4">
        <v>13.080803</v>
      </c>
      <c r="EX4">
        <v>12.837002999999999</v>
      </c>
      <c r="EY4">
        <v>12.801368</v>
      </c>
      <c r="EZ4">
        <v>13.030722000000001</v>
      </c>
      <c r="FA4">
        <v>12.971799000000001</v>
      </c>
      <c r="FB4">
        <v>12.797222</v>
      </c>
      <c r="FC4">
        <v>13.281722</v>
      </c>
      <c r="FK4" t="s">
        <v>2</v>
      </c>
      <c r="FL4">
        <v>1.6995530000000001</v>
      </c>
      <c r="FM4">
        <v>1.3415520000000001</v>
      </c>
      <c r="FN4">
        <v>1.1556150000000001</v>
      </c>
      <c r="FO4">
        <v>1.589655</v>
      </c>
      <c r="FP4">
        <v>1.1861139999999999</v>
      </c>
      <c r="FQ4">
        <v>1.3039149999999999</v>
      </c>
      <c r="FR4">
        <v>1.3040149999999999</v>
      </c>
      <c r="FS4">
        <v>1.124546</v>
      </c>
      <c r="FT4">
        <v>1.124541</v>
      </c>
      <c r="FU4">
        <v>1.3205750000000001</v>
      </c>
      <c r="FV4">
        <v>1.31833</v>
      </c>
      <c r="FW4">
        <v>1.561142</v>
      </c>
      <c r="FX4">
        <v>1.402741</v>
      </c>
      <c r="FY4">
        <v>1.1248370000000001</v>
      </c>
      <c r="FZ4">
        <v>1.1673290000000001</v>
      </c>
      <c r="GA4">
        <v>1.25671</v>
      </c>
      <c r="GB4">
        <v>1.3123199999999999</v>
      </c>
      <c r="GC4">
        <v>1.2655099999999999</v>
      </c>
      <c r="GD4">
        <v>1.2552380000000001</v>
      </c>
      <c r="GE4">
        <v>1.5901650000000001</v>
      </c>
    </row>
    <row r="5" spans="1:187" x14ac:dyDescent="0.25">
      <c r="A5" s="1" t="s">
        <v>3</v>
      </c>
      <c r="B5" t="s">
        <v>0</v>
      </c>
      <c r="C5">
        <v>25.173614000000001</v>
      </c>
      <c r="D5">
        <v>36.345284999999997</v>
      </c>
      <c r="E5">
        <v>20.136028</v>
      </c>
      <c r="F5">
        <v>19.406513</v>
      </c>
      <c r="G5">
        <v>21.128526999999998</v>
      </c>
      <c r="H5">
        <v>20.135407000000001</v>
      </c>
      <c r="I5">
        <v>20.133768</v>
      </c>
      <c r="J5">
        <v>19.410070000000001</v>
      </c>
      <c r="K5">
        <v>19.415410000000001</v>
      </c>
      <c r="L5">
        <v>19.413060999999999</v>
      </c>
      <c r="M5">
        <v>19.406365000000001</v>
      </c>
      <c r="N5">
        <v>19.4117</v>
      </c>
      <c r="O5">
        <v>20.269967999999999</v>
      </c>
      <c r="P5">
        <v>20.271540000000002</v>
      </c>
      <c r="Q5">
        <v>20.269707</v>
      </c>
      <c r="R5">
        <v>20.175166000000001</v>
      </c>
      <c r="S5">
        <v>19.415489999999998</v>
      </c>
      <c r="T5">
        <v>20.138808000000001</v>
      </c>
      <c r="U5">
        <v>20.140550000000001</v>
      </c>
      <c r="V5">
        <v>19.420097999999999</v>
      </c>
      <c r="AO5" s="1">
        <v>2</v>
      </c>
      <c r="AP5" t="s">
        <v>0</v>
      </c>
      <c r="AQ5">
        <v>240.91643099999999</v>
      </c>
      <c r="AR5">
        <v>244.09888900000001</v>
      </c>
      <c r="AS5">
        <v>242.40198100000001</v>
      </c>
      <c r="AT5">
        <v>242.39010400000001</v>
      </c>
      <c r="AU5">
        <v>242.76905099999999</v>
      </c>
      <c r="AV5">
        <v>242.34114299999999</v>
      </c>
      <c r="AW5">
        <v>242.59841499999999</v>
      </c>
      <c r="AX5">
        <v>238.73697999999999</v>
      </c>
      <c r="AY5">
        <v>238.236557</v>
      </c>
      <c r="AZ5">
        <v>242.32573600000001</v>
      </c>
      <c r="BA5">
        <v>242.40387799999999</v>
      </c>
      <c r="BB5">
        <v>242.654697</v>
      </c>
      <c r="BC5">
        <v>238.93681100000001</v>
      </c>
      <c r="BD5">
        <v>239.27352500000001</v>
      </c>
      <c r="BE5">
        <v>239.10255100000001</v>
      </c>
      <c r="BF5">
        <v>238.84851900000001</v>
      </c>
      <c r="BG5">
        <v>242.336015</v>
      </c>
      <c r="BH5">
        <v>238.3169</v>
      </c>
      <c r="BI5">
        <v>237.866141</v>
      </c>
      <c r="BJ5">
        <v>241.83155300000001</v>
      </c>
      <c r="BM5" s="1" t="s">
        <v>4</v>
      </c>
      <c r="BN5" t="s">
        <v>0</v>
      </c>
      <c r="BO5">
        <v>12.972882</v>
      </c>
      <c r="BP5">
        <v>17.83868</v>
      </c>
      <c r="BQ5">
        <v>10.140302999999999</v>
      </c>
      <c r="BR5">
        <v>9.9441380000000006</v>
      </c>
      <c r="BS5">
        <v>10.789279000000001</v>
      </c>
      <c r="BT5">
        <v>10.301653999999999</v>
      </c>
      <c r="BU5">
        <v>10.299123</v>
      </c>
      <c r="BV5">
        <v>9.936439</v>
      </c>
      <c r="BW5">
        <v>9.9398400000000002</v>
      </c>
      <c r="BX5">
        <v>9.9401960000000003</v>
      </c>
      <c r="BY5">
        <v>9.9375540000000004</v>
      </c>
      <c r="BZ5">
        <v>9.9386340000000004</v>
      </c>
      <c r="CA5">
        <v>10.366187999999999</v>
      </c>
      <c r="CB5">
        <v>10.364371999999999</v>
      </c>
      <c r="CC5">
        <v>10.366035</v>
      </c>
      <c r="CD5">
        <v>10.29956</v>
      </c>
      <c r="CE5">
        <v>9.9408790000000007</v>
      </c>
      <c r="CF5">
        <v>10.300735</v>
      </c>
      <c r="CG5">
        <v>10.305199999999999</v>
      </c>
      <c r="CH5">
        <v>9.9434170000000002</v>
      </c>
      <c r="CL5" s="1">
        <v>20</v>
      </c>
      <c r="CM5" t="s">
        <v>0</v>
      </c>
      <c r="CN5">
        <v>25.063189999999999</v>
      </c>
      <c r="CO5">
        <v>24.217545999999999</v>
      </c>
      <c r="CP5">
        <v>25.112451</v>
      </c>
      <c r="CQ5">
        <v>23.957004999999999</v>
      </c>
      <c r="CR5">
        <v>25.182607000000001</v>
      </c>
      <c r="CS5">
        <v>23.431726000000001</v>
      </c>
      <c r="CT5">
        <v>23.389797000000002</v>
      </c>
      <c r="CU5">
        <v>25.210833000000001</v>
      </c>
      <c r="CV5">
        <v>25.166865000000001</v>
      </c>
      <c r="CW5">
        <v>23.493604000000001</v>
      </c>
      <c r="CX5">
        <v>23.547763</v>
      </c>
      <c r="CY5">
        <v>23.650455000000001</v>
      </c>
      <c r="CZ5">
        <v>25.172643999999998</v>
      </c>
      <c r="DA5">
        <v>25.116322</v>
      </c>
      <c r="DB5">
        <v>25.233084999999999</v>
      </c>
      <c r="DC5">
        <v>25.151913</v>
      </c>
      <c r="DD5">
        <v>23.514097</v>
      </c>
      <c r="DE5">
        <v>25.177033999999999</v>
      </c>
      <c r="DF5">
        <v>25.152097999999999</v>
      </c>
      <c r="DG5">
        <v>23.990561</v>
      </c>
      <c r="DJ5" s="1" t="s">
        <v>9</v>
      </c>
      <c r="DK5" t="s">
        <v>0</v>
      </c>
      <c r="DL5">
        <v>1.48122</v>
      </c>
      <c r="DM5">
        <v>1.815391</v>
      </c>
      <c r="DN5">
        <v>0.95381400000000005</v>
      </c>
      <c r="DO5">
        <v>1.3482229999999999</v>
      </c>
      <c r="DP5">
        <v>1.030535</v>
      </c>
      <c r="DQ5">
        <v>1.238742</v>
      </c>
      <c r="DR5">
        <v>1.23882</v>
      </c>
      <c r="DS5">
        <v>0.98629500000000003</v>
      </c>
      <c r="DT5">
        <v>1.01475</v>
      </c>
      <c r="DU5">
        <v>1.157745</v>
      </c>
      <c r="DV5">
        <v>1.157824</v>
      </c>
      <c r="DW5">
        <v>1.3155969999999999</v>
      </c>
      <c r="DX5">
        <v>1.0529930000000001</v>
      </c>
      <c r="DY5">
        <v>0.97493099999999999</v>
      </c>
      <c r="DZ5">
        <v>1.052861</v>
      </c>
      <c r="EA5">
        <v>1.190825</v>
      </c>
      <c r="EB5">
        <v>1.298816</v>
      </c>
      <c r="EC5">
        <v>1.2074229999999999</v>
      </c>
      <c r="ED5">
        <v>1.190741</v>
      </c>
      <c r="EE5">
        <v>1.4392199999999999</v>
      </c>
      <c r="EH5" s="1">
        <v>48</v>
      </c>
      <c r="EI5" t="s">
        <v>0</v>
      </c>
      <c r="EJ5">
        <v>10.974885</v>
      </c>
      <c r="EK5">
        <v>10.700658000000001</v>
      </c>
      <c r="EL5">
        <v>10.919969</v>
      </c>
      <c r="EM5">
        <v>11.051622</v>
      </c>
      <c r="EN5">
        <v>12.053929</v>
      </c>
      <c r="EO5">
        <v>10.744185</v>
      </c>
      <c r="EP5">
        <v>10.763068000000001</v>
      </c>
      <c r="EQ5">
        <v>11.653618</v>
      </c>
      <c r="ER5">
        <v>11.656008999999999</v>
      </c>
      <c r="ES5">
        <v>10.771701</v>
      </c>
      <c r="ET5">
        <v>10.753257</v>
      </c>
      <c r="EU5">
        <v>10.799083</v>
      </c>
      <c r="EV5">
        <v>10.881651</v>
      </c>
      <c r="EW5">
        <v>11.713957000000001</v>
      </c>
      <c r="EX5">
        <v>10.702665</v>
      </c>
      <c r="EY5">
        <v>10.492578</v>
      </c>
      <c r="EZ5">
        <v>10.694368000000001</v>
      </c>
      <c r="FA5">
        <v>10.550556</v>
      </c>
      <c r="FB5">
        <v>10.688167999999999</v>
      </c>
      <c r="FC5">
        <v>11.032192999999999</v>
      </c>
      <c r="FJ5" s="1" t="s">
        <v>14</v>
      </c>
      <c r="FK5" t="s">
        <v>0</v>
      </c>
      <c r="FL5">
        <v>0.69772199999999995</v>
      </c>
      <c r="FM5">
        <v>0.84206499999999995</v>
      </c>
      <c r="FN5">
        <v>0.617869</v>
      </c>
      <c r="FO5">
        <v>0.66617300000000002</v>
      </c>
      <c r="FP5">
        <v>0.71737499999999998</v>
      </c>
      <c r="FQ5">
        <v>0.57587500000000003</v>
      </c>
      <c r="FR5">
        <v>0.57585799999999998</v>
      </c>
      <c r="FS5">
        <v>0.61952499999999999</v>
      </c>
      <c r="FT5">
        <v>0.619502</v>
      </c>
      <c r="FU5">
        <v>0.61192100000000005</v>
      </c>
      <c r="FV5">
        <v>0.58980500000000002</v>
      </c>
      <c r="FW5">
        <v>0.62434500000000004</v>
      </c>
      <c r="FX5">
        <v>0.64183999999999997</v>
      </c>
      <c r="FY5">
        <v>0.61939500000000003</v>
      </c>
      <c r="FZ5">
        <v>0.59365900000000005</v>
      </c>
      <c r="GA5">
        <v>0.56244899999999998</v>
      </c>
      <c r="GB5">
        <v>0.59137499999999998</v>
      </c>
      <c r="GC5">
        <v>0.54941200000000001</v>
      </c>
      <c r="GD5">
        <v>0.60873100000000002</v>
      </c>
      <c r="GE5">
        <v>0.66413100000000003</v>
      </c>
    </row>
    <row r="6" spans="1:187" x14ac:dyDescent="0.25">
      <c r="B6" t="s">
        <v>1</v>
      </c>
      <c r="C6">
        <v>25.159786</v>
      </c>
      <c r="D6">
        <v>36.37594</v>
      </c>
      <c r="E6">
        <v>20.123615000000001</v>
      </c>
      <c r="F6">
        <v>19.381214</v>
      </c>
      <c r="G6">
        <v>21.108339999999998</v>
      </c>
      <c r="H6">
        <v>20.112409</v>
      </c>
      <c r="I6">
        <v>20.112275</v>
      </c>
      <c r="J6">
        <v>19.390989000000001</v>
      </c>
      <c r="K6">
        <v>19.381713000000001</v>
      </c>
      <c r="L6">
        <v>19.384267000000001</v>
      </c>
      <c r="M6">
        <v>19.385090999999999</v>
      </c>
      <c r="N6">
        <v>19.384525</v>
      </c>
      <c r="O6">
        <v>20.248192</v>
      </c>
      <c r="P6">
        <v>20.246659000000001</v>
      </c>
      <c r="Q6">
        <v>20.253571999999998</v>
      </c>
      <c r="R6">
        <v>20.114937999999999</v>
      </c>
      <c r="S6">
        <v>19.386419</v>
      </c>
      <c r="T6">
        <v>20.111972000000002</v>
      </c>
      <c r="U6">
        <v>20.110032</v>
      </c>
      <c r="V6">
        <v>19.371490000000001</v>
      </c>
      <c r="AP6" t="s">
        <v>1</v>
      </c>
      <c r="AQ6">
        <v>241.460396</v>
      </c>
      <c r="AR6">
        <v>243.01764299999999</v>
      </c>
      <c r="AS6">
        <v>241.29452000000001</v>
      </c>
      <c r="AT6">
        <v>241.50110599999999</v>
      </c>
      <c r="AU6">
        <v>241.60576</v>
      </c>
      <c r="AV6">
        <v>241.181196</v>
      </c>
      <c r="AW6">
        <v>241.097689</v>
      </c>
      <c r="AX6">
        <v>240.81038000000001</v>
      </c>
      <c r="AY6">
        <v>239.91278199999999</v>
      </c>
      <c r="AZ6">
        <v>241.23818399999999</v>
      </c>
      <c r="BA6">
        <v>241.40069199999999</v>
      </c>
      <c r="BB6">
        <v>240.843436</v>
      </c>
      <c r="BC6">
        <v>240.454679</v>
      </c>
      <c r="BD6">
        <v>240.50560100000001</v>
      </c>
      <c r="BE6">
        <v>240.537049</v>
      </c>
      <c r="BF6">
        <v>240.52851899999999</v>
      </c>
      <c r="BG6">
        <v>241.06004100000001</v>
      </c>
      <c r="BH6">
        <v>239.92063200000001</v>
      </c>
      <c r="BI6">
        <v>240.50043700000001</v>
      </c>
      <c r="BJ6">
        <v>241.05099799999999</v>
      </c>
      <c r="BN6" t="s">
        <v>1</v>
      </c>
      <c r="BO6">
        <v>13.385515</v>
      </c>
      <c r="BP6">
        <v>17.901944</v>
      </c>
      <c r="BQ6">
        <v>10.159598000000001</v>
      </c>
      <c r="BR6">
        <v>9.9869280000000007</v>
      </c>
      <c r="BS6">
        <v>10.781872</v>
      </c>
      <c r="BT6">
        <v>10.286960000000001</v>
      </c>
      <c r="BU6">
        <v>10.288295</v>
      </c>
      <c r="BV6">
        <v>9.9843259999999994</v>
      </c>
      <c r="BW6">
        <v>9.9844150000000003</v>
      </c>
      <c r="BX6">
        <v>9.9831859999999999</v>
      </c>
      <c r="BY6">
        <v>9.9832610000000006</v>
      </c>
      <c r="BZ6">
        <v>9.9828799999999998</v>
      </c>
      <c r="CA6">
        <v>10.414828999999999</v>
      </c>
      <c r="CB6">
        <v>10.410049000000001</v>
      </c>
      <c r="CC6">
        <v>10.413323999999999</v>
      </c>
      <c r="CD6">
        <v>10.288631000000001</v>
      </c>
      <c r="CE6">
        <v>9.9817990000000005</v>
      </c>
      <c r="CF6">
        <v>10.285708</v>
      </c>
      <c r="CG6">
        <v>10.290520000000001</v>
      </c>
      <c r="CH6">
        <v>9.9824210000000004</v>
      </c>
      <c r="CM6" t="s">
        <v>1</v>
      </c>
      <c r="CN6">
        <v>26.261187</v>
      </c>
      <c r="CO6">
        <v>24.764744</v>
      </c>
      <c r="CP6">
        <v>25.405864000000001</v>
      </c>
      <c r="CQ6">
        <v>24.401074000000001</v>
      </c>
      <c r="CR6">
        <v>25.501495999999999</v>
      </c>
      <c r="CS6">
        <v>24.737217000000001</v>
      </c>
      <c r="CT6">
        <v>24.759332000000001</v>
      </c>
      <c r="CU6">
        <v>27.33381</v>
      </c>
      <c r="CV6">
        <v>25.498549000000001</v>
      </c>
      <c r="CW6">
        <v>24.76118</v>
      </c>
      <c r="CX6">
        <v>24.770880999999999</v>
      </c>
      <c r="CY6">
        <v>24.350673</v>
      </c>
      <c r="CZ6">
        <v>25.568867000000001</v>
      </c>
      <c r="DA6">
        <v>25.392294</v>
      </c>
      <c r="DB6">
        <v>25.534867999999999</v>
      </c>
      <c r="DC6">
        <v>25.492557999999999</v>
      </c>
      <c r="DD6">
        <v>24.291671999999998</v>
      </c>
      <c r="DE6">
        <v>25.413007</v>
      </c>
      <c r="DF6">
        <v>25.476825000000002</v>
      </c>
      <c r="DG6">
        <v>24.310901000000001</v>
      </c>
      <c r="DK6" t="s">
        <v>1</v>
      </c>
      <c r="DL6">
        <v>2.7344349999999999</v>
      </c>
      <c r="DM6">
        <v>1.943514</v>
      </c>
      <c r="DN6">
        <v>1.1944619999999999</v>
      </c>
      <c r="DO6">
        <v>1.64025</v>
      </c>
      <c r="DP6">
        <v>1.270661</v>
      </c>
      <c r="DQ6">
        <v>1.5201340000000001</v>
      </c>
      <c r="DR6">
        <v>1.5200800000000001</v>
      </c>
      <c r="DS6">
        <v>1.6421220000000001</v>
      </c>
      <c r="DT6">
        <v>1.274157</v>
      </c>
      <c r="DU6">
        <v>1.4262760000000001</v>
      </c>
      <c r="DV6">
        <v>1.4260079999999999</v>
      </c>
      <c r="DW6">
        <v>1.606644</v>
      </c>
      <c r="DX6">
        <v>1.296508</v>
      </c>
      <c r="DY6">
        <v>1.2157579999999999</v>
      </c>
      <c r="DZ6">
        <v>1.297131</v>
      </c>
      <c r="EA6">
        <v>1.4494579999999999</v>
      </c>
      <c r="EB6">
        <v>1.600034</v>
      </c>
      <c r="EC6">
        <v>1.4477679999999999</v>
      </c>
      <c r="ED6">
        <v>1.449802</v>
      </c>
      <c r="EE6">
        <v>1.639713</v>
      </c>
      <c r="EI6" t="s">
        <v>1</v>
      </c>
      <c r="EJ6">
        <v>11.481126</v>
      </c>
      <c r="EK6">
        <v>10.969412</v>
      </c>
      <c r="EL6">
        <v>10.767295000000001</v>
      </c>
      <c r="EM6">
        <v>11.098077</v>
      </c>
      <c r="EN6">
        <v>10.917583</v>
      </c>
      <c r="EO6">
        <v>10.844002</v>
      </c>
      <c r="EP6">
        <v>10.852437999999999</v>
      </c>
      <c r="EQ6">
        <v>10.86759</v>
      </c>
      <c r="ER6">
        <v>10.922107</v>
      </c>
      <c r="ES6">
        <v>10.901322</v>
      </c>
      <c r="ET6">
        <v>10.795254999999999</v>
      </c>
      <c r="EU6">
        <v>11.044114</v>
      </c>
      <c r="EV6">
        <v>11.098411</v>
      </c>
      <c r="EW6">
        <v>10.852755999999999</v>
      </c>
      <c r="EX6">
        <v>10.716141</v>
      </c>
      <c r="EY6">
        <v>10.657275</v>
      </c>
      <c r="EZ6">
        <v>10.828754</v>
      </c>
      <c r="FA6">
        <v>10.71543</v>
      </c>
      <c r="FB6">
        <v>10.950756999999999</v>
      </c>
      <c r="FC6">
        <v>11.056839999999999</v>
      </c>
      <c r="FK6" t="s">
        <v>1</v>
      </c>
      <c r="FL6">
        <v>1.3547419999999999</v>
      </c>
      <c r="FM6">
        <v>1.1514880000000001</v>
      </c>
      <c r="FN6">
        <v>0.84824100000000002</v>
      </c>
      <c r="FO6">
        <v>1.275571</v>
      </c>
      <c r="FP6">
        <v>0.86837299999999995</v>
      </c>
      <c r="FQ6">
        <v>0.90540399999999999</v>
      </c>
      <c r="FR6">
        <v>0.90544100000000005</v>
      </c>
      <c r="FS6">
        <v>0.81344000000000005</v>
      </c>
      <c r="FT6">
        <v>0.81374800000000003</v>
      </c>
      <c r="FU6">
        <v>0.91352599999999995</v>
      </c>
      <c r="FV6">
        <v>0.91094799999999998</v>
      </c>
      <c r="FW6">
        <v>1.2515799999999999</v>
      </c>
      <c r="FX6">
        <v>1.206779</v>
      </c>
      <c r="FY6">
        <v>0.82942400000000005</v>
      </c>
      <c r="FZ6">
        <v>0.82030099999999995</v>
      </c>
      <c r="GA6">
        <v>0.91977900000000001</v>
      </c>
      <c r="GB6">
        <v>0.91017700000000001</v>
      </c>
      <c r="GC6">
        <v>0.92071000000000003</v>
      </c>
      <c r="GD6">
        <v>0.93193400000000004</v>
      </c>
      <c r="GE6">
        <v>1.276295</v>
      </c>
    </row>
    <row r="7" spans="1:187" x14ac:dyDescent="0.25">
      <c r="B7" t="s">
        <v>2</v>
      </c>
      <c r="C7">
        <v>25.158265</v>
      </c>
      <c r="D7">
        <v>36.371043</v>
      </c>
      <c r="E7">
        <v>20.108028000000001</v>
      </c>
      <c r="F7">
        <v>19.381492999999999</v>
      </c>
      <c r="G7">
        <v>21.098658</v>
      </c>
      <c r="H7">
        <v>20.105388999999999</v>
      </c>
      <c r="I7">
        <v>20.111426999999999</v>
      </c>
      <c r="J7">
        <v>19.380175000000001</v>
      </c>
      <c r="K7">
        <v>19.372098000000001</v>
      </c>
      <c r="L7">
        <v>19.375589999999999</v>
      </c>
      <c r="M7">
        <v>19.379576</v>
      </c>
      <c r="N7">
        <v>19.388546999999999</v>
      </c>
      <c r="O7">
        <v>20.245649</v>
      </c>
      <c r="P7">
        <v>20.238721000000002</v>
      </c>
      <c r="Q7">
        <v>20.242899000000001</v>
      </c>
      <c r="R7">
        <v>20.103241000000001</v>
      </c>
      <c r="S7">
        <v>19.379521</v>
      </c>
      <c r="T7">
        <v>20.104292000000001</v>
      </c>
      <c r="U7">
        <v>20.115155999999999</v>
      </c>
      <c r="V7">
        <v>19.378364999999999</v>
      </c>
      <c r="AE7" t="s">
        <v>157</v>
      </c>
      <c r="AP7" t="s">
        <v>2</v>
      </c>
      <c r="AQ7">
        <v>240.844843</v>
      </c>
      <c r="AR7">
        <v>239.732675</v>
      </c>
      <c r="AS7">
        <v>238.58282399999999</v>
      </c>
      <c r="AT7">
        <v>238.07080500000001</v>
      </c>
      <c r="AU7">
        <v>238.523966</v>
      </c>
      <c r="AV7">
        <v>238.35633000000001</v>
      </c>
      <c r="AW7">
        <v>238.07209399999999</v>
      </c>
      <c r="AX7">
        <v>238.396759</v>
      </c>
      <c r="AY7">
        <v>238.030643</v>
      </c>
      <c r="AZ7">
        <v>238.04868300000001</v>
      </c>
      <c r="BA7">
        <v>238.14429000000001</v>
      </c>
      <c r="BB7">
        <v>237.560824</v>
      </c>
      <c r="BC7">
        <v>238.225527</v>
      </c>
      <c r="BD7">
        <v>237.961986</v>
      </c>
      <c r="BE7">
        <v>237.805331</v>
      </c>
      <c r="BF7">
        <v>238.11873</v>
      </c>
      <c r="BG7">
        <v>238.353542</v>
      </c>
      <c r="BH7">
        <v>237.25377599999999</v>
      </c>
      <c r="BI7">
        <v>238.312028</v>
      </c>
      <c r="BJ7">
        <v>238.30659</v>
      </c>
      <c r="BN7" t="s">
        <v>2</v>
      </c>
      <c r="BO7">
        <v>13.337816</v>
      </c>
      <c r="BP7">
        <v>17.968267999999998</v>
      </c>
      <c r="BQ7">
        <v>10.162699</v>
      </c>
      <c r="BR7">
        <v>9.9822279999999992</v>
      </c>
      <c r="BS7">
        <v>10.780476999999999</v>
      </c>
      <c r="BT7">
        <v>10.287022</v>
      </c>
      <c r="BU7">
        <v>10.282857999999999</v>
      </c>
      <c r="BV7">
        <v>9.9856700000000007</v>
      </c>
      <c r="BW7">
        <v>9.9801920000000006</v>
      </c>
      <c r="BX7">
        <v>9.9818610000000003</v>
      </c>
      <c r="BY7">
        <v>9.9801350000000006</v>
      </c>
      <c r="BZ7">
        <v>9.9809389999999993</v>
      </c>
      <c r="CA7">
        <v>10.413116</v>
      </c>
      <c r="CB7">
        <v>10.412407999999999</v>
      </c>
      <c r="CC7">
        <v>10.410418</v>
      </c>
      <c r="CD7">
        <v>10.290698000000001</v>
      </c>
      <c r="CE7">
        <v>9.9827480000000008</v>
      </c>
      <c r="CF7">
        <v>10.286111</v>
      </c>
      <c r="CG7">
        <v>10.284461</v>
      </c>
      <c r="CH7">
        <v>9.9821089999999995</v>
      </c>
      <c r="CM7" t="s">
        <v>2</v>
      </c>
      <c r="CN7">
        <v>26.231013000000001</v>
      </c>
      <c r="CO7">
        <v>24.424327000000002</v>
      </c>
      <c r="CP7">
        <v>25.247657</v>
      </c>
      <c r="CQ7">
        <v>24.517672999999998</v>
      </c>
      <c r="CR7">
        <v>25.380534999999998</v>
      </c>
      <c r="CS7">
        <v>24.878176</v>
      </c>
      <c r="CT7">
        <v>24.958193999999999</v>
      </c>
      <c r="CU7">
        <v>27.074857999999999</v>
      </c>
      <c r="CV7">
        <v>25.387456</v>
      </c>
      <c r="CW7">
        <v>24.976814000000001</v>
      </c>
      <c r="CX7">
        <v>24.907336000000001</v>
      </c>
      <c r="CY7">
        <v>24.545978000000002</v>
      </c>
      <c r="CZ7">
        <v>25.511172999999999</v>
      </c>
      <c r="DA7">
        <v>25.422968999999998</v>
      </c>
      <c r="DB7">
        <v>25.554304999999999</v>
      </c>
      <c r="DC7">
        <v>25.262979999999999</v>
      </c>
      <c r="DD7">
        <v>24.526188999999999</v>
      </c>
      <c r="DE7">
        <v>25.243169000000002</v>
      </c>
      <c r="DF7">
        <v>25.263912000000001</v>
      </c>
      <c r="DG7">
        <v>24.571726000000002</v>
      </c>
      <c r="DK7" t="s">
        <v>2</v>
      </c>
      <c r="DL7">
        <v>2.7418019999999999</v>
      </c>
      <c r="DM7">
        <v>1.9301429999999999</v>
      </c>
      <c r="DN7">
        <v>1.193808</v>
      </c>
      <c r="DO7">
        <v>1.6397489999999999</v>
      </c>
      <c r="DP7">
        <v>1.270554</v>
      </c>
      <c r="DQ7">
        <v>1.5227580000000001</v>
      </c>
      <c r="DR7">
        <v>1.5225709999999999</v>
      </c>
      <c r="DS7">
        <v>1.640428</v>
      </c>
      <c r="DT7">
        <v>1.2743390000000001</v>
      </c>
      <c r="DU7">
        <v>1.4289080000000001</v>
      </c>
      <c r="DV7">
        <v>1.4288080000000001</v>
      </c>
      <c r="DW7">
        <v>1.605901</v>
      </c>
      <c r="DX7">
        <v>1.295906</v>
      </c>
      <c r="DY7">
        <v>1.215184</v>
      </c>
      <c r="DZ7">
        <v>1.296014</v>
      </c>
      <c r="EA7">
        <v>1.4509300000000001</v>
      </c>
      <c r="EB7">
        <v>1.5996220000000001</v>
      </c>
      <c r="EC7">
        <v>1.449476</v>
      </c>
      <c r="ED7">
        <v>1.4509270000000001</v>
      </c>
      <c r="EE7">
        <v>1.6389640000000001</v>
      </c>
      <c r="EI7" t="s">
        <v>2</v>
      </c>
      <c r="EJ7">
        <v>11.579663</v>
      </c>
      <c r="EK7">
        <v>10.935259</v>
      </c>
      <c r="EL7">
        <v>10.776469000000001</v>
      </c>
      <c r="EM7">
        <v>11.001232999999999</v>
      </c>
      <c r="EN7">
        <v>10.890161000000001</v>
      </c>
      <c r="EO7">
        <v>10.782762999999999</v>
      </c>
      <c r="EP7">
        <v>10.764986</v>
      </c>
      <c r="EQ7">
        <v>10.827726</v>
      </c>
      <c r="ER7">
        <v>10.860389</v>
      </c>
      <c r="ES7">
        <v>10.864901</v>
      </c>
      <c r="ET7">
        <v>10.827216999999999</v>
      </c>
      <c r="EU7">
        <v>11.10341</v>
      </c>
      <c r="EV7">
        <v>11.027702</v>
      </c>
      <c r="EW7">
        <v>10.829833000000001</v>
      </c>
      <c r="EX7">
        <v>10.671621999999999</v>
      </c>
      <c r="EY7">
        <v>10.703239999999999</v>
      </c>
      <c r="EZ7">
        <v>10.787229999999999</v>
      </c>
      <c r="FA7">
        <v>10.695912</v>
      </c>
      <c r="FB7">
        <v>10.810866000000001</v>
      </c>
      <c r="FC7">
        <v>11.028546</v>
      </c>
      <c r="FK7" t="s">
        <v>2</v>
      </c>
      <c r="FL7">
        <v>1.4421060000000001</v>
      </c>
      <c r="FM7">
        <v>1.1510560000000001</v>
      </c>
      <c r="FN7">
        <v>0.84686600000000001</v>
      </c>
      <c r="FO7">
        <v>1.2746310000000001</v>
      </c>
      <c r="FP7">
        <v>0.87370199999999998</v>
      </c>
      <c r="FQ7">
        <v>0.90772799999999998</v>
      </c>
      <c r="FR7">
        <v>0.90518200000000004</v>
      </c>
      <c r="FS7">
        <v>0.81319900000000001</v>
      </c>
      <c r="FT7">
        <v>0.81295700000000004</v>
      </c>
      <c r="FU7">
        <v>0.912551</v>
      </c>
      <c r="FV7">
        <v>0.91054800000000002</v>
      </c>
      <c r="FW7">
        <v>1.2510049999999999</v>
      </c>
      <c r="FX7">
        <v>1.1778109999999999</v>
      </c>
      <c r="FY7">
        <v>0.81293300000000002</v>
      </c>
      <c r="FZ7">
        <v>0.81881800000000005</v>
      </c>
      <c r="GA7">
        <v>0.91905999999999999</v>
      </c>
      <c r="GB7">
        <v>0.90927400000000003</v>
      </c>
      <c r="GC7">
        <v>0.91984399999999999</v>
      </c>
      <c r="GD7">
        <v>0.93121100000000001</v>
      </c>
      <c r="GE7">
        <v>1.2755259999999999</v>
      </c>
    </row>
    <row r="8" spans="1:187" x14ac:dyDescent="0.25">
      <c r="A8" s="1">
        <v>2</v>
      </c>
      <c r="B8" t="s">
        <v>0</v>
      </c>
      <c r="C8">
        <v>240.91643099999999</v>
      </c>
      <c r="D8">
        <v>244.09888900000001</v>
      </c>
      <c r="E8">
        <v>242.40198100000001</v>
      </c>
      <c r="F8">
        <v>242.39010400000001</v>
      </c>
      <c r="G8">
        <v>242.76905099999999</v>
      </c>
      <c r="H8">
        <v>242.34114299999999</v>
      </c>
      <c r="I8">
        <v>242.59841499999999</v>
      </c>
      <c r="J8">
        <v>238.73697999999999</v>
      </c>
      <c r="K8">
        <v>238.236557</v>
      </c>
      <c r="L8">
        <v>242.32573600000001</v>
      </c>
      <c r="M8">
        <v>242.40387799999999</v>
      </c>
      <c r="N8">
        <v>242.654697</v>
      </c>
      <c r="O8">
        <v>238.93681100000001</v>
      </c>
      <c r="P8">
        <v>239.27352500000001</v>
      </c>
      <c r="Q8">
        <v>239.10255100000001</v>
      </c>
      <c r="R8">
        <v>238.84851900000001</v>
      </c>
      <c r="S8">
        <v>242.336015</v>
      </c>
      <c r="T8">
        <v>238.3169</v>
      </c>
      <c r="U8">
        <v>237.866141</v>
      </c>
      <c r="V8">
        <v>241.83155300000001</v>
      </c>
      <c r="AO8" s="1">
        <v>4</v>
      </c>
      <c r="AP8" t="s">
        <v>0</v>
      </c>
      <c r="AQ8">
        <v>124.587164</v>
      </c>
      <c r="AR8">
        <v>121.942136</v>
      </c>
      <c r="AS8">
        <v>119.17609400000001</v>
      </c>
      <c r="AT8">
        <v>119.353016</v>
      </c>
      <c r="AU8">
        <v>119.21853299999999</v>
      </c>
      <c r="AV8">
        <v>119.37211600000001</v>
      </c>
      <c r="AW8">
        <v>119.16820300000001</v>
      </c>
      <c r="AX8">
        <v>119.235468</v>
      </c>
      <c r="AY8">
        <v>119.00316599999999</v>
      </c>
      <c r="AZ8">
        <v>119.19971200000001</v>
      </c>
      <c r="BA8">
        <v>119.376273</v>
      </c>
      <c r="BB8">
        <v>119.16794400000001</v>
      </c>
      <c r="BC8">
        <v>119.155612</v>
      </c>
      <c r="BD8">
        <v>119.068161</v>
      </c>
      <c r="BE8">
        <v>119.37154099999999</v>
      </c>
      <c r="BF8">
        <v>118.990629</v>
      </c>
      <c r="BG8">
        <v>119.169121</v>
      </c>
      <c r="BH8">
        <v>119.015815</v>
      </c>
      <c r="BI8">
        <v>118.99732</v>
      </c>
      <c r="BJ8">
        <v>119.161925</v>
      </c>
      <c r="BM8" s="1" t="s">
        <v>5</v>
      </c>
      <c r="BN8" t="s">
        <v>0</v>
      </c>
      <c r="BO8">
        <v>7.0470009999999998</v>
      </c>
      <c r="BP8">
        <v>8.9226480000000006</v>
      </c>
      <c r="BQ8">
        <v>4.8199949999999996</v>
      </c>
      <c r="BR8">
        <v>4.6388189999999998</v>
      </c>
      <c r="BS8">
        <v>5.0343540000000004</v>
      </c>
      <c r="BT8">
        <v>4.8202780000000001</v>
      </c>
      <c r="BU8">
        <v>4.8191379999999997</v>
      </c>
      <c r="BV8">
        <v>4.6376590000000002</v>
      </c>
      <c r="BW8">
        <v>4.636107</v>
      </c>
      <c r="BX8">
        <v>4.639456</v>
      </c>
      <c r="BY8">
        <v>4.6359950000000003</v>
      </c>
      <c r="BZ8">
        <v>4.6382589999999997</v>
      </c>
      <c r="CA8">
        <v>4.8531180000000003</v>
      </c>
      <c r="CB8">
        <v>4.85229</v>
      </c>
      <c r="CC8">
        <v>4.8527399999999998</v>
      </c>
      <c r="CD8">
        <v>4.8183730000000002</v>
      </c>
      <c r="CE8">
        <v>4.6384220000000003</v>
      </c>
      <c r="CF8">
        <v>4.8199920000000001</v>
      </c>
      <c r="CG8">
        <v>4.8191050000000004</v>
      </c>
      <c r="CH8">
        <v>4.638617</v>
      </c>
      <c r="CL8" s="1">
        <v>24</v>
      </c>
      <c r="CM8" t="s">
        <v>0</v>
      </c>
      <c r="CN8">
        <v>20.909666999999999</v>
      </c>
      <c r="CO8">
        <v>20.108331</v>
      </c>
      <c r="CP8">
        <v>20.937103</v>
      </c>
      <c r="CQ8">
        <v>19.966702000000002</v>
      </c>
      <c r="CR8">
        <v>20.990210000000001</v>
      </c>
      <c r="CS8">
        <v>19.528055999999999</v>
      </c>
      <c r="CT8">
        <v>19.475828</v>
      </c>
      <c r="CU8">
        <v>21.008430000000001</v>
      </c>
      <c r="CV8">
        <v>20.921455999999999</v>
      </c>
      <c r="CW8">
        <v>19.651962000000001</v>
      </c>
      <c r="CX8">
        <v>19.61562</v>
      </c>
      <c r="CY8">
        <v>19.642299000000001</v>
      </c>
      <c r="CZ8">
        <v>21.004591999999999</v>
      </c>
      <c r="DA8">
        <v>20.947534000000001</v>
      </c>
      <c r="DB8">
        <v>20.975639000000001</v>
      </c>
      <c r="DC8">
        <v>20.924234999999999</v>
      </c>
      <c r="DD8">
        <v>19.625411</v>
      </c>
      <c r="DE8">
        <v>20.913810000000002</v>
      </c>
      <c r="DF8">
        <v>20.935372999999998</v>
      </c>
      <c r="DG8">
        <v>19.897151999999998</v>
      </c>
      <c r="DJ8" s="1" t="s">
        <v>10</v>
      </c>
      <c r="DK8" t="s">
        <v>0</v>
      </c>
      <c r="DL8">
        <v>1.3084519999999999</v>
      </c>
      <c r="DM8">
        <v>1.479733</v>
      </c>
      <c r="DN8">
        <v>0.79488300000000001</v>
      </c>
      <c r="DO8">
        <v>0.98752200000000001</v>
      </c>
      <c r="DP8">
        <v>0.85908200000000001</v>
      </c>
      <c r="DQ8">
        <v>0.88925200000000004</v>
      </c>
      <c r="DR8">
        <v>0.88893500000000003</v>
      </c>
      <c r="DS8">
        <v>0.82216999999999996</v>
      </c>
      <c r="DT8">
        <v>0.84635000000000005</v>
      </c>
      <c r="DU8">
        <v>0.861846</v>
      </c>
      <c r="DV8">
        <v>0.86252200000000001</v>
      </c>
      <c r="DW8">
        <v>0.96743000000000001</v>
      </c>
      <c r="DX8">
        <v>0.87734599999999996</v>
      </c>
      <c r="DY8">
        <v>0.81244300000000003</v>
      </c>
      <c r="DZ8">
        <v>0.87740499999999999</v>
      </c>
      <c r="EA8">
        <v>0.86821700000000002</v>
      </c>
      <c r="EB8">
        <v>0.949882</v>
      </c>
      <c r="EC8">
        <v>0.87393299999999996</v>
      </c>
      <c r="ED8">
        <v>0.86840200000000001</v>
      </c>
      <c r="EE8">
        <v>0.97716199999999998</v>
      </c>
      <c r="EH8" s="1">
        <v>56</v>
      </c>
      <c r="EI8" t="s">
        <v>0</v>
      </c>
      <c r="EJ8">
        <v>9.6292670000000005</v>
      </c>
      <c r="EK8">
        <v>9.2583520000000004</v>
      </c>
      <c r="EL8">
        <v>9.5328890000000008</v>
      </c>
      <c r="EM8">
        <v>9.3094900000000003</v>
      </c>
      <c r="EN8">
        <v>9.7242789999999992</v>
      </c>
      <c r="EO8">
        <v>9.0849910000000005</v>
      </c>
      <c r="EP8">
        <v>9.295992</v>
      </c>
      <c r="EQ8">
        <v>9.4964200000000005</v>
      </c>
      <c r="ER8">
        <v>9.4585570000000008</v>
      </c>
      <c r="ES8">
        <v>9.2657959999999999</v>
      </c>
      <c r="ET8">
        <v>9.3119189999999996</v>
      </c>
      <c r="EU8">
        <v>9.376277</v>
      </c>
      <c r="EV8">
        <v>9.3930860000000003</v>
      </c>
      <c r="EW8">
        <v>9.4575610000000001</v>
      </c>
      <c r="EX8">
        <v>9.2890709999999999</v>
      </c>
      <c r="EY8">
        <v>9.0921339999999997</v>
      </c>
      <c r="EZ8">
        <v>9.2643219999999999</v>
      </c>
      <c r="FA8">
        <v>9.1594329999999999</v>
      </c>
      <c r="FB8">
        <v>9.1050090000000008</v>
      </c>
      <c r="FC8">
        <v>9.3375029999999999</v>
      </c>
      <c r="FJ8" s="1" t="s">
        <v>15</v>
      </c>
      <c r="FK8" t="s">
        <v>0</v>
      </c>
      <c r="FL8">
        <v>0.624386</v>
      </c>
      <c r="FM8">
        <v>0.72973699999999997</v>
      </c>
      <c r="FN8">
        <v>0.55669100000000005</v>
      </c>
      <c r="FO8">
        <v>0.55871400000000004</v>
      </c>
      <c r="FP8">
        <v>0.61411499999999997</v>
      </c>
      <c r="FQ8">
        <v>0.55235800000000002</v>
      </c>
      <c r="FR8">
        <v>0.57665100000000002</v>
      </c>
      <c r="FS8">
        <v>0.54239800000000005</v>
      </c>
      <c r="FT8">
        <v>0.54254599999999997</v>
      </c>
      <c r="FU8">
        <v>0.54240900000000003</v>
      </c>
      <c r="FV8">
        <v>0.56288700000000003</v>
      </c>
      <c r="FW8">
        <v>0.53410999999999997</v>
      </c>
      <c r="FX8">
        <v>0.54866999999999999</v>
      </c>
      <c r="FY8">
        <v>0.54269400000000001</v>
      </c>
      <c r="FZ8">
        <v>0.56593099999999996</v>
      </c>
      <c r="GA8">
        <v>0.53613200000000005</v>
      </c>
      <c r="GB8">
        <v>0.560303</v>
      </c>
      <c r="GC8">
        <v>0.53100700000000001</v>
      </c>
      <c r="GD8">
        <v>0.52886100000000003</v>
      </c>
      <c r="GE8">
        <v>0.56988899999999998</v>
      </c>
    </row>
    <row r="9" spans="1:187" x14ac:dyDescent="0.25">
      <c r="B9" t="s">
        <v>1</v>
      </c>
      <c r="C9">
        <v>241.460396</v>
      </c>
      <c r="D9">
        <v>243.01764299999999</v>
      </c>
      <c r="E9">
        <v>241.29452000000001</v>
      </c>
      <c r="F9">
        <v>241.50110599999999</v>
      </c>
      <c r="G9">
        <v>241.60576</v>
      </c>
      <c r="H9">
        <v>241.181196</v>
      </c>
      <c r="I9">
        <v>241.097689</v>
      </c>
      <c r="J9">
        <v>240.81038000000001</v>
      </c>
      <c r="K9">
        <v>239.91278199999999</v>
      </c>
      <c r="L9">
        <v>241.23818399999999</v>
      </c>
      <c r="M9">
        <v>241.40069199999999</v>
      </c>
      <c r="N9">
        <v>240.843436</v>
      </c>
      <c r="O9">
        <v>240.454679</v>
      </c>
      <c r="P9">
        <v>240.50560100000001</v>
      </c>
      <c r="Q9">
        <v>240.537049</v>
      </c>
      <c r="R9">
        <v>240.52851899999999</v>
      </c>
      <c r="S9">
        <v>241.06004100000001</v>
      </c>
      <c r="T9">
        <v>239.92063200000001</v>
      </c>
      <c r="U9">
        <v>240.50043700000001</v>
      </c>
      <c r="V9">
        <v>241.05099799999999</v>
      </c>
      <c r="AE9" t="s">
        <v>92</v>
      </c>
      <c r="AP9" t="s">
        <v>1</v>
      </c>
      <c r="AQ9">
        <v>124.806765</v>
      </c>
      <c r="AR9">
        <v>122.098792</v>
      </c>
      <c r="AS9">
        <v>120.34519299999999</v>
      </c>
      <c r="AT9">
        <v>120.75501800000001</v>
      </c>
      <c r="AU9">
        <v>120.669382</v>
      </c>
      <c r="AV9">
        <v>120.423607</v>
      </c>
      <c r="AW9">
        <v>120.611903</v>
      </c>
      <c r="AX9">
        <v>120.25107</v>
      </c>
      <c r="AY9">
        <v>120.312853</v>
      </c>
      <c r="AZ9">
        <v>120.803016</v>
      </c>
      <c r="BA9">
        <v>120.60180099999999</v>
      </c>
      <c r="BB9">
        <v>120.607435</v>
      </c>
      <c r="BC9">
        <v>120.60796000000001</v>
      </c>
      <c r="BD9">
        <v>120.945515</v>
      </c>
      <c r="BE9">
        <v>120.839709</v>
      </c>
      <c r="BF9">
        <v>120.349456</v>
      </c>
      <c r="BG9">
        <v>120.43637</v>
      </c>
      <c r="BH9">
        <v>120.34549699999999</v>
      </c>
      <c r="BI9">
        <v>120.323753</v>
      </c>
      <c r="BJ9">
        <v>120.589561</v>
      </c>
      <c r="BN9" t="s">
        <v>1</v>
      </c>
      <c r="BO9">
        <v>7.0385799999999996</v>
      </c>
      <c r="BP9">
        <v>8.987895</v>
      </c>
      <c r="BQ9">
        <v>4.9902369999999996</v>
      </c>
      <c r="BR9">
        <v>4.8508959999999997</v>
      </c>
      <c r="BS9">
        <v>5.223465</v>
      </c>
      <c r="BT9">
        <v>4.9902300000000004</v>
      </c>
      <c r="BU9">
        <v>4.9901650000000002</v>
      </c>
      <c r="BV9">
        <v>4.8507949999999997</v>
      </c>
      <c r="BW9">
        <v>4.8477430000000004</v>
      </c>
      <c r="BX9">
        <v>4.8495290000000004</v>
      </c>
      <c r="BY9">
        <v>4.850943</v>
      </c>
      <c r="BZ9">
        <v>4.8498760000000001</v>
      </c>
      <c r="CA9">
        <v>5.0795979999999998</v>
      </c>
      <c r="CB9">
        <v>5.0796010000000003</v>
      </c>
      <c r="CC9">
        <v>5.0808479999999996</v>
      </c>
      <c r="CD9">
        <v>4.9910329999999998</v>
      </c>
      <c r="CE9">
        <v>4.850098</v>
      </c>
      <c r="CF9">
        <v>4.9903219999999999</v>
      </c>
      <c r="CG9">
        <v>4.9901850000000003</v>
      </c>
      <c r="CH9">
        <v>4.8495949999999999</v>
      </c>
      <c r="CM9" t="s">
        <v>1</v>
      </c>
      <c r="CN9">
        <v>22.156005</v>
      </c>
      <c r="CO9">
        <v>20.854496999999999</v>
      </c>
      <c r="CP9">
        <v>21.667162000000001</v>
      </c>
      <c r="CQ9">
        <v>20.926157</v>
      </c>
      <c r="CR9">
        <v>21.627863999999999</v>
      </c>
      <c r="CS9">
        <v>21.661377000000002</v>
      </c>
      <c r="CT9">
        <v>21.709973999999999</v>
      </c>
      <c r="CU9">
        <v>22.744364999999998</v>
      </c>
      <c r="CV9">
        <v>21.702264</v>
      </c>
      <c r="CW9">
        <v>21.684438</v>
      </c>
      <c r="CX9">
        <v>21.683351999999999</v>
      </c>
      <c r="CY9">
        <v>20.841892999999999</v>
      </c>
      <c r="CZ9">
        <v>21.801214999999999</v>
      </c>
      <c r="DA9">
        <v>21.614788000000001</v>
      </c>
      <c r="DB9">
        <v>21.763884999999998</v>
      </c>
      <c r="DC9">
        <v>21.713381999999999</v>
      </c>
      <c r="DD9">
        <v>20.889769999999999</v>
      </c>
      <c r="DE9">
        <v>21.602183</v>
      </c>
      <c r="DF9">
        <v>21.620702000000001</v>
      </c>
      <c r="DG9">
        <v>20.8581</v>
      </c>
      <c r="DK9" t="s">
        <v>1</v>
      </c>
      <c r="DL9">
        <v>2.5293429999999999</v>
      </c>
      <c r="DM9">
        <v>1.7295320000000001</v>
      </c>
      <c r="DN9">
        <v>1.160504</v>
      </c>
      <c r="DO9">
        <v>1.584811</v>
      </c>
      <c r="DP9">
        <v>1.2279230000000001</v>
      </c>
      <c r="DQ9">
        <v>1.4453549999999999</v>
      </c>
      <c r="DR9">
        <v>1.445273</v>
      </c>
      <c r="DS9">
        <v>1.5258100000000001</v>
      </c>
      <c r="DT9">
        <v>1.226723</v>
      </c>
      <c r="DU9">
        <v>1.3695600000000001</v>
      </c>
      <c r="DV9">
        <v>1.3695820000000001</v>
      </c>
      <c r="DW9">
        <v>1.563369</v>
      </c>
      <c r="DX9">
        <v>1.241646</v>
      </c>
      <c r="DY9">
        <v>1.1837439999999999</v>
      </c>
      <c r="DZ9">
        <v>1.2418309999999999</v>
      </c>
      <c r="EA9">
        <v>1.3574710000000001</v>
      </c>
      <c r="EB9">
        <v>1.5517030000000001</v>
      </c>
      <c r="EC9">
        <v>1.3542460000000001</v>
      </c>
      <c r="ED9">
        <v>1.3577360000000001</v>
      </c>
      <c r="EE9">
        <v>1.5945849999999999</v>
      </c>
      <c r="EI9" t="s">
        <v>1</v>
      </c>
      <c r="EJ9">
        <v>10.266603</v>
      </c>
      <c r="EK9">
        <v>9.7343600000000006</v>
      </c>
      <c r="EL9">
        <v>9.9923570000000002</v>
      </c>
      <c r="EM9">
        <v>9.9184190000000001</v>
      </c>
      <c r="EN9">
        <v>10.029666000000001</v>
      </c>
      <c r="EO9">
        <v>10.084099999999999</v>
      </c>
      <c r="EP9">
        <v>10.08146</v>
      </c>
      <c r="EQ9">
        <v>10.010044000000001</v>
      </c>
      <c r="ER9">
        <v>9.9967439999999996</v>
      </c>
      <c r="ES9">
        <v>9.7772900000000007</v>
      </c>
      <c r="ET9">
        <v>9.8267150000000001</v>
      </c>
      <c r="EU9">
        <v>9.971698</v>
      </c>
      <c r="EV9">
        <v>10.003736</v>
      </c>
      <c r="EW9">
        <v>10.003743999999999</v>
      </c>
      <c r="EX9">
        <v>9.7296189999999996</v>
      </c>
      <c r="EY9">
        <v>9.4903440000000003</v>
      </c>
      <c r="EZ9">
        <v>9.8088289999999994</v>
      </c>
      <c r="FA9">
        <v>9.5719030000000007</v>
      </c>
      <c r="FB9">
        <v>9.4310320000000001</v>
      </c>
      <c r="FC9">
        <v>9.9115819999999992</v>
      </c>
      <c r="FK9" t="s">
        <v>1</v>
      </c>
      <c r="FL9">
        <v>1.2335719999999999</v>
      </c>
      <c r="FM9">
        <v>1.1159790000000001</v>
      </c>
      <c r="FN9">
        <v>0.95805499999999999</v>
      </c>
      <c r="FO9">
        <v>1.2151209999999999</v>
      </c>
      <c r="FP9">
        <v>1.0019880000000001</v>
      </c>
      <c r="FQ9">
        <v>1.074668</v>
      </c>
      <c r="FR9">
        <v>1.0833079999999999</v>
      </c>
      <c r="FS9">
        <v>0.99883299999999997</v>
      </c>
      <c r="FT9">
        <v>0.99358000000000002</v>
      </c>
      <c r="FU9">
        <v>1.0655699999999999</v>
      </c>
      <c r="FV9">
        <v>1.0838749999999999</v>
      </c>
      <c r="FW9">
        <v>1.1952149999999999</v>
      </c>
      <c r="FX9">
        <v>1.0407900000000001</v>
      </c>
      <c r="FY9">
        <v>0.99359900000000001</v>
      </c>
      <c r="FZ9">
        <v>0.95419399999999999</v>
      </c>
      <c r="GA9">
        <v>0.96405799999999997</v>
      </c>
      <c r="GB9">
        <v>1.086541</v>
      </c>
      <c r="GC9">
        <v>0.96019600000000005</v>
      </c>
      <c r="GD9">
        <v>0.96389899999999995</v>
      </c>
      <c r="GE9">
        <v>1.215306</v>
      </c>
    </row>
    <row r="10" spans="1:187" x14ac:dyDescent="0.25">
      <c r="B10" t="s">
        <v>2</v>
      </c>
      <c r="C10">
        <v>240.844843</v>
      </c>
      <c r="D10">
        <v>239.732675</v>
      </c>
      <c r="E10">
        <v>238.58282399999999</v>
      </c>
      <c r="F10">
        <v>238.07080500000001</v>
      </c>
      <c r="G10">
        <v>238.523966</v>
      </c>
      <c r="H10">
        <v>238.35633000000001</v>
      </c>
      <c r="I10">
        <v>238.07209399999999</v>
      </c>
      <c r="J10">
        <v>238.396759</v>
      </c>
      <c r="K10">
        <v>238.030643</v>
      </c>
      <c r="L10">
        <v>238.04868300000001</v>
      </c>
      <c r="M10">
        <v>238.14429000000001</v>
      </c>
      <c r="N10">
        <v>237.560824</v>
      </c>
      <c r="O10">
        <v>238.225527</v>
      </c>
      <c r="P10">
        <v>237.961986</v>
      </c>
      <c r="Q10">
        <v>237.805331</v>
      </c>
      <c r="R10">
        <v>238.11873</v>
      </c>
      <c r="S10">
        <v>238.353542</v>
      </c>
      <c r="T10">
        <v>237.25377599999999</v>
      </c>
      <c r="U10">
        <v>238.312028</v>
      </c>
      <c r="V10">
        <v>238.30659</v>
      </c>
      <c r="AP10" t="s">
        <v>2</v>
      </c>
      <c r="AQ10">
        <v>124.25952100000001</v>
      </c>
      <c r="AR10">
        <v>120.196068</v>
      </c>
      <c r="AS10">
        <v>119.46202700000001</v>
      </c>
      <c r="AT10">
        <v>119.39930099999999</v>
      </c>
      <c r="AU10">
        <v>119.766313</v>
      </c>
      <c r="AV10">
        <v>119.448035</v>
      </c>
      <c r="AW10">
        <v>119.263576</v>
      </c>
      <c r="AX10">
        <v>119.120355</v>
      </c>
      <c r="AY10">
        <v>119.14807500000001</v>
      </c>
      <c r="AZ10">
        <v>119.15331399999999</v>
      </c>
      <c r="BA10">
        <v>119.268512</v>
      </c>
      <c r="BB10">
        <v>119.252027</v>
      </c>
      <c r="BC10">
        <v>119.448776</v>
      </c>
      <c r="BD10">
        <v>119.030625</v>
      </c>
      <c r="BE10">
        <v>119.50607599999999</v>
      </c>
      <c r="BF10">
        <v>119.11228</v>
      </c>
      <c r="BG10">
        <v>119.289614</v>
      </c>
      <c r="BH10">
        <v>119.104252</v>
      </c>
      <c r="BI10">
        <v>119.10024799999999</v>
      </c>
      <c r="BJ10">
        <v>119.4233</v>
      </c>
      <c r="BN10" t="s">
        <v>2</v>
      </c>
      <c r="BO10">
        <v>7.0412439999999998</v>
      </c>
      <c r="BP10">
        <v>8.98902</v>
      </c>
      <c r="BQ10">
        <v>4.991269</v>
      </c>
      <c r="BR10">
        <v>4.8509440000000001</v>
      </c>
      <c r="BS10">
        <v>5.2193250000000004</v>
      </c>
      <c r="BT10">
        <v>4.99207</v>
      </c>
      <c r="BU10">
        <v>4.9917809999999996</v>
      </c>
      <c r="BV10">
        <v>4.8505229999999999</v>
      </c>
      <c r="BW10">
        <v>4.8511499999999996</v>
      </c>
      <c r="BX10">
        <v>4.8500199999999998</v>
      </c>
      <c r="BY10">
        <v>4.8517530000000004</v>
      </c>
      <c r="BZ10">
        <v>4.8478269999999997</v>
      </c>
      <c r="CA10">
        <v>5.078074</v>
      </c>
      <c r="CB10">
        <v>5.0809170000000003</v>
      </c>
      <c r="CC10">
        <v>5.0788739999999999</v>
      </c>
      <c r="CD10">
        <v>4.9912570000000001</v>
      </c>
      <c r="CE10">
        <v>4.8501940000000001</v>
      </c>
      <c r="CF10">
        <v>4.9911320000000003</v>
      </c>
      <c r="CG10">
        <v>4.9920289999999996</v>
      </c>
      <c r="CH10">
        <v>4.8499030000000003</v>
      </c>
      <c r="CM10" t="s">
        <v>2</v>
      </c>
      <c r="CN10">
        <v>22.293959000000001</v>
      </c>
      <c r="CO10">
        <v>20.582623000000002</v>
      </c>
      <c r="CP10">
        <v>21.443027000000001</v>
      </c>
      <c r="CQ10">
        <v>20.984114000000002</v>
      </c>
      <c r="CR10">
        <v>21.6738</v>
      </c>
      <c r="CS10">
        <v>21.704834999999999</v>
      </c>
      <c r="CT10">
        <v>21.756233000000002</v>
      </c>
      <c r="CU10">
        <v>22.670835</v>
      </c>
      <c r="CV10">
        <v>21.629605000000002</v>
      </c>
      <c r="CW10">
        <v>21.799108</v>
      </c>
      <c r="CX10">
        <v>21.741800000000001</v>
      </c>
      <c r="CY10">
        <v>20.910786999999999</v>
      </c>
      <c r="CZ10">
        <v>21.784794000000002</v>
      </c>
      <c r="DA10">
        <v>21.771243999999999</v>
      </c>
      <c r="DB10">
        <v>21.791446000000001</v>
      </c>
      <c r="DC10">
        <v>21.566244000000001</v>
      </c>
      <c r="DD10">
        <v>20.864826999999998</v>
      </c>
      <c r="DE10">
        <v>21.661508999999999</v>
      </c>
      <c r="DF10">
        <v>21.518844000000001</v>
      </c>
      <c r="DG10">
        <v>20.939488000000001</v>
      </c>
      <c r="DK10" t="s">
        <v>2</v>
      </c>
      <c r="DL10">
        <v>2.5553759999999999</v>
      </c>
      <c r="DM10">
        <v>1.7177340000000001</v>
      </c>
      <c r="DN10">
        <v>1.159756</v>
      </c>
      <c r="DO10">
        <v>1.583542</v>
      </c>
      <c r="DP10">
        <v>1.227074</v>
      </c>
      <c r="DQ10">
        <v>1.4490609999999999</v>
      </c>
      <c r="DR10">
        <v>1.448941</v>
      </c>
      <c r="DS10">
        <v>1.5242579999999999</v>
      </c>
      <c r="DT10">
        <v>1.226667</v>
      </c>
      <c r="DU10">
        <v>1.3738300000000001</v>
      </c>
      <c r="DV10">
        <v>1.373928</v>
      </c>
      <c r="DW10">
        <v>1.5623590000000001</v>
      </c>
      <c r="DX10">
        <v>1.241522</v>
      </c>
      <c r="DY10">
        <v>1.1833340000000001</v>
      </c>
      <c r="DZ10">
        <v>1.241303</v>
      </c>
      <c r="EA10">
        <v>1.3593550000000001</v>
      </c>
      <c r="EB10">
        <v>1.5505009999999999</v>
      </c>
      <c r="EC10">
        <v>1.355942</v>
      </c>
      <c r="ED10">
        <v>1.3593360000000001</v>
      </c>
      <c r="EE10">
        <v>1.5938909999999999</v>
      </c>
      <c r="EI10" t="s">
        <v>2</v>
      </c>
      <c r="EJ10">
        <v>10.364659</v>
      </c>
      <c r="EK10">
        <v>9.7081140000000001</v>
      </c>
      <c r="EL10">
        <v>10.063302</v>
      </c>
      <c r="EM10">
        <v>9.9004069999999995</v>
      </c>
      <c r="EN10">
        <v>10.078269000000001</v>
      </c>
      <c r="EO10">
        <v>10.137074999999999</v>
      </c>
      <c r="EP10">
        <v>9.8433340000000005</v>
      </c>
      <c r="EQ10">
        <v>10.074804</v>
      </c>
      <c r="ER10">
        <v>10.042316</v>
      </c>
      <c r="ES10">
        <v>9.7677610000000001</v>
      </c>
      <c r="ET10">
        <v>9.8354040000000005</v>
      </c>
      <c r="EU10">
        <v>10.021043000000001</v>
      </c>
      <c r="EV10">
        <v>9.9994599999999991</v>
      </c>
      <c r="EW10">
        <v>10.084053000000001</v>
      </c>
      <c r="EX10">
        <v>9.7491199999999996</v>
      </c>
      <c r="EY10">
        <v>9.5215499999999995</v>
      </c>
      <c r="EZ10">
        <v>9.7616289999999992</v>
      </c>
      <c r="FA10">
        <v>9.6491140000000009</v>
      </c>
      <c r="FB10">
        <v>9.4492910000000006</v>
      </c>
      <c r="FC10">
        <v>9.8837200000000003</v>
      </c>
      <c r="FK10" t="s">
        <v>2</v>
      </c>
      <c r="FL10">
        <v>1.330298</v>
      </c>
      <c r="FM10">
        <v>1.1093329999999999</v>
      </c>
      <c r="FN10">
        <v>1.1126210000000001</v>
      </c>
      <c r="FO10">
        <v>1.216329</v>
      </c>
      <c r="FP10">
        <v>1.3709530000000001</v>
      </c>
      <c r="FQ10">
        <v>1.4396580000000001</v>
      </c>
      <c r="FR10">
        <v>1.414795</v>
      </c>
      <c r="FS10">
        <v>1.137111</v>
      </c>
      <c r="FT10">
        <v>1.1327290000000001</v>
      </c>
      <c r="FU10">
        <v>1.0657030000000001</v>
      </c>
      <c r="FV10">
        <v>1.08412</v>
      </c>
      <c r="FW10">
        <v>1.1964520000000001</v>
      </c>
      <c r="FX10">
        <v>1.039606</v>
      </c>
      <c r="FY10">
        <v>1.1327529999999999</v>
      </c>
      <c r="FZ10">
        <v>0.95449899999999999</v>
      </c>
      <c r="GA10">
        <v>0.96357499999999996</v>
      </c>
      <c r="GB10">
        <v>1.086948</v>
      </c>
      <c r="GC10">
        <v>0.95978799999999997</v>
      </c>
      <c r="GD10">
        <v>0.963391</v>
      </c>
      <c r="GE10">
        <v>1.2166779999999999</v>
      </c>
    </row>
    <row r="11" spans="1:187" x14ac:dyDescent="0.25">
      <c r="A11" s="1" t="s">
        <v>4</v>
      </c>
      <c r="B11" t="s">
        <v>0</v>
      </c>
      <c r="C11">
        <v>12.972882</v>
      </c>
      <c r="D11">
        <v>17.83868</v>
      </c>
      <c r="E11">
        <v>10.140302999999999</v>
      </c>
      <c r="F11">
        <v>9.9441380000000006</v>
      </c>
      <c r="G11">
        <v>10.789279000000001</v>
      </c>
      <c r="H11">
        <v>10.301653999999999</v>
      </c>
      <c r="I11">
        <v>10.299123</v>
      </c>
      <c r="J11">
        <v>9.936439</v>
      </c>
      <c r="K11">
        <v>9.9398400000000002</v>
      </c>
      <c r="L11">
        <v>9.9401960000000003</v>
      </c>
      <c r="M11">
        <v>9.9375540000000004</v>
      </c>
      <c r="N11">
        <v>9.9386340000000004</v>
      </c>
      <c r="O11">
        <v>10.366187999999999</v>
      </c>
      <c r="P11">
        <v>10.364371999999999</v>
      </c>
      <c r="Q11">
        <v>10.366035</v>
      </c>
      <c r="R11">
        <v>10.29956</v>
      </c>
      <c r="S11">
        <v>9.9408790000000007</v>
      </c>
      <c r="T11">
        <v>10.300735</v>
      </c>
      <c r="U11">
        <v>10.305199999999999</v>
      </c>
      <c r="V11">
        <v>9.9434170000000002</v>
      </c>
      <c r="AE11" t="s">
        <v>93</v>
      </c>
      <c r="AO11" s="1">
        <v>8</v>
      </c>
      <c r="AP11" t="s">
        <v>0</v>
      </c>
      <c r="AQ11">
        <v>60.912108000000003</v>
      </c>
      <c r="AR11">
        <v>61.027144999999997</v>
      </c>
      <c r="AS11">
        <v>59.496315000000003</v>
      </c>
      <c r="AT11">
        <v>59.601286000000002</v>
      </c>
      <c r="AU11">
        <v>59.539608000000001</v>
      </c>
      <c r="AV11">
        <v>59.685020000000002</v>
      </c>
      <c r="AW11">
        <v>59.494346</v>
      </c>
      <c r="AX11">
        <v>59.422196999999997</v>
      </c>
      <c r="AY11">
        <v>59.499276000000002</v>
      </c>
      <c r="AZ11">
        <v>59.490609999999997</v>
      </c>
      <c r="BA11">
        <v>59.586069999999999</v>
      </c>
      <c r="BB11">
        <v>59.378957999999997</v>
      </c>
      <c r="BC11">
        <v>59.497165000000003</v>
      </c>
      <c r="BD11">
        <v>59.524642999999998</v>
      </c>
      <c r="BE11">
        <v>59.499009000000001</v>
      </c>
      <c r="BF11">
        <v>59.255704000000001</v>
      </c>
      <c r="BG11">
        <v>59.501534999999997</v>
      </c>
      <c r="BH11">
        <v>59.275258999999998</v>
      </c>
      <c r="BI11">
        <v>59.246924999999997</v>
      </c>
      <c r="BJ11">
        <v>59.600808999999998</v>
      </c>
      <c r="BM11" s="1" t="s">
        <v>6</v>
      </c>
      <c r="BN11" t="s">
        <v>0</v>
      </c>
      <c r="BO11">
        <v>3.4583680000000001</v>
      </c>
      <c r="BP11">
        <v>4.2392810000000001</v>
      </c>
      <c r="BQ11">
        <v>2.2859720000000001</v>
      </c>
      <c r="BR11">
        <v>2.1787390000000002</v>
      </c>
      <c r="BS11">
        <v>2.4090449999999999</v>
      </c>
      <c r="BT11">
        <v>2.285034</v>
      </c>
      <c r="BU11">
        <v>2.285622</v>
      </c>
      <c r="BV11">
        <v>2.2849430000000002</v>
      </c>
      <c r="BW11">
        <v>2.285676</v>
      </c>
      <c r="BX11">
        <v>2.1784810000000001</v>
      </c>
      <c r="BY11">
        <v>2.1777380000000002</v>
      </c>
      <c r="BZ11">
        <v>2.1780740000000001</v>
      </c>
      <c r="CA11">
        <v>2.3178800000000002</v>
      </c>
      <c r="CB11">
        <v>2.319223</v>
      </c>
      <c r="CC11">
        <v>2.3188149999999998</v>
      </c>
      <c r="CD11">
        <v>2.2847119999999999</v>
      </c>
      <c r="CE11">
        <v>2.178118</v>
      </c>
      <c r="CF11">
        <v>2.2853439999999998</v>
      </c>
      <c r="CG11">
        <v>2.2855460000000001</v>
      </c>
      <c r="CH11">
        <v>2.1784479999999999</v>
      </c>
      <c r="CL11" s="1">
        <v>28</v>
      </c>
      <c r="CM11" t="s">
        <v>0</v>
      </c>
      <c r="CN11">
        <v>17.947623</v>
      </c>
      <c r="CO11">
        <v>17.288246999999998</v>
      </c>
      <c r="CP11">
        <v>17.956448999999999</v>
      </c>
      <c r="CQ11">
        <v>17.068805000000001</v>
      </c>
      <c r="CR11">
        <v>17.967932999999999</v>
      </c>
      <c r="CS11">
        <v>17.041143999999999</v>
      </c>
      <c r="CT11">
        <v>17.037154999999998</v>
      </c>
      <c r="CU11">
        <v>18.009195999999999</v>
      </c>
      <c r="CV11">
        <v>18.022618999999999</v>
      </c>
      <c r="CW11">
        <v>16.784105</v>
      </c>
      <c r="CX11">
        <v>16.823861000000001</v>
      </c>
      <c r="CY11">
        <v>16.876698999999999</v>
      </c>
      <c r="CZ11">
        <v>18.007801000000001</v>
      </c>
      <c r="DA11">
        <v>17.922996000000001</v>
      </c>
      <c r="DB11">
        <v>18.023394</v>
      </c>
      <c r="DC11">
        <v>17.996670999999999</v>
      </c>
      <c r="DD11">
        <v>16.834302999999998</v>
      </c>
      <c r="DE11">
        <v>17.952252999999999</v>
      </c>
      <c r="DF11">
        <v>17.960715</v>
      </c>
      <c r="DG11">
        <v>17.134335</v>
      </c>
      <c r="DJ11" s="1" t="s">
        <v>11</v>
      </c>
      <c r="DK11" t="s">
        <v>0</v>
      </c>
      <c r="DL11">
        <v>1.1591910000000001</v>
      </c>
      <c r="DM11">
        <v>1.27542</v>
      </c>
      <c r="DN11">
        <v>0.68305700000000003</v>
      </c>
      <c r="DO11">
        <v>0.84835400000000005</v>
      </c>
      <c r="DP11">
        <v>0.73769600000000002</v>
      </c>
      <c r="DQ11">
        <v>0.88630100000000001</v>
      </c>
      <c r="DR11">
        <v>0.88593</v>
      </c>
      <c r="DS11">
        <v>0.70632799999999996</v>
      </c>
      <c r="DT11">
        <v>0.73815799999999998</v>
      </c>
      <c r="DU11">
        <v>0.82849399999999995</v>
      </c>
      <c r="DV11">
        <v>0.82829299999999995</v>
      </c>
      <c r="DW11">
        <v>0.83152499999999996</v>
      </c>
      <c r="DX11">
        <v>0.75355700000000003</v>
      </c>
      <c r="DY11">
        <v>0.69823800000000003</v>
      </c>
      <c r="DZ11">
        <v>0.75356199999999995</v>
      </c>
      <c r="EA11">
        <v>0.816492</v>
      </c>
      <c r="EB11">
        <v>0.816778</v>
      </c>
      <c r="EC11">
        <v>0.82860800000000001</v>
      </c>
      <c r="ED11">
        <v>0.81647499999999995</v>
      </c>
      <c r="EE11">
        <v>0.99390400000000001</v>
      </c>
      <c r="EH11" s="1">
        <v>64</v>
      </c>
      <c r="EI11" t="s">
        <v>0</v>
      </c>
      <c r="EJ11">
        <v>8.317266</v>
      </c>
      <c r="EK11">
        <v>8.3680149999999998</v>
      </c>
      <c r="EL11">
        <v>8.2968170000000008</v>
      </c>
      <c r="EM11">
        <v>8.1303049999999999</v>
      </c>
      <c r="EN11">
        <v>8.4230319999999992</v>
      </c>
      <c r="EO11">
        <v>8.3509829999999994</v>
      </c>
      <c r="EP11">
        <v>8.3844200000000004</v>
      </c>
      <c r="EQ11">
        <v>8.3876329999999992</v>
      </c>
      <c r="ER11">
        <v>8.3281650000000003</v>
      </c>
      <c r="ES11">
        <v>8.1035400000000006</v>
      </c>
      <c r="ET11">
        <v>8.0930569999999999</v>
      </c>
      <c r="EU11">
        <v>8.1276270000000004</v>
      </c>
      <c r="EV11">
        <v>8.2357940000000003</v>
      </c>
      <c r="EW11">
        <v>8.3878780000000006</v>
      </c>
      <c r="EX11">
        <v>8.1896020000000007</v>
      </c>
      <c r="EY11">
        <v>8.0118299999999998</v>
      </c>
      <c r="EZ11">
        <v>8.0874229999999994</v>
      </c>
      <c r="FA11">
        <v>8.0461349999999996</v>
      </c>
      <c r="FB11">
        <v>8.1571979999999993</v>
      </c>
      <c r="FC11">
        <v>8.1369249999999997</v>
      </c>
      <c r="FJ11" s="1" t="s">
        <v>16</v>
      </c>
      <c r="FK11" t="s">
        <v>0</v>
      </c>
      <c r="FL11">
        <v>0.54041600000000001</v>
      </c>
      <c r="FM11">
        <v>0.60287599999999997</v>
      </c>
      <c r="FN11">
        <v>0.48094799999999999</v>
      </c>
      <c r="FO11">
        <v>0.49298799999999998</v>
      </c>
      <c r="FP11">
        <v>0.62885000000000002</v>
      </c>
      <c r="FQ11">
        <v>0.47216999999999998</v>
      </c>
      <c r="FR11">
        <v>0.53581800000000002</v>
      </c>
      <c r="FS11">
        <v>0.52398500000000003</v>
      </c>
      <c r="FT11">
        <v>0.52398500000000003</v>
      </c>
      <c r="FU11">
        <v>0.47534300000000002</v>
      </c>
      <c r="FV11">
        <v>0.49347400000000002</v>
      </c>
      <c r="FW11">
        <v>0.47167599999999998</v>
      </c>
      <c r="FX11">
        <v>0.48831799999999997</v>
      </c>
      <c r="FY11">
        <v>0.52401900000000001</v>
      </c>
      <c r="FZ11">
        <v>0.49560599999999999</v>
      </c>
      <c r="GA11">
        <v>0.468912</v>
      </c>
      <c r="GB11">
        <v>0.493948</v>
      </c>
      <c r="GC11">
        <v>0.46383600000000003</v>
      </c>
      <c r="GD11">
        <v>0.49487999999999999</v>
      </c>
      <c r="GE11">
        <v>0.50297700000000001</v>
      </c>
    </row>
    <row r="12" spans="1:187" x14ac:dyDescent="0.25">
      <c r="B12" t="s">
        <v>1</v>
      </c>
      <c r="C12">
        <v>13.385515</v>
      </c>
      <c r="D12">
        <v>17.901944</v>
      </c>
      <c r="E12">
        <v>10.159598000000001</v>
      </c>
      <c r="F12">
        <v>9.9869280000000007</v>
      </c>
      <c r="G12">
        <v>10.781872</v>
      </c>
      <c r="H12">
        <v>10.286960000000001</v>
      </c>
      <c r="I12">
        <v>10.288295</v>
      </c>
      <c r="J12">
        <v>9.9843259999999994</v>
      </c>
      <c r="K12">
        <v>9.9844150000000003</v>
      </c>
      <c r="L12">
        <v>9.9831859999999999</v>
      </c>
      <c r="M12">
        <v>9.9832610000000006</v>
      </c>
      <c r="N12">
        <v>9.9828799999999998</v>
      </c>
      <c r="O12">
        <v>10.414828999999999</v>
      </c>
      <c r="P12">
        <v>10.410049000000001</v>
      </c>
      <c r="Q12">
        <v>10.413323999999999</v>
      </c>
      <c r="R12">
        <v>10.288631000000001</v>
      </c>
      <c r="S12">
        <v>9.9817990000000005</v>
      </c>
      <c r="T12">
        <v>10.285708</v>
      </c>
      <c r="U12">
        <v>10.290520000000001</v>
      </c>
      <c r="V12">
        <v>9.9824210000000004</v>
      </c>
      <c r="AP12" t="s">
        <v>1</v>
      </c>
      <c r="AQ12">
        <v>64.226219</v>
      </c>
      <c r="AR12">
        <v>61.332721999999997</v>
      </c>
      <c r="AS12">
        <v>60.714751999999997</v>
      </c>
      <c r="AT12">
        <v>60.402585999999999</v>
      </c>
      <c r="AU12">
        <v>60.748506999999996</v>
      </c>
      <c r="AV12">
        <v>60.638499000000003</v>
      </c>
      <c r="AW12">
        <v>60.614319999999999</v>
      </c>
      <c r="AX12">
        <v>60.627037999999999</v>
      </c>
      <c r="AY12">
        <v>60.504297000000001</v>
      </c>
      <c r="AZ12">
        <v>60.615599000000003</v>
      </c>
      <c r="BA12">
        <v>60.569924999999998</v>
      </c>
      <c r="BB12">
        <v>60.661996000000002</v>
      </c>
      <c r="BC12">
        <v>60.601523999999998</v>
      </c>
      <c r="BD12">
        <v>60.619990999999999</v>
      </c>
      <c r="BE12">
        <v>60.503857000000004</v>
      </c>
      <c r="BF12">
        <v>60.532294999999998</v>
      </c>
      <c r="BG12">
        <v>60.493423</v>
      </c>
      <c r="BH12">
        <v>60.517868</v>
      </c>
      <c r="BI12">
        <v>60.597880000000004</v>
      </c>
      <c r="BJ12">
        <v>60.624164999999998</v>
      </c>
      <c r="BN12" t="s">
        <v>1</v>
      </c>
      <c r="BO12">
        <v>7.1550060000000002</v>
      </c>
      <c r="BP12">
        <v>4.1972899999999997</v>
      </c>
      <c r="BQ12">
        <v>2.494335</v>
      </c>
      <c r="BR12">
        <v>2.448515</v>
      </c>
      <c r="BS12">
        <v>2.6188310000000001</v>
      </c>
      <c r="BT12">
        <v>2.4941580000000001</v>
      </c>
      <c r="BU12">
        <v>2.4942730000000002</v>
      </c>
      <c r="BV12">
        <v>2.493471</v>
      </c>
      <c r="BW12">
        <v>2.4946069999999998</v>
      </c>
      <c r="BX12">
        <v>2.4497140000000002</v>
      </c>
      <c r="BY12">
        <v>2.4497909999999998</v>
      </c>
      <c r="BZ12">
        <v>2.4497110000000002</v>
      </c>
      <c r="CA12">
        <v>2.5759919999999998</v>
      </c>
      <c r="CB12">
        <v>2.5759629999999998</v>
      </c>
      <c r="CC12">
        <v>2.575669</v>
      </c>
      <c r="CD12">
        <v>2.495034</v>
      </c>
      <c r="CE12">
        <v>2.4519299999999999</v>
      </c>
      <c r="CF12">
        <v>2.4952480000000001</v>
      </c>
      <c r="CG12">
        <v>2.4948540000000001</v>
      </c>
      <c r="CH12">
        <v>2.4499499999999999</v>
      </c>
      <c r="CM12" t="s">
        <v>1</v>
      </c>
      <c r="CN12">
        <v>19.198765000000002</v>
      </c>
      <c r="CO12">
        <v>18.158587000000001</v>
      </c>
      <c r="CP12">
        <v>18.924968</v>
      </c>
      <c r="CQ12">
        <v>18.170763000000001</v>
      </c>
      <c r="CR12">
        <v>18.809674999999999</v>
      </c>
      <c r="CS12">
        <v>17.968972999999998</v>
      </c>
      <c r="CT12">
        <v>17.895320999999999</v>
      </c>
      <c r="CU12">
        <v>19.322089999999999</v>
      </c>
      <c r="CV12">
        <v>19.006886000000002</v>
      </c>
      <c r="CW12">
        <v>17.945340000000002</v>
      </c>
      <c r="CX12">
        <v>17.883849000000001</v>
      </c>
      <c r="CY12">
        <v>18.125257999999999</v>
      </c>
      <c r="CZ12">
        <v>18.891894000000001</v>
      </c>
      <c r="DA12">
        <v>18.905939</v>
      </c>
      <c r="DB12">
        <v>18.955082999999998</v>
      </c>
      <c r="DC12">
        <v>18.960122999999999</v>
      </c>
      <c r="DD12">
        <v>18.160781</v>
      </c>
      <c r="DE12">
        <v>18.870851999999999</v>
      </c>
      <c r="DF12">
        <v>18.932807</v>
      </c>
      <c r="DG12">
        <v>18.34986</v>
      </c>
      <c r="DK12" t="s">
        <v>1</v>
      </c>
      <c r="DL12">
        <v>2.0871200000000001</v>
      </c>
      <c r="DM12">
        <v>1.5407439999999999</v>
      </c>
      <c r="DN12">
        <v>1.0869599999999999</v>
      </c>
      <c r="DO12">
        <v>1.415278</v>
      </c>
      <c r="DP12">
        <v>1.145502</v>
      </c>
      <c r="DQ12">
        <v>1.3005720000000001</v>
      </c>
      <c r="DR12">
        <v>1.3006789999999999</v>
      </c>
      <c r="DS12">
        <v>1.318843</v>
      </c>
      <c r="DT12">
        <v>1.1645049999999999</v>
      </c>
      <c r="DU12">
        <v>1.2471190000000001</v>
      </c>
      <c r="DV12">
        <v>1.247188</v>
      </c>
      <c r="DW12">
        <v>1.3971180000000001</v>
      </c>
      <c r="DX12">
        <v>1.1564490000000001</v>
      </c>
      <c r="DY12">
        <v>1.1067119999999999</v>
      </c>
      <c r="DZ12">
        <v>1.156307</v>
      </c>
      <c r="EA12">
        <v>1.2541519999999999</v>
      </c>
      <c r="EB12">
        <v>1.385078</v>
      </c>
      <c r="EC12">
        <v>1.249072</v>
      </c>
      <c r="ED12">
        <v>1.2541960000000001</v>
      </c>
      <c r="EE12">
        <v>1.4602649999999999</v>
      </c>
      <c r="EI12" t="s">
        <v>1</v>
      </c>
      <c r="EJ12">
        <v>9.4004399999999997</v>
      </c>
      <c r="EK12">
        <v>8.8537029999999994</v>
      </c>
      <c r="EL12">
        <v>9.0222350000000002</v>
      </c>
      <c r="EM12">
        <v>9.0444390000000006</v>
      </c>
      <c r="EN12">
        <v>9.1431799999999992</v>
      </c>
      <c r="EO12">
        <v>9.1598810000000004</v>
      </c>
      <c r="EP12">
        <v>9.0743559999999999</v>
      </c>
      <c r="EQ12">
        <v>9.1302000000000003</v>
      </c>
      <c r="ER12">
        <v>9.1058489999999992</v>
      </c>
      <c r="ES12">
        <v>9.0197160000000007</v>
      </c>
      <c r="ET12">
        <v>8.9515259999999994</v>
      </c>
      <c r="EU12">
        <v>9.061636</v>
      </c>
      <c r="EV12">
        <v>8.9997539999999994</v>
      </c>
      <c r="EW12">
        <v>9.1229060000000004</v>
      </c>
      <c r="EX12">
        <v>8.9390319999999992</v>
      </c>
      <c r="EY12">
        <v>8.5133089999999996</v>
      </c>
      <c r="EZ12">
        <v>9.07803</v>
      </c>
      <c r="FA12">
        <v>8.6099370000000004</v>
      </c>
      <c r="FB12">
        <v>9.0811550000000008</v>
      </c>
      <c r="FC12">
        <v>9.0942139999999991</v>
      </c>
      <c r="FK12" t="s">
        <v>1</v>
      </c>
      <c r="FL12">
        <v>1.1443129999999999</v>
      </c>
      <c r="FM12">
        <v>1.2078059999999999</v>
      </c>
      <c r="FN12">
        <v>0.945353</v>
      </c>
      <c r="FO12">
        <v>1.0034860000000001</v>
      </c>
      <c r="FP12">
        <v>0.98925200000000002</v>
      </c>
      <c r="FQ12">
        <v>1.0798650000000001</v>
      </c>
      <c r="FR12">
        <v>1.0906419999999999</v>
      </c>
      <c r="FS12">
        <v>0.97833199999999998</v>
      </c>
      <c r="FT12">
        <v>0.97811000000000003</v>
      </c>
      <c r="FU12">
        <v>0.98261799999999999</v>
      </c>
      <c r="FV12">
        <v>0.997811</v>
      </c>
      <c r="FW12">
        <v>0.98800600000000005</v>
      </c>
      <c r="FX12">
        <v>0.92081000000000002</v>
      </c>
      <c r="FY12">
        <v>0.97805799999999998</v>
      </c>
      <c r="FZ12">
        <v>0.95617099999999999</v>
      </c>
      <c r="GA12">
        <v>0.94235400000000002</v>
      </c>
      <c r="GB12">
        <v>1.0092840000000001</v>
      </c>
      <c r="GC12">
        <v>0.94696599999999997</v>
      </c>
      <c r="GD12">
        <v>1.0220769999999999</v>
      </c>
      <c r="GE12">
        <v>1.002664</v>
      </c>
    </row>
    <row r="13" spans="1:187" x14ac:dyDescent="0.25">
      <c r="B13" t="s">
        <v>2</v>
      </c>
      <c r="C13">
        <v>13.337816</v>
      </c>
      <c r="D13">
        <v>17.968267999999998</v>
      </c>
      <c r="E13">
        <v>10.162699</v>
      </c>
      <c r="F13">
        <v>9.9822279999999992</v>
      </c>
      <c r="G13">
        <v>10.780476999999999</v>
      </c>
      <c r="H13">
        <v>10.287022</v>
      </c>
      <c r="I13">
        <v>10.282857999999999</v>
      </c>
      <c r="J13">
        <v>9.9856700000000007</v>
      </c>
      <c r="K13">
        <v>9.9801920000000006</v>
      </c>
      <c r="L13">
        <v>9.9818610000000003</v>
      </c>
      <c r="M13">
        <v>9.9801350000000006</v>
      </c>
      <c r="N13">
        <v>9.9809389999999993</v>
      </c>
      <c r="O13">
        <v>10.413116</v>
      </c>
      <c r="P13">
        <v>10.412407999999999</v>
      </c>
      <c r="Q13">
        <v>10.410418</v>
      </c>
      <c r="R13">
        <v>10.290698000000001</v>
      </c>
      <c r="S13">
        <v>9.9827480000000008</v>
      </c>
      <c r="T13">
        <v>10.286111</v>
      </c>
      <c r="U13">
        <v>10.284461</v>
      </c>
      <c r="V13">
        <v>9.9821089999999995</v>
      </c>
      <c r="AE13" t="s">
        <v>94</v>
      </c>
      <c r="AP13" t="s">
        <v>2</v>
      </c>
      <c r="AQ13">
        <v>64.478319999999997</v>
      </c>
      <c r="AR13">
        <v>60.859050000000003</v>
      </c>
      <c r="AS13">
        <v>59.754252000000001</v>
      </c>
      <c r="AT13">
        <v>59.804651999999997</v>
      </c>
      <c r="AU13">
        <v>60.468786999999999</v>
      </c>
      <c r="AV13">
        <v>59.713994999999997</v>
      </c>
      <c r="AW13">
        <v>59.742336999999999</v>
      </c>
      <c r="AX13">
        <v>59.730722999999998</v>
      </c>
      <c r="AY13">
        <v>59.775694999999999</v>
      </c>
      <c r="AZ13">
        <v>59.798749000000001</v>
      </c>
      <c r="BA13">
        <v>59.737153999999997</v>
      </c>
      <c r="BB13">
        <v>59.732826000000003</v>
      </c>
      <c r="BC13">
        <v>59.851308000000003</v>
      </c>
      <c r="BD13">
        <v>59.802256999999997</v>
      </c>
      <c r="BE13">
        <v>59.780106000000004</v>
      </c>
      <c r="BF13">
        <v>59.787891000000002</v>
      </c>
      <c r="BG13">
        <v>59.876570999999998</v>
      </c>
      <c r="BH13">
        <v>59.763961999999999</v>
      </c>
      <c r="BI13">
        <v>59.763505000000002</v>
      </c>
      <c r="BJ13">
        <v>59.839627999999998</v>
      </c>
      <c r="BN13" t="s">
        <v>2</v>
      </c>
      <c r="BO13">
        <v>7.1082049999999999</v>
      </c>
      <c r="BP13">
        <v>4.1968199999999998</v>
      </c>
      <c r="BQ13">
        <v>2.493595</v>
      </c>
      <c r="BR13">
        <v>2.449506</v>
      </c>
      <c r="BS13">
        <v>2.6190699999999998</v>
      </c>
      <c r="BT13">
        <v>2.4943</v>
      </c>
      <c r="BU13">
        <v>2.4947189999999999</v>
      </c>
      <c r="BV13">
        <v>2.4946069999999998</v>
      </c>
      <c r="BW13">
        <v>2.4934090000000002</v>
      </c>
      <c r="BX13">
        <v>2.45025</v>
      </c>
      <c r="BY13">
        <v>2.4495969999999998</v>
      </c>
      <c r="BZ13">
        <v>2.4497059999999999</v>
      </c>
      <c r="CA13">
        <v>2.5756489999999999</v>
      </c>
      <c r="CB13">
        <v>2.5762499999999999</v>
      </c>
      <c r="CC13">
        <v>2.5747460000000002</v>
      </c>
      <c r="CD13">
        <v>2.49491</v>
      </c>
      <c r="CE13">
        <v>2.4497719999999998</v>
      </c>
      <c r="CF13">
        <v>2.4948600000000001</v>
      </c>
      <c r="CG13">
        <v>2.4936759999999998</v>
      </c>
      <c r="CH13">
        <v>2.448693</v>
      </c>
      <c r="CM13" t="s">
        <v>2</v>
      </c>
      <c r="CN13">
        <v>19.384217</v>
      </c>
      <c r="CO13">
        <v>17.856401000000002</v>
      </c>
      <c r="CP13">
        <v>18.797302999999999</v>
      </c>
      <c r="CQ13">
        <v>18.186672000000002</v>
      </c>
      <c r="CR13">
        <v>18.852319000000001</v>
      </c>
      <c r="CS13">
        <v>18.022099000000001</v>
      </c>
      <c r="CT13">
        <v>18.00189</v>
      </c>
      <c r="CU13">
        <v>19.213450000000002</v>
      </c>
      <c r="CV13">
        <v>19.078606000000001</v>
      </c>
      <c r="CW13">
        <v>17.940878000000001</v>
      </c>
      <c r="CX13">
        <v>17.931674000000001</v>
      </c>
      <c r="CY13">
        <v>18.163409999999999</v>
      </c>
      <c r="CZ13">
        <v>18.892623</v>
      </c>
      <c r="DA13">
        <v>18.792611000000001</v>
      </c>
      <c r="DB13">
        <v>19.014116999999999</v>
      </c>
      <c r="DC13">
        <v>18.857500000000002</v>
      </c>
      <c r="DD13">
        <v>18.203987000000001</v>
      </c>
      <c r="DE13">
        <v>18.870073999999999</v>
      </c>
      <c r="DF13">
        <v>18.877943999999999</v>
      </c>
      <c r="DG13">
        <v>18.281309</v>
      </c>
      <c r="DK13" t="s">
        <v>2</v>
      </c>
      <c r="DL13">
        <v>2.1977410000000002</v>
      </c>
      <c r="DM13">
        <v>1.530435</v>
      </c>
      <c r="DN13">
        <v>1.086557</v>
      </c>
      <c r="DO13">
        <v>1.414199</v>
      </c>
      <c r="DP13">
        <v>1.1443319999999999</v>
      </c>
      <c r="DQ13">
        <v>1.3007390000000001</v>
      </c>
      <c r="DR13">
        <v>1.300654</v>
      </c>
      <c r="DS13">
        <v>1.3182370000000001</v>
      </c>
      <c r="DT13">
        <v>1.1638029999999999</v>
      </c>
      <c r="DU13">
        <v>1.2496849999999999</v>
      </c>
      <c r="DV13">
        <v>1.2497499999999999</v>
      </c>
      <c r="DW13">
        <v>1.3968860000000001</v>
      </c>
      <c r="DX13">
        <v>1.155899</v>
      </c>
      <c r="DY13">
        <v>1.105939</v>
      </c>
      <c r="DZ13">
        <v>1.1558330000000001</v>
      </c>
      <c r="EA13">
        <v>1.256062</v>
      </c>
      <c r="EB13">
        <v>1.3843730000000001</v>
      </c>
      <c r="EC13">
        <v>1.2514259999999999</v>
      </c>
      <c r="ED13">
        <v>1.2562150000000001</v>
      </c>
      <c r="EE13">
        <v>1.459678</v>
      </c>
      <c r="EI13" t="s">
        <v>2</v>
      </c>
      <c r="EJ13">
        <v>9.7150079999999992</v>
      </c>
      <c r="EK13">
        <v>9.1021029999999996</v>
      </c>
      <c r="EL13">
        <v>9.2554999999999996</v>
      </c>
      <c r="EM13">
        <v>9.0854219999999994</v>
      </c>
      <c r="EN13">
        <v>9.3077020000000008</v>
      </c>
      <c r="EO13">
        <v>9.3010380000000001</v>
      </c>
      <c r="EP13">
        <v>9.1431140000000006</v>
      </c>
      <c r="EQ13">
        <v>9.2814160000000001</v>
      </c>
      <c r="ER13">
        <v>9.2374700000000001</v>
      </c>
      <c r="ES13">
        <v>9.0816199999999991</v>
      </c>
      <c r="ET13">
        <v>9.0283440000000006</v>
      </c>
      <c r="EU13">
        <v>9.106344</v>
      </c>
      <c r="EV13">
        <v>8.9603900000000003</v>
      </c>
      <c r="EW13">
        <v>9.2374399999999994</v>
      </c>
      <c r="EX13">
        <v>8.9345160000000003</v>
      </c>
      <c r="EY13">
        <v>8.5084929999999996</v>
      </c>
      <c r="EZ13">
        <v>9.0192250000000005</v>
      </c>
      <c r="FA13">
        <v>8.6856489999999997</v>
      </c>
      <c r="FB13">
        <v>9.0130660000000002</v>
      </c>
      <c r="FC13">
        <v>9.0264290000000003</v>
      </c>
      <c r="FK13" t="s">
        <v>2</v>
      </c>
      <c r="FL13">
        <v>1.2792779999999999</v>
      </c>
      <c r="FM13">
        <v>1.7620009999999999</v>
      </c>
      <c r="FN13">
        <v>1.116085</v>
      </c>
      <c r="FO13">
        <v>1.0025599999999999</v>
      </c>
      <c r="FP13">
        <v>1.3073220000000001</v>
      </c>
      <c r="FQ13">
        <v>1.408528</v>
      </c>
      <c r="FR13">
        <v>1.373445</v>
      </c>
      <c r="FS13">
        <v>1.1382829999999999</v>
      </c>
      <c r="FT13">
        <v>1.1346780000000001</v>
      </c>
      <c r="FU13">
        <v>0.98169499999999998</v>
      </c>
      <c r="FV13">
        <v>0.99691700000000005</v>
      </c>
      <c r="FW13">
        <v>0.98748100000000005</v>
      </c>
      <c r="FX13">
        <v>0.92102499999999998</v>
      </c>
      <c r="FY13">
        <v>1.13476</v>
      </c>
      <c r="FZ13">
        <v>0.95712200000000003</v>
      </c>
      <c r="GA13">
        <v>0.94305399999999995</v>
      </c>
      <c r="GB13">
        <v>1.0086109999999999</v>
      </c>
      <c r="GC13">
        <v>0.94756600000000002</v>
      </c>
      <c r="GD13">
        <v>1.0210330000000001</v>
      </c>
      <c r="GE13">
        <v>1.001692</v>
      </c>
    </row>
    <row r="14" spans="1:187" x14ac:dyDescent="0.25">
      <c r="A14" s="1">
        <v>4</v>
      </c>
      <c r="B14" t="s">
        <v>0</v>
      </c>
      <c r="C14">
        <v>124.587164</v>
      </c>
      <c r="D14">
        <v>121.942136</v>
      </c>
      <c r="E14">
        <v>119.17609400000001</v>
      </c>
      <c r="F14">
        <v>119.353016</v>
      </c>
      <c r="G14">
        <v>119.21853299999999</v>
      </c>
      <c r="H14">
        <v>119.37211600000001</v>
      </c>
      <c r="I14">
        <v>119.16820300000001</v>
      </c>
      <c r="J14">
        <v>119.235468</v>
      </c>
      <c r="K14">
        <v>119.00316599999999</v>
      </c>
      <c r="L14">
        <v>119.19971200000001</v>
      </c>
      <c r="M14">
        <v>119.376273</v>
      </c>
      <c r="N14">
        <v>119.16794400000001</v>
      </c>
      <c r="O14">
        <v>119.155612</v>
      </c>
      <c r="P14">
        <v>119.068161</v>
      </c>
      <c r="Q14">
        <v>119.37154099999999</v>
      </c>
      <c r="R14">
        <v>118.990629</v>
      </c>
      <c r="S14">
        <v>119.169121</v>
      </c>
      <c r="T14">
        <v>119.015815</v>
      </c>
      <c r="U14">
        <v>118.99732</v>
      </c>
      <c r="V14">
        <v>119.161925</v>
      </c>
      <c r="AO14" s="1">
        <v>12</v>
      </c>
      <c r="AP14" t="s">
        <v>0</v>
      </c>
      <c r="AQ14">
        <v>40.940233999999997</v>
      </c>
      <c r="AR14">
        <v>40.676746000000001</v>
      </c>
      <c r="AS14">
        <v>40.673347</v>
      </c>
      <c r="AT14">
        <v>40.746749000000001</v>
      </c>
      <c r="AU14">
        <v>40.621873999999998</v>
      </c>
      <c r="AV14">
        <v>40.71508</v>
      </c>
      <c r="AW14">
        <v>40.675032000000002</v>
      </c>
      <c r="AX14">
        <v>40.687964999999998</v>
      </c>
      <c r="AY14">
        <v>40.775191999999997</v>
      </c>
      <c r="AZ14">
        <v>40.738318</v>
      </c>
      <c r="BA14">
        <v>40.774009</v>
      </c>
      <c r="BB14">
        <v>40.738396000000002</v>
      </c>
      <c r="BC14">
        <v>40.765177000000001</v>
      </c>
      <c r="BD14">
        <v>40.805042</v>
      </c>
      <c r="BE14">
        <v>40.715364000000001</v>
      </c>
      <c r="BF14">
        <v>40.706273000000003</v>
      </c>
      <c r="BG14">
        <v>40.745933999999998</v>
      </c>
      <c r="BH14">
        <v>40.750214</v>
      </c>
      <c r="BI14">
        <v>40.727333999999999</v>
      </c>
      <c r="BJ14">
        <v>40.739153000000002</v>
      </c>
      <c r="BM14" s="1" t="s">
        <v>7</v>
      </c>
      <c r="BN14" t="s">
        <v>0</v>
      </c>
      <c r="BO14">
        <v>2.4815290000000001</v>
      </c>
      <c r="BP14">
        <v>2.8617370000000002</v>
      </c>
      <c r="BQ14">
        <v>1.533477</v>
      </c>
      <c r="BR14">
        <v>1.496526</v>
      </c>
      <c r="BS14">
        <v>1.644587</v>
      </c>
      <c r="BT14">
        <v>1.5511870000000001</v>
      </c>
      <c r="BU14">
        <v>1.550962</v>
      </c>
      <c r="BV14">
        <v>1.540465</v>
      </c>
      <c r="BW14">
        <v>1.541142</v>
      </c>
      <c r="BX14">
        <v>1.495973</v>
      </c>
      <c r="BY14">
        <v>1.4965200000000001</v>
      </c>
      <c r="BZ14">
        <v>1.4963630000000001</v>
      </c>
      <c r="CA14">
        <v>1.6012519999999999</v>
      </c>
      <c r="CB14">
        <v>1.6008340000000001</v>
      </c>
      <c r="CC14">
        <v>1.6010470000000001</v>
      </c>
      <c r="CD14">
        <v>1.5507200000000001</v>
      </c>
      <c r="CE14">
        <v>1.4956860000000001</v>
      </c>
      <c r="CF14">
        <v>1.550127</v>
      </c>
      <c r="CG14">
        <v>1.550948</v>
      </c>
      <c r="CH14">
        <v>1.4955700000000001</v>
      </c>
      <c r="CL14" s="1">
        <v>32</v>
      </c>
      <c r="CM14" t="s">
        <v>0</v>
      </c>
      <c r="CN14">
        <v>15.653612000000001</v>
      </c>
      <c r="CO14">
        <v>15.163266999999999</v>
      </c>
      <c r="CP14">
        <v>15.696018</v>
      </c>
      <c r="CQ14">
        <v>14.970789</v>
      </c>
      <c r="CR14">
        <v>15.741357000000001</v>
      </c>
      <c r="CS14">
        <v>14.943562999999999</v>
      </c>
      <c r="CT14">
        <v>14.944959000000001</v>
      </c>
      <c r="CU14">
        <v>15.776038</v>
      </c>
      <c r="CV14">
        <v>15.775353000000001</v>
      </c>
      <c r="CW14">
        <v>14.768128000000001</v>
      </c>
      <c r="CX14">
        <v>14.765129</v>
      </c>
      <c r="CY14">
        <v>14.804098</v>
      </c>
      <c r="CZ14">
        <v>15.761846999999999</v>
      </c>
      <c r="DA14">
        <v>15.708138999999999</v>
      </c>
      <c r="DB14">
        <v>15.759304999999999</v>
      </c>
      <c r="DC14">
        <v>14.984362000000001</v>
      </c>
      <c r="DD14">
        <v>14.737897</v>
      </c>
      <c r="DE14">
        <v>15.734323</v>
      </c>
      <c r="DF14">
        <v>14.980941</v>
      </c>
      <c r="DG14">
        <v>14.978418</v>
      </c>
      <c r="DJ14" s="1" t="s">
        <v>12</v>
      </c>
      <c r="DK14" t="s">
        <v>0</v>
      </c>
      <c r="DL14">
        <v>0.91880300000000004</v>
      </c>
      <c r="DM14">
        <v>1.156957</v>
      </c>
      <c r="DN14">
        <v>0.59775999999999996</v>
      </c>
      <c r="DO14">
        <v>0.74213899999999999</v>
      </c>
      <c r="DP14">
        <v>0.64554900000000004</v>
      </c>
      <c r="DQ14">
        <v>0.72960100000000006</v>
      </c>
      <c r="DR14">
        <v>0.72981799999999997</v>
      </c>
      <c r="DS14">
        <v>0.61817599999999995</v>
      </c>
      <c r="DT14">
        <v>0.64576299999999998</v>
      </c>
      <c r="DU14">
        <v>0.74347600000000003</v>
      </c>
      <c r="DV14">
        <v>0.74358299999999999</v>
      </c>
      <c r="DW14">
        <v>0.72756200000000004</v>
      </c>
      <c r="DX14">
        <v>0.65930900000000003</v>
      </c>
      <c r="DY14">
        <v>0.61058599999999996</v>
      </c>
      <c r="DZ14">
        <v>0.65927199999999997</v>
      </c>
      <c r="EA14">
        <v>0.75464299999999995</v>
      </c>
      <c r="EB14">
        <v>0.74380599999999997</v>
      </c>
      <c r="EC14">
        <v>0.666551</v>
      </c>
      <c r="ED14">
        <v>0.75457099999999999</v>
      </c>
      <c r="EE14">
        <v>0.74205900000000002</v>
      </c>
      <c r="EH14" s="1">
        <v>72</v>
      </c>
      <c r="EI14" t="s">
        <v>0</v>
      </c>
      <c r="EJ14">
        <v>7.7956019999999997</v>
      </c>
      <c r="EK14">
        <v>7.8802909999999997</v>
      </c>
      <c r="EL14">
        <v>7.7947389999999999</v>
      </c>
      <c r="EM14">
        <v>8.0093829999999997</v>
      </c>
      <c r="EN14">
        <v>7.8549939999999996</v>
      </c>
      <c r="EO14">
        <v>7.8433859999999997</v>
      </c>
      <c r="EP14">
        <v>7.9267899999999996</v>
      </c>
      <c r="EQ14">
        <v>7.8600279999999998</v>
      </c>
      <c r="ER14">
        <v>7.9077659999999996</v>
      </c>
      <c r="ES14">
        <v>7.8150789999999999</v>
      </c>
      <c r="ET14">
        <v>7.8414979999999996</v>
      </c>
      <c r="EU14">
        <v>7.8465600000000002</v>
      </c>
      <c r="EV14">
        <v>7.9017799999999996</v>
      </c>
      <c r="EW14">
        <v>7.8760329999999996</v>
      </c>
      <c r="EX14">
        <v>7.8483020000000003</v>
      </c>
      <c r="EY14">
        <v>7.3886120000000002</v>
      </c>
      <c r="EZ14">
        <v>7.8717350000000001</v>
      </c>
      <c r="FA14">
        <v>7.3824870000000002</v>
      </c>
      <c r="FB14">
        <v>7.4450609999999999</v>
      </c>
      <c r="FC14">
        <v>8.0311330000000005</v>
      </c>
      <c r="FJ14" s="1" t="s">
        <v>17</v>
      </c>
      <c r="FK14" t="s">
        <v>0</v>
      </c>
      <c r="FL14">
        <v>0.54967699999999997</v>
      </c>
      <c r="FM14">
        <v>0.60017100000000001</v>
      </c>
      <c r="FN14">
        <v>0.47556599999999999</v>
      </c>
      <c r="FO14">
        <v>0.57330800000000004</v>
      </c>
      <c r="FP14">
        <v>0.57760100000000003</v>
      </c>
      <c r="FQ14">
        <v>0.47478399999999998</v>
      </c>
      <c r="FR14">
        <v>0.52877799999999997</v>
      </c>
      <c r="FS14">
        <v>0.52265600000000001</v>
      </c>
      <c r="FT14">
        <v>0.52257799999999999</v>
      </c>
      <c r="FU14">
        <v>0.51114400000000004</v>
      </c>
      <c r="FV14">
        <v>0.52706699999999995</v>
      </c>
      <c r="FW14">
        <v>0.51130699999999996</v>
      </c>
      <c r="FX14">
        <v>0.52801900000000002</v>
      </c>
      <c r="FY14">
        <v>0.52267200000000003</v>
      </c>
      <c r="FZ14">
        <v>0.52157299999999995</v>
      </c>
      <c r="GA14">
        <v>0.52126300000000003</v>
      </c>
      <c r="GB14">
        <v>0.53294299999999994</v>
      </c>
      <c r="GC14">
        <v>0.514598</v>
      </c>
      <c r="GD14">
        <v>0.52273099999999995</v>
      </c>
      <c r="GE14">
        <v>0.57361799999999996</v>
      </c>
    </row>
    <row r="15" spans="1:187" x14ac:dyDescent="0.25">
      <c r="B15" t="s">
        <v>1</v>
      </c>
      <c r="C15">
        <v>124.806765</v>
      </c>
      <c r="D15">
        <v>122.098792</v>
      </c>
      <c r="E15">
        <v>120.34519299999999</v>
      </c>
      <c r="F15">
        <v>120.75501800000001</v>
      </c>
      <c r="G15">
        <v>120.669382</v>
      </c>
      <c r="H15">
        <v>120.423607</v>
      </c>
      <c r="I15">
        <v>120.611903</v>
      </c>
      <c r="J15">
        <v>120.25107</v>
      </c>
      <c r="K15">
        <v>120.312853</v>
      </c>
      <c r="L15">
        <v>120.803016</v>
      </c>
      <c r="M15">
        <v>120.60180099999999</v>
      </c>
      <c r="N15">
        <v>120.607435</v>
      </c>
      <c r="O15">
        <v>120.60796000000001</v>
      </c>
      <c r="P15">
        <v>120.945515</v>
      </c>
      <c r="Q15">
        <v>120.839709</v>
      </c>
      <c r="R15">
        <v>120.349456</v>
      </c>
      <c r="S15">
        <v>120.43637</v>
      </c>
      <c r="T15">
        <v>120.34549699999999</v>
      </c>
      <c r="U15">
        <v>120.323753</v>
      </c>
      <c r="V15">
        <v>120.589561</v>
      </c>
      <c r="AE15" t="s">
        <v>115</v>
      </c>
      <c r="AF15">
        <v>482.185923</v>
      </c>
      <c r="AG15">
        <v>2.0739999999999999E-3</v>
      </c>
      <c r="AH15">
        <v>187628186299</v>
      </c>
      <c r="AI15">
        <v>389120000</v>
      </c>
      <c r="AP15" t="s">
        <v>1</v>
      </c>
      <c r="AQ15">
        <v>42.863976000000001</v>
      </c>
      <c r="AR15">
        <v>40.742382999999997</v>
      </c>
      <c r="AS15">
        <v>40.56803</v>
      </c>
      <c r="AT15">
        <v>40.577309</v>
      </c>
      <c r="AU15">
        <v>40.692731000000002</v>
      </c>
      <c r="AV15">
        <v>40.561343000000001</v>
      </c>
      <c r="AW15">
        <v>40.505429999999997</v>
      </c>
      <c r="AX15">
        <v>40.422004000000001</v>
      </c>
      <c r="AY15">
        <v>40.501860999999998</v>
      </c>
      <c r="AZ15">
        <v>40.509174999999999</v>
      </c>
      <c r="BA15">
        <v>40.579597999999997</v>
      </c>
      <c r="BB15">
        <v>40.501832</v>
      </c>
      <c r="BC15">
        <v>40.512399000000002</v>
      </c>
      <c r="BD15">
        <v>40.590702</v>
      </c>
      <c r="BE15">
        <v>40.553548999999997</v>
      </c>
      <c r="BF15">
        <v>40.574475999999997</v>
      </c>
      <c r="BG15">
        <v>40.505865999999997</v>
      </c>
      <c r="BH15">
        <v>40.582382000000003</v>
      </c>
      <c r="BI15">
        <v>40.598227999999999</v>
      </c>
      <c r="BJ15">
        <v>40.510514000000001</v>
      </c>
      <c r="BN15" t="s">
        <v>1</v>
      </c>
      <c r="BO15">
        <v>4.518097</v>
      </c>
      <c r="BP15">
        <v>2.8681540000000001</v>
      </c>
      <c r="BQ15">
        <v>1.691004</v>
      </c>
      <c r="BR15">
        <v>1.6714690000000001</v>
      </c>
      <c r="BS15">
        <v>1.7906040000000001</v>
      </c>
      <c r="BT15">
        <v>1.7006399999999999</v>
      </c>
      <c r="BU15">
        <v>1.699727</v>
      </c>
      <c r="BV15">
        <v>1.691614</v>
      </c>
      <c r="BW15">
        <v>1.691754</v>
      </c>
      <c r="BX15">
        <v>1.6715120000000001</v>
      </c>
      <c r="BY15">
        <v>1.671494</v>
      </c>
      <c r="BZ15">
        <v>1.6721729999999999</v>
      </c>
      <c r="CA15">
        <v>1.7560519999999999</v>
      </c>
      <c r="CB15">
        <v>1.755376</v>
      </c>
      <c r="CC15">
        <v>1.755501</v>
      </c>
      <c r="CD15">
        <v>1.7002790000000001</v>
      </c>
      <c r="CE15">
        <v>1.671764</v>
      </c>
      <c r="CF15">
        <v>1.7009289999999999</v>
      </c>
      <c r="CG15">
        <v>1.699716</v>
      </c>
      <c r="CH15">
        <v>1.6710389999999999</v>
      </c>
      <c r="CM15" t="s">
        <v>1</v>
      </c>
      <c r="CN15">
        <v>17.136407999999999</v>
      </c>
      <c r="CO15">
        <v>16.533882999999999</v>
      </c>
      <c r="CP15">
        <v>16.806618</v>
      </c>
      <c r="CQ15">
        <v>16.244658999999999</v>
      </c>
      <c r="CR15">
        <v>16.777189</v>
      </c>
      <c r="CS15">
        <v>16.230440000000002</v>
      </c>
      <c r="CT15">
        <v>16.210035000000001</v>
      </c>
      <c r="CU15">
        <v>16.843613000000001</v>
      </c>
      <c r="CV15">
        <v>16.877749000000001</v>
      </c>
      <c r="CW15">
        <v>16.218564000000001</v>
      </c>
      <c r="CX15">
        <v>16.275804000000001</v>
      </c>
      <c r="CY15">
        <v>16.200983000000001</v>
      </c>
      <c r="CZ15">
        <v>16.817601</v>
      </c>
      <c r="DA15">
        <v>16.839721999999998</v>
      </c>
      <c r="DB15">
        <v>16.884115000000001</v>
      </c>
      <c r="DC15">
        <v>16.315954000000001</v>
      </c>
      <c r="DD15">
        <v>16.217466000000002</v>
      </c>
      <c r="DE15">
        <v>16.855468999999999</v>
      </c>
      <c r="DF15">
        <v>16.351617999999998</v>
      </c>
      <c r="DG15">
        <v>16.378733</v>
      </c>
      <c r="DK15" t="s">
        <v>1</v>
      </c>
      <c r="DL15">
        <v>2.0067659999999998</v>
      </c>
      <c r="DM15">
        <v>1.693613</v>
      </c>
      <c r="DN15">
        <v>1.053984</v>
      </c>
      <c r="DO15">
        <v>1.3229740000000001</v>
      </c>
      <c r="DP15">
        <v>1.1050089999999999</v>
      </c>
      <c r="DQ15">
        <v>1.3317859999999999</v>
      </c>
      <c r="DR15">
        <v>1.33175</v>
      </c>
      <c r="DS15">
        <v>1.1892160000000001</v>
      </c>
      <c r="DT15">
        <v>1.128876</v>
      </c>
      <c r="DU15">
        <v>1.3244720000000001</v>
      </c>
      <c r="DV15">
        <v>1.3239650000000001</v>
      </c>
      <c r="DW15">
        <v>1.3074539999999999</v>
      </c>
      <c r="DX15">
        <v>1.1113850000000001</v>
      </c>
      <c r="DY15">
        <v>1.0707199999999999</v>
      </c>
      <c r="DZ15">
        <v>1.111199</v>
      </c>
      <c r="EA15">
        <v>1.3432470000000001</v>
      </c>
      <c r="EB15">
        <v>1.323831</v>
      </c>
      <c r="EC15">
        <v>1.186469</v>
      </c>
      <c r="ED15">
        <v>1.3431029999999999</v>
      </c>
      <c r="EE15">
        <v>1.3822369999999999</v>
      </c>
      <c r="EI15" t="s">
        <v>1</v>
      </c>
      <c r="EJ15">
        <v>8.2585189999999997</v>
      </c>
      <c r="EK15">
        <v>7.8561940000000003</v>
      </c>
      <c r="EL15">
        <v>8.0110499999999991</v>
      </c>
      <c r="EM15">
        <v>8.3108179999999994</v>
      </c>
      <c r="EN15">
        <v>8.1211570000000002</v>
      </c>
      <c r="EO15">
        <v>8.0629120000000007</v>
      </c>
      <c r="EP15">
        <v>7.9656750000000001</v>
      </c>
      <c r="EQ15">
        <v>8.0850489999999997</v>
      </c>
      <c r="ER15">
        <v>8.0536080000000005</v>
      </c>
      <c r="ES15">
        <v>8.1434800000000003</v>
      </c>
      <c r="ET15">
        <v>8.2227750000000004</v>
      </c>
      <c r="EU15">
        <v>8.0897849999999991</v>
      </c>
      <c r="EV15">
        <v>8.0562419999999992</v>
      </c>
      <c r="EW15">
        <v>8.1077290000000009</v>
      </c>
      <c r="EX15">
        <v>8.0385050000000007</v>
      </c>
      <c r="EY15">
        <v>7.6558960000000003</v>
      </c>
      <c r="EZ15">
        <v>8.1861169999999994</v>
      </c>
      <c r="FA15">
        <v>7.802384</v>
      </c>
      <c r="FB15">
        <v>7.7620370000000003</v>
      </c>
      <c r="FC15">
        <v>8.3237220000000001</v>
      </c>
      <c r="FK15" t="s">
        <v>1</v>
      </c>
      <c r="FL15">
        <v>1.0052220000000001</v>
      </c>
      <c r="FM15">
        <v>1.02685</v>
      </c>
      <c r="FN15">
        <v>0.79314899999999999</v>
      </c>
      <c r="FO15">
        <v>1.1988490000000001</v>
      </c>
      <c r="FP15">
        <v>0.83479599999999998</v>
      </c>
      <c r="FQ15">
        <v>0.83462999999999998</v>
      </c>
      <c r="FR15">
        <v>0.82538</v>
      </c>
      <c r="FS15">
        <v>0.83070699999999997</v>
      </c>
      <c r="FT15">
        <v>0.823824</v>
      </c>
      <c r="FU15">
        <v>0.82061600000000001</v>
      </c>
      <c r="FV15">
        <v>1.0711029999999999</v>
      </c>
      <c r="FW15">
        <v>0.82084299999999999</v>
      </c>
      <c r="FX15">
        <v>0.82537099999999997</v>
      </c>
      <c r="FY15">
        <v>0.82383700000000004</v>
      </c>
      <c r="FZ15">
        <v>0.93477600000000005</v>
      </c>
      <c r="GA15">
        <v>1.023145</v>
      </c>
      <c r="GB15">
        <v>1.0805830000000001</v>
      </c>
      <c r="GC15">
        <v>1.022181</v>
      </c>
      <c r="GD15">
        <v>1.019064</v>
      </c>
      <c r="GE15">
        <v>1.2140820000000001</v>
      </c>
    </row>
    <row r="16" spans="1:187" x14ac:dyDescent="0.25">
      <c r="B16" t="s">
        <v>2</v>
      </c>
      <c r="C16">
        <v>124.25952100000001</v>
      </c>
      <c r="D16">
        <v>120.196068</v>
      </c>
      <c r="E16">
        <v>119.46202700000001</v>
      </c>
      <c r="F16">
        <v>119.39930099999999</v>
      </c>
      <c r="G16">
        <v>119.766313</v>
      </c>
      <c r="H16">
        <v>119.448035</v>
      </c>
      <c r="I16">
        <v>119.263576</v>
      </c>
      <c r="J16">
        <v>119.120355</v>
      </c>
      <c r="K16">
        <v>119.14807500000001</v>
      </c>
      <c r="L16">
        <v>119.15331399999999</v>
      </c>
      <c r="M16">
        <v>119.268512</v>
      </c>
      <c r="N16">
        <v>119.252027</v>
      </c>
      <c r="O16">
        <v>119.448776</v>
      </c>
      <c r="P16">
        <v>119.030625</v>
      </c>
      <c r="Q16">
        <v>119.50607599999999</v>
      </c>
      <c r="R16">
        <v>119.11228</v>
      </c>
      <c r="S16">
        <v>119.289614</v>
      </c>
      <c r="T16">
        <v>119.104252</v>
      </c>
      <c r="U16">
        <v>119.10024799999999</v>
      </c>
      <c r="V16">
        <v>119.4233</v>
      </c>
      <c r="AE16" t="s">
        <v>116</v>
      </c>
      <c r="AF16">
        <v>488.30196100000001</v>
      </c>
      <c r="AG16">
        <v>2.0479999999999999E-3</v>
      </c>
      <c r="AH16">
        <v>190008058979</v>
      </c>
      <c r="AI16">
        <v>389120000</v>
      </c>
      <c r="AP16" t="s">
        <v>2</v>
      </c>
      <c r="AQ16">
        <v>43.096587999999997</v>
      </c>
      <c r="AR16">
        <v>40.292841000000003</v>
      </c>
      <c r="AS16">
        <v>39.97504</v>
      </c>
      <c r="AT16">
        <v>39.951444000000002</v>
      </c>
      <c r="AU16">
        <v>40.544674999999998</v>
      </c>
      <c r="AV16">
        <v>39.980195000000002</v>
      </c>
      <c r="AW16">
        <v>39.869101000000001</v>
      </c>
      <c r="AX16">
        <v>39.821756000000001</v>
      </c>
      <c r="AY16">
        <v>39.904246999999998</v>
      </c>
      <c r="AZ16">
        <v>39.928477999999998</v>
      </c>
      <c r="BA16">
        <v>39.891457000000003</v>
      </c>
      <c r="BB16">
        <v>40.033434999999997</v>
      </c>
      <c r="BC16">
        <v>40.080509999999997</v>
      </c>
      <c r="BD16">
        <v>39.985554</v>
      </c>
      <c r="BE16">
        <v>39.818460000000002</v>
      </c>
      <c r="BF16">
        <v>39.938817999999998</v>
      </c>
      <c r="BG16">
        <v>39.959854999999997</v>
      </c>
      <c r="BH16">
        <v>39.975957999999999</v>
      </c>
      <c r="BI16">
        <v>39.93938</v>
      </c>
      <c r="BJ16">
        <v>39.947502999999998</v>
      </c>
      <c r="BN16" t="s">
        <v>2</v>
      </c>
      <c r="BO16">
        <v>4.5032829999999997</v>
      </c>
      <c r="BP16">
        <v>2.866908</v>
      </c>
      <c r="BQ16">
        <v>1.691195</v>
      </c>
      <c r="BR16">
        <v>1.671119</v>
      </c>
      <c r="BS16">
        <v>1.7903439999999999</v>
      </c>
      <c r="BT16">
        <v>1.699527</v>
      </c>
      <c r="BU16">
        <v>1.700704</v>
      </c>
      <c r="BV16">
        <v>1.691289</v>
      </c>
      <c r="BW16">
        <v>1.691533</v>
      </c>
      <c r="BX16">
        <v>1.671165</v>
      </c>
      <c r="BY16">
        <v>1.671295</v>
      </c>
      <c r="BZ16">
        <v>1.671427</v>
      </c>
      <c r="CA16">
        <v>1.7557879999999999</v>
      </c>
      <c r="CB16">
        <v>1.755482</v>
      </c>
      <c r="CC16">
        <v>1.7563820000000001</v>
      </c>
      <c r="CD16">
        <v>1.70069</v>
      </c>
      <c r="CE16">
        <v>1.672264</v>
      </c>
      <c r="CF16">
        <v>1.7003109999999999</v>
      </c>
      <c r="CG16">
        <v>1.700277</v>
      </c>
      <c r="CH16">
        <v>1.671915</v>
      </c>
      <c r="CM16" t="s">
        <v>2</v>
      </c>
      <c r="CN16">
        <v>17.228065000000001</v>
      </c>
      <c r="CO16">
        <v>16.532788</v>
      </c>
      <c r="CP16">
        <v>16.692979999999999</v>
      </c>
      <c r="CQ16">
        <v>16.287497999999999</v>
      </c>
      <c r="CR16">
        <v>16.697150000000001</v>
      </c>
      <c r="CS16">
        <v>16.250733</v>
      </c>
      <c r="CT16">
        <v>16.280418999999998</v>
      </c>
      <c r="CU16">
        <v>16.771294999999999</v>
      </c>
      <c r="CV16">
        <v>16.979731000000001</v>
      </c>
      <c r="CW16">
        <v>16.221788</v>
      </c>
      <c r="CX16">
        <v>16.250233999999999</v>
      </c>
      <c r="CY16">
        <v>16.246449999999999</v>
      </c>
      <c r="CZ16">
        <v>16.838871999999999</v>
      </c>
      <c r="DA16">
        <v>16.704395000000002</v>
      </c>
      <c r="DB16">
        <v>16.8569</v>
      </c>
      <c r="DC16">
        <v>16.282402999999999</v>
      </c>
      <c r="DD16">
        <v>16.238424999999999</v>
      </c>
      <c r="DE16">
        <v>16.865013999999999</v>
      </c>
      <c r="DF16">
        <v>16.337354000000001</v>
      </c>
      <c r="DG16">
        <v>16.241066</v>
      </c>
      <c r="DK16" t="s">
        <v>2</v>
      </c>
      <c r="DL16">
        <v>2.0904060000000002</v>
      </c>
      <c r="DM16">
        <v>1.6930369999999999</v>
      </c>
      <c r="DN16">
        <v>1.0545</v>
      </c>
      <c r="DO16">
        <v>1.3221369999999999</v>
      </c>
      <c r="DP16">
        <v>1.1047279999999999</v>
      </c>
      <c r="DQ16">
        <v>1.331655</v>
      </c>
      <c r="DR16">
        <v>1.3317049999999999</v>
      </c>
      <c r="DS16">
        <v>1.189003</v>
      </c>
      <c r="DT16">
        <v>1.1290770000000001</v>
      </c>
      <c r="DU16">
        <v>1.3245990000000001</v>
      </c>
      <c r="DV16">
        <v>1.323483</v>
      </c>
      <c r="DW16">
        <v>1.307115</v>
      </c>
      <c r="DX16">
        <v>1.111893</v>
      </c>
      <c r="DY16">
        <v>1.0707580000000001</v>
      </c>
      <c r="DZ16">
        <v>1.1120099999999999</v>
      </c>
      <c r="EA16">
        <v>1.34304</v>
      </c>
      <c r="EB16">
        <v>1.3236140000000001</v>
      </c>
      <c r="EC16">
        <v>1.189195</v>
      </c>
      <c r="ED16">
        <v>1.342913</v>
      </c>
      <c r="EE16">
        <v>1.383381</v>
      </c>
      <c r="EI16" t="s">
        <v>2</v>
      </c>
      <c r="EJ16">
        <v>8.4296959999999999</v>
      </c>
      <c r="EK16">
        <v>8.0619110000000003</v>
      </c>
      <c r="EL16">
        <v>8.2765559999999994</v>
      </c>
      <c r="EM16">
        <v>8.3120829999999994</v>
      </c>
      <c r="EN16">
        <v>8.2226900000000001</v>
      </c>
      <c r="EO16">
        <v>8.1595230000000001</v>
      </c>
      <c r="EP16">
        <v>8.0747850000000003</v>
      </c>
      <c r="EQ16">
        <v>8.2104169999999996</v>
      </c>
      <c r="ER16">
        <v>8.2240920000000006</v>
      </c>
      <c r="ES16">
        <v>8.2971900000000005</v>
      </c>
      <c r="ET16">
        <v>8.1479490000000006</v>
      </c>
      <c r="EU16">
        <v>8.2589889999999997</v>
      </c>
      <c r="EV16">
        <v>8.1973179999999992</v>
      </c>
      <c r="EW16">
        <v>8.2295219999999993</v>
      </c>
      <c r="EX16">
        <v>8.0336750000000006</v>
      </c>
      <c r="EY16">
        <v>7.7202640000000002</v>
      </c>
      <c r="EZ16">
        <v>8.1621970000000008</v>
      </c>
      <c r="FA16">
        <v>7.7433019999999999</v>
      </c>
      <c r="FB16">
        <v>7.724437</v>
      </c>
      <c r="FC16">
        <v>8.3075229999999998</v>
      </c>
      <c r="FK16" t="s">
        <v>2</v>
      </c>
      <c r="FL16">
        <v>1.158574</v>
      </c>
      <c r="FM16">
        <v>1.4765189999999999</v>
      </c>
      <c r="FN16">
        <v>0.96754899999999999</v>
      </c>
      <c r="FO16">
        <v>1.2011540000000001</v>
      </c>
      <c r="FP16">
        <v>1.126471</v>
      </c>
      <c r="FQ16">
        <v>1.103934</v>
      </c>
      <c r="FR16">
        <v>1.0752679999999999</v>
      </c>
      <c r="FS16">
        <v>0.98744699999999996</v>
      </c>
      <c r="FT16">
        <v>0.98316599999999998</v>
      </c>
      <c r="FU16">
        <v>0.98441199999999995</v>
      </c>
      <c r="FV16">
        <v>1.0717989999999999</v>
      </c>
      <c r="FW16">
        <v>0.97481600000000002</v>
      </c>
      <c r="FX16">
        <v>0.98708200000000001</v>
      </c>
      <c r="FY16">
        <v>0.98333199999999998</v>
      </c>
      <c r="FZ16">
        <v>0.93448100000000001</v>
      </c>
      <c r="GA16">
        <v>1.0229870000000001</v>
      </c>
      <c r="GB16">
        <v>1.0802620000000001</v>
      </c>
      <c r="GC16">
        <v>1.0220100000000001</v>
      </c>
      <c r="GD16">
        <v>1.0192840000000001</v>
      </c>
      <c r="GE16">
        <v>1.214558</v>
      </c>
    </row>
    <row r="17" spans="1:187" x14ac:dyDescent="0.25">
      <c r="A17" s="1" t="s">
        <v>5</v>
      </c>
      <c r="B17" t="s">
        <v>0</v>
      </c>
      <c r="C17">
        <v>7.0470009999999998</v>
      </c>
      <c r="D17">
        <v>8.9226480000000006</v>
      </c>
      <c r="E17">
        <v>4.8199949999999996</v>
      </c>
      <c r="F17">
        <v>4.6388189999999998</v>
      </c>
      <c r="G17">
        <v>5.0343540000000004</v>
      </c>
      <c r="H17">
        <v>4.8202780000000001</v>
      </c>
      <c r="I17">
        <v>4.8191379999999997</v>
      </c>
      <c r="J17">
        <v>4.6376590000000002</v>
      </c>
      <c r="K17">
        <v>4.636107</v>
      </c>
      <c r="L17">
        <v>4.639456</v>
      </c>
      <c r="M17">
        <v>4.6359950000000003</v>
      </c>
      <c r="N17">
        <v>4.6382589999999997</v>
      </c>
      <c r="O17">
        <v>4.8531180000000003</v>
      </c>
      <c r="P17">
        <v>4.85229</v>
      </c>
      <c r="Q17">
        <v>4.8527399999999998</v>
      </c>
      <c r="R17">
        <v>4.8183730000000002</v>
      </c>
      <c r="S17">
        <v>4.6384220000000003</v>
      </c>
      <c r="T17">
        <v>4.8199920000000001</v>
      </c>
      <c r="U17">
        <v>4.8191050000000004</v>
      </c>
      <c r="V17">
        <v>4.638617</v>
      </c>
      <c r="AE17" t="s">
        <v>117</v>
      </c>
      <c r="AF17">
        <v>477.46835800000002</v>
      </c>
      <c r="AG17">
        <v>2.0939999999999999E-3</v>
      </c>
      <c r="AH17">
        <v>185792487308</v>
      </c>
      <c r="AI17">
        <v>389120000</v>
      </c>
      <c r="AO17" s="1">
        <v>16</v>
      </c>
      <c r="AP17" t="s">
        <v>0</v>
      </c>
      <c r="AQ17">
        <v>30.377223000000001</v>
      </c>
      <c r="AR17">
        <v>29.647912000000002</v>
      </c>
      <c r="AS17">
        <v>30.518208999999999</v>
      </c>
      <c r="AT17">
        <v>28.624216000000001</v>
      </c>
      <c r="AU17">
        <v>30.522375</v>
      </c>
      <c r="AV17">
        <v>28.641362999999998</v>
      </c>
      <c r="AW17">
        <v>28.621690000000001</v>
      </c>
      <c r="AX17">
        <v>30.515979999999999</v>
      </c>
      <c r="AY17">
        <v>30.598044000000002</v>
      </c>
      <c r="AZ17">
        <v>28.701706999999999</v>
      </c>
      <c r="BA17">
        <v>28.584441999999999</v>
      </c>
      <c r="BB17">
        <v>28.637619000000001</v>
      </c>
      <c r="BC17">
        <v>30.536580000000001</v>
      </c>
      <c r="BD17">
        <v>30.474</v>
      </c>
      <c r="BE17">
        <v>30.571383999999998</v>
      </c>
      <c r="BF17">
        <v>28.675519000000001</v>
      </c>
      <c r="BG17">
        <v>28.650296000000001</v>
      </c>
      <c r="BH17">
        <v>30.536950000000001</v>
      </c>
      <c r="BI17">
        <v>28.676179000000001</v>
      </c>
      <c r="BJ17">
        <v>28.601783000000001</v>
      </c>
      <c r="BM17" s="1" t="s">
        <v>8</v>
      </c>
      <c r="BN17" t="s">
        <v>0</v>
      </c>
      <c r="BO17">
        <v>1.7788809999999999</v>
      </c>
      <c r="BP17">
        <v>2.24126</v>
      </c>
      <c r="BQ17">
        <v>1.1013869999999999</v>
      </c>
      <c r="BR17">
        <v>1.279649</v>
      </c>
      <c r="BS17">
        <v>1.2166699999999999</v>
      </c>
      <c r="BT17">
        <v>1.2300549999999999</v>
      </c>
      <c r="BU17">
        <v>1.2310289999999999</v>
      </c>
      <c r="BV17">
        <v>1.1552690000000001</v>
      </c>
      <c r="BW17">
        <v>1.155022</v>
      </c>
      <c r="BX17">
        <v>1.3080849999999999</v>
      </c>
      <c r="BY17">
        <v>1.308155</v>
      </c>
      <c r="BZ17">
        <v>1.30793</v>
      </c>
      <c r="CA17">
        <v>1.167376</v>
      </c>
      <c r="CB17">
        <v>1.142315</v>
      </c>
      <c r="CC17">
        <v>1.167659</v>
      </c>
      <c r="CD17">
        <v>1.273153</v>
      </c>
      <c r="CE17">
        <v>1.308171</v>
      </c>
      <c r="CF17">
        <v>1.1626289999999999</v>
      </c>
      <c r="CG17">
        <v>1.273407</v>
      </c>
      <c r="CH17">
        <v>1.279892</v>
      </c>
      <c r="CL17" s="1">
        <v>40</v>
      </c>
      <c r="CM17" t="s">
        <v>0</v>
      </c>
      <c r="CN17">
        <v>13.288957</v>
      </c>
      <c r="CO17">
        <v>12.852076</v>
      </c>
      <c r="CP17">
        <v>13.098725</v>
      </c>
      <c r="CQ17">
        <v>13.177764</v>
      </c>
      <c r="CR17">
        <v>14.424721999999999</v>
      </c>
      <c r="CS17">
        <v>12.722536</v>
      </c>
      <c r="CT17">
        <v>12.746568999999999</v>
      </c>
      <c r="CU17">
        <v>13.584581</v>
      </c>
      <c r="CV17">
        <v>13.517702999999999</v>
      </c>
      <c r="CW17">
        <v>12.943659</v>
      </c>
      <c r="CX17">
        <v>12.763666000000001</v>
      </c>
      <c r="CY17">
        <v>12.930234</v>
      </c>
      <c r="CZ17">
        <v>12.905275</v>
      </c>
      <c r="DA17">
        <v>13.588761999999999</v>
      </c>
      <c r="DB17">
        <v>12.693674</v>
      </c>
      <c r="DC17">
        <v>12.525579</v>
      </c>
      <c r="DD17">
        <v>12.781188999999999</v>
      </c>
      <c r="DE17">
        <v>12.406311000000001</v>
      </c>
      <c r="DF17">
        <v>12.492807000000001</v>
      </c>
      <c r="DG17">
        <v>13.209911999999999</v>
      </c>
      <c r="DJ17" s="1" t="s">
        <v>13</v>
      </c>
      <c r="DK17" t="s">
        <v>0</v>
      </c>
      <c r="DL17">
        <v>0.81910799999999995</v>
      </c>
      <c r="DM17">
        <v>0.98643599999999998</v>
      </c>
      <c r="DN17">
        <v>0.74155199999999999</v>
      </c>
      <c r="DO17">
        <v>0.811029</v>
      </c>
      <c r="DP17">
        <v>0.86568999999999996</v>
      </c>
      <c r="DQ17">
        <v>0.70921800000000002</v>
      </c>
      <c r="DR17">
        <v>0.70920700000000003</v>
      </c>
      <c r="DS17">
        <v>0.76250899999999999</v>
      </c>
      <c r="DT17">
        <v>0.76252299999999995</v>
      </c>
      <c r="DU17">
        <v>0.752745</v>
      </c>
      <c r="DV17">
        <v>0.72018499999999996</v>
      </c>
      <c r="DW17">
        <v>0.77091600000000005</v>
      </c>
      <c r="DX17">
        <v>0.786721</v>
      </c>
      <c r="DY17">
        <v>0.76235699999999995</v>
      </c>
      <c r="DZ17">
        <v>0.72671799999999998</v>
      </c>
      <c r="EA17">
        <v>0.70558799999999999</v>
      </c>
      <c r="EB17">
        <v>0.71254700000000004</v>
      </c>
      <c r="EC17">
        <v>0.68897799999999998</v>
      </c>
      <c r="ED17">
        <v>0.70420700000000003</v>
      </c>
      <c r="EE17">
        <v>0.81580200000000003</v>
      </c>
      <c r="EH17" s="1">
        <v>80</v>
      </c>
      <c r="EI17" t="s">
        <v>0</v>
      </c>
      <c r="EJ17">
        <v>7.0443059999999997</v>
      </c>
      <c r="EK17">
        <v>7.1006099999999996</v>
      </c>
      <c r="EL17">
        <v>7.0078269999999998</v>
      </c>
      <c r="EM17">
        <v>7.2493509999999999</v>
      </c>
      <c r="EN17">
        <v>7.0824040000000004</v>
      </c>
      <c r="EO17">
        <v>7.0256869999999996</v>
      </c>
      <c r="EP17">
        <v>7.1151759999999999</v>
      </c>
      <c r="EQ17">
        <v>7.1104729999999998</v>
      </c>
      <c r="ER17">
        <v>7.0634589999999999</v>
      </c>
      <c r="ES17">
        <v>7.0370609999999996</v>
      </c>
      <c r="ET17">
        <v>7.1348580000000004</v>
      </c>
      <c r="EU17">
        <v>7.0582050000000001</v>
      </c>
      <c r="EV17">
        <v>7.1109470000000004</v>
      </c>
      <c r="EW17">
        <v>7.1041619999999996</v>
      </c>
      <c r="EX17">
        <v>7.153435</v>
      </c>
      <c r="EY17">
        <v>6.6706139999999996</v>
      </c>
      <c r="EZ17">
        <v>7.1665179999999999</v>
      </c>
      <c r="FA17">
        <v>6.7244140000000003</v>
      </c>
      <c r="FB17">
        <v>6.8026739999999997</v>
      </c>
      <c r="FC17">
        <v>7.3170349999999997</v>
      </c>
      <c r="FJ17" s="1" t="s">
        <v>18</v>
      </c>
      <c r="FK17" t="s">
        <v>0</v>
      </c>
      <c r="FL17">
        <v>0.49727100000000002</v>
      </c>
      <c r="FM17">
        <v>0.54164800000000002</v>
      </c>
      <c r="FN17">
        <v>0.42693700000000001</v>
      </c>
      <c r="FO17">
        <v>0.51201799999999997</v>
      </c>
      <c r="FP17">
        <v>0.50339500000000004</v>
      </c>
      <c r="FQ17">
        <v>0.41811599999999999</v>
      </c>
      <c r="FR17">
        <v>0.45827699999999999</v>
      </c>
      <c r="FS17">
        <v>0.46470899999999998</v>
      </c>
      <c r="FT17">
        <v>0.46485700000000002</v>
      </c>
      <c r="FU17">
        <v>0.44380700000000001</v>
      </c>
      <c r="FV17">
        <v>0.46681</v>
      </c>
      <c r="FW17">
        <v>0.44376700000000002</v>
      </c>
      <c r="FX17">
        <v>0.46471200000000001</v>
      </c>
      <c r="FY17">
        <v>0.46457700000000002</v>
      </c>
      <c r="FZ17">
        <v>0.46881899999999999</v>
      </c>
      <c r="GA17">
        <v>0.455316</v>
      </c>
      <c r="GB17">
        <v>0.47764099999999998</v>
      </c>
      <c r="GC17">
        <v>0.44212699999999999</v>
      </c>
      <c r="GD17">
        <v>0.453679</v>
      </c>
      <c r="GE17">
        <v>0.50892400000000004</v>
      </c>
    </row>
    <row r="18" spans="1:187" x14ac:dyDescent="0.25">
      <c r="B18" t="s">
        <v>1</v>
      </c>
      <c r="C18">
        <v>7.0385799999999996</v>
      </c>
      <c r="D18">
        <v>8.987895</v>
      </c>
      <c r="E18">
        <v>4.9902369999999996</v>
      </c>
      <c r="F18">
        <v>4.8508959999999997</v>
      </c>
      <c r="G18">
        <v>5.223465</v>
      </c>
      <c r="H18">
        <v>4.9902300000000004</v>
      </c>
      <c r="I18">
        <v>4.9901650000000002</v>
      </c>
      <c r="J18">
        <v>4.8507949999999997</v>
      </c>
      <c r="K18">
        <v>4.8477430000000004</v>
      </c>
      <c r="L18">
        <v>4.8495290000000004</v>
      </c>
      <c r="M18">
        <v>4.850943</v>
      </c>
      <c r="N18">
        <v>4.8498760000000001</v>
      </c>
      <c r="O18">
        <v>5.0795979999999998</v>
      </c>
      <c r="P18">
        <v>5.0796010000000003</v>
      </c>
      <c r="Q18">
        <v>5.0808479999999996</v>
      </c>
      <c r="R18">
        <v>4.9910329999999998</v>
      </c>
      <c r="S18">
        <v>4.850098</v>
      </c>
      <c r="T18">
        <v>4.9903219999999999</v>
      </c>
      <c r="U18">
        <v>4.9901850000000003</v>
      </c>
      <c r="V18">
        <v>4.8495949999999999</v>
      </c>
      <c r="AE18" t="s">
        <v>118</v>
      </c>
      <c r="AF18">
        <v>476.86183699999998</v>
      </c>
      <c r="AG18">
        <v>2.0969999999999999E-3</v>
      </c>
      <c r="AH18">
        <v>185556478097</v>
      </c>
      <c r="AI18">
        <v>389120000</v>
      </c>
      <c r="AP18" t="s">
        <v>1</v>
      </c>
      <c r="AQ18">
        <v>32.356124000000001</v>
      </c>
      <c r="AR18">
        <v>30.163419000000001</v>
      </c>
      <c r="AS18">
        <v>30.405726999999999</v>
      </c>
      <c r="AT18">
        <v>29.091090999999999</v>
      </c>
      <c r="AU18">
        <v>30.427011</v>
      </c>
      <c r="AV18">
        <v>29.086917</v>
      </c>
      <c r="AW18">
        <v>29.073566</v>
      </c>
      <c r="AX18">
        <v>30.477398000000001</v>
      </c>
      <c r="AY18">
        <v>30.425606999999999</v>
      </c>
      <c r="AZ18">
        <v>29.179001</v>
      </c>
      <c r="BA18">
        <v>29.121364</v>
      </c>
      <c r="BB18">
        <v>29.223707999999998</v>
      </c>
      <c r="BC18">
        <v>30.523627999999999</v>
      </c>
      <c r="BD18">
        <v>30.466978999999998</v>
      </c>
      <c r="BE18">
        <v>30.493929999999999</v>
      </c>
      <c r="BF18">
        <v>29.174382000000001</v>
      </c>
      <c r="BG18">
        <v>29.128118000000001</v>
      </c>
      <c r="BH18">
        <v>30.459219999999998</v>
      </c>
      <c r="BI18">
        <v>29.175198000000002</v>
      </c>
      <c r="BJ18">
        <v>29.146280999999998</v>
      </c>
      <c r="BN18" t="s">
        <v>1</v>
      </c>
      <c r="BO18">
        <v>3.4036710000000001</v>
      </c>
      <c r="BP18">
        <v>2.2347160000000001</v>
      </c>
      <c r="BQ18">
        <v>1.2140690000000001</v>
      </c>
      <c r="BR18">
        <v>1.424447</v>
      </c>
      <c r="BS18">
        <v>1.3115509999999999</v>
      </c>
      <c r="BT18">
        <v>1.4095500000000001</v>
      </c>
      <c r="BU18">
        <v>1.4092450000000001</v>
      </c>
      <c r="BV18">
        <v>1.269028</v>
      </c>
      <c r="BW18">
        <v>1.2693369999999999</v>
      </c>
      <c r="BX18">
        <v>1.413977</v>
      </c>
      <c r="BY18">
        <v>1.4148890000000001</v>
      </c>
      <c r="BZ18">
        <v>1.4142520000000001</v>
      </c>
      <c r="CA18">
        <v>1.295847</v>
      </c>
      <c r="CB18">
        <v>1.236075</v>
      </c>
      <c r="CC18">
        <v>1.2963979999999999</v>
      </c>
      <c r="CD18">
        <v>1.451916</v>
      </c>
      <c r="CE18">
        <v>1.4148430000000001</v>
      </c>
      <c r="CF18">
        <v>1.2765949999999999</v>
      </c>
      <c r="CG18">
        <v>1.452383</v>
      </c>
      <c r="CH18">
        <v>1.4250510000000001</v>
      </c>
      <c r="CM18" t="s">
        <v>1</v>
      </c>
      <c r="CN18">
        <v>13.843759</v>
      </c>
      <c r="CO18">
        <v>13.167044000000001</v>
      </c>
      <c r="CP18">
        <v>12.875088999999999</v>
      </c>
      <c r="CQ18">
        <v>13.285037000000001</v>
      </c>
      <c r="CR18">
        <v>13.224353000000001</v>
      </c>
      <c r="CS18">
        <v>13.00827</v>
      </c>
      <c r="CT18">
        <v>13.080037000000001</v>
      </c>
      <c r="CU18">
        <v>13.086423</v>
      </c>
      <c r="CV18">
        <v>13.093119</v>
      </c>
      <c r="CW18">
        <v>13.088442000000001</v>
      </c>
      <c r="CX18">
        <v>13.029952</v>
      </c>
      <c r="CY18">
        <v>13.255172999999999</v>
      </c>
      <c r="CZ18">
        <v>13.154835</v>
      </c>
      <c r="DA18">
        <v>13.089410000000001</v>
      </c>
      <c r="DB18">
        <v>12.938693000000001</v>
      </c>
      <c r="DC18">
        <v>12.871916000000001</v>
      </c>
      <c r="DD18">
        <v>13.096544</v>
      </c>
      <c r="DE18">
        <v>12.963967</v>
      </c>
      <c r="DF18">
        <v>12.835295</v>
      </c>
      <c r="DG18">
        <v>13.263560999999999</v>
      </c>
      <c r="DK18" t="s">
        <v>1</v>
      </c>
      <c r="DL18">
        <v>1.6243369999999999</v>
      </c>
      <c r="DM18">
        <v>1.3417509999999999</v>
      </c>
      <c r="DN18">
        <v>1.1569229999999999</v>
      </c>
      <c r="DO18">
        <v>1.590247</v>
      </c>
      <c r="DP18">
        <v>1.1869000000000001</v>
      </c>
      <c r="DQ18">
        <v>1.305183</v>
      </c>
      <c r="DR18">
        <v>1.3048439999999999</v>
      </c>
      <c r="DS18">
        <v>1.1243810000000001</v>
      </c>
      <c r="DT18">
        <v>1.124387</v>
      </c>
      <c r="DU18">
        <v>1.3202659999999999</v>
      </c>
      <c r="DV18">
        <v>1.317869</v>
      </c>
      <c r="DW18">
        <v>1.561334</v>
      </c>
      <c r="DX18">
        <v>1.4027860000000001</v>
      </c>
      <c r="DY18">
        <v>1.1245259999999999</v>
      </c>
      <c r="DZ18">
        <v>1.1677820000000001</v>
      </c>
      <c r="EA18">
        <v>1.2590049999999999</v>
      </c>
      <c r="EB18">
        <v>1.3117369999999999</v>
      </c>
      <c r="EC18">
        <v>1.2658130000000001</v>
      </c>
      <c r="ED18">
        <v>1.2543299999999999</v>
      </c>
      <c r="EE18">
        <v>1.590435</v>
      </c>
      <c r="EI18" t="s">
        <v>1</v>
      </c>
      <c r="EJ18">
        <v>7.4888370000000002</v>
      </c>
      <c r="EK18">
        <v>7.1213189999999997</v>
      </c>
      <c r="EL18">
        <v>7.2650170000000003</v>
      </c>
      <c r="EM18">
        <v>7.4271760000000002</v>
      </c>
      <c r="EN18">
        <v>7.2765839999999997</v>
      </c>
      <c r="EO18">
        <v>7.3085279999999999</v>
      </c>
      <c r="EP18">
        <v>7.1909340000000004</v>
      </c>
      <c r="EQ18">
        <v>7.3149179999999996</v>
      </c>
      <c r="ER18">
        <v>7.3046350000000002</v>
      </c>
      <c r="ES18">
        <v>7.2568320000000002</v>
      </c>
      <c r="ET18">
        <v>7.2970959999999998</v>
      </c>
      <c r="EU18">
        <v>7.290826</v>
      </c>
      <c r="EV18">
        <v>7.2464009999999996</v>
      </c>
      <c r="EW18">
        <v>7.2674149999999997</v>
      </c>
      <c r="EX18">
        <v>7.214626</v>
      </c>
      <c r="EY18">
        <v>6.9244459999999997</v>
      </c>
      <c r="EZ18">
        <v>7.3068879999999998</v>
      </c>
      <c r="FA18">
        <v>6.9571709999999998</v>
      </c>
      <c r="FB18">
        <v>6.9142029999999997</v>
      </c>
      <c r="FC18">
        <v>7.3695360000000001</v>
      </c>
      <c r="FK18" t="s">
        <v>1</v>
      </c>
      <c r="FL18">
        <v>0.894123</v>
      </c>
      <c r="FM18">
        <v>0.96492599999999995</v>
      </c>
      <c r="FN18">
        <v>0.668022</v>
      </c>
      <c r="FO18">
        <v>0.897119</v>
      </c>
      <c r="FP18">
        <v>0.73009100000000005</v>
      </c>
      <c r="FQ18">
        <v>0.714499</v>
      </c>
      <c r="FR18">
        <v>0.70166300000000004</v>
      </c>
      <c r="FS18">
        <v>0.72358500000000003</v>
      </c>
      <c r="FT18">
        <v>0.716414</v>
      </c>
      <c r="FU18">
        <v>0.70462899999999995</v>
      </c>
      <c r="FV18">
        <v>0.83655599999999997</v>
      </c>
      <c r="FW18">
        <v>0.70073600000000003</v>
      </c>
      <c r="FX18">
        <v>0.70608899999999997</v>
      </c>
      <c r="FY18">
        <v>0.71640099999999995</v>
      </c>
      <c r="FZ18">
        <v>0.76781600000000005</v>
      </c>
      <c r="GA18">
        <v>0.84784199999999998</v>
      </c>
      <c r="GB18">
        <v>0.84646299999999997</v>
      </c>
      <c r="GC18">
        <v>0.84019900000000003</v>
      </c>
      <c r="GD18">
        <v>0.83830000000000005</v>
      </c>
      <c r="GE18">
        <v>0.89629700000000001</v>
      </c>
    </row>
    <row r="19" spans="1:187" x14ac:dyDescent="0.25">
      <c r="B19" t="s">
        <v>2</v>
      </c>
      <c r="C19">
        <v>7.0412439999999998</v>
      </c>
      <c r="D19">
        <v>8.98902</v>
      </c>
      <c r="E19">
        <v>4.991269</v>
      </c>
      <c r="F19">
        <v>4.8509440000000001</v>
      </c>
      <c r="G19">
        <v>5.2193250000000004</v>
      </c>
      <c r="H19">
        <v>4.99207</v>
      </c>
      <c r="I19">
        <v>4.9917809999999996</v>
      </c>
      <c r="J19">
        <v>4.8505229999999999</v>
      </c>
      <c r="K19">
        <v>4.8511499999999996</v>
      </c>
      <c r="L19">
        <v>4.8500199999999998</v>
      </c>
      <c r="M19">
        <v>4.8517530000000004</v>
      </c>
      <c r="N19">
        <v>4.8478269999999997</v>
      </c>
      <c r="O19">
        <v>5.078074</v>
      </c>
      <c r="P19">
        <v>5.0809170000000003</v>
      </c>
      <c r="Q19">
        <v>5.0788739999999999</v>
      </c>
      <c r="R19">
        <v>4.9912570000000001</v>
      </c>
      <c r="S19">
        <v>4.8501940000000001</v>
      </c>
      <c r="T19">
        <v>4.9911320000000003</v>
      </c>
      <c r="U19">
        <v>4.9920289999999996</v>
      </c>
      <c r="V19">
        <v>4.8499030000000003</v>
      </c>
      <c r="AE19" t="s">
        <v>119</v>
      </c>
      <c r="AF19">
        <v>476.97862300000003</v>
      </c>
      <c r="AG19">
        <v>2.0969999999999999E-3</v>
      </c>
      <c r="AH19">
        <v>185601921660</v>
      </c>
      <c r="AI19">
        <v>389120000</v>
      </c>
      <c r="AP19" t="s">
        <v>2</v>
      </c>
      <c r="AQ19">
        <v>32.407353000000001</v>
      </c>
      <c r="AR19">
        <v>29.650594000000002</v>
      </c>
      <c r="AS19">
        <v>29.980516000000001</v>
      </c>
      <c r="AT19">
        <v>29.619776000000002</v>
      </c>
      <c r="AU19">
        <v>30.062194999999999</v>
      </c>
      <c r="AV19">
        <v>29.525635000000001</v>
      </c>
      <c r="AW19">
        <v>29.569164000000001</v>
      </c>
      <c r="AX19">
        <v>29.991949999999999</v>
      </c>
      <c r="AY19">
        <v>30.099768999999998</v>
      </c>
      <c r="AZ19">
        <v>29.391334000000001</v>
      </c>
      <c r="BA19">
        <v>29.369807000000002</v>
      </c>
      <c r="BB19">
        <v>29.368276000000002</v>
      </c>
      <c r="BC19">
        <v>30.131356</v>
      </c>
      <c r="BD19">
        <v>30.533828</v>
      </c>
      <c r="BE19">
        <v>30.069030999999999</v>
      </c>
      <c r="BF19">
        <v>29.587024</v>
      </c>
      <c r="BG19">
        <v>29.393651999999999</v>
      </c>
      <c r="BH19">
        <v>30.070677</v>
      </c>
      <c r="BI19">
        <v>29.525700000000001</v>
      </c>
      <c r="BJ19">
        <v>29.587865000000001</v>
      </c>
      <c r="BN19" t="s">
        <v>2</v>
      </c>
      <c r="BO19">
        <v>3.3852259999999998</v>
      </c>
      <c r="BP19">
        <v>2.2347410000000001</v>
      </c>
      <c r="BQ19">
        <v>1.215171</v>
      </c>
      <c r="BR19">
        <v>1.4257420000000001</v>
      </c>
      <c r="BS19">
        <v>1.3118270000000001</v>
      </c>
      <c r="BT19">
        <v>1.410256</v>
      </c>
      <c r="BU19">
        <v>1.4100550000000001</v>
      </c>
      <c r="BV19">
        <v>1.2700689999999999</v>
      </c>
      <c r="BW19">
        <v>1.269358</v>
      </c>
      <c r="BX19">
        <v>1.4143110000000001</v>
      </c>
      <c r="BY19">
        <v>1.4144969999999999</v>
      </c>
      <c r="BZ19">
        <v>1.4145319999999999</v>
      </c>
      <c r="CA19">
        <v>1.296756</v>
      </c>
      <c r="CB19">
        <v>1.236408</v>
      </c>
      <c r="CC19">
        <v>1.296664</v>
      </c>
      <c r="CD19">
        <v>1.4525349999999999</v>
      </c>
      <c r="CE19">
        <v>1.4143669999999999</v>
      </c>
      <c r="CF19">
        <v>1.2766900000000001</v>
      </c>
      <c r="CG19">
        <v>1.453111</v>
      </c>
      <c r="CH19">
        <v>1.4253610000000001</v>
      </c>
      <c r="CM19" t="s">
        <v>2</v>
      </c>
      <c r="CN19">
        <v>13.839141</v>
      </c>
      <c r="CO19">
        <v>13.114099</v>
      </c>
      <c r="CP19">
        <v>12.910682</v>
      </c>
      <c r="CQ19">
        <v>13.252791</v>
      </c>
      <c r="CR19">
        <v>13.149520000000001</v>
      </c>
      <c r="CS19">
        <v>13.043853</v>
      </c>
      <c r="CT19">
        <v>13.056843000000001</v>
      </c>
      <c r="CU19">
        <v>13.007311</v>
      </c>
      <c r="CV19">
        <v>13.006893</v>
      </c>
      <c r="CW19">
        <v>13.107849</v>
      </c>
      <c r="CX19">
        <v>13.0418</v>
      </c>
      <c r="CY19">
        <v>13.221375</v>
      </c>
      <c r="CZ19">
        <v>13.152347000000001</v>
      </c>
      <c r="DA19">
        <v>13.080803</v>
      </c>
      <c r="DB19">
        <v>12.837002999999999</v>
      </c>
      <c r="DC19">
        <v>12.801368</v>
      </c>
      <c r="DD19">
        <v>13.030722000000001</v>
      </c>
      <c r="DE19">
        <v>12.971799000000001</v>
      </c>
      <c r="DF19">
        <v>12.797222</v>
      </c>
      <c r="DG19">
        <v>13.281722</v>
      </c>
      <c r="DK19" t="s">
        <v>2</v>
      </c>
      <c r="DL19">
        <v>1.6995530000000001</v>
      </c>
      <c r="DM19">
        <v>1.3415520000000001</v>
      </c>
      <c r="DN19">
        <v>1.1556150000000001</v>
      </c>
      <c r="DO19">
        <v>1.589655</v>
      </c>
      <c r="DP19">
        <v>1.1861139999999999</v>
      </c>
      <c r="DQ19">
        <v>1.3039149999999999</v>
      </c>
      <c r="DR19">
        <v>1.3040149999999999</v>
      </c>
      <c r="DS19">
        <v>1.124546</v>
      </c>
      <c r="DT19">
        <v>1.124541</v>
      </c>
      <c r="DU19">
        <v>1.3205750000000001</v>
      </c>
      <c r="DV19">
        <v>1.31833</v>
      </c>
      <c r="DW19">
        <v>1.561142</v>
      </c>
      <c r="DX19">
        <v>1.402741</v>
      </c>
      <c r="DY19">
        <v>1.1248370000000001</v>
      </c>
      <c r="DZ19">
        <v>1.1673290000000001</v>
      </c>
      <c r="EA19">
        <v>1.25671</v>
      </c>
      <c r="EB19">
        <v>1.3123199999999999</v>
      </c>
      <c r="EC19">
        <v>1.2655099999999999</v>
      </c>
      <c r="ED19">
        <v>1.2552380000000001</v>
      </c>
      <c r="EE19">
        <v>1.5901650000000001</v>
      </c>
      <c r="EI19" t="s">
        <v>2</v>
      </c>
      <c r="EJ19">
        <v>7.6853280000000002</v>
      </c>
      <c r="EK19">
        <v>7.2363980000000003</v>
      </c>
      <c r="EL19">
        <v>7.4364489999999996</v>
      </c>
      <c r="EM19">
        <v>7.3982830000000002</v>
      </c>
      <c r="EN19">
        <v>7.389634</v>
      </c>
      <c r="EO19">
        <v>7.4077570000000001</v>
      </c>
      <c r="EP19">
        <v>7.1912279999999997</v>
      </c>
      <c r="EQ19">
        <v>7.592562</v>
      </c>
      <c r="ER19">
        <v>7.4664950000000001</v>
      </c>
      <c r="ES19">
        <v>7.4999440000000002</v>
      </c>
      <c r="ET19">
        <v>7.2775809999999996</v>
      </c>
      <c r="EU19">
        <v>7.4706530000000004</v>
      </c>
      <c r="EV19">
        <v>7.4434250000000004</v>
      </c>
      <c r="EW19">
        <v>7.4278409999999999</v>
      </c>
      <c r="EX19">
        <v>7.2298239999999998</v>
      </c>
      <c r="EY19">
        <v>6.9175370000000003</v>
      </c>
      <c r="EZ19">
        <v>7.3292080000000004</v>
      </c>
      <c r="FA19">
        <v>6.9642809999999997</v>
      </c>
      <c r="FB19">
        <v>7.0001530000000001</v>
      </c>
      <c r="FC19">
        <v>7.3158979999999998</v>
      </c>
      <c r="FK19" t="s">
        <v>2</v>
      </c>
      <c r="FL19">
        <v>1.047607</v>
      </c>
      <c r="FM19">
        <v>1.2683180000000001</v>
      </c>
      <c r="FN19">
        <v>0.87326499999999996</v>
      </c>
      <c r="FO19">
        <v>0.896818</v>
      </c>
      <c r="FP19">
        <v>1.001879</v>
      </c>
      <c r="FQ19">
        <v>0.97679099999999996</v>
      </c>
      <c r="FR19">
        <v>0.97511000000000003</v>
      </c>
      <c r="FS19">
        <v>0.89537900000000004</v>
      </c>
      <c r="FT19">
        <v>0.89190000000000003</v>
      </c>
      <c r="FU19">
        <v>0.89081500000000002</v>
      </c>
      <c r="FV19">
        <v>0.837001</v>
      </c>
      <c r="FW19">
        <v>0.89147799999999999</v>
      </c>
      <c r="FX19">
        <v>0.882328</v>
      </c>
      <c r="FY19">
        <v>0.89187700000000003</v>
      </c>
      <c r="FZ19">
        <v>0.76863199999999998</v>
      </c>
      <c r="GA19">
        <v>0.84828000000000003</v>
      </c>
      <c r="GB19">
        <v>0.84595299999999995</v>
      </c>
      <c r="GC19">
        <v>0.84034200000000003</v>
      </c>
      <c r="GD19">
        <v>0.83830700000000002</v>
      </c>
      <c r="GE19">
        <v>0.89544199999999996</v>
      </c>
    </row>
    <row r="20" spans="1:187" x14ac:dyDescent="0.25">
      <c r="A20" s="1">
        <v>8</v>
      </c>
      <c r="B20" t="s">
        <v>0</v>
      </c>
      <c r="C20">
        <v>60.912108000000003</v>
      </c>
      <c r="D20">
        <v>61.027144999999997</v>
      </c>
      <c r="E20">
        <v>59.496315000000003</v>
      </c>
      <c r="F20">
        <v>59.601286000000002</v>
      </c>
      <c r="G20">
        <v>59.539608000000001</v>
      </c>
      <c r="H20">
        <v>59.685020000000002</v>
      </c>
      <c r="I20">
        <v>59.494346</v>
      </c>
      <c r="J20">
        <v>59.422196999999997</v>
      </c>
      <c r="K20">
        <v>59.499276000000002</v>
      </c>
      <c r="L20">
        <v>59.490609999999997</v>
      </c>
      <c r="M20">
        <v>59.586069999999999</v>
      </c>
      <c r="N20">
        <v>59.378957999999997</v>
      </c>
      <c r="O20">
        <v>59.497165000000003</v>
      </c>
      <c r="P20">
        <v>59.524642999999998</v>
      </c>
      <c r="Q20">
        <v>59.499009000000001</v>
      </c>
      <c r="R20">
        <v>59.255704000000001</v>
      </c>
      <c r="S20">
        <v>59.501534999999997</v>
      </c>
      <c r="T20">
        <v>59.275258999999998</v>
      </c>
      <c r="U20">
        <v>59.246924999999997</v>
      </c>
      <c r="V20">
        <v>59.600808999999998</v>
      </c>
      <c r="AE20" t="s">
        <v>120</v>
      </c>
      <c r="AF20">
        <v>476.97452099999998</v>
      </c>
      <c r="AG20">
        <v>2.0969999999999999E-3</v>
      </c>
      <c r="AH20">
        <v>185600325526</v>
      </c>
      <c r="AI20">
        <v>389120000</v>
      </c>
      <c r="AO20" s="1">
        <v>20</v>
      </c>
      <c r="AP20" t="s">
        <v>0</v>
      </c>
      <c r="AQ20">
        <v>25.063189999999999</v>
      </c>
      <c r="AR20">
        <v>24.217545999999999</v>
      </c>
      <c r="AS20">
        <v>25.112451</v>
      </c>
      <c r="AT20">
        <v>23.957004999999999</v>
      </c>
      <c r="AU20">
        <v>25.182607000000001</v>
      </c>
      <c r="AV20">
        <v>23.431726000000001</v>
      </c>
      <c r="AW20">
        <v>23.389797000000002</v>
      </c>
      <c r="AX20">
        <v>25.210833000000001</v>
      </c>
      <c r="AY20">
        <v>25.166865000000001</v>
      </c>
      <c r="AZ20">
        <v>23.493604000000001</v>
      </c>
      <c r="BA20">
        <v>23.547763</v>
      </c>
      <c r="BB20">
        <v>23.650455000000001</v>
      </c>
      <c r="BC20">
        <v>25.172643999999998</v>
      </c>
      <c r="BD20">
        <v>25.116322</v>
      </c>
      <c r="BE20">
        <v>25.233084999999999</v>
      </c>
      <c r="BF20">
        <v>25.151913</v>
      </c>
      <c r="BG20">
        <v>23.514097</v>
      </c>
      <c r="BH20">
        <v>25.177033999999999</v>
      </c>
      <c r="BI20">
        <v>25.152097999999999</v>
      </c>
      <c r="BJ20">
        <v>23.990561</v>
      </c>
      <c r="BM20" s="1" t="s">
        <v>9</v>
      </c>
      <c r="BN20" t="s">
        <v>0</v>
      </c>
      <c r="BO20">
        <v>1.48122</v>
      </c>
      <c r="BP20">
        <v>1.815391</v>
      </c>
      <c r="BQ20">
        <v>0.95381400000000005</v>
      </c>
      <c r="BR20">
        <v>1.3482229999999999</v>
      </c>
      <c r="BS20">
        <v>1.030535</v>
      </c>
      <c r="BT20">
        <v>1.238742</v>
      </c>
      <c r="BU20">
        <v>1.23882</v>
      </c>
      <c r="BV20">
        <v>0.98629500000000003</v>
      </c>
      <c r="BW20">
        <v>1.01475</v>
      </c>
      <c r="BX20">
        <v>1.157745</v>
      </c>
      <c r="BY20">
        <v>1.157824</v>
      </c>
      <c r="BZ20">
        <v>1.3155969999999999</v>
      </c>
      <c r="CA20">
        <v>1.0529930000000001</v>
      </c>
      <c r="CB20">
        <v>0.97493099999999999</v>
      </c>
      <c r="CC20">
        <v>1.052861</v>
      </c>
      <c r="CD20">
        <v>1.190825</v>
      </c>
      <c r="CE20">
        <v>1.298816</v>
      </c>
      <c r="CF20">
        <v>1.2074229999999999</v>
      </c>
      <c r="CG20">
        <v>1.190741</v>
      </c>
      <c r="CH20">
        <v>1.4392199999999999</v>
      </c>
      <c r="CL20" s="1">
        <v>48</v>
      </c>
      <c r="CM20" t="s">
        <v>0</v>
      </c>
      <c r="CN20">
        <v>10.974885</v>
      </c>
      <c r="CO20">
        <v>10.700658000000001</v>
      </c>
      <c r="CP20">
        <v>10.919969</v>
      </c>
      <c r="CQ20">
        <v>11.051622</v>
      </c>
      <c r="CR20">
        <v>12.053929</v>
      </c>
      <c r="CS20">
        <v>10.744185</v>
      </c>
      <c r="CT20">
        <v>10.763068000000001</v>
      </c>
      <c r="CU20">
        <v>11.653618</v>
      </c>
      <c r="CV20">
        <v>11.656008999999999</v>
      </c>
      <c r="CW20">
        <v>10.771701</v>
      </c>
      <c r="CX20">
        <v>10.753257</v>
      </c>
      <c r="CY20">
        <v>10.799083</v>
      </c>
      <c r="CZ20">
        <v>10.881651</v>
      </c>
      <c r="DA20">
        <v>11.713957000000001</v>
      </c>
      <c r="DB20">
        <v>10.702665</v>
      </c>
      <c r="DC20">
        <v>10.492578</v>
      </c>
      <c r="DD20">
        <v>10.694368000000001</v>
      </c>
      <c r="DE20">
        <v>10.550556</v>
      </c>
      <c r="DF20">
        <v>10.688167999999999</v>
      </c>
      <c r="DG20">
        <v>11.032192999999999</v>
      </c>
      <c r="DJ20" s="1" t="s">
        <v>14</v>
      </c>
      <c r="DK20" t="s">
        <v>0</v>
      </c>
      <c r="DL20">
        <v>0.69772199999999995</v>
      </c>
      <c r="DM20">
        <v>0.84206499999999995</v>
      </c>
      <c r="DN20">
        <v>0.617869</v>
      </c>
      <c r="DO20">
        <v>0.66617300000000002</v>
      </c>
      <c r="DP20">
        <v>0.71737499999999998</v>
      </c>
      <c r="DQ20">
        <v>0.57587500000000003</v>
      </c>
      <c r="DR20">
        <v>0.57585799999999998</v>
      </c>
      <c r="DS20">
        <v>0.61952499999999999</v>
      </c>
      <c r="DT20">
        <v>0.619502</v>
      </c>
      <c r="DU20">
        <v>0.61192100000000005</v>
      </c>
      <c r="DV20">
        <v>0.58980500000000002</v>
      </c>
      <c r="DW20">
        <v>0.62434500000000004</v>
      </c>
      <c r="DX20">
        <v>0.64183999999999997</v>
      </c>
      <c r="DY20">
        <v>0.61939500000000003</v>
      </c>
      <c r="DZ20">
        <v>0.59365900000000005</v>
      </c>
      <c r="EA20">
        <v>0.56244899999999998</v>
      </c>
      <c r="EB20">
        <v>0.59137499999999998</v>
      </c>
      <c r="EC20">
        <v>0.54941200000000001</v>
      </c>
      <c r="ED20">
        <v>0.60873100000000002</v>
      </c>
      <c r="EE20">
        <v>0.66413100000000003</v>
      </c>
      <c r="EH20" s="1">
        <v>96</v>
      </c>
      <c r="EI20" t="s">
        <v>0</v>
      </c>
      <c r="EJ20">
        <v>5.9802270000000002</v>
      </c>
      <c r="EK20">
        <v>5.9691840000000003</v>
      </c>
      <c r="EL20">
        <v>5.9407610000000002</v>
      </c>
      <c r="EM20">
        <v>6.0174250000000002</v>
      </c>
      <c r="EN20">
        <v>6.0606419999999996</v>
      </c>
      <c r="EO20">
        <v>5.8849650000000002</v>
      </c>
      <c r="EP20">
        <v>5.9570949999999998</v>
      </c>
      <c r="EQ20">
        <v>5.9492120000000002</v>
      </c>
      <c r="ER20">
        <v>6.018065</v>
      </c>
      <c r="ES20">
        <v>5.909796</v>
      </c>
      <c r="ET20">
        <v>5.9089070000000001</v>
      </c>
      <c r="EU20">
        <v>5.9354740000000001</v>
      </c>
      <c r="EV20">
        <v>5.9634729999999996</v>
      </c>
      <c r="EW20">
        <v>5.9830560000000004</v>
      </c>
      <c r="EX20">
        <v>6.0038119999999999</v>
      </c>
      <c r="EY20">
        <v>5.6296819999999999</v>
      </c>
      <c r="EZ20">
        <v>6.0199160000000003</v>
      </c>
      <c r="FA20">
        <v>6.0751429999999997</v>
      </c>
      <c r="FB20">
        <v>6.070754</v>
      </c>
      <c r="FC20">
        <v>5.997306</v>
      </c>
      <c r="FJ20" s="1" t="s">
        <v>19</v>
      </c>
      <c r="FK20" t="s">
        <v>0</v>
      </c>
      <c r="FL20">
        <v>0.43540800000000002</v>
      </c>
      <c r="FM20">
        <v>0.44461800000000001</v>
      </c>
      <c r="FN20">
        <v>0.36168099999999997</v>
      </c>
      <c r="FO20">
        <v>0.42990299999999998</v>
      </c>
      <c r="FP20">
        <v>0.456928</v>
      </c>
      <c r="FQ20">
        <v>0.36379800000000001</v>
      </c>
      <c r="FR20">
        <v>0.40707900000000002</v>
      </c>
      <c r="FS20">
        <v>0.39517600000000003</v>
      </c>
      <c r="FT20">
        <v>0.39515699999999998</v>
      </c>
      <c r="FU20">
        <v>0.39804099999999998</v>
      </c>
      <c r="FV20">
        <v>0.41020099999999998</v>
      </c>
      <c r="FW20">
        <v>0.398094</v>
      </c>
      <c r="FX20">
        <v>0.39888499999999999</v>
      </c>
      <c r="FY20">
        <v>0.395256</v>
      </c>
      <c r="FZ20">
        <v>0.41940500000000003</v>
      </c>
      <c r="GA20">
        <v>0.41302100000000003</v>
      </c>
      <c r="GB20">
        <v>0.41393099999999999</v>
      </c>
      <c r="GC20">
        <v>0.35980000000000001</v>
      </c>
      <c r="GD20">
        <v>0.35987000000000002</v>
      </c>
      <c r="GE20">
        <v>0.42280699999999999</v>
      </c>
    </row>
    <row r="21" spans="1:187" x14ac:dyDescent="0.25">
      <c r="B21" t="s">
        <v>1</v>
      </c>
      <c r="C21">
        <v>64.226219</v>
      </c>
      <c r="D21">
        <v>61.332721999999997</v>
      </c>
      <c r="E21">
        <v>60.714751999999997</v>
      </c>
      <c r="F21">
        <v>60.402585999999999</v>
      </c>
      <c r="G21">
        <v>60.748506999999996</v>
      </c>
      <c r="H21">
        <v>60.638499000000003</v>
      </c>
      <c r="I21">
        <v>60.614319999999999</v>
      </c>
      <c r="J21">
        <v>60.627037999999999</v>
      </c>
      <c r="K21">
        <v>60.504297000000001</v>
      </c>
      <c r="L21">
        <v>60.615599000000003</v>
      </c>
      <c r="M21">
        <v>60.569924999999998</v>
      </c>
      <c r="N21">
        <v>60.661996000000002</v>
      </c>
      <c r="O21">
        <v>60.601523999999998</v>
      </c>
      <c r="P21">
        <v>60.619990999999999</v>
      </c>
      <c r="Q21">
        <v>60.503857000000004</v>
      </c>
      <c r="R21">
        <v>60.532294999999998</v>
      </c>
      <c r="S21">
        <v>60.493423</v>
      </c>
      <c r="T21">
        <v>60.517868</v>
      </c>
      <c r="U21">
        <v>60.597880000000004</v>
      </c>
      <c r="V21">
        <v>60.624164999999998</v>
      </c>
      <c r="AE21" t="s">
        <v>121</v>
      </c>
      <c r="AF21">
        <v>477.28053699999998</v>
      </c>
      <c r="AG21">
        <v>2.0950000000000001E-3</v>
      </c>
      <c r="AH21">
        <v>185719402607</v>
      </c>
      <c r="AI21">
        <v>389120000</v>
      </c>
      <c r="AP21" t="s">
        <v>1</v>
      </c>
      <c r="AQ21">
        <v>26.261187</v>
      </c>
      <c r="AR21">
        <v>24.764744</v>
      </c>
      <c r="AS21">
        <v>25.405864000000001</v>
      </c>
      <c r="AT21">
        <v>24.401074000000001</v>
      </c>
      <c r="AU21">
        <v>25.501495999999999</v>
      </c>
      <c r="AV21">
        <v>24.737217000000001</v>
      </c>
      <c r="AW21">
        <v>24.759332000000001</v>
      </c>
      <c r="AX21">
        <v>27.33381</v>
      </c>
      <c r="AY21">
        <v>25.498549000000001</v>
      </c>
      <c r="AZ21">
        <v>24.76118</v>
      </c>
      <c r="BA21">
        <v>24.770880999999999</v>
      </c>
      <c r="BB21">
        <v>24.350673</v>
      </c>
      <c r="BC21">
        <v>25.568867000000001</v>
      </c>
      <c r="BD21">
        <v>25.392294</v>
      </c>
      <c r="BE21">
        <v>25.534867999999999</v>
      </c>
      <c r="BF21">
        <v>25.492557999999999</v>
      </c>
      <c r="BG21">
        <v>24.291671999999998</v>
      </c>
      <c r="BH21">
        <v>25.413007</v>
      </c>
      <c r="BI21">
        <v>25.476825000000002</v>
      </c>
      <c r="BJ21">
        <v>24.310901000000001</v>
      </c>
      <c r="BN21" t="s">
        <v>1</v>
      </c>
      <c r="BO21">
        <v>2.7344349999999999</v>
      </c>
      <c r="BP21">
        <v>1.943514</v>
      </c>
      <c r="BQ21">
        <v>1.1944619999999999</v>
      </c>
      <c r="BR21">
        <v>1.64025</v>
      </c>
      <c r="BS21">
        <v>1.270661</v>
      </c>
      <c r="BT21">
        <v>1.5201340000000001</v>
      </c>
      <c r="BU21">
        <v>1.5200800000000001</v>
      </c>
      <c r="BV21">
        <v>1.6421220000000001</v>
      </c>
      <c r="BW21">
        <v>1.274157</v>
      </c>
      <c r="BX21">
        <v>1.4262760000000001</v>
      </c>
      <c r="BY21">
        <v>1.4260079999999999</v>
      </c>
      <c r="BZ21">
        <v>1.606644</v>
      </c>
      <c r="CA21">
        <v>1.296508</v>
      </c>
      <c r="CB21">
        <v>1.2157579999999999</v>
      </c>
      <c r="CC21">
        <v>1.297131</v>
      </c>
      <c r="CD21">
        <v>1.4494579999999999</v>
      </c>
      <c r="CE21">
        <v>1.600034</v>
      </c>
      <c r="CF21">
        <v>1.4477679999999999</v>
      </c>
      <c r="CG21">
        <v>1.449802</v>
      </c>
      <c r="CH21">
        <v>1.639713</v>
      </c>
      <c r="CM21" t="s">
        <v>1</v>
      </c>
      <c r="CN21">
        <v>11.481126</v>
      </c>
      <c r="CO21">
        <v>10.969412</v>
      </c>
      <c r="CP21">
        <v>10.767295000000001</v>
      </c>
      <c r="CQ21">
        <v>11.098077</v>
      </c>
      <c r="CR21">
        <v>10.917583</v>
      </c>
      <c r="CS21">
        <v>10.844002</v>
      </c>
      <c r="CT21">
        <v>10.852437999999999</v>
      </c>
      <c r="CU21">
        <v>10.86759</v>
      </c>
      <c r="CV21">
        <v>10.922107</v>
      </c>
      <c r="CW21">
        <v>10.901322</v>
      </c>
      <c r="CX21">
        <v>10.795254999999999</v>
      </c>
      <c r="CY21">
        <v>11.044114</v>
      </c>
      <c r="CZ21">
        <v>11.098411</v>
      </c>
      <c r="DA21">
        <v>10.852755999999999</v>
      </c>
      <c r="DB21">
        <v>10.716141</v>
      </c>
      <c r="DC21">
        <v>10.657275</v>
      </c>
      <c r="DD21">
        <v>10.828754</v>
      </c>
      <c r="DE21">
        <v>10.71543</v>
      </c>
      <c r="DF21">
        <v>10.950756999999999</v>
      </c>
      <c r="DG21">
        <v>11.056839999999999</v>
      </c>
      <c r="DK21" t="s">
        <v>1</v>
      </c>
      <c r="DL21">
        <v>1.3547419999999999</v>
      </c>
      <c r="DM21">
        <v>1.1514880000000001</v>
      </c>
      <c r="DN21">
        <v>0.84824100000000002</v>
      </c>
      <c r="DO21">
        <v>1.275571</v>
      </c>
      <c r="DP21">
        <v>0.86837299999999995</v>
      </c>
      <c r="DQ21">
        <v>0.90540399999999999</v>
      </c>
      <c r="DR21">
        <v>0.90544100000000005</v>
      </c>
      <c r="DS21">
        <v>0.81344000000000005</v>
      </c>
      <c r="DT21">
        <v>0.81374800000000003</v>
      </c>
      <c r="DU21">
        <v>0.91352599999999995</v>
      </c>
      <c r="DV21">
        <v>0.91094799999999998</v>
      </c>
      <c r="DW21">
        <v>1.2515799999999999</v>
      </c>
      <c r="DX21">
        <v>1.206779</v>
      </c>
      <c r="DY21">
        <v>0.82942400000000005</v>
      </c>
      <c r="DZ21">
        <v>0.82030099999999995</v>
      </c>
      <c r="EA21">
        <v>0.91977900000000001</v>
      </c>
      <c r="EB21">
        <v>0.91017700000000001</v>
      </c>
      <c r="EC21">
        <v>0.92071000000000003</v>
      </c>
      <c r="ED21">
        <v>0.93193400000000004</v>
      </c>
      <c r="EE21">
        <v>1.276295</v>
      </c>
      <c r="EI21" t="s">
        <v>1</v>
      </c>
      <c r="EJ21">
        <v>6.5783420000000001</v>
      </c>
      <c r="EK21">
        <v>6.3402500000000002</v>
      </c>
      <c r="EL21">
        <v>6.3720249999999998</v>
      </c>
      <c r="EM21">
        <v>6.6073620000000002</v>
      </c>
      <c r="EN21">
        <v>6.3915879999999996</v>
      </c>
      <c r="EO21">
        <v>6.361872</v>
      </c>
      <c r="EP21">
        <v>6.2707959999999998</v>
      </c>
      <c r="EQ21">
        <v>6.3579819999999998</v>
      </c>
      <c r="ER21">
        <v>6.3573740000000001</v>
      </c>
      <c r="ES21">
        <v>6.4137469999999999</v>
      </c>
      <c r="ET21">
        <v>6.5444449999999996</v>
      </c>
      <c r="EU21">
        <v>6.4269590000000001</v>
      </c>
      <c r="EV21">
        <v>6.3564579999999999</v>
      </c>
      <c r="EW21">
        <v>6.3706839999999998</v>
      </c>
      <c r="EX21">
        <v>6.6167730000000002</v>
      </c>
      <c r="EY21">
        <v>6.4590829999999997</v>
      </c>
      <c r="EZ21">
        <v>6.5414940000000001</v>
      </c>
      <c r="FA21">
        <v>6.3966310000000002</v>
      </c>
      <c r="FB21">
        <v>6.3986809999999998</v>
      </c>
      <c r="FC21">
        <v>6.5662430000000001</v>
      </c>
      <c r="FK21" t="s">
        <v>1</v>
      </c>
      <c r="FL21">
        <v>0.87537699999999996</v>
      </c>
      <c r="FM21">
        <v>0.84141999999999995</v>
      </c>
      <c r="FN21">
        <v>0.677867</v>
      </c>
      <c r="FO21">
        <v>0.95574899999999996</v>
      </c>
      <c r="FP21">
        <v>0.73660099999999995</v>
      </c>
      <c r="FQ21">
        <v>0.78422099999999995</v>
      </c>
      <c r="FR21">
        <v>0.78982300000000005</v>
      </c>
      <c r="FS21">
        <v>0.72470500000000004</v>
      </c>
      <c r="FT21">
        <v>0.72380699999999998</v>
      </c>
      <c r="FU21">
        <v>0.78201699999999996</v>
      </c>
      <c r="FV21">
        <v>0.939056</v>
      </c>
      <c r="FW21">
        <v>0.78099300000000005</v>
      </c>
      <c r="FX21">
        <v>0.78530500000000003</v>
      </c>
      <c r="FY21">
        <v>0.71915600000000002</v>
      </c>
      <c r="FZ21">
        <v>0.90285199999999999</v>
      </c>
      <c r="GA21">
        <v>0.91666999999999998</v>
      </c>
      <c r="GB21">
        <v>0.95391099999999995</v>
      </c>
      <c r="GC21">
        <v>0.67205700000000002</v>
      </c>
      <c r="GD21">
        <v>0.66338399999999997</v>
      </c>
      <c r="GE21">
        <v>0.94118400000000002</v>
      </c>
    </row>
    <row r="22" spans="1:187" x14ac:dyDescent="0.25">
      <c r="B22" t="s">
        <v>2</v>
      </c>
      <c r="C22">
        <v>64.478319999999997</v>
      </c>
      <c r="D22">
        <v>60.859050000000003</v>
      </c>
      <c r="E22">
        <v>59.754252000000001</v>
      </c>
      <c r="F22">
        <v>59.804651999999997</v>
      </c>
      <c r="G22">
        <v>60.468786999999999</v>
      </c>
      <c r="H22">
        <v>59.713994999999997</v>
      </c>
      <c r="I22">
        <v>59.742336999999999</v>
      </c>
      <c r="J22">
        <v>59.730722999999998</v>
      </c>
      <c r="K22">
        <v>59.775694999999999</v>
      </c>
      <c r="L22">
        <v>59.798749000000001</v>
      </c>
      <c r="M22">
        <v>59.737153999999997</v>
      </c>
      <c r="N22">
        <v>59.732826000000003</v>
      </c>
      <c r="O22">
        <v>59.851308000000003</v>
      </c>
      <c r="P22">
        <v>59.802256999999997</v>
      </c>
      <c r="Q22">
        <v>59.780106000000004</v>
      </c>
      <c r="R22">
        <v>59.787891000000002</v>
      </c>
      <c r="S22">
        <v>59.876570999999998</v>
      </c>
      <c r="T22">
        <v>59.763961999999999</v>
      </c>
      <c r="U22">
        <v>59.763505000000002</v>
      </c>
      <c r="V22">
        <v>59.839627999999998</v>
      </c>
      <c r="AE22" t="s">
        <v>122</v>
      </c>
      <c r="AF22">
        <v>477.71183500000001</v>
      </c>
      <c r="AG22">
        <v>2.0929999999999998E-3</v>
      </c>
      <c r="AH22">
        <v>185887229410</v>
      </c>
      <c r="AI22">
        <v>389120000</v>
      </c>
      <c r="AP22" t="s">
        <v>2</v>
      </c>
      <c r="AQ22">
        <v>26.231013000000001</v>
      </c>
      <c r="AR22">
        <v>24.424327000000002</v>
      </c>
      <c r="AS22">
        <v>25.247657</v>
      </c>
      <c r="AT22">
        <v>24.517672999999998</v>
      </c>
      <c r="AU22">
        <v>25.380534999999998</v>
      </c>
      <c r="AV22">
        <v>24.878176</v>
      </c>
      <c r="AW22">
        <v>24.958193999999999</v>
      </c>
      <c r="AX22">
        <v>27.074857999999999</v>
      </c>
      <c r="AY22">
        <v>25.387456</v>
      </c>
      <c r="AZ22">
        <v>24.976814000000001</v>
      </c>
      <c r="BA22">
        <v>24.907336000000001</v>
      </c>
      <c r="BB22">
        <v>24.545978000000002</v>
      </c>
      <c r="BC22">
        <v>25.511172999999999</v>
      </c>
      <c r="BD22">
        <v>25.422968999999998</v>
      </c>
      <c r="BE22">
        <v>25.554304999999999</v>
      </c>
      <c r="BF22">
        <v>25.262979999999999</v>
      </c>
      <c r="BG22">
        <v>24.526188999999999</v>
      </c>
      <c r="BH22">
        <v>25.243169000000002</v>
      </c>
      <c r="BI22">
        <v>25.263912000000001</v>
      </c>
      <c r="BJ22">
        <v>24.571726000000002</v>
      </c>
      <c r="BN22" t="s">
        <v>2</v>
      </c>
      <c r="BO22">
        <v>2.7418019999999999</v>
      </c>
      <c r="BP22">
        <v>1.9301429999999999</v>
      </c>
      <c r="BQ22">
        <v>1.193808</v>
      </c>
      <c r="BR22">
        <v>1.6397489999999999</v>
      </c>
      <c r="BS22">
        <v>1.270554</v>
      </c>
      <c r="BT22">
        <v>1.5227580000000001</v>
      </c>
      <c r="BU22">
        <v>1.5225709999999999</v>
      </c>
      <c r="BV22">
        <v>1.640428</v>
      </c>
      <c r="BW22">
        <v>1.2743390000000001</v>
      </c>
      <c r="BX22">
        <v>1.4289080000000001</v>
      </c>
      <c r="BY22">
        <v>1.4288080000000001</v>
      </c>
      <c r="BZ22">
        <v>1.605901</v>
      </c>
      <c r="CA22">
        <v>1.295906</v>
      </c>
      <c r="CB22">
        <v>1.215184</v>
      </c>
      <c r="CC22">
        <v>1.296014</v>
      </c>
      <c r="CD22">
        <v>1.4509300000000001</v>
      </c>
      <c r="CE22">
        <v>1.5996220000000001</v>
      </c>
      <c r="CF22">
        <v>1.449476</v>
      </c>
      <c r="CG22">
        <v>1.4509270000000001</v>
      </c>
      <c r="CH22">
        <v>1.6389640000000001</v>
      </c>
      <c r="CM22" t="s">
        <v>2</v>
      </c>
      <c r="CN22">
        <v>11.579663</v>
      </c>
      <c r="CO22">
        <v>10.935259</v>
      </c>
      <c r="CP22">
        <v>10.776469000000001</v>
      </c>
      <c r="CQ22">
        <v>11.001232999999999</v>
      </c>
      <c r="CR22">
        <v>10.890161000000001</v>
      </c>
      <c r="CS22">
        <v>10.782762999999999</v>
      </c>
      <c r="CT22">
        <v>10.764986</v>
      </c>
      <c r="CU22">
        <v>10.827726</v>
      </c>
      <c r="CV22">
        <v>10.860389</v>
      </c>
      <c r="CW22">
        <v>10.864901</v>
      </c>
      <c r="CX22">
        <v>10.827216999999999</v>
      </c>
      <c r="CY22">
        <v>11.10341</v>
      </c>
      <c r="CZ22">
        <v>11.027702</v>
      </c>
      <c r="DA22">
        <v>10.829833000000001</v>
      </c>
      <c r="DB22">
        <v>10.671621999999999</v>
      </c>
      <c r="DC22">
        <v>10.703239999999999</v>
      </c>
      <c r="DD22">
        <v>10.787229999999999</v>
      </c>
      <c r="DE22">
        <v>10.695912</v>
      </c>
      <c r="DF22">
        <v>10.810866000000001</v>
      </c>
      <c r="DG22">
        <v>11.028546</v>
      </c>
      <c r="DK22" t="s">
        <v>2</v>
      </c>
      <c r="DL22">
        <v>1.4421060000000001</v>
      </c>
      <c r="DM22">
        <v>1.1510560000000001</v>
      </c>
      <c r="DN22">
        <v>0.84686600000000001</v>
      </c>
      <c r="DO22">
        <v>1.2746310000000001</v>
      </c>
      <c r="DP22">
        <v>0.87370199999999998</v>
      </c>
      <c r="DQ22">
        <v>0.90772799999999998</v>
      </c>
      <c r="DR22">
        <v>0.90518200000000004</v>
      </c>
      <c r="DS22">
        <v>0.81319900000000001</v>
      </c>
      <c r="DT22">
        <v>0.81295700000000004</v>
      </c>
      <c r="DU22">
        <v>0.912551</v>
      </c>
      <c r="DV22">
        <v>0.91054800000000002</v>
      </c>
      <c r="DW22">
        <v>1.2510049999999999</v>
      </c>
      <c r="DX22">
        <v>1.1778109999999999</v>
      </c>
      <c r="DY22">
        <v>0.81293300000000002</v>
      </c>
      <c r="DZ22">
        <v>0.81881800000000005</v>
      </c>
      <c r="EA22">
        <v>0.91905999999999999</v>
      </c>
      <c r="EB22">
        <v>0.90927400000000003</v>
      </c>
      <c r="EC22">
        <v>0.91984399999999999</v>
      </c>
      <c r="ED22">
        <v>0.93121100000000001</v>
      </c>
      <c r="EE22">
        <v>1.2755259999999999</v>
      </c>
      <c r="EI22" t="s">
        <v>2</v>
      </c>
      <c r="EJ22">
        <v>6.6882020000000004</v>
      </c>
      <c r="EK22">
        <v>6.4065009999999996</v>
      </c>
      <c r="EL22">
        <v>6.5065540000000004</v>
      </c>
      <c r="EM22">
        <v>6.6188000000000002</v>
      </c>
      <c r="EN22">
        <v>6.4836320000000001</v>
      </c>
      <c r="EO22">
        <v>6.5065039999999996</v>
      </c>
      <c r="EP22">
        <v>6.3241370000000003</v>
      </c>
      <c r="EQ22">
        <v>6.526662</v>
      </c>
      <c r="ER22">
        <v>6.55966</v>
      </c>
      <c r="ES22">
        <v>6.5598780000000003</v>
      </c>
      <c r="ET22">
        <v>6.5670169999999999</v>
      </c>
      <c r="EU22">
        <v>6.5731029999999997</v>
      </c>
      <c r="EV22">
        <v>6.5172739999999996</v>
      </c>
      <c r="EW22">
        <v>6.5339</v>
      </c>
      <c r="EX22">
        <v>6.5667590000000002</v>
      </c>
      <c r="EY22">
        <v>6.4985340000000003</v>
      </c>
      <c r="EZ22">
        <v>6.573035</v>
      </c>
      <c r="FA22">
        <v>6.558853</v>
      </c>
      <c r="FB22">
        <v>6.5543940000000003</v>
      </c>
      <c r="FC22">
        <v>6.5889309999999996</v>
      </c>
      <c r="FK22" t="s">
        <v>2</v>
      </c>
      <c r="FL22">
        <v>1.0411280000000001</v>
      </c>
      <c r="FM22">
        <v>1.191918</v>
      </c>
      <c r="FN22">
        <v>0.88716099999999998</v>
      </c>
      <c r="FO22">
        <v>0.95321699999999998</v>
      </c>
      <c r="FP22">
        <v>0.94185799999999997</v>
      </c>
      <c r="FQ22">
        <v>0.99113899999999999</v>
      </c>
      <c r="FR22">
        <v>0.97053100000000003</v>
      </c>
      <c r="FS22">
        <v>0.90220199999999995</v>
      </c>
      <c r="FT22">
        <v>0.89916399999999996</v>
      </c>
      <c r="FU22">
        <v>0.976522</v>
      </c>
      <c r="FV22">
        <v>0.93772599999999995</v>
      </c>
      <c r="FW22">
        <v>0.96914400000000001</v>
      </c>
      <c r="FX22">
        <v>0.96484800000000004</v>
      </c>
      <c r="FY22">
        <v>0.89919499999999997</v>
      </c>
      <c r="FZ22">
        <v>0.904864</v>
      </c>
      <c r="GA22">
        <v>0.91595000000000004</v>
      </c>
      <c r="GB22">
        <v>0.94969599999999998</v>
      </c>
      <c r="GC22">
        <v>0.88106399999999996</v>
      </c>
      <c r="GD22">
        <v>0.87675400000000003</v>
      </c>
      <c r="GE22">
        <v>0.93972999999999995</v>
      </c>
    </row>
    <row r="23" spans="1:187" x14ac:dyDescent="0.25">
      <c r="A23" s="1" t="s">
        <v>6</v>
      </c>
      <c r="B23" t="s">
        <v>0</v>
      </c>
      <c r="C23">
        <v>3.4583680000000001</v>
      </c>
      <c r="D23">
        <v>4.2392810000000001</v>
      </c>
      <c r="E23">
        <v>2.2859720000000001</v>
      </c>
      <c r="F23">
        <v>2.1787390000000002</v>
      </c>
      <c r="G23">
        <v>2.4090449999999999</v>
      </c>
      <c r="H23">
        <v>2.285034</v>
      </c>
      <c r="I23">
        <v>2.285622</v>
      </c>
      <c r="J23">
        <v>2.2849430000000002</v>
      </c>
      <c r="K23">
        <v>2.285676</v>
      </c>
      <c r="L23">
        <v>2.1784810000000001</v>
      </c>
      <c r="M23">
        <v>2.1777380000000002</v>
      </c>
      <c r="N23">
        <v>2.1780740000000001</v>
      </c>
      <c r="O23">
        <v>2.3178800000000002</v>
      </c>
      <c r="P23">
        <v>2.319223</v>
      </c>
      <c r="Q23">
        <v>2.3188149999999998</v>
      </c>
      <c r="R23">
        <v>2.2847119999999999</v>
      </c>
      <c r="S23">
        <v>2.178118</v>
      </c>
      <c r="T23">
        <v>2.2853439999999998</v>
      </c>
      <c r="U23">
        <v>2.2855460000000001</v>
      </c>
      <c r="V23">
        <v>2.1784479999999999</v>
      </c>
      <c r="AE23" t="s">
        <v>123</v>
      </c>
      <c r="AF23">
        <v>477.60671200000002</v>
      </c>
      <c r="AG23">
        <v>2.0939999999999999E-3</v>
      </c>
      <c r="AH23">
        <v>185846323899</v>
      </c>
      <c r="AI23">
        <v>389120000</v>
      </c>
      <c r="AO23" s="1">
        <v>24</v>
      </c>
      <c r="AP23" t="s">
        <v>0</v>
      </c>
      <c r="AQ23">
        <v>20.909666999999999</v>
      </c>
      <c r="AR23">
        <v>20.108331</v>
      </c>
      <c r="AS23">
        <v>20.937103</v>
      </c>
      <c r="AT23">
        <v>19.966702000000002</v>
      </c>
      <c r="AU23">
        <v>20.990210000000001</v>
      </c>
      <c r="AV23">
        <v>19.528055999999999</v>
      </c>
      <c r="AW23">
        <v>19.475828</v>
      </c>
      <c r="AX23">
        <v>21.008430000000001</v>
      </c>
      <c r="AY23">
        <v>20.921455999999999</v>
      </c>
      <c r="AZ23">
        <v>19.651962000000001</v>
      </c>
      <c r="BA23">
        <v>19.61562</v>
      </c>
      <c r="BB23">
        <v>19.642299000000001</v>
      </c>
      <c r="BC23">
        <v>21.004591999999999</v>
      </c>
      <c r="BD23">
        <v>20.947534000000001</v>
      </c>
      <c r="BE23">
        <v>20.975639000000001</v>
      </c>
      <c r="BF23">
        <v>20.924234999999999</v>
      </c>
      <c r="BG23">
        <v>19.625411</v>
      </c>
      <c r="BH23">
        <v>20.913810000000002</v>
      </c>
      <c r="BI23">
        <v>20.935372999999998</v>
      </c>
      <c r="BJ23">
        <v>19.897151999999998</v>
      </c>
      <c r="BM23" s="1" t="s">
        <v>10</v>
      </c>
      <c r="BN23" t="s">
        <v>0</v>
      </c>
      <c r="BO23">
        <v>1.3084519999999999</v>
      </c>
      <c r="BP23">
        <v>1.479733</v>
      </c>
      <c r="BQ23">
        <v>0.79488300000000001</v>
      </c>
      <c r="BR23">
        <v>0.98752200000000001</v>
      </c>
      <c r="BS23">
        <v>0.85908200000000001</v>
      </c>
      <c r="BT23">
        <v>0.88925200000000004</v>
      </c>
      <c r="BU23">
        <v>0.88893500000000003</v>
      </c>
      <c r="BV23">
        <v>0.82216999999999996</v>
      </c>
      <c r="BW23">
        <v>0.84635000000000005</v>
      </c>
      <c r="BX23">
        <v>0.861846</v>
      </c>
      <c r="BY23">
        <v>0.86252200000000001</v>
      </c>
      <c r="BZ23">
        <v>0.96743000000000001</v>
      </c>
      <c r="CA23">
        <v>0.87734599999999996</v>
      </c>
      <c r="CB23">
        <v>0.81244300000000003</v>
      </c>
      <c r="CC23">
        <v>0.87740499999999999</v>
      </c>
      <c r="CD23">
        <v>0.86821700000000002</v>
      </c>
      <c r="CE23">
        <v>0.949882</v>
      </c>
      <c r="CF23">
        <v>0.87393299999999996</v>
      </c>
      <c r="CG23">
        <v>0.86840200000000001</v>
      </c>
      <c r="CH23">
        <v>0.97716199999999998</v>
      </c>
      <c r="CL23" s="1">
        <v>56</v>
      </c>
      <c r="CM23" t="s">
        <v>0</v>
      </c>
      <c r="DJ23" s="1" t="s">
        <v>15</v>
      </c>
      <c r="DK23" t="s">
        <v>0</v>
      </c>
      <c r="EH23" s="1">
        <v>112</v>
      </c>
      <c r="EI23" t="s">
        <v>0</v>
      </c>
      <c r="EJ23">
        <v>5.3517070000000002</v>
      </c>
      <c r="EK23">
        <v>5.3389179999999996</v>
      </c>
      <c r="EL23">
        <v>5.3248420000000003</v>
      </c>
      <c r="EM23">
        <v>5.4151439999999997</v>
      </c>
      <c r="EN23">
        <v>5.3896379999999997</v>
      </c>
      <c r="EO23">
        <v>5.2715339999999999</v>
      </c>
      <c r="EP23">
        <v>5.3396319999999999</v>
      </c>
      <c r="EQ23">
        <v>5.3459789999999998</v>
      </c>
      <c r="ER23">
        <v>5.3254929999999998</v>
      </c>
      <c r="ES23">
        <v>5.3163989999999997</v>
      </c>
      <c r="ET23">
        <v>5.3037320000000001</v>
      </c>
      <c r="EU23">
        <v>5.3091660000000003</v>
      </c>
      <c r="EV23">
        <v>5.3228010000000001</v>
      </c>
      <c r="EW23">
        <v>5.3293980000000003</v>
      </c>
      <c r="EX23">
        <v>5.5535399999999999</v>
      </c>
      <c r="EY23">
        <v>5.3164439999999997</v>
      </c>
      <c r="EZ23">
        <v>5.3575920000000004</v>
      </c>
      <c r="FA23">
        <v>5.5072479999999997</v>
      </c>
      <c r="FB23">
        <v>5.5186190000000002</v>
      </c>
      <c r="FC23">
        <v>5.4523650000000004</v>
      </c>
    </row>
    <row r="24" spans="1:187" x14ac:dyDescent="0.25">
      <c r="B24" t="s">
        <v>1</v>
      </c>
      <c r="C24">
        <v>7.1550060000000002</v>
      </c>
      <c r="D24">
        <v>4.1972899999999997</v>
      </c>
      <c r="E24">
        <v>2.494335</v>
      </c>
      <c r="F24">
        <v>2.448515</v>
      </c>
      <c r="G24">
        <v>2.6188310000000001</v>
      </c>
      <c r="H24">
        <v>2.4941580000000001</v>
      </c>
      <c r="I24">
        <v>2.4942730000000002</v>
      </c>
      <c r="J24">
        <v>2.493471</v>
      </c>
      <c r="K24">
        <v>2.4946069999999998</v>
      </c>
      <c r="L24">
        <v>2.4497140000000002</v>
      </c>
      <c r="M24">
        <v>2.4497909999999998</v>
      </c>
      <c r="N24">
        <v>2.4497110000000002</v>
      </c>
      <c r="O24">
        <v>2.5759919999999998</v>
      </c>
      <c r="P24">
        <v>2.5759629999999998</v>
      </c>
      <c r="Q24">
        <v>2.575669</v>
      </c>
      <c r="R24">
        <v>2.495034</v>
      </c>
      <c r="S24">
        <v>2.4519299999999999</v>
      </c>
      <c r="T24">
        <v>2.4952480000000001</v>
      </c>
      <c r="U24">
        <v>2.4948540000000001</v>
      </c>
      <c r="V24">
        <v>2.4499499999999999</v>
      </c>
      <c r="AE24" t="s">
        <v>124</v>
      </c>
      <c r="AF24">
        <v>477.52718399999998</v>
      </c>
      <c r="AG24">
        <v>2.0939999999999999E-3</v>
      </c>
      <c r="AH24">
        <v>185815377904</v>
      </c>
      <c r="AI24">
        <v>389120000</v>
      </c>
      <c r="AP24" t="s">
        <v>1</v>
      </c>
      <c r="AQ24">
        <v>22.156005</v>
      </c>
      <c r="AR24">
        <v>20.854496999999999</v>
      </c>
      <c r="AS24">
        <v>21.667162000000001</v>
      </c>
      <c r="AT24">
        <v>20.926157</v>
      </c>
      <c r="AU24">
        <v>21.627863999999999</v>
      </c>
      <c r="AV24">
        <v>21.661377000000002</v>
      </c>
      <c r="AW24">
        <v>21.709973999999999</v>
      </c>
      <c r="AX24">
        <v>22.744364999999998</v>
      </c>
      <c r="AY24">
        <v>21.702264</v>
      </c>
      <c r="AZ24">
        <v>21.684438</v>
      </c>
      <c r="BA24">
        <v>21.683351999999999</v>
      </c>
      <c r="BB24">
        <v>20.841892999999999</v>
      </c>
      <c r="BC24">
        <v>21.801214999999999</v>
      </c>
      <c r="BD24">
        <v>21.614788000000001</v>
      </c>
      <c r="BE24">
        <v>21.763884999999998</v>
      </c>
      <c r="BF24">
        <v>21.713381999999999</v>
      </c>
      <c r="BG24">
        <v>20.889769999999999</v>
      </c>
      <c r="BH24">
        <v>21.602183</v>
      </c>
      <c r="BI24">
        <v>21.620702000000001</v>
      </c>
      <c r="BJ24">
        <v>20.8581</v>
      </c>
      <c r="BN24" t="s">
        <v>1</v>
      </c>
      <c r="BO24">
        <v>2.5293429999999999</v>
      </c>
      <c r="BP24">
        <v>1.7295320000000001</v>
      </c>
      <c r="BQ24">
        <v>1.160504</v>
      </c>
      <c r="BR24">
        <v>1.584811</v>
      </c>
      <c r="BS24">
        <v>1.2279230000000001</v>
      </c>
      <c r="BT24">
        <v>1.4453549999999999</v>
      </c>
      <c r="BU24">
        <v>1.445273</v>
      </c>
      <c r="BV24">
        <v>1.5258100000000001</v>
      </c>
      <c r="BW24">
        <v>1.226723</v>
      </c>
      <c r="BX24">
        <v>1.3695600000000001</v>
      </c>
      <c r="BY24">
        <v>1.3695820000000001</v>
      </c>
      <c r="BZ24">
        <v>1.563369</v>
      </c>
      <c r="CA24">
        <v>1.241646</v>
      </c>
      <c r="CB24">
        <v>1.1837439999999999</v>
      </c>
      <c r="CC24">
        <v>1.2418309999999999</v>
      </c>
      <c r="CD24">
        <v>1.3574710000000001</v>
      </c>
      <c r="CE24">
        <v>1.5517030000000001</v>
      </c>
      <c r="CF24">
        <v>1.3542460000000001</v>
      </c>
      <c r="CG24">
        <v>1.3577360000000001</v>
      </c>
      <c r="CH24">
        <v>1.5945849999999999</v>
      </c>
      <c r="CM24" t="s">
        <v>1</v>
      </c>
      <c r="DK24" t="s">
        <v>1</v>
      </c>
      <c r="EI24" t="s">
        <v>1</v>
      </c>
      <c r="EJ24">
        <v>5.6317839999999997</v>
      </c>
      <c r="EK24">
        <v>5.4757379999999998</v>
      </c>
      <c r="EL24">
        <v>5.4525050000000004</v>
      </c>
      <c r="EM24">
        <v>5.6100089999999998</v>
      </c>
      <c r="EN24">
        <v>5.4926430000000002</v>
      </c>
      <c r="EO24">
        <v>5.4799800000000003</v>
      </c>
      <c r="EP24">
        <v>5.4042070000000004</v>
      </c>
      <c r="EQ24">
        <v>5.5144029999999997</v>
      </c>
      <c r="ER24">
        <v>5.4997439999999997</v>
      </c>
      <c r="ES24">
        <v>5.5082050000000002</v>
      </c>
      <c r="ET24">
        <v>5.5210780000000002</v>
      </c>
      <c r="EU24">
        <v>5.497897</v>
      </c>
      <c r="EV24">
        <v>5.476013</v>
      </c>
      <c r="EW24">
        <v>5.53172</v>
      </c>
      <c r="EX24">
        <v>5.6490039999999997</v>
      </c>
      <c r="EY24">
        <v>5.4886499999999998</v>
      </c>
      <c r="EZ24">
        <v>5.521611</v>
      </c>
      <c r="FA24">
        <v>5.4742220000000001</v>
      </c>
      <c r="FB24">
        <v>5.5097940000000003</v>
      </c>
      <c r="FC24">
        <v>5.6470609999999999</v>
      </c>
    </row>
    <row r="25" spans="1:187" x14ac:dyDescent="0.25">
      <c r="B25" t="s">
        <v>2</v>
      </c>
      <c r="C25">
        <v>7.1082049999999999</v>
      </c>
      <c r="D25">
        <v>4.1968199999999998</v>
      </c>
      <c r="E25">
        <v>2.493595</v>
      </c>
      <c r="F25">
        <v>2.449506</v>
      </c>
      <c r="G25">
        <v>2.6190699999999998</v>
      </c>
      <c r="H25">
        <v>2.4943</v>
      </c>
      <c r="I25">
        <v>2.4947189999999999</v>
      </c>
      <c r="J25">
        <v>2.4946069999999998</v>
      </c>
      <c r="K25">
        <v>2.4934090000000002</v>
      </c>
      <c r="L25">
        <v>2.45025</v>
      </c>
      <c r="M25">
        <v>2.4495969999999998</v>
      </c>
      <c r="N25">
        <v>2.4497059999999999</v>
      </c>
      <c r="O25">
        <v>2.5756489999999999</v>
      </c>
      <c r="P25">
        <v>2.5762499999999999</v>
      </c>
      <c r="Q25">
        <v>2.5747460000000002</v>
      </c>
      <c r="R25">
        <v>2.49491</v>
      </c>
      <c r="S25">
        <v>2.4497719999999998</v>
      </c>
      <c r="T25">
        <v>2.4948600000000001</v>
      </c>
      <c r="U25">
        <v>2.4936759999999998</v>
      </c>
      <c r="V25">
        <v>2.448693</v>
      </c>
      <c r="AE25" t="s">
        <v>125</v>
      </c>
      <c r="AF25">
        <v>477.52780999999999</v>
      </c>
      <c r="AG25">
        <v>2.0939999999999999E-3</v>
      </c>
      <c r="AH25">
        <v>185815621370</v>
      </c>
      <c r="AI25">
        <v>389120000</v>
      </c>
      <c r="AP25" t="s">
        <v>2</v>
      </c>
      <c r="AQ25">
        <v>22.293959000000001</v>
      </c>
      <c r="AR25">
        <v>20.582623000000002</v>
      </c>
      <c r="AS25">
        <v>21.443027000000001</v>
      </c>
      <c r="AT25">
        <v>20.984114000000002</v>
      </c>
      <c r="AU25">
        <v>21.6738</v>
      </c>
      <c r="AV25">
        <v>21.704834999999999</v>
      </c>
      <c r="AW25">
        <v>21.756233000000002</v>
      </c>
      <c r="AX25">
        <v>22.670835</v>
      </c>
      <c r="AY25">
        <v>21.629605000000002</v>
      </c>
      <c r="AZ25">
        <v>21.799108</v>
      </c>
      <c r="BA25">
        <v>21.741800000000001</v>
      </c>
      <c r="BB25">
        <v>20.910786999999999</v>
      </c>
      <c r="BC25">
        <v>21.784794000000002</v>
      </c>
      <c r="BD25">
        <v>21.771243999999999</v>
      </c>
      <c r="BE25">
        <v>21.791446000000001</v>
      </c>
      <c r="BF25">
        <v>21.566244000000001</v>
      </c>
      <c r="BG25">
        <v>20.864826999999998</v>
      </c>
      <c r="BH25">
        <v>21.661508999999999</v>
      </c>
      <c r="BI25">
        <v>21.518844000000001</v>
      </c>
      <c r="BJ25">
        <v>20.939488000000001</v>
      </c>
      <c r="BN25" t="s">
        <v>2</v>
      </c>
      <c r="BO25">
        <v>2.5553759999999999</v>
      </c>
      <c r="BP25">
        <v>1.7177340000000001</v>
      </c>
      <c r="BQ25">
        <v>1.159756</v>
      </c>
      <c r="BR25">
        <v>1.583542</v>
      </c>
      <c r="BS25">
        <v>1.227074</v>
      </c>
      <c r="BT25">
        <v>1.4490609999999999</v>
      </c>
      <c r="BU25">
        <v>1.448941</v>
      </c>
      <c r="BV25">
        <v>1.5242579999999999</v>
      </c>
      <c r="BW25">
        <v>1.226667</v>
      </c>
      <c r="BX25">
        <v>1.3738300000000001</v>
      </c>
      <c r="BY25">
        <v>1.373928</v>
      </c>
      <c r="BZ25">
        <v>1.5623590000000001</v>
      </c>
      <c r="CA25">
        <v>1.241522</v>
      </c>
      <c r="CB25">
        <v>1.1833340000000001</v>
      </c>
      <c r="CC25">
        <v>1.241303</v>
      </c>
      <c r="CD25">
        <v>1.3593550000000001</v>
      </c>
      <c r="CE25">
        <v>1.5505009999999999</v>
      </c>
      <c r="CF25">
        <v>1.355942</v>
      </c>
      <c r="CG25">
        <v>1.3593360000000001</v>
      </c>
      <c r="CH25">
        <v>1.5938909999999999</v>
      </c>
      <c r="CM25" t="s">
        <v>2</v>
      </c>
      <c r="DK25" t="s">
        <v>2</v>
      </c>
      <c r="EI25" t="s">
        <v>2</v>
      </c>
      <c r="EJ25">
        <v>5.7719649999999998</v>
      </c>
      <c r="EK25">
        <v>5.5982779999999996</v>
      </c>
      <c r="EL25">
        <v>5.6067479999999996</v>
      </c>
      <c r="EM25">
        <v>5.6300080000000001</v>
      </c>
    </row>
    <row r="26" spans="1:187" x14ac:dyDescent="0.25">
      <c r="A26" s="1">
        <v>12</v>
      </c>
      <c r="B26" t="s">
        <v>0</v>
      </c>
      <c r="C26">
        <v>40.940233999999997</v>
      </c>
      <c r="D26">
        <v>40.676746000000001</v>
      </c>
      <c r="E26">
        <v>40.673347</v>
      </c>
      <c r="F26">
        <v>40.746749000000001</v>
      </c>
      <c r="G26">
        <v>40.621873999999998</v>
      </c>
      <c r="H26">
        <v>40.71508</v>
      </c>
      <c r="I26">
        <v>40.675032000000002</v>
      </c>
      <c r="J26">
        <v>40.687964999999998</v>
      </c>
      <c r="K26">
        <v>40.775191999999997</v>
      </c>
      <c r="L26">
        <v>40.738318</v>
      </c>
      <c r="M26">
        <v>40.774009</v>
      </c>
      <c r="N26">
        <v>40.738396000000002</v>
      </c>
      <c r="O26">
        <v>40.765177000000001</v>
      </c>
      <c r="P26">
        <v>40.805042</v>
      </c>
      <c r="Q26">
        <v>40.715364000000001</v>
      </c>
      <c r="R26">
        <v>40.706273000000003</v>
      </c>
      <c r="S26">
        <v>40.745933999999998</v>
      </c>
      <c r="T26">
        <v>40.750214</v>
      </c>
      <c r="U26">
        <v>40.727333999999999</v>
      </c>
      <c r="V26">
        <v>40.739153000000002</v>
      </c>
      <c r="AE26" t="s">
        <v>126</v>
      </c>
      <c r="AF26">
        <v>476.96809400000001</v>
      </c>
      <c r="AG26">
        <v>2.0969999999999999E-3</v>
      </c>
      <c r="AH26">
        <v>185597824731</v>
      </c>
      <c r="AI26">
        <v>389120000</v>
      </c>
      <c r="AO26" s="1">
        <v>28</v>
      </c>
      <c r="AP26" t="s">
        <v>0</v>
      </c>
      <c r="AQ26">
        <v>17.947623</v>
      </c>
      <c r="AR26">
        <v>17.288246999999998</v>
      </c>
      <c r="AS26">
        <v>17.956448999999999</v>
      </c>
      <c r="AT26">
        <v>17.068805000000001</v>
      </c>
      <c r="AU26">
        <v>17.967932999999999</v>
      </c>
      <c r="AV26">
        <v>17.041143999999999</v>
      </c>
      <c r="AW26">
        <v>17.037154999999998</v>
      </c>
      <c r="AX26">
        <v>18.009195999999999</v>
      </c>
      <c r="AY26">
        <v>18.022618999999999</v>
      </c>
      <c r="AZ26">
        <v>16.784105</v>
      </c>
      <c r="BA26">
        <v>16.823861000000001</v>
      </c>
      <c r="BB26">
        <v>16.876698999999999</v>
      </c>
      <c r="BC26">
        <v>18.007801000000001</v>
      </c>
      <c r="BD26">
        <v>17.922996000000001</v>
      </c>
      <c r="BE26">
        <v>18.023394</v>
      </c>
      <c r="BF26">
        <v>17.996670999999999</v>
      </c>
      <c r="BG26">
        <v>16.834302999999998</v>
      </c>
      <c r="BH26">
        <v>17.952252999999999</v>
      </c>
      <c r="BI26">
        <v>17.960715</v>
      </c>
      <c r="BJ26">
        <v>17.134335</v>
      </c>
      <c r="BM26" s="1" t="s">
        <v>11</v>
      </c>
      <c r="BN26" t="s">
        <v>0</v>
      </c>
      <c r="BO26">
        <v>1.1591910000000001</v>
      </c>
      <c r="BP26">
        <v>1.27542</v>
      </c>
      <c r="BQ26">
        <v>0.68305700000000003</v>
      </c>
      <c r="BR26">
        <v>0.84835400000000005</v>
      </c>
      <c r="BS26">
        <v>0.73769600000000002</v>
      </c>
      <c r="BT26">
        <v>0.88630100000000001</v>
      </c>
      <c r="BU26">
        <v>0.88593</v>
      </c>
      <c r="BV26">
        <v>0.70632799999999996</v>
      </c>
      <c r="BW26">
        <v>0.73815799999999998</v>
      </c>
      <c r="BX26">
        <v>0.82849399999999995</v>
      </c>
      <c r="BY26">
        <v>0.82829299999999995</v>
      </c>
      <c r="BZ26">
        <v>0.83152499999999996</v>
      </c>
      <c r="CA26">
        <v>0.75355700000000003</v>
      </c>
      <c r="CB26">
        <v>0.69823800000000003</v>
      </c>
      <c r="CC26">
        <v>0.75356199999999995</v>
      </c>
      <c r="CD26">
        <v>0.816492</v>
      </c>
      <c r="CE26">
        <v>0.816778</v>
      </c>
      <c r="CF26">
        <v>0.82860800000000001</v>
      </c>
      <c r="CG26">
        <v>0.81647499999999995</v>
      </c>
      <c r="CH26">
        <v>0.99390400000000001</v>
      </c>
      <c r="CL26" s="1" t="s">
        <v>15</v>
      </c>
      <c r="CM26" t="s">
        <v>0</v>
      </c>
      <c r="DJ26" s="1">
        <v>64</v>
      </c>
      <c r="DK26" t="s">
        <v>0</v>
      </c>
    </row>
    <row r="27" spans="1:187" x14ac:dyDescent="0.25">
      <c r="B27" t="s">
        <v>1</v>
      </c>
      <c r="C27">
        <v>42.863976000000001</v>
      </c>
      <c r="D27">
        <v>40.742382999999997</v>
      </c>
      <c r="E27">
        <v>40.56803</v>
      </c>
      <c r="F27">
        <v>40.577309</v>
      </c>
      <c r="G27">
        <v>40.692731000000002</v>
      </c>
      <c r="H27">
        <v>40.561343000000001</v>
      </c>
      <c r="I27">
        <v>40.505429999999997</v>
      </c>
      <c r="J27">
        <v>40.422004000000001</v>
      </c>
      <c r="K27">
        <v>40.501860999999998</v>
      </c>
      <c r="L27">
        <v>40.509174999999999</v>
      </c>
      <c r="M27">
        <v>40.579597999999997</v>
      </c>
      <c r="N27">
        <v>40.501832</v>
      </c>
      <c r="O27">
        <v>40.512399000000002</v>
      </c>
      <c r="P27">
        <v>40.590702</v>
      </c>
      <c r="Q27">
        <v>40.553548999999997</v>
      </c>
      <c r="R27">
        <v>40.574475999999997</v>
      </c>
      <c r="S27">
        <v>40.505865999999997</v>
      </c>
      <c r="T27">
        <v>40.582382000000003</v>
      </c>
      <c r="U27">
        <v>40.598227999999999</v>
      </c>
      <c r="V27">
        <v>40.510514000000001</v>
      </c>
      <c r="AE27" t="s">
        <v>127</v>
      </c>
      <c r="AF27">
        <v>477.03952800000002</v>
      </c>
      <c r="AG27">
        <v>2.0960000000000002E-3</v>
      </c>
      <c r="AH27">
        <v>185625620967</v>
      </c>
      <c r="AI27">
        <v>389120000</v>
      </c>
      <c r="AP27" t="s">
        <v>1</v>
      </c>
      <c r="AQ27">
        <v>19.198765000000002</v>
      </c>
      <c r="AR27">
        <v>18.158587000000001</v>
      </c>
      <c r="AS27">
        <v>18.924968</v>
      </c>
      <c r="AT27">
        <v>18.170763000000001</v>
      </c>
      <c r="AU27">
        <v>18.809674999999999</v>
      </c>
      <c r="AV27">
        <v>17.968972999999998</v>
      </c>
      <c r="AW27">
        <v>17.895320999999999</v>
      </c>
      <c r="AX27">
        <v>19.322089999999999</v>
      </c>
      <c r="AY27">
        <v>19.006886000000002</v>
      </c>
      <c r="AZ27">
        <v>17.945340000000002</v>
      </c>
      <c r="BA27">
        <v>17.883849000000001</v>
      </c>
      <c r="BB27">
        <v>18.125257999999999</v>
      </c>
      <c r="BC27">
        <v>18.891894000000001</v>
      </c>
      <c r="BD27">
        <v>18.905939</v>
      </c>
      <c r="BE27">
        <v>18.955082999999998</v>
      </c>
      <c r="BF27">
        <v>18.960122999999999</v>
      </c>
      <c r="BG27">
        <v>18.160781</v>
      </c>
      <c r="BH27">
        <v>18.870851999999999</v>
      </c>
      <c r="BI27">
        <v>18.932807</v>
      </c>
      <c r="BJ27">
        <v>18.34986</v>
      </c>
      <c r="BN27" t="s">
        <v>1</v>
      </c>
      <c r="BO27">
        <v>2.0871200000000001</v>
      </c>
      <c r="BP27">
        <v>1.5407439999999999</v>
      </c>
      <c r="BQ27">
        <v>1.0869599999999999</v>
      </c>
      <c r="BR27">
        <v>1.415278</v>
      </c>
      <c r="BS27">
        <v>1.145502</v>
      </c>
      <c r="BT27">
        <v>1.3005720000000001</v>
      </c>
      <c r="BU27">
        <v>1.3006789999999999</v>
      </c>
      <c r="BV27">
        <v>1.318843</v>
      </c>
      <c r="BW27">
        <v>1.1645049999999999</v>
      </c>
      <c r="BX27">
        <v>1.2471190000000001</v>
      </c>
      <c r="BY27">
        <v>1.247188</v>
      </c>
      <c r="BZ27">
        <v>1.3971180000000001</v>
      </c>
      <c r="CA27">
        <v>1.1564490000000001</v>
      </c>
      <c r="CB27">
        <v>1.1067119999999999</v>
      </c>
      <c r="CC27">
        <v>1.156307</v>
      </c>
      <c r="CD27">
        <v>1.2541519999999999</v>
      </c>
      <c r="CE27">
        <v>1.385078</v>
      </c>
      <c r="CF27">
        <v>1.249072</v>
      </c>
      <c r="CG27">
        <v>1.2541960000000001</v>
      </c>
      <c r="CH27">
        <v>1.4602649999999999</v>
      </c>
      <c r="CM27" t="s">
        <v>1</v>
      </c>
      <c r="DK27" t="s">
        <v>1</v>
      </c>
    </row>
    <row r="28" spans="1:187" x14ac:dyDescent="0.25">
      <c r="B28" t="s">
        <v>2</v>
      </c>
      <c r="C28">
        <v>43.096587999999997</v>
      </c>
      <c r="D28">
        <v>40.292841000000003</v>
      </c>
      <c r="E28">
        <v>39.97504</v>
      </c>
      <c r="F28">
        <v>39.951444000000002</v>
      </c>
      <c r="G28">
        <v>40.544674999999998</v>
      </c>
      <c r="H28">
        <v>39.980195000000002</v>
      </c>
      <c r="I28">
        <v>39.869101000000001</v>
      </c>
      <c r="J28">
        <v>39.821756000000001</v>
      </c>
      <c r="K28">
        <v>39.904246999999998</v>
      </c>
      <c r="L28">
        <v>39.928477999999998</v>
      </c>
      <c r="M28">
        <v>39.891457000000003</v>
      </c>
      <c r="N28">
        <v>40.033434999999997</v>
      </c>
      <c r="O28">
        <v>40.080509999999997</v>
      </c>
      <c r="P28">
        <v>39.985554</v>
      </c>
      <c r="Q28">
        <v>39.818460000000002</v>
      </c>
      <c r="R28">
        <v>39.938817999999998</v>
      </c>
      <c r="S28">
        <v>39.959854999999997</v>
      </c>
      <c r="T28">
        <v>39.975957999999999</v>
      </c>
      <c r="U28">
        <v>39.93938</v>
      </c>
      <c r="V28">
        <v>39.947502999999998</v>
      </c>
      <c r="AE28" t="s">
        <v>128</v>
      </c>
      <c r="AF28">
        <v>476.38444399999997</v>
      </c>
      <c r="AG28">
        <v>2.0990000000000002E-3</v>
      </c>
      <c r="AH28">
        <v>185370714892</v>
      </c>
      <c r="AI28">
        <v>389120000</v>
      </c>
      <c r="AP28" t="s">
        <v>2</v>
      </c>
      <c r="AQ28">
        <v>19.384217</v>
      </c>
      <c r="AR28">
        <v>17.856401000000002</v>
      </c>
      <c r="AS28">
        <v>18.797302999999999</v>
      </c>
      <c r="AT28">
        <v>18.186672000000002</v>
      </c>
      <c r="AU28">
        <v>18.852319000000001</v>
      </c>
      <c r="AV28">
        <v>18.022099000000001</v>
      </c>
      <c r="AW28">
        <v>18.00189</v>
      </c>
      <c r="AX28">
        <v>19.213450000000002</v>
      </c>
      <c r="AY28">
        <v>19.078606000000001</v>
      </c>
      <c r="AZ28">
        <v>17.940878000000001</v>
      </c>
      <c r="BA28">
        <v>17.931674000000001</v>
      </c>
      <c r="BB28">
        <v>18.163409999999999</v>
      </c>
      <c r="BC28">
        <v>18.892623</v>
      </c>
      <c r="BD28">
        <v>18.792611000000001</v>
      </c>
      <c r="BE28">
        <v>19.014116999999999</v>
      </c>
      <c r="BF28">
        <v>18.857500000000002</v>
      </c>
      <c r="BG28">
        <v>18.203987000000001</v>
      </c>
      <c r="BH28">
        <v>18.870073999999999</v>
      </c>
      <c r="BI28">
        <v>18.877943999999999</v>
      </c>
      <c r="BJ28">
        <v>18.281309</v>
      </c>
      <c r="BN28" t="s">
        <v>2</v>
      </c>
      <c r="BO28">
        <v>2.1977410000000002</v>
      </c>
      <c r="BP28">
        <v>1.530435</v>
      </c>
      <c r="BQ28">
        <v>1.086557</v>
      </c>
      <c r="BR28">
        <v>1.414199</v>
      </c>
      <c r="BS28">
        <v>1.1443319999999999</v>
      </c>
      <c r="BT28">
        <v>1.3007390000000001</v>
      </c>
      <c r="BU28">
        <v>1.300654</v>
      </c>
      <c r="BV28">
        <v>1.3182370000000001</v>
      </c>
      <c r="BW28">
        <v>1.1638029999999999</v>
      </c>
      <c r="BX28">
        <v>1.2496849999999999</v>
      </c>
      <c r="BY28">
        <v>1.2497499999999999</v>
      </c>
      <c r="BZ28">
        <v>1.3968860000000001</v>
      </c>
      <c r="CA28">
        <v>1.155899</v>
      </c>
      <c r="CB28">
        <v>1.105939</v>
      </c>
      <c r="CC28">
        <v>1.1558330000000001</v>
      </c>
      <c r="CD28">
        <v>1.256062</v>
      </c>
      <c r="CE28">
        <v>1.3843730000000001</v>
      </c>
      <c r="CF28">
        <v>1.2514259999999999</v>
      </c>
      <c r="CG28">
        <v>1.2562150000000001</v>
      </c>
      <c r="CH28">
        <v>1.459678</v>
      </c>
      <c r="CM28" t="s">
        <v>2</v>
      </c>
      <c r="DK28" t="s">
        <v>2</v>
      </c>
    </row>
    <row r="29" spans="1:187" x14ac:dyDescent="0.25">
      <c r="A29" s="1" t="s">
        <v>7</v>
      </c>
      <c r="B29" t="s">
        <v>0</v>
      </c>
      <c r="C29">
        <v>2.4815290000000001</v>
      </c>
      <c r="D29">
        <v>2.8617370000000002</v>
      </c>
      <c r="E29">
        <v>1.533477</v>
      </c>
      <c r="F29">
        <v>1.496526</v>
      </c>
      <c r="G29">
        <v>1.644587</v>
      </c>
      <c r="H29">
        <v>1.5511870000000001</v>
      </c>
      <c r="I29">
        <v>1.550962</v>
      </c>
      <c r="J29">
        <v>1.540465</v>
      </c>
      <c r="K29">
        <v>1.541142</v>
      </c>
      <c r="L29">
        <v>1.495973</v>
      </c>
      <c r="M29">
        <v>1.4965200000000001</v>
      </c>
      <c r="N29">
        <v>1.4963630000000001</v>
      </c>
      <c r="O29">
        <v>1.6012519999999999</v>
      </c>
      <c r="P29">
        <v>1.6008340000000001</v>
      </c>
      <c r="Q29">
        <v>1.6010470000000001</v>
      </c>
      <c r="R29">
        <v>1.5507200000000001</v>
      </c>
      <c r="S29">
        <v>1.4956860000000001</v>
      </c>
      <c r="T29">
        <v>1.550127</v>
      </c>
      <c r="U29">
        <v>1.550948</v>
      </c>
      <c r="V29">
        <v>1.4955700000000001</v>
      </c>
      <c r="AE29" t="s">
        <v>129</v>
      </c>
      <c r="AF29">
        <v>476.32906600000001</v>
      </c>
      <c r="AG29">
        <v>2.0990000000000002E-3</v>
      </c>
      <c r="AH29">
        <v>185349166180</v>
      </c>
      <c r="AI29">
        <v>389120000</v>
      </c>
      <c r="AO29" s="1">
        <v>32</v>
      </c>
      <c r="AP29" t="s">
        <v>0</v>
      </c>
      <c r="AQ29">
        <v>15.653612000000001</v>
      </c>
      <c r="AR29">
        <v>15.163266999999999</v>
      </c>
      <c r="AS29">
        <v>15.696018</v>
      </c>
      <c r="AT29">
        <v>14.970789</v>
      </c>
      <c r="AU29">
        <v>15.741357000000001</v>
      </c>
      <c r="AV29">
        <v>14.943562999999999</v>
      </c>
      <c r="AW29">
        <v>14.944959000000001</v>
      </c>
      <c r="AX29">
        <v>15.776038</v>
      </c>
      <c r="AY29">
        <v>15.775353000000001</v>
      </c>
      <c r="AZ29">
        <v>14.768128000000001</v>
      </c>
      <c r="BA29">
        <v>14.765129</v>
      </c>
      <c r="BB29">
        <v>14.804098</v>
      </c>
      <c r="BC29">
        <v>15.761846999999999</v>
      </c>
      <c r="BD29">
        <v>15.708138999999999</v>
      </c>
      <c r="BE29">
        <v>15.759304999999999</v>
      </c>
      <c r="BF29">
        <v>14.984362000000001</v>
      </c>
      <c r="BG29">
        <v>14.737897</v>
      </c>
      <c r="BH29">
        <v>15.734323</v>
      </c>
      <c r="BI29">
        <v>14.980941</v>
      </c>
      <c r="BJ29">
        <v>14.978418</v>
      </c>
      <c r="BM29" s="1" t="s">
        <v>12</v>
      </c>
      <c r="BN29" t="s">
        <v>0</v>
      </c>
      <c r="BO29">
        <v>0.91880300000000004</v>
      </c>
      <c r="BP29">
        <v>1.156957</v>
      </c>
      <c r="BQ29">
        <v>0.59775999999999996</v>
      </c>
      <c r="BR29">
        <v>0.74213899999999999</v>
      </c>
      <c r="BS29">
        <v>0.64554900000000004</v>
      </c>
      <c r="BT29">
        <v>0.72960100000000006</v>
      </c>
      <c r="BU29">
        <v>0.72981799999999997</v>
      </c>
      <c r="BV29">
        <v>0.61817599999999995</v>
      </c>
      <c r="BW29">
        <v>0.64576299999999998</v>
      </c>
      <c r="BX29">
        <v>0.74347600000000003</v>
      </c>
      <c r="BY29">
        <v>0.74358299999999999</v>
      </c>
      <c r="BZ29">
        <v>0.72756200000000004</v>
      </c>
      <c r="CA29">
        <v>0.65930900000000003</v>
      </c>
      <c r="CB29">
        <v>0.61058599999999996</v>
      </c>
      <c r="CC29">
        <v>0.65927199999999997</v>
      </c>
      <c r="CD29">
        <v>0.75464299999999995</v>
      </c>
      <c r="CE29">
        <v>0.74380599999999997</v>
      </c>
      <c r="CF29">
        <v>0.666551</v>
      </c>
      <c r="CG29">
        <v>0.75457099999999999</v>
      </c>
      <c r="CH29">
        <v>0.74205900000000002</v>
      </c>
      <c r="CL29" s="1">
        <v>64</v>
      </c>
      <c r="CM29" t="s">
        <v>0</v>
      </c>
      <c r="DJ29" s="1" t="s">
        <v>16</v>
      </c>
      <c r="DK29" t="s">
        <v>0</v>
      </c>
      <c r="EK29" t="s">
        <v>209</v>
      </c>
    </row>
    <row r="30" spans="1:187" x14ac:dyDescent="0.25">
      <c r="B30" t="s">
        <v>1</v>
      </c>
      <c r="C30">
        <v>4.518097</v>
      </c>
      <c r="D30">
        <v>2.8681540000000001</v>
      </c>
      <c r="E30">
        <v>1.691004</v>
      </c>
      <c r="F30">
        <v>1.6714690000000001</v>
      </c>
      <c r="G30">
        <v>1.7906040000000001</v>
      </c>
      <c r="H30">
        <v>1.7006399999999999</v>
      </c>
      <c r="I30">
        <v>1.699727</v>
      </c>
      <c r="J30">
        <v>1.691614</v>
      </c>
      <c r="K30">
        <v>1.691754</v>
      </c>
      <c r="L30">
        <v>1.6715120000000001</v>
      </c>
      <c r="M30">
        <v>1.671494</v>
      </c>
      <c r="N30">
        <v>1.6721729999999999</v>
      </c>
      <c r="O30">
        <v>1.7560519999999999</v>
      </c>
      <c r="P30">
        <v>1.755376</v>
      </c>
      <c r="Q30">
        <v>1.755501</v>
      </c>
      <c r="R30">
        <v>1.7002790000000001</v>
      </c>
      <c r="S30">
        <v>1.671764</v>
      </c>
      <c r="T30">
        <v>1.7009289999999999</v>
      </c>
      <c r="U30">
        <v>1.699716</v>
      </c>
      <c r="V30">
        <v>1.6710389999999999</v>
      </c>
      <c r="AE30" t="s">
        <v>130</v>
      </c>
      <c r="AF30">
        <v>476.20345800000001</v>
      </c>
      <c r="AG30">
        <v>2.0999999999999999E-3</v>
      </c>
      <c r="AH30">
        <v>185300289673</v>
      </c>
      <c r="AI30">
        <v>389120000</v>
      </c>
      <c r="AP30" t="s">
        <v>1</v>
      </c>
      <c r="AQ30">
        <v>17.136407999999999</v>
      </c>
      <c r="AR30">
        <v>16.533882999999999</v>
      </c>
      <c r="AS30">
        <v>16.806618</v>
      </c>
      <c r="AT30">
        <v>16.244658999999999</v>
      </c>
      <c r="AU30">
        <v>16.777189</v>
      </c>
      <c r="AV30">
        <v>16.230440000000002</v>
      </c>
      <c r="AW30">
        <v>16.210035000000001</v>
      </c>
      <c r="AX30">
        <v>16.843613000000001</v>
      </c>
      <c r="AY30">
        <v>16.877749000000001</v>
      </c>
      <c r="AZ30">
        <v>16.218564000000001</v>
      </c>
      <c r="BA30">
        <v>16.275804000000001</v>
      </c>
      <c r="BB30">
        <v>16.200983000000001</v>
      </c>
      <c r="BC30">
        <v>16.817601</v>
      </c>
      <c r="BD30">
        <v>16.839721999999998</v>
      </c>
      <c r="BE30">
        <v>16.884115000000001</v>
      </c>
      <c r="BF30">
        <v>16.315954000000001</v>
      </c>
      <c r="BG30">
        <v>16.217466000000002</v>
      </c>
      <c r="BH30">
        <v>16.855468999999999</v>
      </c>
      <c r="BI30">
        <v>16.351617999999998</v>
      </c>
      <c r="BJ30">
        <v>16.378733</v>
      </c>
      <c r="BN30" t="s">
        <v>1</v>
      </c>
      <c r="BO30">
        <v>2.0067659999999998</v>
      </c>
      <c r="BP30">
        <v>1.693613</v>
      </c>
      <c r="BQ30">
        <v>1.053984</v>
      </c>
      <c r="BR30">
        <v>1.3229740000000001</v>
      </c>
      <c r="BS30">
        <v>1.1050089999999999</v>
      </c>
      <c r="BT30">
        <v>1.3317859999999999</v>
      </c>
      <c r="BU30">
        <v>1.33175</v>
      </c>
      <c r="BV30">
        <v>1.1892160000000001</v>
      </c>
      <c r="BW30">
        <v>1.128876</v>
      </c>
      <c r="BX30">
        <v>1.3244720000000001</v>
      </c>
      <c r="BY30">
        <v>1.3239650000000001</v>
      </c>
      <c r="BZ30">
        <v>1.3074539999999999</v>
      </c>
      <c r="CA30">
        <v>1.1113850000000001</v>
      </c>
      <c r="CB30">
        <v>1.0707199999999999</v>
      </c>
      <c r="CC30">
        <v>1.111199</v>
      </c>
      <c r="CD30">
        <v>1.3432470000000001</v>
      </c>
      <c r="CE30">
        <v>1.323831</v>
      </c>
      <c r="CF30">
        <v>1.186469</v>
      </c>
      <c r="CG30">
        <v>1.3431029999999999</v>
      </c>
      <c r="CH30">
        <v>1.3822369999999999</v>
      </c>
      <c r="CM30" t="s">
        <v>1</v>
      </c>
      <c r="DK30" t="s">
        <v>1</v>
      </c>
    </row>
    <row r="31" spans="1:187" x14ac:dyDescent="0.25">
      <c r="B31" t="s">
        <v>2</v>
      </c>
      <c r="C31">
        <v>4.5032829999999997</v>
      </c>
      <c r="D31">
        <v>2.866908</v>
      </c>
      <c r="E31">
        <v>1.691195</v>
      </c>
      <c r="F31">
        <v>1.671119</v>
      </c>
      <c r="G31">
        <v>1.7903439999999999</v>
      </c>
      <c r="H31">
        <v>1.699527</v>
      </c>
      <c r="I31">
        <v>1.700704</v>
      </c>
      <c r="J31">
        <v>1.691289</v>
      </c>
      <c r="K31">
        <v>1.691533</v>
      </c>
      <c r="L31">
        <v>1.671165</v>
      </c>
      <c r="M31">
        <v>1.671295</v>
      </c>
      <c r="N31">
        <v>1.671427</v>
      </c>
      <c r="O31">
        <v>1.7557879999999999</v>
      </c>
      <c r="P31">
        <v>1.755482</v>
      </c>
      <c r="Q31">
        <v>1.7563820000000001</v>
      </c>
      <c r="R31">
        <v>1.70069</v>
      </c>
      <c r="S31">
        <v>1.672264</v>
      </c>
      <c r="T31">
        <v>1.7003109999999999</v>
      </c>
      <c r="U31">
        <v>1.700277</v>
      </c>
      <c r="V31">
        <v>1.671915</v>
      </c>
      <c r="AE31" t="s">
        <v>131</v>
      </c>
      <c r="AF31">
        <v>476.42259999999999</v>
      </c>
      <c r="AG31">
        <v>2.0990000000000002E-3</v>
      </c>
      <c r="AH31">
        <v>185385562198</v>
      </c>
      <c r="AI31">
        <v>389120000</v>
      </c>
      <c r="AP31" t="s">
        <v>2</v>
      </c>
      <c r="AQ31">
        <v>17.228065000000001</v>
      </c>
      <c r="AR31">
        <v>16.532788</v>
      </c>
      <c r="AS31">
        <v>16.692979999999999</v>
      </c>
      <c r="AT31">
        <v>16.287497999999999</v>
      </c>
      <c r="AU31">
        <v>16.697150000000001</v>
      </c>
      <c r="AV31">
        <v>16.250733</v>
      </c>
      <c r="AW31">
        <v>16.280418999999998</v>
      </c>
      <c r="AX31">
        <v>16.771294999999999</v>
      </c>
      <c r="AY31">
        <v>16.979731000000001</v>
      </c>
      <c r="AZ31">
        <v>16.221788</v>
      </c>
      <c r="BA31">
        <v>16.250233999999999</v>
      </c>
      <c r="BB31">
        <v>16.246449999999999</v>
      </c>
      <c r="BC31">
        <v>16.838871999999999</v>
      </c>
      <c r="BD31">
        <v>16.704395000000002</v>
      </c>
      <c r="BE31">
        <v>16.8569</v>
      </c>
      <c r="BF31">
        <v>16.282402999999999</v>
      </c>
      <c r="BG31">
        <v>16.238424999999999</v>
      </c>
      <c r="BH31">
        <v>16.865013999999999</v>
      </c>
      <c r="BI31">
        <v>16.337354000000001</v>
      </c>
      <c r="BJ31">
        <v>16.241066</v>
      </c>
      <c r="BN31" t="s">
        <v>2</v>
      </c>
      <c r="BO31">
        <v>2.0904060000000002</v>
      </c>
      <c r="BP31">
        <v>1.6930369999999999</v>
      </c>
      <c r="BQ31">
        <v>1.0545</v>
      </c>
      <c r="BR31">
        <v>1.3221369999999999</v>
      </c>
      <c r="BS31">
        <v>1.1047279999999999</v>
      </c>
      <c r="BT31">
        <v>1.331655</v>
      </c>
      <c r="BU31">
        <v>1.3317049999999999</v>
      </c>
      <c r="BV31">
        <v>1.189003</v>
      </c>
      <c r="BW31">
        <v>1.1290770000000001</v>
      </c>
      <c r="BX31">
        <v>1.3245990000000001</v>
      </c>
      <c r="BY31">
        <v>1.323483</v>
      </c>
      <c r="BZ31">
        <v>1.307115</v>
      </c>
      <c r="CA31">
        <v>1.111893</v>
      </c>
      <c r="CB31">
        <v>1.0707580000000001</v>
      </c>
      <c r="CC31">
        <v>1.1120099999999999</v>
      </c>
      <c r="CD31">
        <v>1.34304</v>
      </c>
      <c r="CE31">
        <v>1.3236140000000001</v>
      </c>
      <c r="CF31">
        <v>1.189195</v>
      </c>
      <c r="CG31">
        <v>1.342913</v>
      </c>
      <c r="CH31">
        <v>1.383381</v>
      </c>
      <c r="CM31" t="s">
        <v>2</v>
      </c>
      <c r="DK31" t="s">
        <v>2</v>
      </c>
    </row>
    <row r="32" spans="1:187" x14ac:dyDescent="0.25">
      <c r="A32" s="1">
        <v>16</v>
      </c>
      <c r="B32" t="s">
        <v>0</v>
      </c>
      <c r="C32">
        <v>30.377223000000001</v>
      </c>
      <c r="D32">
        <v>29.647912000000002</v>
      </c>
      <c r="E32">
        <v>30.518208999999999</v>
      </c>
      <c r="F32">
        <v>28.624216000000001</v>
      </c>
      <c r="G32">
        <v>30.522375</v>
      </c>
      <c r="H32">
        <v>28.641362999999998</v>
      </c>
      <c r="I32">
        <v>28.621690000000001</v>
      </c>
      <c r="J32">
        <v>30.515979999999999</v>
      </c>
      <c r="K32">
        <v>30.598044000000002</v>
      </c>
      <c r="L32">
        <v>28.701706999999999</v>
      </c>
      <c r="M32">
        <v>28.584441999999999</v>
      </c>
      <c r="N32">
        <v>28.637619000000001</v>
      </c>
      <c r="O32">
        <v>30.536580000000001</v>
      </c>
      <c r="P32">
        <v>30.474</v>
      </c>
      <c r="Q32">
        <v>30.571383999999998</v>
      </c>
      <c r="R32">
        <v>28.675519000000001</v>
      </c>
      <c r="S32">
        <v>28.650296000000001</v>
      </c>
      <c r="T32">
        <v>30.536950000000001</v>
      </c>
      <c r="U32">
        <v>28.676179000000001</v>
      </c>
      <c r="V32">
        <v>28.601783000000001</v>
      </c>
      <c r="AE32" t="s">
        <v>132</v>
      </c>
      <c r="AF32">
        <v>476.18601699999999</v>
      </c>
      <c r="AG32">
        <v>2.0999999999999999E-3</v>
      </c>
      <c r="AH32">
        <v>185293502868</v>
      </c>
      <c r="AI32">
        <v>389120000</v>
      </c>
      <c r="AO32" s="1">
        <v>40</v>
      </c>
      <c r="AP32" t="s">
        <v>0</v>
      </c>
      <c r="AQ32">
        <v>13.288957</v>
      </c>
      <c r="AR32">
        <v>12.852076</v>
      </c>
      <c r="AS32">
        <v>13.098725</v>
      </c>
      <c r="AT32">
        <v>13.177764</v>
      </c>
      <c r="AU32">
        <v>14.424721999999999</v>
      </c>
      <c r="AV32">
        <v>12.722536</v>
      </c>
      <c r="AW32">
        <v>12.746568999999999</v>
      </c>
      <c r="AX32">
        <v>13.584581</v>
      </c>
      <c r="AY32">
        <v>13.517702999999999</v>
      </c>
      <c r="AZ32">
        <v>12.943659</v>
      </c>
      <c r="BA32">
        <v>12.763666000000001</v>
      </c>
      <c r="BB32">
        <v>12.930234</v>
      </c>
      <c r="BC32">
        <v>12.905275</v>
      </c>
      <c r="BD32">
        <v>13.588761999999999</v>
      </c>
      <c r="BE32">
        <v>12.693674</v>
      </c>
      <c r="BF32">
        <v>12.525579</v>
      </c>
      <c r="BG32">
        <v>12.781188999999999</v>
      </c>
      <c r="BH32">
        <v>12.406311000000001</v>
      </c>
      <c r="BI32">
        <v>12.492807000000001</v>
      </c>
      <c r="BJ32">
        <v>13.209911999999999</v>
      </c>
      <c r="BM32" s="1" t="s">
        <v>13</v>
      </c>
      <c r="BN32" t="s">
        <v>0</v>
      </c>
      <c r="BO32">
        <v>0.81910799999999995</v>
      </c>
      <c r="BP32">
        <v>0.98643599999999998</v>
      </c>
      <c r="BQ32">
        <v>0.74155199999999999</v>
      </c>
      <c r="BR32">
        <v>0.811029</v>
      </c>
      <c r="BS32">
        <v>0.86568999999999996</v>
      </c>
      <c r="BT32">
        <v>0.70921800000000002</v>
      </c>
      <c r="BU32">
        <v>0.70920700000000003</v>
      </c>
      <c r="BV32">
        <v>0.76250899999999999</v>
      </c>
      <c r="BW32">
        <v>0.76252299999999995</v>
      </c>
      <c r="BX32">
        <v>0.752745</v>
      </c>
      <c r="BY32">
        <v>0.72018499999999996</v>
      </c>
      <c r="BZ32">
        <v>0.77091600000000005</v>
      </c>
      <c r="CA32">
        <v>0.786721</v>
      </c>
      <c r="CB32">
        <v>0.76235699999999995</v>
      </c>
      <c r="CC32">
        <v>0.72671799999999998</v>
      </c>
      <c r="CD32">
        <v>0.70558799999999999</v>
      </c>
      <c r="CE32">
        <v>0.71254700000000004</v>
      </c>
      <c r="CF32">
        <v>0.68897799999999998</v>
      </c>
      <c r="CG32">
        <v>0.70420700000000003</v>
      </c>
      <c r="CH32">
        <v>0.81580200000000003</v>
      </c>
      <c r="CL32" s="1" t="s">
        <v>16</v>
      </c>
      <c r="CM32" t="s">
        <v>0</v>
      </c>
      <c r="DJ32" s="1">
        <v>72</v>
      </c>
      <c r="DK32" t="s">
        <v>0</v>
      </c>
    </row>
    <row r="33" spans="1:115" x14ac:dyDescent="0.25">
      <c r="B33" t="s">
        <v>1</v>
      </c>
      <c r="C33">
        <v>32.356124000000001</v>
      </c>
      <c r="D33">
        <v>30.163419000000001</v>
      </c>
      <c r="E33">
        <v>30.405726999999999</v>
      </c>
      <c r="F33">
        <v>29.091090999999999</v>
      </c>
      <c r="G33">
        <v>30.427011</v>
      </c>
      <c r="H33">
        <v>29.086917</v>
      </c>
      <c r="I33">
        <v>29.073566</v>
      </c>
      <c r="J33">
        <v>30.477398000000001</v>
      </c>
      <c r="K33">
        <v>30.425606999999999</v>
      </c>
      <c r="L33">
        <v>29.179001</v>
      </c>
      <c r="M33">
        <v>29.121364</v>
      </c>
      <c r="N33">
        <v>29.223707999999998</v>
      </c>
      <c r="O33">
        <v>30.523627999999999</v>
      </c>
      <c r="P33">
        <v>30.466978999999998</v>
      </c>
      <c r="Q33">
        <v>30.493929999999999</v>
      </c>
      <c r="R33">
        <v>29.174382000000001</v>
      </c>
      <c r="S33">
        <v>29.128118000000001</v>
      </c>
      <c r="T33">
        <v>30.459219999999998</v>
      </c>
      <c r="U33">
        <v>29.175198000000002</v>
      </c>
      <c r="V33">
        <v>29.146280999999998</v>
      </c>
      <c r="AE33" t="s">
        <v>133</v>
      </c>
      <c r="AF33">
        <v>476.17847499999999</v>
      </c>
      <c r="AG33">
        <v>2.0999999999999999E-3</v>
      </c>
      <c r="AH33">
        <v>185290568008</v>
      </c>
      <c r="AI33">
        <v>389120000</v>
      </c>
      <c r="AP33" t="s">
        <v>1</v>
      </c>
      <c r="AQ33">
        <v>13.843759</v>
      </c>
      <c r="AR33">
        <v>13.167044000000001</v>
      </c>
      <c r="AS33">
        <v>12.875088999999999</v>
      </c>
      <c r="AT33">
        <v>13.285037000000001</v>
      </c>
      <c r="AU33">
        <v>13.224353000000001</v>
      </c>
      <c r="AV33">
        <v>13.00827</v>
      </c>
      <c r="AW33">
        <v>13.080037000000001</v>
      </c>
      <c r="AX33">
        <v>13.086423</v>
      </c>
      <c r="AY33">
        <v>13.093119</v>
      </c>
      <c r="AZ33">
        <v>13.088442000000001</v>
      </c>
      <c r="BA33">
        <v>13.029952</v>
      </c>
      <c r="BB33">
        <v>13.255172999999999</v>
      </c>
      <c r="BC33">
        <v>13.154835</v>
      </c>
      <c r="BD33">
        <v>13.089410000000001</v>
      </c>
      <c r="BE33">
        <v>12.938693000000001</v>
      </c>
      <c r="BF33">
        <v>12.871916000000001</v>
      </c>
      <c r="BG33">
        <v>13.096544</v>
      </c>
      <c r="BH33">
        <v>12.963967</v>
      </c>
      <c r="BI33">
        <v>12.835295</v>
      </c>
      <c r="BJ33">
        <v>13.263560999999999</v>
      </c>
      <c r="BN33" t="s">
        <v>1</v>
      </c>
      <c r="BO33">
        <v>1.6243369999999999</v>
      </c>
      <c r="BP33">
        <v>1.3417509999999999</v>
      </c>
      <c r="BQ33">
        <v>1.1569229999999999</v>
      </c>
      <c r="BR33">
        <v>1.590247</v>
      </c>
      <c r="BS33">
        <v>1.1869000000000001</v>
      </c>
      <c r="BT33">
        <v>1.305183</v>
      </c>
      <c r="BU33">
        <v>1.3048439999999999</v>
      </c>
      <c r="BV33">
        <v>1.1243810000000001</v>
      </c>
      <c r="BW33">
        <v>1.124387</v>
      </c>
      <c r="BX33">
        <v>1.3202659999999999</v>
      </c>
      <c r="BY33">
        <v>1.317869</v>
      </c>
      <c r="BZ33">
        <v>1.561334</v>
      </c>
      <c r="CA33">
        <v>1.4027860000000001</v>
      </c>
      <c r="CB33">
        <v>1.1245259999999999</v>
      </c>
      <c r="CC33">
        <v>1.1677820000000001</v>
      </c>
      <c r="CD33">
        <v>1.2590049999999999</v>
      </c>
      <c r="CE33">
        <v>1.3117369999999999</v>
      </c>
      <c r="CF33">
        <v>1.2658130000000001</v>
      </c>
      <c r="CG33">
        <v>1.2543299999999999</v>
      </c>
      <c r="CH33">
        <v>1.590435</v>
      </c>
      <c r="CM33" t="s">
        <v>1</v>
      </c>
      <c r="DK33" t="s">
        <v>1</v>
      </c>
    </row>
    <row r="34" spans="1:115" x14ac:dyDescent="0.25">
      <c r="B34" t="s">
        <v>2</v>
      </c>
      <c r="C34">
        <v>32.407353000000001</v>
      </c>
      <c r="D34">
        <v>29.650594000000002</v>
      </c>
      <c r="E34">
        <v>29.980516000000001</v>
      </c>
      <c r="F34">
        <v>29.619776000000002</v>
      </c>
      <c r="G34">
        <v>30.062194999999999</v>
      </c>
      <c r="H34">
        <v>29.525635000000001</v>
      </c>
      <c r="I34">
        <v>29.569164000000001</v>
      </c>
      <c r="J34">
        <v>29.991949999999999</v>
      </c>
      <c r="K34">
        <v>30.099768999999998</v>
      </c>
      <c r="L34">
        <v>29.391334000000001</v>
      </c>
      <c r="M34">
        <v>29.369807000000002</v>
      </c>
      <c r="N34">
        <v>29.368276000000002</v>
      </c>
      <c r="O34">
        <v>30.131356</v>
      </c>
      <c r="P34">
        <v>30.533828</v>
      </c>
      <c r="Q34">
        <v>30.069030999999999</v>
      </c>
      <c r="R34">
        <v>29.587024</v>
      </c>
      <c r="S34">
        <v>29.393651999999999</v>
      </c>
      <c r="T34">
        <v>30.070677</v>
      </c>
      <c r="U34">
        <v>29.525700000000001</v>
      </c>
      <c r="V34">
        <v>29.587865000000001</v>
      </c>
      <c r="AE34" t="s">
        <v>134</v>
      </c>
      <c r="AF34">
        <v>476.30838399999999</v>
      </c>
      <c r="AG34">
        <v>2.0990000000000002E-3</v>
      </c>
      <c r="AH34">
        <v>185341118518</v>
      </c>
      <c r="AI34">
        <v>389120000</v>
      </c>
      <c r="AP34" t="s">
        <v>2</v>
      </c>
      <c r="AQ34">
        <v>13.839141</v>
      </c>
      <c r="AR34">
        <v>13.114099</v>
      </c>
      <c r="AS34">
        <v>12.910682</v>
      </c>
      <c r="AT34">
        <v>13.252791</v>
      </c>
      <c r="AU34">
        <v>13.149520000000001</v>
      </c>
      <c r="AV34">
        <v>13.043853</v>
      </c>
      <c r="AW34">
        <v>13.056843000000001</v>
      </c>
      <c r="AX34">
        <v>13.007311</v>
      </c>
      <c r="AY34">
        <v>13.006893</v>
      </c>
      <c r="AZ34">
        <v>13.107849</v>
      </c>
      <c r="BA34">
        <v>13.0418</v>
      </c>
      <c r="BB34">
        <v>13.221375</v>
      </c>
      <c r="BC34">
        <v>13.152347000000001</v>
      </c>
      <c r="BD34">
        <v>13.080803</v>
      </c>
      <c r="BE34">
        <v>12.837002999999999</v>
      </c>
      <c r="BF34">
        <v>12.801368</v>
      </c>
      <c r="BG34">
        <v>13.030722000000001</v>
      </c>
      <c r="BH34">
        <v>12.971799000000001</v>
      </c>
      <c r="BI34">
        <v>12.797222</v>
      </c>
      <c r="BJ34">
        <v>13.281722</v>
      </c>
      <c r="BN34" t="s">
        <v>2</v>
      </c>
      <c r="BO34">
        <v>1.6995530000000001</v>
      </c>
      <c r="BP34">
        <v>1.3415520000000001</v>
      </c>
      <c r="BQ34">
        <v>1.1556150000000001</v>
      </c>
      <c r="BR34">
        <v>1.589655</v>
      </c>
      <c r="BS34">
        <v>1.1861139999999999</v>
      </c>
      <c r="BT34">
        <v>1.3039149999999999</v>
      </c>
      <c r="BU34">
        <v>1.3040149999999999</v>
      </c>
      <c r="BV34">
        <v>1.124546</v>
      </c>
      <c r="BW34">
        <v>1.124541</v>
      </c>
      <c r="BX34">
        <v>1.3205750000000001</v>
      </c>
      <c r="BY34">
        <v>1.31833</v>
      </c>
      <c r="BZ34">
        <v>1.561142</v>
      </c>
      <c r="CA34">
        <v>1.402741</v>
      </c>
      <c r="CB34">
        <v>1.1248370000000001</v>
      </c>
      <c r="CC34">
        <v>1.1673290000000001</v>
      </c>
      <c r="CD34">
        <v>1.25671</v>
      </c>
      <c r="CE34">
        <v>1.3123199999999999</v>
      </c>
      <c r="CF34">
        <v>1.2655099999999999</v>
      </c>
      <c r="CG34">
        <v>1.2552380000000001</v>
      </c>
      <c r="CH34">
        <v>1.5901650000000001</v>
      </c>
      <c r="CM34" t="s">
        <v>2</v>
      </c>
      <c r="DK34" t="s">
        <v>2</v>
      </c>
    </row>
    <row r="35" spans="1:115" x14ac:dyDescent="0.25">
      <c r="A35" s="1" t="s">
        <v>8</v>
      </c>
      <c r="B35" t="s">
        <v>0</v>
      </c>
      <c r="C35">
        <v>1.7788809999999999</v>
      </c>
      <c r="D35">
        <v>2.24126</v>
      </c>
      <c r="E35">
        <v>1.1013869999999999</v>
      </c>
      <c r="F35">
        <v>1.279649</v>
      </c>
      <c r="G35">
        <v>1.2166699999999999</v>
      </c>
      <c r="H35">
        <v>1.2300549999999999</v>
      </c>
      <c r="I35">
        <v>1.2310289999999999</v>
      </c>
      <c r="J35">
        <v>1.1552690000000001</v>
      </c>
      <c r="K35">
        <v>1.155022</v>
      </c>
      <c r="L35">
        <v>1.3080849999999999</v>
      </c>
      <c r="M35">
        <v>1.308155</v>
      </c>
      <c r="N35">
        <v>1.30793</v>
      </c>
      <c r="O35">
        <v>1.167376</v>
      </c>
      <c r="P35">
        <v>1.142315</v>
      </c>
      <c r="Q35">
        <v>1.167659</v>
      </c>
      <c r="R35">
        <v>1.273153</v>
      </c>
      <c r="S35">
        <v>1.308171</v>
      </c>
      <c r="T35">
        <v>1.1626289999999999</v>
      </c>
      <c r="U35">
        <v>1.273407</v>
      </c>
      <c r="V35">
        <v>1.279892</v>
      </c>
      <c r="AO35" s="1">
        <v>48</v>
      </c>
      <c r="AP35" t="s">
        <v>0</v>
      </c>
      <c r="AQ35">
        <v>10.974885</v>
      </c>
      <c r="AR35">
        <v>10.700658000000001</v>
      </c>
      <c r="AS35">
        <v>10.919969</v>
      </c>
      <c r="AT35">
        <v>11.051622</v>
      </c>
      <c r="AU35">
        <v>12.053929</v>
      </c>
      <c r="AV35">
        <v>10.744185</v>
      </c>
      <c r="AW35">
        <v>10.763068000000001</v>
      </c>
      <c r="AX35">
        <v>11.653618</v>
      </c>
      <c r="AY35">
        <v>11.656008999999999</v>
      </c>
      <c r="AZ35">
        <v>10.771701</v>
      </c>
      <c r="BA35">
        <v>10.753257</v>
      </c>
      <c r="BB35">
        <v>10.799083</v>
      </c>
      <c r="BC35">
        <v>10.881651</v>
      </c>
      <c r="BD35">
        <v>11.713957000000001</v>
      </c>
      <c r="BE35">
        <v>10.702665</v>
      </c>
      <c r="BF35">
        <v>10.492578</v>
      </c>
      <c r="BG35">
        <v>10.694368000000001</v>
      </c>
      <c r="BH35">
        <v>10.550556</v>
      </c>
      <c r="BI35">
        <v>10.688167999999999</v>
      </c>
      <c r="BJ35">
        <v>11.032192999999999</v>
      </c>
      <c r="BM35" s="1" t="s">
        <v>14</v>
      </c>
      <c r="BN35" t="s">
        <v>0</v>
      </c>
      <c r="BO35">
        <v>0.69772199999999995</v>
      </c>
      <c r="BP35">
        <v>0.84206499999999995</v>
      </c>
      <c r="BQ35">
        <v>0.617869</v>
      </c>
      <c r="BR35">
        <v>0.66617300000000002</v>
      </c>
      <c r="BS35">
        <v>0.71737499999999998</v>
      </c>
      <c r="BT35">
        <v>0.57587500000000003</v>
      </c>
      <c r="BU35">
        <v>0.57585799999999998</v>
      </c>
      <c r="BV35">
        <v>0.61952499999999999</v>
      </c>
      <c r="BW35">
        <v>0.619502</v>
      </c>
      <c r="BX35">
        <v>0.61192100000000005</v>
      </c>
      <c r="BY35">
        <v>0.58980500000000002</v>
      </c>
      <c r="BZ35">
        <v>0.62434500000000004</v>
      </c>
      <c r="CA35">
        <v>0.64183999999999997</v>
      </c>
      <c r="CB35">
        <v>0.61939500000000003</v>
      </c>
      <c r="CC35">
        <v>0.59365900000000005</v>
      </c>
      <c r="CD35">
        <v>0.56244899999999998</v>
      </c>
      <c r="CE35">
        <v>0.59137499999999998</v>
      </c>
      <c r="CF35">
        <v>0.54941200000000001</v>
      </c>
      <c r="CG35">
        <v>0.60873100000000002</v>
      </c>
      <c r="CH35">
        <v>0.66413100000000003</v>
      </c>
      <c r="CL35" s="1">
        <v>72</v>
      </c>
      <c r="CM35" t="s">
        <v>0</v>
      </c>
      <c r="DJ35" s="1" t="s">
        <v>17</v>
      </c>
      <c r="DK35" t="s">
        <v>0</v>
      </c>
    </row>
    <row r="36" spans="1:115" x14ac:dyDescent="0.25">
      <c r="B36" t="s">
        <v>1</v>
      </c>
      <c r="C36">
        <v>3.4036710000000001</v>
      </c>
      <c r="D36">
        <v>2.2347160000000001</v>
      </c>
      <c r="E36">
        <v>1.2140690000000001</v>
      </c>
      <c r="F36">
        <v>1.424447</v>
      </c>
      <c r="G36">
        <v>1.3115509999999999</v>
      </c>
      <c r="H36">
        <v>1.4095500000000001</v>
      </c>
      <c r="I36">
        <v>1.4092450000000001</v>
      </c>
      <c r="J36">
        <v>1.269028</v>
      </c>
      <c r="K36">
        <v>1.2693369999999999</v>
      </c>
      <c r="L36">
        <v>1.413977</v>
      </c>
      <c r="M36">
        <v>1.4148890000000001</v>
      </c>
      <c r="N36">
        <v>1.4142520000000001</v>
      </c>
      <c r="O36">
        <v>1.295847</v>
      </c>
      <c r="P36">
        <v>1.236075</v>
      </c>
      <c r="Q36">
        <v>1.2963979999999999</v>
      </c>
      <c r="R36">
        <v>1.451916</v>
      </c>
      <c r="S36">
        <v>1.4148430000000001</v>
      </c>
      <c r="T36">
        <v>1.2765949999999999</v>
      </c>
      <c r="U36">
        <v>1.452383</v>
      </c>
      <c r="V36">
        <v>1.4250510000000001</v>
      </c>
      <c r="AE36" t="s">
        <v>95</v>
      </c>
      <c r="AP36" t="s">
        <v>1</v>
      </c>
      <c r="AQ36">
        <v>11.481126</v>
      </c>
      <c r="AR36">
        <v>10.969412</v>
      </c>
      <c r="AS36">
        <v>10.767295000000001</v>
      </c>
      <c r="AT36">
        <v>11.098077</v>
      </c>
      <c r="AU36">
        <v>10.917583</v>
      </c>
      <c r="AV36">
        <v>10.844002</v>
      </c>
      <c r="AW36">
        <v>10.852437999999999</v>
      </c>
      <c r="AX36">
        <v>10.86759</v>
      </c>
      <c r="AY36">
        <v>10.922107</v>
      </c>
      <c r="AZ36">
        <v>10.901322</v>
      </c>
      <c r="BA36">
        <v>10.795254999999999</v>
      </c>
      <c r="BB36">
        <v>11.044114</v>
      </c>
      <c r="BC36">
        <v>11.098411</v>
      </c>
      <c r="BD36">
        <v>10.852755999999999</v>
      </c>
      <c r="BE36">
        <v>10.716141</v>
      </c>
      <c r="BF36">
        <v>10.657275</v>
      </c>
      <c r="BG36">
        <v>10.828754</v>
      </c>
      <c r="BH36">
        <v>10.71543</v>
      </c>
      <c r="BI36">
        <v>10.950756999999999</v>
      </c>
      <c r="BJ36">
        <v>11.056839999999999</v>
      </c>
      <c r="BN36" t="s">
        <v>1</v>
      </c>
      <c r="BO36">
        <v>1.3547419999999999</v>
      </c>
      <c r="BP36">
        <v>1.1514880000000001</v>
      </c>
      <c r="BQ36">
        <v>0.84824100000000002</v>
      </c>
      <c r="BR36">
        <v>1.275571</v>
      </c>
      <c r="BS36">
        <v>0.86837299999999995</v>
      </c>
      <c r="BT36">
        <v>0.90540399999999999</v>
      </c>
      <c r="BU36">
        <v>0.90544100000000005</v>
      </c>
      <c r="BV36">
        <v>0.81344000000000005</v>
      </c>
      <c r="BW36">
        <v>0.81374800000000003</v>
      </c>
      <c r="BX36">
        <v>0.91352599999999995</v>
      </c>
      <c r="BY36">
        <v>0.91094799999999998</v>
      </c>
      <c r="BZ36">
        <v>1.2515799999999999</v>
      </c>
      <c r="CA36">
        <v>1.206779</v>
      </c>
      <c r="CB36">
        <v>0.82942400000000005</v>
      </c>
      <c r="CC36">
        <v>0.82030099999999995</v>
      </c>
      <c r="CD36">
        <v>0.91977900000000001</v>
      </c>
      <c r="CE36">
        <v>0.91017700000000001</v>
      </c>
      <c r="CF36">
        <v>0.92071000000000003</v>
      </c>
      <c r="CG36">
        <v>0.93193400000000004</v>
      </c>
      <c r="CH36">
        <v>1.276295</v>
      </c>
      <c r="CM36" t="s">
        <v>1</v>
      </c>
      <c r="DK36" t="s">
        <v>1</v>
      </c>
    </row>
    <row r="37" spans="1:115" x14ac:dyDescent="0.25">
      <c r="B37" t="s">
        <v>2</v>
      </c>
      <c r="C37">
        <v>3.3852259999999998</v>
      </c>
      <c r="D37">
        <v>2.2347410000000001</v>
      </c>
      <c r="E37">
        <v>1.215171</v>
      </c>
      <c r="F37">
        <v>1.4257420000000001</v>
      </c>
      <c r="G37">
        <v>1.3118270000000001</v>
      </c>
      <c r="H37">
        <v>1.410256</v>
      </c>
      <c r="I37">
        <v>1.4100550000000001</v>
      </c>
      <c r="J37">
        <v>1.2700689999999999</v>
      </c>
      <c r="K37">
        <v>1.269358</v>
      </c>
      <c r="L37">
        <v>1.4143110000000001</v>
      </c>
      <c r="M37">
        <v>1.4144969999999999</v>
      </c>
      <c r="N37">
        <v>1.4145319999999999</v>
      </c>
      <c r="O37">
        <v>1.296756</v>
      </c>
      <c r="P37">
        <v>1.236408</v>
      </c>
      <c r="Q37">
        <v>1.296664</v>
      </c>
      <c r="R37">
        <v>1.4525349999999999</v>
      </c>
      <c r="S37">
        <v>1.4143669999999999</v>
      </c>
      <c r="T37">
        <v>1.2766900000000001</v>
      </c>
      <c r="U37">
        <v>1.453111</v>
      </c>
      <c r="V37">
        <v>1.4253610000000001</v>
      </c>
      <c r="AP37" t="s">
        <v>2</v>
      </c>
      <c r="AQ37">
        <v>11.579663</v>
      </c>
      <c r="AR37">
        <v>10.935259</v>
      </c>
      <c r="AS37">
        <v>10.776469000000001</v>
      </c>
      <c r="AT37">
        <v>11.001232999999999</v>
      </c>
      <c r="AU37">
        <v>10.890161000000001</v>
      </c>
      <c r="AV37">
        <v>10.782762999999999</v>
      </c>
      <c r="AW37">
        <v>10.764986</v>
      </c>
      <c r="AX37">
        <v>10.827726</v>
      </c>
      <c r="AY37">
        <v>10.860389</v>
      </c>
      <c r="AZ37">
        <v>10.864901</v>
      </c>
      <c r="BA37">
        <v>10.827216999999999</v>
      </c>
      <c r="BB37">
        <v>11.10341</v>
      </c>
      <c r="BC37">
        <v>11.027702</v>
      </c>
      <c r="BD37">
        <v>10.829833000000001</v>
      </c>
      <c r="BE37">
        <v>10.671621999999999</v>
      </c>
      <c r="BF37">
        <v>10.703239999999999</v>
      </c>
      <c r="BG37">
        <v>10.787229999999999</v>
      </c>
      <c r="BH37">
        <v>10.695912</v>
      </c>
      <c r="BI37">
        <v>10.810866000000001</v>
      </c>
      <c r="BJ37">
        <v>11.028546</v>
      </c>
      <c r="BN37" t="s">
        <v>2</v>
      </c>
      <c r="BO37">
        <v>1.4421060000000001</v>
      </c>
      <c r="BP37">
        <v>1.1510560000000001</v>
      </c>
      <c r="BQ37">
        <v>0.84686600000000001</v>
      </c>
      <c r="BR37">
        <v>1.2746310000000001</v>
      </c>
      <c r="BS37">
        <v>0.87370199999999998</v>
      </c>
      <c r="BT37">
        <v>0.90772799999999998</v>
      </c>
      <c r="BU37">
        <v>0.90518200000000004</v>
      </c>
      <c r="BV37">
        <v>0.81319900000000001</v>
      </c>
      <c r="BW37">
        <v>0.81295700000000004</v>
      </c>
      <c r="BX37">
        <v>0.912551</v>
      </c>
      <c r="BY37">
        <v>0.91054800000000002</v>
      </c>
      <c r="BZ37">
        <v>1.2510049999999999</v>
      </c>
      <c r="CA37">
        <v>1.1778109999999999</v>
      </c>
      <c r="CB37">
        <v>0.81293300000000002</v>
      </c>
      <c r="CC37">
        <v>0.81881800000000005</v>
      </c>
      <c r="CD37">
        <v>0.91905999999999999</v>
      </c>
      <c r="CE37">
        <v>0.90927400000000003</v>
      </c>
      <c r="CF37">
        <v>0.91984399999999999</v>
      </c>
      <c r="CG37">
        <v>0.93121100000000001</v>
      </c>
      <c r="CH37">
        <v>1.2755259999999999</v>
      </c>
      <c r="CM37" t="s">
        <v>2</v>
      </c>
      <c r="DK37" t="s">
        <v>2</v>
      </c>
    </row>
    <row r="38" spans="1:115" x14ac:dyDescent="0.25">
      <c r="A38" s="1">
        <v>20</v>
      </c>
      <c r="B38" t="s">
        <v>0</v>
      </c>
      <c r="C38">
        <v>25.063189999999999</v>
      </c>
      <c r="D38">
        <v>24.217545999999999</v>
      </c>
      <c r="E38">
        <v>25.112451</v>
      </c>
      <c r="F38">
        <v>23.957004999999999</v>
      </c>
      <c r="G38">
        <v>25.182607000000001</v>
      </c>
      <c r="H38">
        <v>23.431726000000001</v>
      </c>
      <c r="I38">
        <v>23.389797000000002</v>
      </c>
      <c r="J38">
        <v>25.210833000000001</v>
      </c>
      <c r="K38">
        <v>25.166865000000001</v>
      </c>
      <c r="L38">
        <v>23.493604000000001</v>
      </c>
      <c r="M38">
        <v>23.547763</v>
      </c>
      <c r="N38">
        <v>23.650455000000001</v>
      </c>
      <c r="O38">
        <v>25.172643999999998</v>
      </c>
      <c r="P38">
        <v>25.116322</v>
      </c>
      <c r="Q38">
        <v>25.233084999999999</v>
      </c>
      <c r="R38">
        <v>25.151913</v>
      </c>
      <c r="S38">
        <v>23.514097</v>
      </c>
      <c r="T38">
        <v>25.177033999999999</v>
      </c>
      <c r="U38">
        <v>25.152097999999999</v>
      </c>
      <c r="V38">
        <v>23.990561</v>
      </c>
      <c r="AE38" t="s">
        <v>115</v>
      </c>
      <c r="AF38">
        <v>479.75280800000002</v>
      </c>
      <c r="AG38">
        <v>2.0839999999999999E-3</v>
      </c>
      <c r="AH38">
        <v>186681412792</v>
      </c>
      <c r="AI38">
        <v>389120000</v>
      </c>
      <c r="AO38" s="1">
        <v>56</v>
      </c>
      <c r="AP38" t="s">
        <v>0</v>
      </c>
      <c r="BM38" s="1" t="s">
        <v>15</v>
      </c>
      <c r="BN38" t="s">
        <v>0</v>
      </c>
      <c r="CL38" s="1" t="s">
        <v>17</v>
      </c>
      <c r="CM38" t="s">
        <v>0</v>
      </c>
      <c r="DJ38" s="1">
        <v>80</v>
      </c>
      <c r="DK38" t="s">
        <v>0</v>
      </c>
    </row>
    <row r="39" spans="1:115" x14ac:dyDescent="0.25">
      <c r="B39" t="s">
        <v>1</v>
      </c>
      <c r="C39">
        <v>26.261187</v>
      </c>
      <c r="D39">
        <v>24.764744</v>
      </c>
      <c r="E39">
        <v>25.405864000000001</v>
      </c>
      <c r="F39">
        <v>24.401074000000001</v>
      </c>
      <c r="G39">
        <v>25.501495999999999</v>
      </c>
      <c r="H39">
        <v>24.737217000000001</v>
      </c>
      <c r="I39">
        <v>24.759332000000001</v>
      </c>
      <c r="J39">
        <v>27.33381</v>
      </c>
      <c r="K39">
        <v>25.498549000000001</v>
      </c>
      <c r="L39">
        <v>24.76118</v>
      </c>
      <c r="M39">
        <v>24.770880999999999</v>
      </c>
      <c r="N39">
        <v>24.350673</v>
      </c>
      <c r="O39">
        <v>25.568867000000001</v>
      </c>
      <c r="P39">
        <v>25.392294</v>
      </c>
      <c r="Q39">
        <v>25.534867999999999</v>
      </c>
      <c r="R39">
        <v>25.492557999999999</v>
      </c>
      <c r="S39">
        <v>24.291671999999998</v>
      </c>
      <c r="T39">
        <v>25.413007</v>
      </c>
      <c r="U39">
        <v>25.476825000000002</v>
      </c>
      <c r="V39">
        <v>24.310901000000001</v>
      </c>
      <c r="AE39" t="s">
        <v>116</v>
      </c>
      <c r="AF39">
        <v>483.80989599999998</v>
      </c>
      <c r="AG39">
        <v>2.0669999999999998E-3</v>
      </c>
      <c r="AH39">
        <v>188260106700</v>
      </c>
      <c r="AI39">
        <v>389120000</v>
      </c>
      <c r="AP39" t="s">
        <v>1</v>
      </c>
      <c r="BN39" t="s">
        <v>1</v>
      </c>
      <c r="CM39" t="s">
        <v>1</v>
      </c>
      <c r="DK39" t="s">
        <v>1</v>
      </c>
    </row>
    <row r="40" spans="1:115" x14ac:dyDescent="0.25">
      <c r="B40" t="s">
        <v>2</v>
      </c>
      <c r="C40">
        <v>26.231013000000001</v>
      </c>
      <c r="D40">
        <v>24.424327000000002</v>
      </c>
      <c r="E40">
        <v>25.247657</v>
      </c>
      <c r="F40">
        <v>24.517672999999998</v>
      </c>
      <c r="G40">
        <v>25.380534999999998</v>
      </c>
      <c r="H40">
        <v>24.878176</v>
      </c>
      <c r="I40">
        <v>24.958193999999999</v>
      </c>
      <c r="J40">
        <v>27.074857999999999</v>
      </c>
      <c r="K40">
        <v>25.387456</v>
      </c>
      <c r="L40">
        <v>24.976814000000001</v>
      </c>
      <c r="M40">
        <v>24.907336000000001</v>
      </c>
      <c r="N40">
        <v>24.545978000000002</v>
      </c>
      <c r="O40">
        <v>25.511172999999999</v>
      </c>
      <c r="P40">
        <v>25.422968999999998</v>
      </c>
      <c r="Q40">
        <v>25.554304999999999</v>
      </c>
      <c r="R40">
        <v>25.262979999999999</v>
      </c>
      <c r="S40">
        <v>24.526188999999999</v>
      </c>
      <c r="T40">
        <v>25.243169000000002</v>
      </c>
      <c r="U40">
        <v>25.263912000000001</v>
      </c>
      <c r="V40">
        <v>24.571726000000002</v>
      </c>
      <c r="AE40" t="s">
        <v>117</v>
      </c>
      <c r="AF40">
        <v>479.170818</v>
      </c>
      <c r="AG40">
        <v>2.0869999999999999E-3</v>
      </c>
      <c r="AH40">
        <v>186454948691</v>
      </c>
      <c r="AI40">
        <v>389120000</v>
      </c>
      <c r="AP40" t="s">
        <v>2</v>
      </c>
      <c r="BN40" t="s">
        <v>2</v>
      </c>
      <c r="CM40" t="s">
        <v>2</v>
      </c>
      <c r="DK40" t="s">
        <v>2</v>
      </c>
    </row>
    <row r="41" spans="1:115" x14ac:dyDescent="0.25">
      <c r="A41" s="1" t="s">
        <v>9</v>
      </c>
      <c r="B41" t="s">
        <v>0</v>
      </c>
      <c r="C41">
        <v>1.48122</v>
      </c>
      <c r="D41">
        <v>1.815391</v>
      </c>
      <c r="E41">
        <v>0.95381400000000005</v>
      </c>
      <c r="F41">
        <v>1.3482229999999999</v>
      </c>
      <c r="G41">
        <v>1.030535</v>
      </c>
      <c r="H41">
        <v>1.238742</v>
      </c>
      <c r="I41">
        <v>1.23882</v>
      </c>
      <c r="J41">
        <v>0.98629500000000003</v>
      </c>
      <c r="K41">
        <v>1.01475</v>
      </c>
      <c r="L41">
        <v>1.157745</v>
      </c>
      <c r="M41">
        <v>1.157824</v>
      </c>
      <c r="N41">
        <v>1.3155969999999999</v>
      </c>
      <c r="O41">
        <v>1.0529930000000001</v>
      </c>
      <c r="P41">
        <v>0.97493099999999999</v>
      </c>
      <c r="Q41">
        <v>1.052861</v>
      </c>
      <c r="R41">
        <v>1.190825</v>
      </c>
      <c r="S41">
        <v>1.298816</v>
      </c>
      <c r="T41">
        <v>1.2074229999999999</v>
      </c>
      <c r="U41">
        <v>1.190741</v>
      </c>
      <c r="V41">
        <v>1.4392199999999999</v>
      </c>
      <c r="AE41" t="s">
        <v>118</v>
      </c>
      <c r="AF41">
        <v>479.25891799999999</v>
      </c>
      <c r="AG41">
        <v>2.0869999999999999E-3</v>
      </c>
      <c r="AH41">
        <v>186489230250</v>
      </c>
      <c r="AI41">
        <v>389120000</v>
      </c>
      <c r="AO41" s="1" t="s">
        <v>15</v>
      </c>
      <c r="AP41" t="s">
        <v>0</v>
      </c>
      <c r="BM41" s="1">
        <v>64</v>
      </c>
      <c r="BN41" t="s">
        <v>0</v>
      </c>
      <c r="CL41" s="1">
        <v>80</v>
      </c>
      <c r="CM41" t="s">
        <v>0</v>
      </c>
      <c r="DJ41" s="1" t="s">
        <v>18</v>
      </c>
      <c r="DK41" t="s">
        <v>0</v>
      </c>
    </row>
    <row r="42" spans="1:115" x14ac:dyDescent="0.25">
      <c r="B42" t="s">
        <v>1</v>
      </c>
      <c r="C42">
        <v>2.7344349999999999</v>
      </c>
      <c r="D42">
        <v>1.943514</v>
      </c>
      <c r="E42">
        <v>1.1944619999999999</v>
      </c>
      <c r="F42">
        <v>1.64025</v>
      </c>
      <c r="G42">
        <v>1.270661</v>
      </c>
      <c r="H42">
        <v>1.5201340000000001</v>
      </c>
      <c r="I42">
        <v>1.5200800000000001</v>
      </c>
      <c r="J42">
        <v>1.6421220000000001</v>
      </c>
      <c r="K42">
        <v>1.274157</v>
      </c>
      <c r="L42">
        <v>1.4262760000000001</v>
      </c>
      <c r="M42">
        <v>1.4260079999999999</v>
      </c>
      <c r="N42">
        <v>1.606644</v>
      </c>
      <c r="O42">
        <v>1.296508</v>
      </c>
      <c r="P42">
        <v>1.2157579999999999</v>
      </c>
      <c r="Q42">
        <v>1.297131</v>
      </c>
      <c r="R42">
        <v>1.4494579999999999</v>
      </c>
      <c r="S42">
        <v>1.600034</v>
      </c>
      <c r="T42">
        <v>1.4477679999999999</v>
      </c>
      <c r="U42">
        <v>1.449802</v>
      </c>
      <c r="V42">
        <v>1.639713</v>
      </c>
      <c r="AE42" t="s">
        <v>119</v>
      </c>
      <c r="AF42">
        <v>479.28233999999998</v>
      </c>
      <c r="AG42">
        <v>2.0860000000000002E-3</v>
      </c>
      <c r="AH42">
        <v>186498344109</v>
      </c>
      <c r="AI42">
        <v>389120000</v>
      </c>
      <c r="AP42" t="s">
        <v>1</v>
      </c>
      <c r="BN42" t="s">
        <v>1</v>
      </c>
      <c r="CM42" t="s">
        <v>1</v>
      </c>
      <c r="DK42" t="s">
        <v>1</v>
      </c>
    </row>
    <row r="43" spans="1:115" x14ac:dyDescent="0.25">
      <c r="B43" t="s">
        <v>2</v>
      </c>
      <c r="C43">
        <v>2.7418019999999999</v>
      </c>
      <c r="D43">
        <v>1.9301429999999999</v>
      </c>
      <c r="E43">
        <v>1.193808</v>
      </c>
      <c r="F43">
        <v>1.6397489999999999</v>
      </c>
      <c r="G43">
        <v>1.270554</v>
      </c>
      <c r="H43">
        <v>1.5227580000000001</v>
      </c>
      <c r="I43">
        <v>1.5225709999999999</v>
      </c>
      <c r="J43">
        <v>1.640428</v>
      </c>
      <c r="K43">
        <v>1.2743390000000001</v>
      </c>
      <c r="L43">
        <v>1.4289080000000001</v>
      </c>
      <c r="M43">
        <v>1.4288080000000001</v>
      </c>
      <c r="N43">
        <v>1.605901</v>
      </c>
      <c r="O43">
        <v>1.295906</v>
      </c>
      <c r="P43">
        <v>1.215184</v>
      </c>
      <c r="Q43">
        <v>1.296014</v>
      </c>
      <c r="R43">
        <v>1.4509300000000001</v>
      </c>
      <c r="S43">
        <v>1.5996220000000001</v>
      </c>
      <c r="T43">
        <v>1.449476</v>
      </c>
      <c r="U43">
        <v>1.4509270000000001</v>
      </c>
      <c r="V43">
        <v>1.6389640000000001</v>
      </c>
      <c r="AE43" t="s">
        <v>120</v>
      </c>
      <c r="AF43">
        <v>480.20507199999997</v>
      </c>
      <c r="AG43">
        <v>2.0820000000000001E-3</v>
      </c>
      <c r="AH43">
        <v>186857397729</v>
      </c>
      <c r="AI43">
        <v>389120000</v>
      </c>
      <c r="AP43" t="s">
        <v>2</v>
      </c>
      <c r="BN43" t="s">
        <v>2</v>
      </c>
      <c r="CM43" t="s">
        <v>2</v>
      </c>
      <c r="DK43" t="s">
        <v>2</v>
      </c>
    </row>
    <row r="44" spans="1:115" x14ac:dyDescent="0.25">
      <c r="A44" s="1">
        <v>24</v>
      </c>
      <c r="B44" t="s">
        <v>0</v>
      </c>
      <c r="C44">
        <v>20.909666999999999</v>
      </c>
      <c r="D44">
        <v>20.108331</v>
      </c>
      <c r="E44">
        <v>20.937103</v>
      </c>
      <c r="F44">
        <v>19.966702000000002</v>
      </c>
      <c r="G44">
        <v>20.990210000000001</v>
      </c>
      <c r="H44">
        <v>19.528055999999999</v>
      </c>
      <c r="I44">
        <v>19.475828</v>
      </c>
      <c r="J44">
        <v>21.008430000000001</v>
      </c>
      <c r="K44">
        <v>20.921455999999999</v>
      </c>
      <c r="L44">
        <v>19.651962000000001</v>
      </c>
      <c r="M44">
        <v>19.61562</v>
      </c>
      <c r="N44">
        <v>19.642299000000001</v>
      </c>
      <c r="O44">
        <v>21.004591999999999</v>
      </c>
      <c r="P44">
        <v>20.947534000000001</v>
      </c>
      <c r="Q44">
        <v>20.975639000000001</v>
      </c>
      <c r="R44">
        <v>20.924234999999999</v>
      </c>
      <c r="S44">
        <v>19.625411</v>
      </c>
      <c r="T44">
        <v>20.913810000000002</v>
      </c>
      <c r="U44">
        <v>20.935372999999998</v>
      </c>
      <c r="V44">
        <v>19.897151999999998</v>
      </c>
      <c r="AE44" t="s">
        <v>121</v>
      </c>
      <c r="AF44">
        <v>479.04121600000002</v>
      </c>
      <c r="AG44">
        <v>2.088E-3</v>
      </c>
      <c r="AH44">
        <v>186404517994</v>
      </c>
      <c r="AI44">
        <v>389120000</v>
      </c>
      <c r="AO44" s="1">
        <v>64</v>
      </c>
      <c r="AP44" t="s">
        <v>0</v>
      </c>
      <c r="BM44" s="1" t="s">
        <v>16</v>
      </c>
      <c r="BN44" t="s">
        <v>0</v>
      </c>
      <c r="CL44" s="1" t="s">
        <v>18</v>
      </c>
      <c r="CM44" t="s">
        <v>0</v>
      </c>
      <c r="DJ44" s="1">
        <v>96</v>
      </c>
      <c r="DK44" t="s">
        <v>0</v>
      </c>
    </row>
    <row r="45" spans="1:115" x14ac:dyDescent="0.25">
      <c r="B45" t="s">
        <v>1</v>
      </c>
      <c r="C45">
        <v>22.156005</v>
      </c>
      <c r="D45">
        <v>20.854496999999999</v>
      </c>
      <c r="E45">
        <v>21.667162000000001</v>
      </c>
      <c r="F45">
        <v>20.926157</v>
      </c>
      <c r="G45">
        <v>21.627863999999999</v>
      </c>
      <c r="H45">
        <v>21.661377000000002</v>
      </c>
      <c r="I45">
        <v>21.709973999999999</v>
      </c>
      <c r="J45">
        <v>22.744364999999998</v>
      </c>
      <c r="K45">
        <v>21.702264</v>
      </c>
      <c r="L45">
        <v>21.684438</v>
      </c>
      <c r="M45">
        <v>21.683351999999999</v>
      </c>
      <c r="N45">
        <v>20.841892999999999</v>
      </c>
      <c r="O45">
        <v>21.801214999999999</v>
      </c>
      <c r="P45">
        <v>21.614788000000001</v>
      </c>
      <c r="Q45">
        <v>21.763884999999998</v>
      </c>
      <c r="R45">
        <v>21.713381999999999</v>
      </c>
      <c r="S45">
        <v>20.889769999999999</v>
      </c>
      <c r="T45">
        <v>21.602183</v>
      </c>
      <c r="U45">
        <v>21.620702000000001</v>
      </c>
      <c r="V45">
        <v>20.8581</v>
      </c>
      <c r="AE45" t="s">
        <v>122</v>
      </c>
      <c r="AF45">
        <v>480.04728699999998</v>
      </c>
      <c r="AG45">
        <v>2.0830000000000002E-3</v>
      </c>
      <c r="AH45">
        <v>186796000453</v>
      </c>
      <c r="AI45">
        <v>389120000</v>
      </c>
      <c r="AP45" t="s">
        <v>1</v>
      </c>
      <c r="BN45" t="s">
        <v>1</v>
      </c>
      <c r="CM45" t="s">
        <v>1</v>
      </c>
      <c r="DK45" t="s">
        <v>1</v>
      </c>
    </row>
    <row r="46" spans="1:115" x14ac:dyDescent="0.25">
      <c r="B46" t="s">
        <v>2</v>
      </c>
      <c r="C46">
        <v>22.293959000000001</v>
      </c>
      <c r="D46">
        <v>20.582623000000002</v>
      </c>
      <c r="E46">
        <v>21.443027000000001</v>
      </c>
      <c r="F46">
        <v>20.984114000000002</v>
      </c>
      <c r="G46">
        <v>21.6738</v>
      </c>
      <c r="H46">
        <v>21.704834999999999</v>
      </c>
      <c r="I46">
        <v>21.756233000000002</v>
      </c>
      <c r="J46">
        <v>22.670835</v>
      </c>
      <c r="K46">
        <v>21.629605000000002</v>
      </c>
      <c r="L46">
        <v>21.799108</v>
      </c>
      <c r="M46">
        <v>21.741800000000001</v>
      </c>
      <c r="N46">
        <v>20.910786999999999</v>
      </c>
      <c r="O46">
        <v>21.784794000000002</v>
      </c>
      <c r="P46">
        <v>21.771243999999999</v>
      </c>
      <c r="Q46">
        <v>21.791446000000001</v>
      </c>
      <c r="R46">
        <v>21.566244000000001</v>
      </c>
      <c r="S46">
        <v>20.864826999999998</v>
      </c>
      <c r="T46">
        <v>21.661508999999999</v>
      </c>
      <c r="U46">
        <v>21.518844000000001</v>
      </c>
      <c r="V46">
        <v>20.939488000000001</v>
      </c>
      <c r="AE46" t="s">
        <v>123</v>
      </c>
      <c r="AF46">
        <v>479.55043999999998</v>
      </c>
      <c r="AG46">
        <v>2.085E-3</v>
      </c>
      <c r="AH46">
        <v>186602667073</v>
      </c>
      <c r="AI46">
        <v>389120000</v>
      </c>
      <c r="AP46" t="s">
        <v>2</v>
      </c>
      <c r="BN46" t="s">
        <v>2</v>
      </c>
      <c r="CM46" t="s">
        <v>2</v>
      </c>
      <c r="DK46" t="s">
        <v>2</v>
      </c>
    </row>
    <row r="47" spans="1:115" x14ac:dyDescent="0.25">
      <c r="A47" s="1" t="s">
        <v>10</v>
      </c>
      <c r="B47" t="s">
        <v>0</v>
      </c>
      <c r="C47">
        <v>1.3084519999999999</v>
      </c>
      <c r="D47">
        <v>1.479733</v>
      </c>
      <c r="E47">
        <v>0.79488300000000001</v>
      </c>
      <c r="F47">
        <v>0.98752200000000001</v>
      </c>
      <c r="G47">
        <v>0.85908200000000001</v>
      </c>
      <c r="H47">
        <v>0.88925200000000004</v>
      </c>
      <c r="I47">
        <v>0.88893500000000003</v>
      </c>
      <c r="J47">
        <v>0.82216999999999996</v>
      </c>
      <c r="K47">
        <v>0.84635000000000005</v>
      </c>
      <c r="L47">
        <v>0.861846</v>
      </c>
      <c r="M47">
        <v>0.86252200000000001</v>
      </c>
      <c r="N47">
        <v>0.96743000000000001</v>
      </c>
      <c r="O47">
        <v>0.87734599999999996</v>
      </c>
      <c r="P47">
        <v>0.81244300000000003</v>
      </c>
      <c r="Q47">
        <v>0.87740499999999999</v>
      </c>
      <c r="R47">
        <v>0.86821700000000002</v>
      </c>
      <c r="S47">
        <v>0.949882</v>
      </c>
      <c r="T47">
        <v>0.87393299999999996</v>
      </c>
      <c r="U47">
        <v>0.86840200000000001</v>
      </c>
      <c r="V47">
        <v>0.97716199999999998</v>
      </c>
      <c r="AE47" t="s">
        <v>124</v>
      </c>
      <c r="AF47">
        <v>480.82133099999999</v>
      </c>
      <c r="AG47">
        <v>2.0799999999999998E-3</v>
      </c>
      <c r="AH47">
        <v>187097196253</v>
      </c>
      <c r="AI47">
        <v>389120000</v>
      </c>
      <c r="AO47" s="1" t="s">
        <v>16</v>
      </c>
      <c r="AP47" t="s">
        <v>0</v>
      </c>
      <c r="BM47" s="1">
        <v>72</v>
      </c>
      <c r="BN47" t="s">
        <v>0</v>
      </c>
      <c r="CL47" s="1">
        <v>96</v>
      </c>
      <c r="CM47" t="s">
        <v>0</v>
      </c>
      <c r="DJ47" s="1" t="s">
        <v>19</v>
      </c>
      <c r="DK47" t="s">
        <v>0</v>
      </c>
    </row>
    <row r="48" spans="1:115" x14ac:dyDescent="0.25">
      <c r="B48" t="s">
        <v>1</v>
      </c>
      <c r="C48">
        <v>2.5293429999999999</v>
      </c>
      <c r="D48">
        <v>1.7295320000000001</v>
      </c>
      <c r="E48">
        <v>1.160504</v>
      </c>
      <c r="F48">
        <v>1.584811</v>
      </c>
      <c r="G48">
        <v>1.2279230000000001</v>
      </c>
      <c r="H48">
        <v>1.4453549999999999</v>
      </c>
      <c r="I48">
        <v>1.445273</v>
      </c>
      <c r="J48">
        <v>1.5258100000000001</v>
      </c>
      <c r="K48">
        <v>1.226723</v>
      </c>
      <c r="L48">
        <v>1.3695600000000001</v>
      </c>
      <c r="M48">
        <v>1.3695820000000001</v>
      </c>
      <c r="N48">
        <v>1.563369</v>
      </c>
      <c r="O48">
        <v>1.241646</v>
      </c>
      <c r="P48">
        <v>1.1837439999999999</v>
      </c>
      <c r="Q48">
        <v>1.2418309999999999</v>
      </c>
      <c r="R48">
        <v>1.3574710000000001</v>
      </c>
      <c r="S48">
        <v>1.5517030000000001</v>
      </c>
      <c r="T48">
        <v>1.3542460000000001</v>
      </c>
      <c r="U48">
        <v>1.3577360000000001</v>
      </c>
      <c r="V48">
        <v>1.5945849999999999</v>
      </c>
      <c r="AE48" t="s">
        <v>125</v>
      </c>
      <c r="AF48">
        <v>479.62521099999998</v>
      </c>
      <c r="AG48">
        <v>2.085E-3</v>
      </c>
      <c r="AH48">
        <v>186631762225</v>
      </c>
      <c r="AI48">
        <v>389120000</v>
      </c>
      <c r="AP48" t="s">
        <v>1</v>
      </c>
      <c r="BN48" t="s">
        <v>1</v>
      </c>
      <c r="CM48" t="s">
        <v>1</v>
      </c>
      <c r="DK48" t="s">
        <v>1</v>
      </c>
    </row>
    <row r="49" spans="1:115" x14ac:dyDescent="0.25">
      <c r="B49" t="s">
        <v>2</v>
      </c>
      <c r="C49">
        <v>2.5553759999999999</v>
      </c>
      <c r="D49">
        <v>1.7177340000000001</v>
      </c>
      <c r="E49">
        <v>1.159756</v>
      </c>
      <c r="F49">
        <v>1.583542</v>
      </c>
      <c r="G49">
        <v>1.227074</v>
      </c>
      <c r="H49">
        <v>1.4490609999999999</v>
      </c>
      <c r="I49">
        <v>1.448941</v>
      </c>
      <c r="J49">
        <v>1.5242579999999999</v>
      </c>
      <c r="K49">
        <v>1.226667</v>
      </c>
      <c r="L49">
        <v>1.3738300000000001</v>
      </c>
      <c r="M49">
        <v>1.373928</v>
      </c>
      <c r="N49">
        <v>1.5623590000000001</v>
      </c>
      <c r="O49">
        <v>1.241522</v>
      </c>
      <c r="P49">
        <v>1.1833340000000001</v>
      </c>
      <c r="Q49">
        <v>1.241303</v>
      </c>
      <c r="R49">
        <v>1.3593550000000001</v>
      </c>
      <c r="S49">
        <v>1.5505009999999999</v>
      </c>
      <c r="T49">
        <v>1.355942</v>
      </c>
      <c r="U49">
        <v>1.3593360000000001</v>
      </c>
      <c r="V49">
        <v>1.5938909999999999</v>
      </c>
      <c r="AE49" t="s">
        <v>126</v>
      </c>
      <c r="AF49">
        <v>480.57509499999998</v>
      </c>
      <c r="AG49">
        <v>2.081E-3</v>
      </c>
      <c r="AH49">
        <v>187001381071</v>
      </c>
      <c r="AI49">
        <v>389120000</v>
      </c>
      <c r="AP49" t="s">
        <v>2</v>
      </c>
      <c r="BN49" t="s">
        <v>2</v>
      </c>
      <c r="CM49" t="s">
        <v>2</v>
      </c>
      <c r="DK49" t="s">
        <v>2</v>
      </c>
    </row>
    <row r="50" spans="1:115" x14ac:dyDescent="0.25">
      <c r="A50" s="1">
        <v>28</v>
      </c>
      <c r="B50" t="s">
        <v>0</v>
      </c>
      <c r="C50">
        <v>17.947623</v>
      </c>
      <c r="D50">
        <v>17.288246999999998</v>
      </c>
      <c r="E50">
        <v>17.956448999999999</v>
      </c>
      <c r="F50">
        <v>17.068805000000001</v>
      </c>
      <c r="G50">
        <v>17.967932999999999</v>
      </c>
      <c r="H50">
        <v>17.041143999999999</v>
      </c>
      <c r="I50">
        <v>17.037154999999998</v>
      </c>
      <c r="J50">
        <v>18.009195999999999</v>
      </c>
      <c r="K50">
        <v>18.022618999999999</v>
      </c>
      <c r="L50">
        <v>16.784105</v>
      </c>
      <c r="M50">
        <v>16.823861000000001</v>
      </c>
      <c r="N50">
        <v>16.876698999999999</v>
      </c>
      <c r="O50">
        <v>18.007801000000001</v>
      </c>
      <c r="P50">
        <v>17.922996000000001</v>
      </c>
      <c r="Q50">
        <v>18.023394</v>
      </c>
      <c r="R50">
        <v>17.996670999999999</v>
      </c>
      <c r="S50">
        <v>16.834302999999998</v>
      </c>
      <c r="T50">
        <v>17.952252999999999</v>
      </c>
      <c r="U50">
        <v>17.960715</v>
      </c>
      <c r="V50">
        <v>17.134335</v>
      </c>
      <c r="AE50" t="s">
        <v>127</v>
      </c>
      <c r="AF50">
        <v>479.720305</v>
      </c>
      <c r="AG50">
        <v>2.085E-3</v>
      </c>
      <c r="AH50">
        <v>186668765103</v>
      </c>
      <c r="AI50">
        <v>389120000</v>
      </c>
      <c r="AO50" s="1">
        <v>72</v>
      </c>
      <c r="AP50" t="s">
        <v>0</v>
      </c>
      <c r="BM50" s="1" t="s">
        <v>17</v>
      </c>
      <c r="BN50" t="s">
        <v>0</v>
      </c>
      <c r="CL50" s="1" t="s">
        <v>19</v>
      </c>
      <c r="CM50" t="s">
        <v>0</v>
      </c>
      <c r="DJ50" s="1">
        <v>112</v>
      </c>
      <c r="DK50" t="s">
        <v>0</v>
      </c>
    </row>
    <row r="51" spans="1:115" x14ac:dyDescent="0.25">
      <c r="B51" t="s">
        <v>1</v>
      </c>
      <c r="C51">
        <v>19.198765000000002</v>
      </c>
      <c r="D51">
        <v>18.158587000000001</v>
      </c>
      <c r="E51">
        <v>18.924968</v>
      </c>
      <c r="F51">
        <v>18.170763000000001</v>
      </c>
      <c r="G51">
        <v>18.809674999999999</v>
      </c>
      <c r="H51">
        <v>17.968972999999998</v>
      </c>
      <c r="I51">
        <v>17.895320999999999</v>
      </c>
      <c r="J51">
        <v>19.322089999999999</v>
      </c>
      <c r="K51">
        <v>19.006886000000002</v>
      </c>
      <c r="L51">
        <v>17.945340000000002</v>
      </c>
      <c r="M51">
        <v>17.883849000000001</v>
      </c>
      <c r="N51">
        <v>18.125257999999999</v>
      </c>
      <c r="O51">
        <v>18.891894000000001</v>
      </c>
      <c r="P51">
        <v>18.905939</v>
      </c>
      <c r="Q51">
        <v>18.955082999999998</v>
      </c>
      <c r="R51">
        <v>18.960122999999999</v>
      </c>
      <c r="S51">
        <v>18.160781</v>
      </c>
      <c r="T51">
        <v>18.870851999999999</v>
      </c>
      <c r="U51">
        <v>18.932807</v>
      </c>
      <c r="V51">
        <v>18.34986</v>
      </c>
      <c r="AE51" t="s">
        <v>128</v>
      </c>
      <c r="AF51">
        <v>480.99264499999998</v>
      </c>
      <c r="AG51">
        <v>2.0790000000000001E-3</v>
      </c>
      <c r="AH51">
        <v>187163858074</v>
      </c>
      <c r="AI51">
        <v>389120000</v>
      </c>
      <c r="AP51" t="s">
        <v>1</v>
      </c>
      <c r="BN51" t="s">
        <v>1</v>
      </c>
      <c r="CM51" t="s">
        <v>1</v>
      </c>
      <c r="DK51" t="s">
        <v>1</v>
      </c>
    </row>
    <row r="52" spans="1:115" x14ac:dyDescent="0.25">
      <c r="B52" t="s">
        <v>2</v>
      </c>
      <c r="C52">
        <v>19.384217</v>
      </c>
      <c r="D52">
        <v>17.856401000000002</v>
      </c>
      <c r="E52">
        <v>18.797302999999999</v>
      </c>
      <c r="F52">
        <v>18.186672000000002</v>
      </c>
      <c r="G52">
        <v>18.852319000000001</v>
      </c>
      <c r="H52">
        <v>18.022099000000001</v>
      </c>
      <c r="I52">
        <v>18.00189</v>
      </c>
      <c r="J52">
        <v>19.213450000000002</v>
      </c>
      <c r="K52">
        <v>19.078606000000001</v>
      </c>
      <c r="L52">
        <v>17.940878000000001</v>
      </c>
      <c r="M52">
        <v>17.931674000000001</v>
      </c>
      <c r="N52">
        <v>18.163409999999999</v>
      </c>
      <c r="O52">
        <v>18.892623</v>
      </c>
      <c r="P52">
        <v>18.792611000000001</v>
      </c>
      <c r="Q52">
        <v>19.014116999999999</v>
      </c>
      <c r="R52">
        <v>18.857500000000002</v>
      </c>
      <c r="S52">
        <v>18.203987000000001</v>
      </c>
      <c r="T52">
        <v>18.870073999999999</v>
      </c>
      <c r="U52">
        <v>18.877943999999999</v>
      </c>
      <c r="V52">
        <v>18.281309</v>
      </c>
      <c r="AE52" t="s">
        <v>129</v>
      </c>
      <c r="AF52">
        <v>481.020152</v>
      </c>
      <c r="AG52">
        <v>2.0790000000000001E-3</v>
      </c>
      <c r="AH52">
        <v>187174561364</v>
      </c>
      <c r="AI52">
        <v>389120000</v>
      </c>
      <c r="AP52" t="s">
        <v>2</v>
      </c>
      <c r="BN52" t="s">
        <v>2</v>
      </c>
      <c r="CM52" t="s">
        <v>2</v>
      </c>
      <c r="DK52" t="s">
        <v>2</v>
      </c>
    </row>
    <row r="53" spans="1:115" x14ac:dyDescent="0.25">
      <c r="A53" s="1" t="s">
        <v>11</v>
      </c>
      <c r="B53" t="s">
        <v>0</v>
      </c>
      <c r="C53">
        <v>1.1591910000000001</v>
      </c>
      <c r="D53">
        <v>1.27542</v>
      </c>
      <c r="E53">
        <v>0.68305700000000003</v>
      </c>
      <c r="F53">
        <v>0.84835400000000005</v>
      </c>
      <c r="G53">
        <v>0.73769600000000002</v>
      </c>
      <c r="H53">
        <v>0.88630100000000001</v>
      </c>
      <c r="I53">
        <v>0.88593</v>
      </c>
      <c r="J53">
        <v>0.70632799999999996</v>
      </c>
      <c r="K53">
        <v>0.73815799999999998</v>
      </c>
      <c r="L53">
        <v>0.82849399999999995</v>
      </c>
      <c r="M53">
        <v>0.82829299999999995</v>
      </c>
      <c r="N53">
        <v>0.83152499999999996</v>
      </c>
      <c r="O53">
        <v>0.75355700000000003</v>
      </c>
      <c r="P53">
        <v>0.69823800000000003</v>
      </c>
      <c r="Q53">
        <v>0.75356199999999995</v>
      </c>
      <c r="R53">
        <v>0.816492</v>
      </c>
      <c r="S53">
        <v>0.816778</v>
      </c>
      <c r="T53">
        <v>0.82860800000000001</v>
      </c>
      <c r="U53">
        <v>0.81647499999999995</v>
      </c>
      <c r="V53">
        <v>0.99390400000000001</v>
      </c>
      <c r="AE53" t="s">
        <v>130</v>
      </c>
      <c r="AF53">
        <v>479.35523599999999</v>
      </c>
      <c r="AG53">
        <v>2.0860000000000002E-3</v>
      </c>
      <c r="AH53">
        <v>186526709542</v>
      </c>
      <c r="AI53">
        <v>389120000</v>
      </c>
      <c r="AO53" s="1" t="s">
        <v>17</v>
      </c>
      <c r="AP53" t="s">
        <v>0</v>
      </c>
      <c r="BM53" s="1">
        <v>80</v>
      </c>
      <c r="BN53" t="s">
        <v>0</v>
      </c>
      <c r="CL53" s="1">
        <v>112</v>
      </c>
      <c r="CM53" t="s">
        <v>0</v>
      </c>
      <c r="DJ53" s="1" t="s">
        <v>20</v>
      </c>
      <c r="DK53" t="s">
        <v>0</v>
      </c>
    </row>
    <row r="54" spans="1:115" x14ac:dyDescent="0.25">
      <c r="B54" t="s">
        <v>1</v>
      </c>
      <c r="C54">
        <v>2.0871200000000001</v>
      </c>
      <c r="D54">
        <v>1.5407439999999999</v>
      </c>
      <c r="E54">
        <v>1.0869599999999999</v>
      </c>
      <c r="F54">
        <v>1.415278</v>
      </c>
      <c r="G54">
        <v>1.145502</v>
      </c>
      <c r="H54">
        <v>1.3005720000000001</v>
      </c>
      <c r="I54">
        <v>1.3006789999999999</v>
      </c>
      <c r="J54">
        <v>1.318843</v>
      </c>
      <c r="K54">
        <v>1.1645049999999999</v>
      </c>
      <c r="L54">
        <v>1.2471190000000001</v>
      </c>
      <c r="M54">
        <v>1.247188</v>
      </c>
      <c r="N54">
        <v>1.3971180000000001</v>
      </c>
      <c r="O54">
        <v>1.1564490000000001</v>
      </c>
      <c r="P54">
        <v>1.1067119999999999</v>
      </c>
      <c r="Q54">
        <v>1.156307</v>
      </c>
      <c r="R54">
        <v>1.2541519999999999</v>
      </c>
      <c r="S54">
        <v>1.385078</v>
      </c>
      <c r="T54">
        <v>1.249072</v>
      </c>
      <c r="U54">
        <v>1.2541960000000001</v>
      </c>
      <c r="V54">
        <v>1.4602649999999999</v>
      </c>
      <c r="AE54" t="s">
        <v>131</v>
      </c>
      <c r="AF54">
        <v>480.72068200000001</v>
      </c>
      <c r="AG54">
        <v>2.0799999999999998E-3</v>
      </c>
      <c r="AH54">
        <v>187058031649</v>
      </c>
      <c r="AI54">
        <v>389120000</v>
      </c>
      <c r="AP54" t="s">
        <v>1</v>
      </c>
      <c r="BN54" t="s">
        <v>1</v>
      </c>
      <c r="CM54" t="s">
        <v>1</v>
      </c>
      <c r="DK54" t="s">
        <v>1</v>
      </c>
    </row>
    <row r="55" spans="1:115" x14ac:dyDescent="0.25">
      <c r="B55" t="s">
        <v>2</v>
      </c>
      <c r="C55">
        <v>2.1977410000000002</v>
      </c>
      <c r="D55">
        <v>1.530435</v>
      </c>
      <c r="E55">
        <v>1.086557</v>
      </c>
      <c r="F55">
        <v>1.414199</v>
      </c>
      <c r="G55">
        <v>1.1443319999999999</v>
      </c>
      <c r="H55">
        <v>1.3007390000000001</v>
      </c>
      <c r="I55">
        <v>1.300654</v>
      </c>
      <c r="J55">
        <v>1.3182370000000001</v>
      </c>
      <c r="K55">
        <v>1.1638029999999999</v>
      </c>
      <c r="L55">
        <v>1.2496849999999999</v>
      </c>
      <c r="M55">
        <v>1.2497499999999999</v>
      </c>
      <c r="N55">
        <v>1.3968860000000001</v>
      </c>
      <c r="O55">
        <v>1.155899</v>
      </c>
      <c r="P55">
        <v>1.105939</v>
      </c>
      <c r="Q55">
        <v>1.1558330000000001</v>
      </c>
      <c r="R55">
        <v>1.256062</v>
      </c>
      <c r="S55">
        <v>1.3843730000000001</v>
      </c>
      <c r="T55">
        <v>1.2514259999999999</v>
      </c>
      <c r="U55">
        <v>1.2562150000000001</v>
      </c>
      <c r="V55">
        <v>1.459678</v>
      </c>
      <c r="AE55" t="s">
        <v>132</v>
      </c>
      <c r="AF55">
        <v>480.88256000000001</v>
      </c>
      <c r="AG55">
        <v>2.0799999999999998E-3</v>
      </c>
      <c r="AH55">
        <v>187121021902</v>
      </c>
      <c r="AI55">
        <v>389120000</v>
      </c>
      <c r="AP55" t="s">
        <v>2</v>
      </c>
      <c r="BN55" t="s">
        <v>2</v>
      </c>
      <c r="CM55" t="s">
        <v>2</v>
      </c>
      <c r="DK55" t="s">
        <v>2</v>
      </c>
    </row>
    <row r="56" spans="1:115" x14ac:dyDescent="0.25">
      <c r="A56" s="1">
        <v>32</v>
      </c>
      <c r="B56" t="s">
        <v>0</v>
      </c>
      <c r="C56">
        <v>15.653612000000001</v>
      </c>
      <c r="D56">
        <v>15.163266999999999</v>
      </c>
      <c r="E56">
        <v>15.696018</v>
      </c>
      <c r="F56">
        <v>14.970789</v>
      </c>
      <c r="G56">
        <v>15.741357000000001</v>
      </c>
      <c r="H56">
        <v>14.943562999999999</v>
      </c>
      <c r="I56">
        <v>14.944959000000001</v>
      </c>
      <c r="J56">
        <v>15.776038</v>
      </c>
      <c r="K56">
        <v>15.775353000000001</v>
      </c>
      <c r="L56">
        <v>14.768128000000001</v>
      </c>
      <c r="M56">
        <v>14.765129</v>
      </c>
      <c r="N56">
        <v>14.804098</v>
      </c>
      <c r="O56">
        <v>15.761846999999999</v>
      </c>
      <c r="P56">
        <v>15.708138999999999</v>
      </c>
      <c r="Q56">
        <v>15.759304999999999</v>
      </c>
      <c r="R56">
        <v>14.984362000000001</v>
      </c>
      <c r="S56">
        <v>14.737897</v>
      </c>
      <c r="T56">
        <v>15.734323</v>
      </c>
      <c r="U56">
        <v>14.980941</v>
      </c>
      <c r="V56">
        <v>14.978418</v>
      </c>
      <c r="AE56" t="s">
        <v>133</v>
      </c>
      <c r="AF56">
        <v>479.99663299999997</v>
      </c>
      <c r="AG56">
        <v>2.0830000000000002E-3</v>
      </c>
      <c r="AH56">
        <v>186776289721</v>
      </c>
      <c r="AI56">
        <v>389120000</v>
      </c>
      <c r="AO56" s="1">
        <v>80</v>
      </c>
      <c r="AP56" t="s">
        <v>0</v>
      </c>
      <c r="BM56" s="1" t="s">
        <v>18</v>
      </c>
      <c r="BN56" t="s">
        <v>0</v>
      </c>
      <c r="CL56" s="1" t="s">
        <v>20</v>
      </c>
      <c r="CM56" t="s">
        <v>0</v>
      </c>
      <c r="DJ56" s="1">
        <v>128</v>
      </c>
      <c r="DK56" t="s">
        <v>0</v>
      </c>
    </row>
    <row r="57" spans="1:115" x14ac:dyDescent="0.25">
      <c r="B57" t="s">
        <v>1</v>
      </c>
      <c r="C57">
        <v>17.136407999999999</v>
      </c>
      <c r="D57">
        <v>16.533882999999999</v>
      </c>
      <c r="E57">
        <v>16.806618</v>
      </c>
      <c r="F57">
        <v>16.244658999999999</v>
      </c>
      <c r="G57">
        <v>16.777189</v>
      </c>
      <c r="H57">
        <v>16.230440000000002</v>
      </c>
      <c r="I57">
        <v>16.210035000000001</v>
      </c>
      <c r="J57">
        <v>16.843613000000001</v>
      </c>
      <c r="K57">
        <v>16.877749000000001</v>
      </c>
      <c r="L57">
        <v>16.218564000000001</v>
      </c>
      <c r="M57">
        <v>16.275804000000001</v>
      </c>
      <c r="N57">
        <v>16.200983000000001</v>
      </c>
      <c r="O57">
        <v>16.817601</v>
      </c>
      <c r="P57">
        <v>16.839721999999998</v>
      </c>
      <c r="Q57">
        <v>16.884115000000001</v>
      </c>
      <c r="R57">
        <v>16.315954000000001</v>
      </c>
      <c r="S57">
        <v>16.217466000000002</v>
      </c>
      <c r="T57">
        <v>16.855468999999999</v>
      </c>
      <c r="U57">
        <v>16.351617999999998</v>
      </c>
      <c r="V57">
        <v>16.378733</v>
      </c>
      <c r="AE57" t="s">
        <v>134</v>
      </c>
      <c r="AF57">
        <v>480.30400500000002</v>
      </c>
      <c r="AG57">
        <v>2.0820000000000001E-3</v>
      </c>
      <c r="AH57">
        <v>186895894613</v>
      </c>
      <c r="AI57">
        <v>389120000</v>
      </c>
      <c r="AP57" t="s">
        <v>1</v>
      </c>
      <c r="BN57" t="s">
        <v>1</v>
      </c>
      <c r="CM57" t="s">
        <v>1</v>
      </c>
      <c r="DK57" t="s">
        <v>1</v>
      </c>
    </row>
    <row r="58" spans="1:115" x14ac:dyDescent="0.25">
      <c r="B58" t="s">
        <v>2</v>
      </c>
      <c r="C58">
        <v>17.228065000000001</v>
      </c>
      <c r="D58">
        <v>16.532788</v>
      </c>
      <c r="E58">
        <v>16.692979999999999</v>
      </c>
      <c r="F58">
        <v>16.287497999999999</v>
      </c>
      <c r="G58">
        <v>16.697150000000001</v>
      </c>
      <c r="H58">
        <v>16.250733</v>
      </c>
      <c r="I58">
        <v>16.280418999999998</v>
      </c>
      <c r="J58">
        <v>16.771294999999999</v>
      </c>
      <c r="K58">
        <v>16.979731000000001</v>
      </c>
      <c r="L58">
        <v>16.221788</v>
      </c>
      <c r="M58">
        <v>16.250233999999999</v>
      </c>
      <c r="N58">
        <v>16.246449999999999</v>
      </c>
      <c r="O58">
        <v>16.838871999999999</v>
      </c>
      <c r="P58">
        <v>16.704395000000002</v>
      </c>
      <c r="Q58">
        <v>16.8569</v>
      </c>
      <c r="R58">
        <v>16.282402999999999</v>
      </c>
      <c r="S58">
        <v>16.238424999999999</v>
      </c>
      <c r="T58">
        <v>16.865013999999999</v>
      </c>
      <c r="U58">
        <v>16.337354000000001</v>
      </c>
      <c r="V58">
        <v>16.241066</v>
      </c>
      <c r="AP58" t="s">
        <v>2</v>
      </c>
      <c r="BN58" t="s">
        <v>2</v>
      </c>
      <c r="CM58" t="s">
        <v>2</v>
      </c>
      <c r="DK58" t="s">
        <v>2</v>
      </c>
    </row>
    <row r="59" spans="1:115" x14ac:dyDescent="0.25">
      <c r="A59" s="1" t="s">
        <v>12</v>
      </c>
      <c r="B59" t="s">
        <v>0</v>
      </c>
      <c r="C59">
        <v>0.91880300000000004</v>
      </c>
      <c r="D59">
        <v>1.156957</v>
      </c>
      <c r="E59">
        <v>0.59775999999999996</v>
      </c>
      <c r="F59">
        <v>0.74213899999999999</v>
      </c>
      <c r="G59">
        <v>0.64554900000000004</v>
      </c>
      <c r="H59">
        <v>0.72960100000000006</v>
      </c>
      <c r="I59">
        <v>0.72981799999999997</v>
      </c>
      <c r="J59">
        <v>0.61817599999999995</v>
      </c>
      <c r="K59">
        <v>0.64576299999999998</v>
      </c>
      <c r="L59">
        <v>0.74347600000000003</v>
      </c>
      <c r="M59">
        <v>0.74358299999999999</v>
      </c>
      <c r="N59">
        <v>0.72756200000000004</v>
      </c>
      <c r="O59">
        <v>0.65930900000000003</v>
      </c>
      <c r="P59">
        <v>0.61058599999999996</v>
      </c>
      <c r="Q59">
        <v>0.65927199999999997</v>
      </c>
      <c r="R59">
        <v>0.75464299999999995</v>
      </c>
      <c r="S59">
        <v>0.74380599999999997</v>
      </c>
      <c r="T59">
        <v>0.666551</v>
      </c>
      <c r="U59">
        <v>0.75457099999999999</v>
      </c>
      <c r="V59">
        <v>0.74205900000000002</v>
      </c>
      <c r="AE59" t="s">
        <v>96</v>
      </c>
      <c r="AO59" s="1" t="s">
        <v>18</v>
      </c>
      <c r="AP59" t="s">
        <v>0</v>
      </c>
      <c r="BM59" s="1">
        <v>96</v>
      </c>
      <c r="BN59" t="s">
        <v>0</v>
      </c>
      <c r="CL59" s="1">
        <v>128</v>
      </c>
      <c r="CM59" t="s">
        <v>0</v>
      </c>
      <c r="DJ59" s="1" t="s">
        <v>21</v>
      </c>
      <c r="DK59" t="s">
        <v>0</v>
      </c>
    </row>
    <row r="60" spans="1:115" x14ac:dyDescent="0.25">
      <c r="B60" t="s">
        <v>1</v>
      </c>
      <c r="C60">
        <v>2.0067659999999998</v>
      </c>
      <c r="D60">
        <v>1.693613</v>
      </c>
      <c r="E60">
        <v>1.053984</v>
      </c>
      <c r="F60">
        <v>1.3229740000000001</v>
      </c>
      <c r="G60">
        <v>1.1050089999999999</v>
      </c>
      <c r="H60">
        <v>1.3317859999999999</v>
      </c>
      <c r="I60">
        <v>1.33175</v>
      </c>
      <c r="J60">
        <v>1.1892160000000001</v>
      </c>
      <c r="K60">
        <v>1.128876</v>
      </c>
      <c r="L60">
        <v>1.3244720000000001</v>
      </c>
      <c r="M60">
        <v>1.3239650000000001</v>
      </c>
      <c r="N60">
        <v>1.3074539999999999</v>
      </c>
      <c r="O60">
        <v>1.1113850000000001</v>
      </c>
      <c r="P60">
        <v>1.0707199999999999</v>
      </c>
      <c r="Q60">
        <v>1.111199</v>
      </c>
      <c r="R60">
        <v>1.3432470000000001</v>
      </c>
      <c r="S60">
        <v>1.323831</v>
      </c>
      <c r="T60">
        <v>1.186469</v>
      </c>
      <c r="U60">
        <v>1.3431029999999999</v>
      </c>
      <c r="V60">
        <v>1.3822369999999999</v>
      </c>
      <c r="AP60" t="s">
        <v>1</v>
      </c>
      <c r="BN60" t="s">
        <v>1</v>
      </c>
      <c r="CM60" t="s">
        <v>1</v>
      </c>
      <c r="DK60" t="s">
        <v>1</v>
      </c>
    </row>
    <row r="61" spans="1:115" x14ac:dyDescent="0.25">
      <c r="B61" t="s">
        <v>2</v>
      </c>
      <c r="C61">
        <v>2.0904060000000002</v>
      </c>
      <c r="D61">
        <v>1.6930369999999999</v>
      </c>
      <c r="E61">
        <v>1.0545</v>
      </c>
      <c r="F61">
        <v>1.3221369999999999</v>
      </c>
      <c r="G61">
        <v>1.1047279999999999</v>
      </c>
      <c r="H61">
        <v>1.331655</v>
      </c>
      <c r="I61">
        <v>1.3317049999999999</v>
      </c>
      <c r="J61">
        <v>1.189003</v>
      </c>
      <c r="K61">
        <v>1.1290770000000001</v>
      </c>
      <c r="L61">
        <v>1.3245990000000001</v>
      </c>
      <c r="M61">
        <v>1.323483</v>
      </c>
      <c r="N61">
        <v>1.307115</v>
      </c>
      <c r="O61">
        <v>1.111893</v>
      </c>
      <c r="P61">
        <v>1.0707580000000001</v>
      </c>
      <c r="Q61">
        <v>1.1120099999999999</v>
      </c>
      <c r="R61">
        <v>1.34304</v>
      </c>
      <c r="S61">
        <v>1.3236140000000001</v>
      </c>
      <c r="T61">
        <v>1.189195</v>
      </c>
      <c r="U61">
        <v>1.342913</v>
      </c>
      <c r="V61">
        <v>1.383381</v>
      </c>
      <c r="AE61" t="s">
        <v>115</v>
      </c>
      <c r="AF61">
        <v>480.59217799999999</v>
      </c>
      <c r="AG61">
        <v>2.081E-3</v>
      </c>
      <c r="AH61">
        <v>187008028419</v>
      </c>
      <c r="AI61">
        <v>389120000</v>
      </c>
      <c r="AP61" t="s">
        <v>2</v>
      </c>
      <c r="BN61" t="s">
        <v>2</v>
      </c>
      <c r="CM61" t="s">
        <v>2</v>
      </c>
      <c r="DK61" t="s">
        <v>2</v>
      </c>
    </row>
    <row r="62" spans="1:115" x14ac:dyDescent="0.25">
      <c r="A62" s="1">
        <v>40</v>
      </c>
      <c r="B62" t="s">
        <v>0</v>
      </c>
      <c r="C62">
        <v>13.288957</v>
      </c>
      <c r="D62">
        <v>12.852076</v>
      </c>
      <c r="E62">
        <v>13.098725</v>
      </c>
      <c r="F62">
        <v>13.177764</v>
      </c>
      <c r="G62">
        <v>14.424721999999999</v>
      </c>
      <c r="H62">
        <v>12.722536</v>
      </c>
      <c r="I62">
        <v>12.746568999999999</v>
      </c>
      <c r="J62">
        <v>13.584581</v>
      </c>
      <c r="K62">
        <v>13.517702999999999</v>
      </c>
      <c r="L62">
        <v>12.943659</v>
      </c>
      <c r="M62">
        <v>12.763666000000001</v>
      </c>
      <c r="N62">
        <v>12.930234</v>
      </c>
      <c r="O62">
        <v>12.905275</v>
      </c>
      <c r="P62">
        <v>13.588761999999999</v>
      </c>
      <c r="Q62">
        <v>12.693674</v>
      </c>
      <c r="R62">
        <v>12.525579</v>
      </c>
      <c r="S62">
        <v>12.781188999999999</v>
      </c>
      <c r="T62">
        <v>12.406311000000001</v>
      </c>
      <c r="U62">
        <v>12.492807000000001</v>
      </c>
      <c r="V62">
        <v>13.209911999999999</v>
      </c>
      <c r="AE62" t="s">
        <v>116</v>
      </c>
      <c r="AF62">
        <v>478.88109600000001</v>
      </c>
      <c r="AG62">
        <v>2.088E-3</v>
      </c>
      <c r="AH62">
        <v>186342211974</v>
      </c>
      <c r="AI62">
        <v>389120000</v>
      </c>
      <c r="AO62" s="1">
        <v>96</v>
      </c>
      <c r="AP62" t="s">
        <v>0</v>
      </c>
      <c r="BM62" s="1" t="s">
        <v>19</v>
      </c>
      <c r="BN62" t="s">
        <v>0</v>
      </c>
      <c r="CL62" s="1" t="s">
        <v>21</v>
      </c>
      <c r="CM62" t="s">
        <v>0</v>
      </c>
      <c r="DJ62" s="1">
        <v>144</v>
      </c>
      <c r="DK62" t="s">
        <v>0</v>
      </c>
    </row>
    <row r="63" spans="1:115" x14ac:dyDescent="0.25">
      <c r="B63" t="s">
        <v>1</v>
      </c>
      <c r="C63">
        <v>13.843759</v>
      </c>
      <c r="D63">
        <v>13.167044000000001</v>
      </c>
      <c r="E63">
        <v>12.875088999999999</v>
      </c>
      <c r="F63">
        <v>13.285037000000001</v>
      </c>
      <c r="G63">
        <v>13.224353000000001</v>
      </c>
      <c r="H63">
        <v>13.00827</v>
      </c>
      <c r="I63">
        <v>13.080037000000001</v>
      </c>
      <c r="J63">
        <v>13.086423</v>
      </c>
      <c r="K63">
        <v>13.093119</v>
      </c>
      <c r="L63">
        <v>13.088442000000001</v>
      </c>
      <c r="M63">
        <v>13.029952</v>
      </c>
      <c r="N63">
        <v>13.255172999999999</v>
      </c>
      <c r="O63">
        <v>13.154835</v>
      </c>
      <c r="P63">
        <v>13.089410000000001</v>
      </c>
      <c r="Q63">
        <v>12.938693000000001</v>
      </c>
      <c r="R63">
        <v>12.871916000000001</v>
      </c>
      <c r="S63">
        <v>13.096544</v>
      </c>
      <c r="T63">
        <v>12.963967</v>
      </c>
      <c r="U63">
        <v>12.835295</v>
      </c>
      <c r="V63">
        <v>13.263560999999999</v>
      </c>
      <c r="AE63" t="s">
        <v>117</v>
      </c>
      <c r="AF63">
        <v>475.22568000000001</v>
      </c>
      <c r="AG63">
        <v>2.104E-3</v>
      </c>
      <c r="AH63">
        <v>184919816724</v>
      </c>
      <c r="AI63">
        <v>389120000</v>
      </c>
      <c r="AP63" t="s">
        <v>1</v>
      </c>
      <c r="BN63" t="s">
        <v>1</v>
      </c>
      <c r="CM63" t="s">
        <v>1</v>
      </c>
      <c r="DK63" t="s">
        <v>1</v>
      </c>
    </row>
    <row r="64" spans="1:115" x14ac:dyDescent="0.25">
      <c r="B64" t="s">
        <v>2</v>
      </c>
      <c r="C64">
        <v>13.839141</v>
      </c>
      <c r="D64">
        <v>13.114099</v>
      </c>
      <c r="E64">
        <v>12.910682</v>
      </c>
      <c r="F64">
        <v>13.252791</v>
      </c>
      <c r="G64">
        <v>13.149520000000001</v>
      </c>
      <c r="H64">
        <v>13.043853</v>
      </c>
      <c r="I64">
        <v>13.056843000000001</v>
      </c>
      <c r="J64">
        <v>13.007311</v>
      </c>
      <c r="K64">
        <v>13.006893</v>
      </c>
      <c r="L64">
        <v>13.107849</v>
      </c>
      <c r="M64">
        <v>13.0418</v>
      </c>
      <c r="N64">
        <v>13.221375</v>
      </c>
      <c r="O64">
        <v>13.152347000000001</v>
      </c>
      <c r="P64">
        <v>13.080803</v>
      </c>
      <c r="Q64">
        <v>12.837002999999999</v>
      </c>
      <c r="R64">
        <v>12.801368</v>
      </c>
      <c r="S64">
        <v>13.030722000000001</v>
      </c>
      <c r="T64">
        <v>12.971799000000001</v>
      </c>
      <c r="U64">
        <v>12.797222</v>
      </c>
      <c r="V64">
        <v>13.281722</v>
      </c>
      <c r="AE64" t="s">
        <v>118</v>
      </c>
      <c r="AF64">
        <v>474.81816300000003</v>
      </c>
      <c r="AG64">
        <v>2.1059999999999998E-3</v>
      </c>
      <c r="AH64">
        <v>184761243581</v>
      </c>
      <c r="AI64">
        <v>389120000</v>
      </c>
      <c r="AP64" t="s">
        <v>2</v>
      </c>
      <c r="BN64" t="s">
        <v>2</v>
      </c>
      <c r="CM64" t="s">
        <v>2</v>
      </c>
      <c r="DK64" t="s">
        <v>2</v>
      </c>
    </row>
    <row r="65" spans="1:115" x14ac:dyDescent="0.25">
      <c r="A65" s="1" t="s">
        <v>13</v>
      </c>
      <c r="B65" t="s">
        <v>0</v>
      </c>
      <c r="C65">
        <v>0.81910799999999995</v>
      </c>
      <c r="D65">
        <v>0.98643599999999998</v>
      </c>
      <c r="E65">
        <v>0.74155199999999999</v>
      </c>
      <c r="F65">
        <v>0.811029</v>
      </c>
      <c r="G65">
        <v>0.86568999999999996</v>
      </c>
      <c r="H65">
        <v>0.70921800000000002</v>
      </c>
      <c r="I65">
        <v>0.70920700000000003</v>
      </c>
      <c r="J65">
        <v>0.76250899999999999</v>
      </c>
      <c r="K65">
        <v>0.76252299999999995</v>
      </c>
      <c r="L65">
        <v>0.752745</v>
      </c>
      <c r="M65">
        <v>0.72018499999999996</v>
      </c>
      <c r="N65">
        <v>0.77091600000000005</v>
      </c>
      <c r="O65">
        <v>0.786721</v>
      </c>
      <c r="P65">
        <v>0.76235699999999995</v>
      </c>
      <c r="Q65">
        <v>0.72671799999999998</v>
      </c>
      <c r="R65">
        <v>0.70558799999999999</v>
      </c>
      <c r="S65">
        <v>0.71254700000000004</v>
      </c>
      <c r="T65">
        <v>0.68897799999999998</v>
      </c>
      <c r="U65">
        <v>0.70420700000000003</v>
      </c>
      <c r="V65">
        <v>0.81580200000000003</v>
      </c>
      <c r="AE65" t="s">
        <v>119</v>
      </c>
      <c r="AF65">
        <v>474.45722899999998</v>
      </c>
      <c r="AG65">
        <v>2.1080000000000001E-3</v>
      </c>
      <c r="AH65">
        <v>184620796941</v>
      </c>
      <c r="AI65">
        <v>389120000</v>
      </c>
      <c r="AO65" s="1" t="s">
        <v>19</v>
      </c>
      <c r="AP65" t="s">
        <v>0</v>
      </c>
      <c r="BM65" s="1">
        <v>112</v>
      </c>
      <c r="BN65" t="s">
        <v>0</v>
      </c>
      <c r="CL65" s="1">
        <v>144</v>
      </c>
      <c r="CM65" t="s">
        <v>0</v>
      </c>
      <c r="DJ65" s="1" t="s">
        <v>22</v>
      </c>
      <c r="DK65" t="s">
        <v>0</v>
      </c>
    </row>
    <row r="66" spans="1:115" x14ac:dyDescent="0.25">
      <c r="B66" t="s">
        <v>1</v>
      </c>
      <c r="C66">
        <v>1.6243369999999999</v>
      </c>
      <c r="D66">
        <v>1.3417509999999999</v>
      </c>
      <c r="E66">
        <v>1.1569229999999999</v>
      </c>
      <c r="F66">
        <v>1.590247</v>
      </c>
      <c r="G66">
        <v>1.1869000000000001</v>
      </c>
      <c r="H66">
        <v>1.305183</v>
      </c>
      <c r="I66">
        <v>1.3048439999999999</v>
      </c>
      <c r="J66">
        <v>1.1243810000000001</v>
      </c>
      <c r="K66">
        <v>1.124387</v>
      </c>
      <c r="L66">
        <v>1.3202659999999999</v>
      </c>
      <c r="M66">
        <v>1.317869</v>
      </c>
      <c r="N66">
        <v>1.561334</v>
      </c>
      <c r="O66">
        <v>1.4027860000000001</v>
      </c>
      <c r="P66">
        <v>1.1245259999999999</v>
      </c>
      <c r="Q66">
        <v>1.1677820000000001</v>
      </c>
      <c r="R66">
        <v>1.2590049999999999</v>
      </c>
      <c r="S66">
        <v>1.3117369999999999</v>
      </c>
      <c r="T66">
        <v>1.2658130000000001</v>
      </c>
      <c r="U66">
        <v>1.2543299999999999</v>
      </c>
      <c r="V66">
        <v>1.590435</v>
      </c>
      <c r="AE66" t="s">
        <v>120</v>
      </c>
      <c r="AF66">
        <v>475.013104</v>
      </c>
      <c r="AG66">
        <v>2.1050000000000001E-3</v>
      </c>
      <c r="AH66">
        <v>184837099219</v>
      </c>
      <c r="AI66">
        <v>389120000</v>
      </c>
      <c r="AP66" t="s">
        <v>1</v>
      </c>
      <c r="BN66" t="s">
        <v>1</v>
      </c>
      <c r="CM66" t="s">
        <v>1</v>
      </c>
      <c r="DK66" t="s">
        <v>1</v>
      </c>
    </row>
    <row r="67" spans="1:115" x14ac:dyDescent="0.25">
      <c r="B67" t="s">
        <v>2</v>
      </c>
      <c r="C67">
        <v>1.6995530000000001</v>
      </c>
      <c r="D67">
        <v>1.3415520000000001</v>
      </c>
      <c r="E67">
        <v>1.1556150000000001</v>
      </c>
      <c r="F67">
        <v>1.589655</v>
      </c>
      <c r="G67">
        <v>1.1861139999999999</v>
      </c>
      <c r="H67">
        <v>1.3039149999999999</v>
      </c>
      <c r="I67">
        <v>1.3040149999999999</v>
      </c>
      <c r="J67">
        <v>1.124546</v>
      </c>
      <c r="K67">
        <v>1.124541</v>
      </c>
      <c r="L67">
        <v>1.3205750000000001</v>
      </c>
      <c r="M67">
        <v>1.31833</v>
      </c>
      <c r="N67">
        <v>1.561142</v>
      </c>
      <c r="O67">
        <v>1.402741</v>
      </c>
      <c r="P67">
        <v>1.1248370000000001</v>
      </c>
      <c r="Q67">
        <v>1.1673290000000001</v>
      </c>
      <c r="R67">
        <v>1.25671</v>
      </c>
      <c r="S67">
        <v>1.3123199999999999</v>
      </c>
      <c r="T67">
        <v>1.2655099999999999</v>
      </c>
      <c r="U67">
        <v>1.2552380000000001</v>
      </c>
      <c r="V67">
        <v>1.5901650000000001</v>
      </c>
      <c r="AE67" t="s">
        <v>121</v>
      </c>
      <c r="AF67">
        <v>475.25235700000002</v>
      </c>
      <c r="AG67">
        <v>2.104E-3</v>
      </c>
      <c r="AH67">
        <v>184930197234</v>
      </c>
      <c r="AI67">
        <v>389120000</v>
      </c>
      <c r="AP67" t="s">
        <v>2</v>
      </c>
      <c r="BN67" t="s">
        <v>2</v>
      </c>
      <c r="CM67" t="s">
        <v>2</v>
      </c>
      <c r="DK67" t="s">
        <v>2</v>
      </c>
    </row>
    <row r="68" spans="1:115" x14ac:dyDescent="0.25">
      <c r="A68" s="1">
        <v>48</v>
      </c>
      <c r="B68" t="s">
        <v>0</v>
      </c>
      <c r="C68">
        <v>10.974885</v>
      </c>
      <c r="D68">
        <v>10.700658000000001</v>
      </c>
      <c r="E68">
        <v>10.919969</v>
      </c>
      <c r="F68">
        <v>11.051622</v>
      </c>
      <c r="G68">
        <v>12.053929</v>
      </c>
      <c r="H68">
        <v>10.744185</v>
      </c>
      <c r="I68">
        <v>10.763068000000001</v>
      </c>
      <c r="J68">
        <v>11.653618</v>
      </c>
      <c r="K68">
        <v>11.656008999999999</v>
      </c>
      <c r="L68">
        <v>10.771701</v>
      </c>
      <c r="M68">
        <v>10.753257</v>
      </c>
      <c r="N68">
        <v>10.799083</v>
      </c>
      <c r="O68">
        <v>10.881651</v>
      </c>
      <c r="P68">
        <v>11.713957000000001</v>
      </c>
      <c r="Q68">
        <v>10.702665</v>
      </c>
      <c r="R68">
        <v>10.492578</v>
      </c>
      <c r="S68">
        <v>10.694368000000001</v>
      </c>
      <c r="T68">
        <v>10.550556</v>
      </c>
      <c r="U68">
        <v>10.688167999999999</v>
      </c>
      <c r="V68">
        <v>11.032192999999999</v>
      </c>
      <c r="AE68" t="s">
        <v>122</v>
      </c>
      <c r="AF68">
        <v>474.73093899999998</v>
      </c>
      <c r="AG68">
        <v>2.1059999999999998E-3</v>
      </c>
      <c r="AH68">
        <v>184727303078</v>
      </c>
      <c r="AI68">
        <v>389120000</v>
      </c>
      <c r="AO68" s="1">
        <v>112</v>
      </c>
      <c r="AP68" t="s">
        <v>0</v>
      </c>
      <c r="BM68" s="1" t="s">
        <v>20</v>
      </c>
      <c r="BN68" t="s">
        <v>0</v>
      </c>
      <c r="CL68" s="1" t="s">
        <v>22</v>
      </c>
      <c r="CM68" t="s">
        <v>0</v>
      </c>
      <c r="DJ68" s="1">
        <v>160</v>
      </c>
      <c r="DK68" t="s">
        <v>0</v>
      </c>
    </row>
    <row r="69" spans="1:115" x14ac:dyDescent="0.25">
      <c r="B69" t="s">
        <v>1</v>
      </c>
      <c r="C69">
        <v>11.481126</v>
      </c>
      <c r="D69">
        <v>10.969412</v>
      </c>
      <c r="E69">
        <v>10.767295000000001</v>
      </c>
      <c r="F69">
        <v>11.098077</v>
      </c>
      <c r="G69">
        <v>10.917583</v>
      </c>
      <c r="H69">
        <v>10.844002</v>
      </c>
      <c r="I69">
        <v>10.852437999999999</v>
      </c>
      <c r="J69">
        <v>10.86759</v>
      </c>
      <c r="K69">
        <v>10.922107</v>
      </c>
      <c r="L69">
        <v>10.901322</v>
      </c>
      <c r="M69">
        <v>10.795254999999999</v>
      </c>
      <c r="N69">
        <v>11.044114</v>
      </c>
      <c r="O69">
        <v>11.098411</v>
      </c>
      <c r="P69">
        <v>10.852755999999999</v>
      </c>
      <c r="Q69">
        <v>10.716141</v>
      </c>
      <c r="R69">
        <v>10.657275</v>
      </c>
      <c r="S69">
        <v>10.828754</v>
      </c>
      <c r="T69">
        <v>10.71543</v>
      </c>
      <c r="U69">
        <v>10.950756999999999</v>
      </c>
      <c r="V69">
        <v>11.056839999999999</v>
      </c>
      <c r="AE69" t="s">
        <v>123</v>
      </c>
      <c r="AF69">
        <v>473.863158</v>
      </c>
      <c r="AG69">
        <v>2.1099999999999999E-3</v>
      </c>
      <c r="AH69">
        <v>184389632158</v>
      </c>
      <c r="AI69">
        <v>389120000</v>
      </c>
      <c r="AP69" t="s">
        <v>1</v>
      </c>
      <c r="BN69" t="s">
        <v>1</v>
      </c>
      <c r="CM69" t="s">
        <v>1</v>
      </c>
      <c r="DK69" t="s">
        <v>1</v>
      </c>
    </row>
    <row r="70" spans="1:115" x14ac:dyDescent="0.25">
      <c r="B70" t="s">
        <v>2</v>
      </c>
      <c r="C70">
        <v>11.579663</v>
      </c>
      <c r="D70">
        <v>10.935259</v>
      </c>
      <c r="E70">
        <v>10.776469000000001</v>
      </c>
      <c r="F70">
        <v>11.001232999999999</v>
      </c>
      <c r="G70">
        <v>10.890161000000001</v>
      </c>
      <c r="H70">
        <v>10.782762999999999</v>
      </c>
      <c r="I70">
        <v>10.764986</v>
      </c>
      <c r="J70">
        <v>10.827726</v>
      </c>
      <c r="K70">
        <v>10.860389</v>
      </c>
      <c r="L70">
        <v>10.864901</v>
      </c>
      <c r="M70">
        <v>10.827216999999999</v>
      </c>
      <c r="N70">
        <v>11.10341</v>
      </c>
      <c r="O70">
        <v>11.027702</v>
      </c>
      <c r="P70">
        <v>10.829833000000001</v>
      </c>
      <c r="Q70">
        <v>10.671621999999999</v>
      </c>
      <c r="R70">
        <v>10.703239999999999</v>
      </c>
      <c r="S70">
        <v>10.787229999999999</v>
      </c>
      <c r="T70">
        <v>10.695912</v>
      </c>
      <c r="U70">
        <v>10.810866000000001</v>
      </c>
      <c r="V70">
        <v>11.028546</v>
      </c>
      <c r="W70" t="s">
        <v>109</v>
      </c>
      <c r="AE70" t="s">
        <v>124</v>
      </c>
      <c r="AF70">
        <v>474.67886299999998</v>
      </c>
      <c r="AG70">
        <v>2.1069999999999999E-3</v>
      </c>
      <c r="AH70">
        <v>184707039236</v>
      </c>
      <c r="AI70">
        <v>389120000</v>
      </c>
      <c r="AP70" t="s">
        <v>2</v>
      </c>
      <c r="BN70" t="s">
        <v>2</v>
      </c>
      <c r="CM70" t="s">
        <v>2</v>
      </c>
      <c r="DK70" t="s">
        <v>2</v>
      </c>
    </row>
    <row r="71" spans="1:115" x14ac:dyDescent="0.25">
      <c r="A71" s="1" t="s">
        <v>14</v>
      </c>
      <c r="B71" t="s">
        <v>0</v>
      </c>
      <c r="C71">
        <v>0.69772199999999995</v>
      </c>
      <c r="D71">
        <v>0.84206499999999995</v>
      </c>
      <c r="E71">
        <v>0.617869</v>
      </c>
      <c r="F71">
        <v>0.66617300000000002</v>
      </c>
      <c r="G71">
        <v>0.71737499999999998</v>
      </c>
      <c r="H71">
        <v>0.57587500000000003</v>
      </c>
      <c r="I71">
        <v>0.57585799999999998</v>
      </c>
      <c r="J71">
        <v>0.61952499999999999</v>
      </c>
      <c r="K71">
        <v>0.619502</v>
      </c>
      <c r="L71">
        <v>0.61192100000000005</v>
      </c>
      <c r="M71">
        <v>0.58980500000000002</v>
      </c>
      <c r="N71">
        <v>0.62434500000000004</v>
      </c>
      <c r="O71">
        <v>0.64183999999999997</v>
      </c>
      <c r="P71">
        <v>0.61939500000000003</v>
      </c>
      <c r="Q71">
        <v>0.59365900000000005</v>
      </c>
      <c r="R71">
        <v>0.56244899999999998</v>
      </c>
      <c r="S71">
        <v>0.59137499999999998</v>
      </c>
      <c r="T71">
        <v>0.54941200000000001</v>
      </c>
      <c r="U71">
        <v>0.60873100000000002</v>
      </c>
      <c r="V71">
        <v>0.66413100000000003</v>
      </c>
      <c r="AE71" t="s">
        <v>125</v>
      </c>
      <c r="AF71">
        <v>475.236695</v>
      </c>
      <c r="AG71">
        <v>2.104E-3</v>
      </c>
      <c r="AH71">
        <v>184924102625</v>
      </c>
      <c r="AI71">
        <v>389120000</v>
      </c>
      <c r="AO71" s="1" t="s">
        <v>20</v>
      </c>
      <c r="AP71" t="s">
        <v>0</v>
      </c>
      <c r="BM71" s="1">
        <v>128</v>
      </c>
      <c r="BN71" t="s">
        <v>0</v>
      </c>
      <c r="CL71" s="1">
        <v>160</v>
      </c>
      <c r="CM71" t="s">
        <v>0</v>
      </c>
      <c r="DJ71" s="1" t="s">
        <v>23</v>
      </c>
      <c r="DK71" t="s">
        <v>0</v>
      </c>
    </row>
    <row r="72" spans="1:115" x14ac:dyDescent="0.25">
      <c r="B72" t="s">
        <v>1</v>
      </c>
      <c r="C72">
        <v>1.3547419999999999</v>
      </c>
      <c r="D72">
        <v>1.1514880000000001</v>
      </c>
      <c r="E72">
        <v>0.84824100000000002</v>
      </c>
      <c r="F72">
        <v>1.275571</v>
      </c>
      <c r="G72">
        <v>0.86837299999999995</v>
      </c>
      <c r="H72">
        <v>0.90540399999999999</v>
      </c>
      <c r="I72">
        <v>0.90544100000000005</v>
      </c>
      <c r="J72">
        <v>0.81344000000000005</v>
      </c>
      <c r="K72">
        <v>0.81374800000000003</v>
      </c>
      <c r="L72">
        <v>0.91352599999999995</v>
      </c>
      <c r="M72">
        <v>0.91094799999999998</v>
      </c>
      <c r="N72">
        <v>1.2515799999999999</v>
      </c>
      <c r="O72">
        <v>1.206779</v>
      </c>
      <c r="P72">
        <v>0.82942400000000005</v>
      </c>
      <c r="Q72">
        <v>0.82030099999999995</v>
      </c>
      <c r="R72">
        <v>0.91977900000000001</v>
      </c>
      <c r="S72">
        <v>0.91017700000000001</v>
      </c>
      <c r="T72">
        <v>0.92071000000000003</v>
      </c>
      <c r="U72">
        <v>0.93193400000000004</v>
      </c>
      <c r="V72">
        <v>1.276295</v>
      </c>
      <c r="W72" t="s">
        <v>94</v>
      </c>
      <c r="AE72" t="s">
        <v>126</v>
      </c>
      <c r="AF72">
        <v>474.80645500000003</v>
      </c>
      <c r="AG72">
        <v>2.1059999999999998E-3</v>
      </c>
      <c r="AH72">
        <v>184756687581</v>
      </c>
      <c r="AI72">
        <v>389120000</v>
      </c>
      <c r="AP72" t="s">
        <v>1</v>
      </c>
      <c r="BN72" t="s">
        <v>1</v>
      </c>
      <c r="CM72" t="s">
        <v>1</v>
      </c>
      <c r="DK72" t="s">
        <v>1</v>
      </c>
    </row>
    <row r="73" spans="1:115" x14ac:dyDescent="0.25">
      <c r="B73" t="s">
        <v>2</v>
      </c>
      <c r="C73">
        <v>1.4421060000000001</v>
      </c>
      <c r="D73">
        <v>1.1510560000000001</v>
      </c>
      <c r="E73">
        <v>0.84686600000000001</v>
      </c>
      <c r="F73">
        <v>1.2746310000000001</v>
      </c>
      <c r="G73">
        <v>0.87370199999999998</v>
      </c>
      <c r="H73">
        <v>0.90772799999999998</v>
      </c>
      <c r="I73">
        <v>0.90518200000000004</v>
      </c>
      <c r="J73">
        <v>0.81319900000000001</v>
      </c>
      <c r="K73">
        <v>0.81295700000000004</v>
      </c>
      <c r="L73">
        <v>0.912551</v>
      </c>
      <c r="M73">
        <v>0.91054800000000002</v>
      </c>
      <c r="N73">
        <v>1.2510049999999999</v>
      </c>
      <c r="O73">
        <v>1.1778109999999999</v>
      </c>
      <c r="P73">
        <v>0.81293300000000002</v>
      </c>
      <c r="Q73">
        <v>0.81881800000000005</v>
      </c>
      <c r="R73">
        <v>0.91905999999999999</v>
      </c>
      <c r="S73">
        <v>0.90927400000000003</v>
      </c>
      <c r="T73">
        <v>0.91984399999999999</v>
      </c>
      <c r="U73">
        <v>0.93121100000000001</v>
      </c>
      <c r="V73">
        <v>1.2755259999999999</v>
      </c>
      <c r="AE73" t="s">
        <v>127</v>
      </c>
      <c r="AF73">
        <v>475.22853600000002</v>
      </c>
      <c r="AG73">
        <v>2.104E-3</v>
      </c>
      <c r="AH73">
        <v>184920927934</v>
      </c>
      <c r="AI73">
        <v>389120000</v>
      </c>
      <c r="AP73" t="s">
        <v>2</v>
      </c>
      <c r="BN73" t="s">
        <v>2</v>
      </c>
      <c r="CM73" t="s">
        <v>2</v>
      </c>
      <c r="DK73" t="s">
        <v>2</v>
      </c>
    </row>
    <row r="74" spans="1:115" x14ac:dyDescent="0.25">
      <c r="A74" s="1">
        <v>56</v>
      </c>
      <c r="B74" t="s">
        <v>0</v>
      </c>
      <c r="C74">
        <v>9.6292670000000005</v>
      </c>
      <c r="D74">
        <v>9.2583520000000004</v>
      </c>
      <c r="E74">
        <v>9.5328890000000008</v>
      </c>
      <c r="F74">
        <v>9.3094900000000003</v>
      </c>
      <c r="G74">
        <v>9.7242789999999992</v>
      </c>
      <c r="H74">
        <v>9.0849910000000005</v>
      </c>
      <c r="I74">
        <v>9.295992</v>
      </c>
      <c r="J74">
        <v>9.4964200000000005</v>
      </c>
      <c r="K74">
        <v>9.4585570000000008</v>
      </c>
      <c r="L74">
        <v>9.2657959999999999</v>
      </c>
      <c r="M74">
        <v>9.3119189999999996</v>
      </c>
      <c r="N74">
        <v>9.376277</v>
      </c>
      <c r="O74">
        <v>9.3930860000000003</v>
      </c>
      <c r="P74">
        <v>9.4575610000000001</v>
      </c>
      <c r="Q74">
        <v>9.2890709999999999</v>
      </c>
      <c r="R74">
        <v>9.0921339999999997</v>
      </c>
      <c r="S74">
        <v>9.2643219999999999</v>
      </c>
      <c r="T74">
        <v>9.1594329999999999</v>
      </c>
      <c r="U74">
        <v>9.1050090000000008</v>
      </c>
      <c r="V74">
        <v>9.3375029999999999</v>
      </c>
      <c r="W74" t="s">
        <v>115</v>
      </c>
      <c r="Y74">
        <v>0.10385</v>
      </c>
      <c r="Z74">
        <v>178906549825</v>
      </c>
      <c r="AA74">
        <v>18579456000</v>
      </c>
      <c r="AE74" t="s">
        <v>128</v>
      </c>
      <c r="AF74">
        <v>474.73100599999998</v>
      </c>
      <c r="AG74">
        <v>2.1059999999999998E-3</v>
      </c>
      <c r="AH74">
        <v>184727329178</v>
      </c>
      <c r="AI74">
        <v>389120000</v>
      </c>
      <c r="AO74" s="1">
        <v>128</v>
      </c>
      <c r="AP74" t="s">
        <v>0</v>
      </c>
      <c r="BM74" s="1" t="s">
        <v>21</v>
      </c>
      <c r="BN74" t="s">
        <v>0</v>
      </c>
      <c r="CL74" s="1" t="s">
        <v>23</v>
      </c>
      <c r="CM74" t="s">
        <v>0</v>
      </c>
      <c r="DJ74" s="1">
        <v>176</v>
      </c>
      <c r="DK74" t="s">
        <v>0</v>
      </c>
    </row>
    <row r="75" spans="1:115" x14ac:dyDescent="0.25">
      <c r="B75" t="s">
        <v>1</v>
      </c>
      <c r="C75">
        <v>10.266603</v>
      </c>
      <c r="D75">
        <v>9.7343600000000006</v>
      </c>
      <c r="E75">
        <v>9.9923570000000002</v>
      </c>
      <c r="F75">
        <v>9.9184190000000001</v>
      </c>
      <c r="G75">
        <v>10.029666000000001</v>
      </c>
      <c r="H75">
        <v>10.084099999999999</v>
      </c>
      <c r="I75">
        <v>10.08146</v>
      </c>
      <c r="J75">
        <v>10.010044000000001</v>
      </c>
      <c r="K75">
        <v>9.9967439999999996</v>
      </c>
      <c r="L75">
        <v>9.7772900000000007</v>
      </c>
      <c r="M75">
        <v>9.8267150000000001</v>
      </c>
      <c r="N75">
        <v>9.971698</v>
      </c>
      <c r="O75">
        <v>10.003736</v>
      </c>
      <c r="P75">
        <v>10.003743999999999</v>
      </c>
      <c r="Q75">
        <v>9.7296189999999996</v>
      </c>
      <c r="R75">
        <v>9.4903440000000003</v>
      </c>
      <c r="S75">
        <v>9.8088289999999994</v>
      </c>
      <c r="T75">
        <v>9.5719030000000007</v>
      </c>
      <c r="U75">
        <v>9.4310320000000001</v>
      </c>
      <c r="V75">
        <v>9.9115819999999992</v>
      </c>
      <c r="W75" t="s">
        <v>116</v>
      </c>
      <c r="Y75">
        <v>0.108011</v>
      </c>
      <c r="Z75">
        <v>172015146971</v>
      </c>
      <c r="AA75">
        <v>18579456000</v>
      </c>
      <c r="AE75" t="s">
        <v>129</v>
      </c>
      <c r="AF75">
        <v>474.73767700000002</v>
      </c>
      <c r="AG75">
        <v>2.1059999999999998E-3</v>
      </c>
      <c r="AH75">
        <v>184729924874</v>
      </c>
      <c r="AI75">
        <v>389120000</v>
      </c>
      <c r="AP75" t="s">
        <v>1</v>
      </c>
      <c r="BN75" t="s">
        <v>1</v>
      </c>
      <c r="CM75" t="s">
        <v>1</v>
      </c>
      <c r="DK75" t="s">
        <v>1</v>
      </c>
    </row>
    <row r="76" spans="1:115" x14ac:dyDescent="0.25">
      <c r="B76" t="s">
        <v>2</v>
      </c>
      <c r="C76">
        <v>10.364659</v>
      </c>
      <c r="D76">
        <v>9.7081140000000001</v>
      </c>
      <c r="E76">
        <v>10.063302</v>
      </c>
      <c r="F76">
        <v>9.9004069999999995</v>
      </c>
      <c r="G76">
        <v>10.078269000000001</v>
      </c>
      <c r="H76">
        <v>10.137074999999999</v>
      </c>
      <c r="I76">
        <v>9.8433340000000005</v>
      </c>
      <c r="J76">
        <v>10.074804</v>
      </c>
      <c r="K76">
        <v>10.042316</v>
      </c>
      <c r="L76">
        <v>9.7677610000000001</v>
      </c>
      <c r="M76">
        <v>9.8354040000000005</v>
      </c>
      <c r="N76">
        <v>10.021043000000001</v>
      </c>
      <c r="O76">
        <v>9.9994599999999991</v>
      </c>
      <c r="P76">
        <v>10.084053000000001</v>
      </c>
      <c r="Q76">
        <v>9.7491199999999996</v>
      </c>
      <c r="R76">
        <v>9.5215499999999995</v>
      </c>
      <c r="S76">
        <v>9.7616289999999992</v>
      </c>
      <c r="T76">
        <v>9.6491140000000009</v>
      </c>
      <c r="U76">
        <v>9.4492910000000006</v>
      </c>
      <c r="V76">
        <v>9.8837200000000003</v>
      </c>
      <c r="W76" t="s">
        <v>117</v>
      </c>
      <c r="Y76">
        <v>0.10489999999999999</v>
      </c>
      <c r="Z76">
        <v>177115894997</v>
      </c>
      <c r="AA76">
        <v>18579456000</v>
      </c>
      <c r="AE76" t="s">
        <v>130</v>
      </c>
      <c r="AF76">
        <v>474.60042900000002</v>
      </c>
      <c r="AG76">
        <v>2.1069999999999999E-3</v>
      </c>
      <c r="AH76">
        <v>184676518801</v>
      </c>
      <c r="AI76">
        <v>389120000</v>
      </c>
      <c r="AP76" t="s">
        <v>2</v>
      </c>
      <c r="BN76" t="s">
        <v>2</v>
      </c>
      <c r="CM76" t="s">
        <v>2</v>
      </c>
      <c r="DK76" t="s">
        <v>2</v>
      </c>
    </row>
    <row r="77" spans="1:115" x14ac:dyDescent="0.25">
      <c r="A77" s="1" t="s">
        <v>15</v>
      </c>
      <c r="B77" t="s">
        <v>0</v>
      </c>
      <c r="C77">
        <v>0.624386</v>
      </c>
      <c r="D77">
        <v>0.72973699999999997</v>
      </c>
      <c r="E77">
        <v>0.55669100000000005</v>
      </c>
      <c r="F77">
        <v>0.55871400000000004</v>
      </c>
      <c r="G77">
        <v>0.61411499999999997</v>
      </c>
      <c r="H77">
        <v>0.55235800000000002</v>
      </c>
      <c r="I77">
        <v>0.57665100000000002</v>
      </c>
      <c r="J77">
        <v>0.54239800000000005</v>
      </c>
      <c r="K77">
        <v>0.54254599999999997</v>
      </c>
      <c r="L77">
        <v>0.54240900000000003</v>
      </c>
      <c r="M77">
        <v>0.56288700000000003</v>
      </c>
      <c r="N77">
        <v>0.53410999999999997</v>
      </c>
      <c r="O77">
        <v>0.54866999999999999</v>
      </c>
      <c r="P77">
        <v>0.54269400000000001</v>
      </c>
      <c r="Q77">
        <v>0.56593099999999996</v>
      </c>
      <c r="R77">
        <v>0.53613200000000005</v>
      </c>
      <c r="S77">
        <v>0.560303</v>
      </c>
      <c r="T77">
        <v>0.53100700000000001</v>
      </c>
      <c r="U77">
        <v>0.52886100000000003</v>
      </c>
      <c r="V77">
        <v>0.56988899999999998</v>
      </c>
      <c r="W77" t="s">
        <v>118</v>
      </c>
      <c r="Y77">
        <v>0.107417</v>
      </c>
      <c r="Z77">
        <v>172965254232</v>
      </c>
      <c r="AA77">
        <v>18579456000</v>
      </c>
      <c r="AE77" t="s">
        <v>131</v>
      </c>
      <c r="AF77">
        <v>474.89554600000002</v>
      </c>
      <c r="AG77">
        <v>2.1059999999999998E-3</v>
      </c>
      <c r="AH77">
        <v>184791355049</v>
      </c>
      <c r="AI77">
        <v>389120000</v>
      </c>
      <c r="AO77" s="1" t="s">
        <v>21</v>
      </c>
      <c r="AP77" t="s">
        <v>0</v>
      </c>
      <c r="BM77" s="1">
        <v>144</v>
      </c>
      <c r="BN77" t="s">
        <v>0</v>
      </c>
      <c r="CL77" s="1">
        <v>176</v>
      </c>
      <c r="CM77" t="s">
        <v>0</v>
      </c>
      <c r="DJ77" s="1" t="s">
        <v>24</v>
      </c>
      <c r="DK77" t="s">
        <v>0</v>
      </c>
    </row>
    <row r="78" spans="1:115" x14ac:dyDescent="0.25">
      <c r="B78" t="s">
        <v>1</v>
      </c>
      <c r="C78">
        <v>1.2335719999999999</v>
      </c>
      <c r="D78">
        <v>1.1159790000000001</v>
      </c>
      <c r="E78">
        <v>0.95805499999999999</v>
      </c>
      <c r="F78">
        <v>1.2151209999999999</v>
      </c>
      <c r="G78">
        <v>1.0019880000000001</v>
      </c>
      <c r="H78">
        <v>1.074668</v>
      </c>
      <c r="I78">
        <v>1.0833079999999999</v>
      </c>
      <c r="J78">
        <v>0.99883299999999997</v>
      </c>
      <c r="K78">
        <v>0.99358000000000002</v>
      </c>
      <c r="L78">
        <v>1.0655699999999999</v>
      </c>
      <c r="M78">
        <v>1.0838749999999999</v>
      </c>
      <c r="N78">
        <v>1.1952149999999999</v>
      </c>
      <c r="O78">
        <v>1.0407900000000001</v>
      </c>
      <c r="P78">
        <v>0.99359900000000001</v>
      </c>
      <c r="Q78">
        <v>0.95419399999999999</v>
      </c>
      <c r="R78">
        <v>0.96405799999999997</v>
      </c>
      <c r="S78">
        <v>1.086541</v>
      </c>
      <c r="T78">
        <v>0.96019600000000005</v>
      </c>
      <c r="U78">
        <v>0.96389899999999995</v>
      </c>
      <c r="V78">
        <v>1.215306</v>
      </c>
      <c r="W78" t="s">
        <v>119</v>
      </c>
      <c r="Y78">
        <v>0.102835</v>
      </c>
      <c r="Z78">
        <v>180671807310</v>
      </c>
      <c r="AA78">
        <v>18579456000</v>
      </c>
      <c r="AE78" t="s">
        <v>132</v>
      </c>
      <c r="AF78">
        <v>473.150868</v>
      </c>
      <c r="AG78">
        <v>2.1129999999999999E-3</v>
      </c>
      <c r="AH78">
        <v>184112465749</v>
      </c>
      <c r="AI78">
        <v>389120000</v>
      </c>
      <c r="AP78" t="s">
        <v>1</v>
      </c>
      <c r="BN78" t="s">
        <v>1</v>
      </c>
      <c r="CM78" t="s">
        <v>1</v>
      </c>
      <c r="DK78" t="s">
        <v>1</v>
      </c>
    </row>
    <row r="79" spans="1:115" x14ac:dyDescent="0.25">
      <c r="B79" t="s">
        <v>2</v>
      </c>
      <c r="C79">
        <v>1.330298</v>
      </c>
      <c r="D79">
        <v>1.1093329999999999</v>
      </c>
      <c r="E79">
        <v>1.1126210000000001</v>
      </c>
      <c r="F79">
        <v>1.216329</v>
      </c>
      <c r="G79">
        <v>1.3709530000000001</v>
      </c>
      <c r="H79">
        <v>1.4396580000000001</v>
      </c>
      <c r="I79">
        <v>1.414795</v>
      </c>
      <c r="J79">
        <v>1.137111</v>
      </c>
      <c r="K79">
        <v>1.1327290000000001</v>
      </c>
      <c r="L79">
        <v>1.0657030000000001</v>
      </c>
      <c r="M79">
        <v>1.08412</v>
      </c>
      <c r="N79">
        <v>1.1964520000000001</v>
      </c>
      <c r="O79">
        <v>1.039606</v>
      </c>
      <c r="P79">
        <v>1.1327529999999999</v>
      </c>
      <c r="Q79">
        <v>0.95449899999999999</v>
      </c>
      <c r="R79">
        <v>0.96357499999999996</v>
      </c>
      <c r="S79">
        <v>1.086948</v>
      </c>
      <c r="T79">
        <v>0.95978799999999997</v>
      </c>
      <c r="U79">
        <v>0.963391</v>
      </c>
      <c r="V79">
        <v>1.2166779999999999</v>
      </c>
      <c r="W79" t="s">
        <v>120</v>
      </c>
      <c r="Y79">
        <v>0.110072</v>
      </c>
      <c r="Z79">
        <v>168794190681</v>
      </c>
      <c r="AA79">
        <v>18579456000</v>
      </c>
      <c r="AE79" t="s">
        <v>133</v>
      </c>
      <c r="AF79">
        <v>474.27099600000003</v>
      </c>
      <c r="AG79">
        <v>2.1080000000000001E-3</v>
      </c>
      <c r="AH79">
        <v>184548329907</v>
      </c>
      <c r="AI79">
        <v>389120000</v>
      </c>
      <c r="AP79" t="s">
        <v>2</v>
      </c>
      <c r="BN79" t="s">
        <v>2</v>
      </c>
      <c r="CM79" t="s">
        <v>2</v>
      </c>
      <c r="DK79" t="s">
        <v>2</v>
      </c>
    </row>
    <row r="80" spans="1:115" x14ac:dyDescent="0.25">
      <c r="A80" s="1">
        <v>64</v>
      </c>
      <c r="B80" t="s">
        <v>0</v>
      </c>
      <c r="C80">
        <v>8.317266</v>
      </c>
      <c r="D80">
        <v>8.3680149999999998</v>
      </c>
      <c r="E80">
        <v>8.2968170000000008</v>
      </c>
      <c r="F80">
        <v>8.1303049999999999</v>
      </c>
      <c r="G80">
        <v>8.4230319999999992</v>
      </c>
      <c r="H80">
        <v>8.3509829999999994</v>
      </c>
      <c r="I80">
        <v>8.3844200000000004</v>
      </c>
      <c r="J80">
        <v>8.3876329999999992</v>
      </c>
      <c r="K80">
        <v>8.3281650000000003</v>
      </c>
      <c r="L80">
        <v>8.1035400000000006</v>
      </c>
      <c r="M80">
        <v>8.0930569999999999</v>
      </c>
      <c r="N80">
        <v>8.1276270000000004</v>
      </c>
      <c r="O80">
        <v>8.2357940000000003</v>
      </c>
      <c r="P80">
        <v>8.3878780000000006</v>
      </c>
      <c r="Q80">
        <v>8.1896020000000007</v>
      </c>
      <c r="R80">
        <v>8.0118299999999998</v>
      </c>
      <c r="S80">
        <v>8.0874229999999994</v>
      </c>
      <c r="T80">
        <v>8.0461349999999996</v>
      </c>
      <c r="U80">
        <v>8.1571979999999993</v>
      </c>
      <c r="V80">
        <v>8.1369249999999997</v>
      </c>
      <c r="W80" t="s">
        <v>121</v>
      </c>
      <c r="Y80">
        <v>0.107573</v>
      </c>
      <c r="Z80">
        <v>172714465209</v>
      </c>
      <c r="AA80">
        <v>18579456000</v>
      </c>
      <c r="AE80" t="s">
        <v>134</v>
      </c>
      <c r="AF80">
        <v>475.28498999999999</v>
      </c>
      <c r="AG80">
        <v>2.104E-3</v>
      </c>
      <c r="AH80">
        <v>184942895178</v>
      </c>
      <c r="AI80">
        <v>389120000</v>
      </c>
      <c r="AO80" s="1">
        <v>144</v>
      </c>
      <c r="AP80" t="s">
        <v>0</v>
      </c>
      <c r="BM80" s="1" t="s">
        <v>22</v>
      </c>
      <c r="BN80" t="s">
        <v>0</v>
      </c>
      <c r="CL80" s="1" t="s">
        <v>24</v>
      </c>
      <c r="CM80" t="s">
        <v>0</v>
      </c>
      <c r="DJ80" s="1">
        <v>192</v>
      </c>
      <c r="DK80" t="s">
        <v>0</v>
      </c>
    </row>
    <row r="81" spans="1:115" x14ac:dyDescent="0.25">
      <c r="B81" t="s">
        <v>1</v>
      </c>
      <c r="C81">
        <v>9.4004399999999997</v>
      </c>
      <c r="D81">
        <v>8.8537029999999994</v>
      </c>
      <c r="E81">
        <v>9.0222350000000002</v>
      </c>
      <c r="F81">
        <v>9.0444390000000006</v>
      </c>
      <c r="G81">
        <v>9.1431799999999992</v>
      </c>
      <c r="H81">
        <v>9.1598810000000004</v>
      </c>
      <c r="I81">
        <v>9.0743559999999999</v>
      </c>
      <c r="J81">
        <v>9.1302000000000003</v>
      </c>
      <c r="K81">
        <v>9.1058489999999992</v>
      </c>
      <c r="L81">
        <v>9.0197160000000007</v>
      </c>
      <c r="M81">
        <v>8.9515259999999994</v>
      </c>
      <c r="N81">
        <v>9.061636</v>
      </c>
      <c r="O81">
        <v>8.9997539999999994</v>
      </c>
      <c r="P81">
        <v>9.1229060000000004</v>
      </c>
      <c r="Q81">
        <v>8.9390319999999992</v>
      </c>
      <c r="R81">
        <v>8.5133089999999996</v>
      </c>
      <c r="S81">
        <v>9.07803</v>
      </c>
      <c r="T81">
        <v>8.6099370000000004</v>
      </c>
      <c r="U81">
        <v>9.0811550000000008</v>
      </c>
      <c r="V81">
        <v>9.0942139999999991</v>
      </c>
      <c r="W81" t="s">
        <v>122</v>
      </c>
      <c r="Y81">
        <v>0.10530299999999999</v>
      </c>
      <c r="Z81">
        <v>176438317442</v>
      </c>
      <c r="AA81">
        <v>18579456000</v>
      </c>
      <c r="AP81" t="s">
        <v>1</v>
      </c>
      <c r="BN81" t="s">
        <v>1</v>
      </c>
      <c r="CM81" t="s">
        <v>1</v>
      </c>
      <c r="DK81" t="s">
        <v>1</v>
      </c>
    </row>
    <row r="82" spans="1:115" x14ac:dyDescent="0.25">
      <c r="B82" t="s">
        <v>2</v>
      </c>
      <c r="C82">
        <v>9.7150079999999992</v>
      </c>
      <c r="D82">
        <v>9.1021029999999996</v>
      </c>
      <c r="E82">
        <v>9.2554999999999996</v>
      </c>
      <c r="F82">
        <v>9.0854219999999994</v>
      </c>
      <c r="G82">
        <v>9.3077020000000008</v>
      </c>
      <c r="H82">
        <v>9.3010380000000001</v>
      </c>
      <c r="I82">
        <v>9.1431140000000006</v>
      </c>
      <c r="J82">
        <v>9.2814160000000001</v>
      </c>
      <c r="K82">
        <v>9.2374700000000001</v>
      </c>
      <c r="L82">
        <v>9.0816199999999991</v>
      </c>
      <c r="M82">
        <v>9.0283440000000006</v>
      </c>
      <c r="N82">
        <v>9.106344</v>
      </c>
      <c r="O82">
        <v>8.9603900000000003</v>
      </c>
      <c r="P82">
        <v>9.2374399999999994</v>
      </c>
      <c r="Q82">
        <v>8.9345160000000003</v>
      </c>
      <c r="R82">
        <v>8.5084929999999996</v>
      </c>
      <c r="S82">
        <v>9.0192250000000005</v>
      </c>
      <c r="T82">
        <v>8.6856489999999997</v>
      </c>
      <c r="U82">
        <v>9.0130660000000002</v>
      </c>
      <c r="V82">
        <v>9.0264290000000003</v>
      </c>
      <c r="W82" t="s">
        <v>123</v>
      </c>
      <c r="Y82">
        <v>0.105724</v>
      </c>
      <c r="Z82">
        <v>175734844878</v>
      </c>
      <c r="AA82">
        <v>18579456000</v>
      </c>
      <c r="AE82" t="s">
        <v>97</v>
      </c>
      <c r="AP82" t="s">
        <v>2</v>
      </c>
      <c r="BN82" t="s">
        <v>2</v>
      </c>
      <c r="CM82" t="s">
        <v>2</v>
      </c>
      <c r="DK82" t="s">
        <v>2</v>
      </c>
    </row>
    <row r="83" spans="1:115" x14ac:dyDescent="0.25">
      <c r="A83" s="1" t="s">
        <v>16</v>
      </c>
      <c r="B83" t="s">
        <v>0</v>
      </c>
      <c r="C83">
        <v>0.54041600000000001</v>
      </c>
      <c r="D83">
        <v>0.60287599999999997</v>
      </c>
      <c r="E83">
        <v>0.48094799999999999</v>
      </c>
      <c r="F83">
        <v>0.49298799999999998</v>
      </c>
      <c r="G83">
        <v>0.62885000000000002</v>
      </c>
      <c r="H83">
        <v>0.47216999999999998</v>
      </c>
      <c r="I83">
        <v>0.53581800000000002</v>
      </c>
      <c r="J83">
        <v>0.52398500000000003</v>
      </c>
      <c r="K83">
        <v>0.52398500000000003</v>
      </c>
      <c r="L83">
        <v>0.47534300000000002</v>
      </c>
      <c r="M83">
        <v>0.49347400000000002</v>
      </c>
      <c r="N83">
        <v>0.47167599999999998</v>
      </c>
      <c r="O83">
        <v>0.48831799999999997</v>
      </c>
      <c r="P83">
        <v>0.52401900000000001</v>
      </c>
      <c r="Q83">
        <v>0.49560599999999999</v>
      </c>
      <c r="R83">
        <v>0.468912</v>
      </c>
      <c r="S83">
        <v>0.493948</v>
      </c>
      <c r="T83">
        <v>0.46383600000000003</v>
      </c>
      <c r="U83">
        <v>0.49487999999999999</v>
      </c>
      <c r="V83">
        <v>0.50297700000000001</v>
      </c>
      <c r="W83" t="s">
        <v>124</v>
      </c>
      <c r="Y83">
        <v>0.10792400000000001</v>
      </c>
      <c r="Z83">
        <v>172153449947</v>
      </c>
      <c r="AA83">
        <v>18579456000</v>
      </c>
      <c r="AO83" s="1" t="s">
        <v>22</v>
      </c>
      <c r="AP83" t="s">
        <v>0</v>
      </c>
      <c r="BM83" s="1">
        <v>160</v>
      </c>
      <c r="BN83" t="s">
        <v>0</v>
      </c>
      <c r="CL83" s="1">
        <v>192</v>
      </c>
      <c r="CM83" t="s">
        <v>0</v>
      </c>
      <c r="DJ83" s="1" t="s">
        <v>25</v>
      </c>
      <c r="DK83" t="s">
        <v>0</v>
      </c>
    </row>
    <row r="84" spans="1:115" x14ac:dyDescent="0.25">
      <c r="B84" t="s">
        <v>1</v>
      </c>
      <c r="C84">
        <v>1.1443129999999999</v>
      </c>
      <c r="D84">
        <v>1.2078059999999999</v>
      </c>
      <c r="E84">
        <v>0.945353</v>
      </c>
      <c r="F84">
        <v>1.0034860000000001</v>
      </c>
      <c r="G84">
        <v>0.98925200000000002</v>
      </c>
      <c r="H84">
        <v>1.0798650000000001</v>
      </c>
      <c r="I84">
        <v>1.0906419999999999</v>
      </c>
      <c r="J84">
        <v>0.97833199999999998</v>
      </c>
      <c r="K84">
        <v>0.97811000000000003</v>
      </c>
      <c r="L84">
        <v>0.98261799999999999</v>
      </c>
      <c r="M84">
        <v>0.997811</v>
      </c>
      <c r="N84">
        <v>0.98800600000000005</v>
      </c>
      <c r="O84">
        <v>0.92081000000000002</v>
      </c>
      <c r="P84">
        <v>0.97805799999999998</v>
      </c>
      <c r="Q84">
        <v>0.95617099999999999</v>
      </c>
      <c r="R84">
        <v>0.94235400000000002</v>
      </c>
      <c r="S84">
        <v>1.0092840000000001</v>
      </c>
      <c r="T84">
        <v>0.94696599999999997</v>
      </c>
      <c r="U84">
        <v>1.0220769999999999</v>
      </c>
      <c r="V84">
        <v>1.002664</v>
      </c>
      <c r="W84" t="s">
        <v>125</v>
      </c>
      <c r="Y84">
        <v>0.107389</v>
      </c>
      <c r="Z84">
        <v>173010392895</v>
      </c>
      <c r="AA84">
        <v>18579456000</v>
      </c>
      <c r="AE84" t="s">
        <v>94</v>
      </c>
      <c r="AP84" t="s">
        <v>1</v>
      </c>
      <c r="BN84" t="s">
        <v>1</v>
      </c>
      <c r="CM84" t="s">
        <v>1</v>
      </c>
      <c r="DK84" t="s">
        <v>1</v>
      </c>
    </row>
    <row r="85" spans="1:115" x14ac:dyDescent="0.25">
      <c r="B85" t="s">
        <v>2</v>
      </c>
      <c r="C85">
        <v>1.2792779999999999</v>
      </c>
      <c r="D85">
        <v>1.7620009999999999</v>
      </c>
      <c r="E85">
        <v>1.116085</v>
      </c>
      <c r="F85">
        <v>1.0025599999999999</v>
      </c>
      <c r="G85">
        <v>1.3073220000000001</v>
      </c>
      <c r="H85">
        <v>1.408528</v>
      </c>
      <c r="I85">
        <v>1.373445</v>
      </c>
      <c r="J85">
        <v>1.1382829999999999</v>
      </c>
      <c r="K85">
        <v>1.1346780000000001</v>
      </c>
      <c r="L85">
        <v>0.98169499999999998</v>
      </c>
      <c r="M85">
        <v>0.99691700000000005</v>
      </c>
      <c r="N85">
        <v>0.98748100000000005</v>
      </c>
      <c r="O85">
        <v>0.92102499999999998</v>
      </c>
      <c r="P85">
        <v>1.13476</v>
      </c>
      <c r="Q85">
        <v>0.95712200000000003</v>
      </c>
      <c r="R85">
        <v>0.94305399999999995</v>
      </c>
      <c r="S85">
        <v>1.0086109999999999</v>
      </c>
      <c r="T85">
        <v>0.94756600000000002</v>
      </c>
      <c r="U85">
        <v>1.0210330000000001</v>
      </c>
      <c r="V85">
        <v>1.001692</v>
      </c>
      <c r="W85" t="s">
        <v>126</v>
      </c>
      <c r="Y85">
        <v>0.106652</v>
      </c>
      <c r="Z85">
        <v>174206122499</v>
      </c>
      <c r="AA85">
        <v>18579456000</v>
      </c>
      <c r="AP85" t="s">
        <v>2</v>
      </c>
      <c r="BN85" t="s">
        <v>2</v>
      </c>
      <c r="CM85" t="s">
        <v>2</v>
      </c>
      <c r="DK85" t="s">
        <v>2</v>
      </c>
    </row>
    <row r="86" spans="1:115" x14ac:dyDescent="0.25">
      <c r="A86" s="1">
        <v>72</v>
      </c>
      <c r="B86" t="s">
        <v>0</v>
      </c>
      <c r="C86">
        <v>7.7956019999999997</v>
      </c>
      <c r="D86">
        <v>7.8802909999999997</v>
      </c>
      <c r="E86">
        <v>7.7947389999999999</v>
      </c>
      <c r="F86">
        <v>8.0093829999999997</v>
      </c>
      <c r="G86">
        <v>7.8549939999999996</v>
      </c>
      <c r="H86">
        <v>7.8433859999999997</v>
      </c>
      <c r="I86">
        <v>7.9267899999999996</v>
      </c>
      <c r="J86">
        <v>7.8600279999999998</v>
      </c>
      <c r="K86">
        <v>7.9077659999999996</v>
      </c>
      <c r="L86">
        <v>7.8150789999999999</v>
      </c>
      <c r="M86">
        <v>7.8414979999999996</v>
      </c>
      <c r="N86">
        <v>7.8465600000000002</v>
      </c>
      <c r="O86">
        <v>7.9017799999999996</v>
      </c>
      <c r="P86">
        <v>7.8760329999999996</v>
      </c>
      <c r="Q86">
        <v>7.8483020000000003</v>
      </c>
      <c r="R86">
        <v>7.3886120000000002</v>
      </c>
      <c r="S86">
        <v>7.8717350000000001</v>
      </c>
      <c r="T86">
        <v>7.3824870000000002</v>
      </c>
      <c r="U86">
        <v>7.4450609999999999</v>
      </c>
      <c r="V86">
        <v>8.0311330000000005</v>
      </c>
      <c r="W86" t="s">
        <v>127</v>
      </c>
      <c r="Y86">
        <v>0.106461</v>
      </c>
      <c r="Z86">
        <v>174518423343</v>
      </c>
      <c r="AA86">
        <v>18579456000</v>
      </c>
      <c r="AE86" t="s">
        <v>115</v>
      </c>
      <c r="AF86">
        <v>25.173614000000001</v>
      </c>
      <c r="AG86">
        <v>3.9724000000000002E-2</v>
      </c>
      <c r="AH86">
        <v>9795556778</v>
      </c>
      <c r="AI86">
        <v>389120000</v>
      </c>
      <c r="AO86" s="1">
        <v>160</v>
      </c>
      <c r="AP86" t="s">
        <v>0</v>
      </c>
      <c r="BM86" s="1" t="s">
        <v>23</v>
      </c>
      <c r="BN86" t="s">
        <v>0</v>
      </c>
      <c r="CL86" s="1" t="s">
        <v>25</v>
      </c>
      <c r="CM86" t="s">
        <v>0</v>
      </c>
      <c r="DJ86" s="1">
        <v>224</v>
      </c>
      <c r="DK86" t="s">
        <v>0</v>
      </c>
    </row>
    <row r="87" spans="1:115" x14ac:dyDescent="0.25">
      <c r="B87" t="s">
        <v>1</v>
      </c>
      <c r="C87">
        <v>8.2585189999999997</v>
      </c>
      <c r="D87">
        <v>7.8561940000000003</v>
      </c>
      <c r="E87">
        <v>8.0110499999999991</v>
      </c>
      <c r="F87">
        <v>8.3108179999999994</v>
      </c>
      <c r="G87">
        <v>8.1211570000000002</v>
      </c>
      <c r="H87">
        <v>8.0629120000000007</v>
      </c>
      <c r="I87">
        <v>7.9656750000000001</v>
      </c>
      <c r="J87">
        <v>8.0850489999999997</v>
      </c>
      <c r="K87">
        <v>8.0536080000000005</v>
      </c>
      <c r="L87">
        <v>8.1434800000000003</v>
      </c>
      <c r="M87">
        <v>8.2227750000000004</v>
      </c>
      <c r="N87">
        <v>8.0897849999999991</v>
      </c>
      <c r="O87">
        <v>8.0562419999999992</v>
      </c>
      <c r="P87">
        <v>8.1077290000000009</v>
      </c>
      <c r="Q87">
        <v>8.0385050000000007</v>
      </c>
      <c r="R87">
        <v>7.6558960000000003</v>
      </c>
      <c r="S87">
        <v>8.1861169999999994</v>
      </c>
      <c r="T87">
        <v>7.802384</v>
      </c>
      <c r="U87">
        <v>7.7620370000000003</v>
      </c>
      <c r="V87">
        <v>8.3237220000000001</v>
      </c>
      <c r="W87" t="s">
        <v>128</v>
      </c>
      <c r="Y87">
        <v>0.105736</v>
      </c>
      <c r="Z87">
        <v>175716343964</v>
      </c>
      <c r="AA87">
        <v>18579456000</v>
      </c>
      <c r="AE87" t="s">
        <v>116</v>
      </c>
      <c r="AF87">
        <v>36.345284999999997</v>
      </c>
      <c r="AG87">
        <v>2.7514E-2</v>
      </c>
      <c r="AH87">
        <v>14142677355</v>
      </c>
      <c r="AI87">
        <v>389120000</v>
      </c>
      <c r="AP87" t="s">
        <v>1</v>
      </c>
      <c r="BN87" t="s">
        <v>1</v>
      </c>
      <c r="CM87" t="s">
        <v>1</v>
      </c>
      <c r="DK87" t="s">
        <v>1</v>
      </c>
    </row>
    <row r="88" spans="1:115" x14ac:dyDescent="0.25">
      <c r="B88" t="s">
        <v>2</v>
      </c>
      <c r="C88">
        <v>8.4296959999999999</v>
      </c>
      <c r="D88">
        <v>8.0619110000000003</v>
      </c>
      <c r="E88">
        <v>8.2765559999999994</v>
      </c>
      <c r="F88">
        <v>8.3120829999999994</v>
      </c>
      <c r="G88">
        <v>8.2226900000000001</v>
      </c>
      <c r="H88">
        <v>8.1595230000000001</v>
      </c>
      <c r="I88">
        <v>8.0747850000000003</v>
      </c>
      <c r="J88">
        <v>8.2104169999999996</v>
      </c>
      <c r="K88">
        <v>8.2240920000000006</v>
      </c>
      <c r="L88">
        <v>8.2971900000000005</v>
      </c>
      <c r="M88">
        <v>8.1479490000000006</v>
      </c>
      <c r="N88">
        <v>8.2589889999999997</v>
      </c>
      <c r="O88">
        <v>8.1973179999999992</v>
      </c>
      <c r="P88">
        <v>8.2295219999999993</v>
      </c>
      <c r="Q88">
        <v>8.0336750000000006</v>
      </c>
      <c r="R88">
        <v>7.7202640000000002</v>
      </c>
      <c r="S88">
        <v>8.1621970000000008</v>
      </c>
      <c r="T88">
        <v>7.7433019999999999</v>
      </c>
      <c r="U88">
        <v>7.724437</v>
      </c>
      <c r="V88">
        <v>8.3075229999999998</v>
      </c>
      <c r="W88" t="s">
        <v>129</v>
      </c>
      <c r="Y88">
        <v>0.107653</v>
      </c>
      <c r="Z88">
        <v>172585889770</v>
      </c>
      <c r="AA88">
        <v>18579456000</v>
      </c>
      <c r="AE88" t="s">
        <v>117</v>
      </c>
      <c r="AF88">
        <v>20.136028</v>
      </c>
      <c r="AG88">
        <v>4.9661999999999998E-2</v>
      </c>
      <c r="AH88">
        <v>7835331165</v>
      </c>
      <c r="AI88">
        <v>389120000</v>
      </c>
      <c r="AP88" t="s">
        <v>2</v>
      </c>
      <c r="BN88" t="s">
        <v>2</v>
      </c>
      <c r="CM88" t="s">
        <v>2</v>
      </c>
      <c r="DK88" t="s">
        <v>2</v>
      </c>
    </row>
    <row r="89" spans="1:115" x14ac:dyDescent="0.25">
      <c r="A89" s="1" t="s">
        <v>17</v>
      </c>
      <c r="B89" t="s">
        <v>0</v>
      </c>
      <c r="C89">
        <v>0.54967699999999997</v>
      </c>
      <c r="D89">
        <v>0.60017100000000001</v>
      </c>
      <c r="E89">
        <v>0.47556599999999999</v>
      </c>
      <c r="F89">
        <v>0.57330800000000004</v>
      </c>
      <c r="G89">
        <v>0.57760100000000003</v>
      </c>
      <c r="H89">
        <v>0.47478399999999998</v>
      </c>
      <c r="I89">
        <v>0.52877799999999997</v>
      </c>
      <c r="J89">
        <v>0.52265600000000001</v>
      </c>
      <c r="K89">
        <v>0.52257799999999999</v>
      </c>
      <c r="L89">
        <v>0.51114400000000004</v>
      </c>
      <c r="M89">
        <v>0.52706699999999995</v>
      </c>
      <c r="N89">
        <v>0.51130699999999996</v>
      </c>
      <c r="O89">
        <v>0.52801900000000002</v>
      </c>
      <c r="P89">
        <v>0.52267200000000003</v>
      </c>
      <c r="Q89">
        <v>0.52157299999999995</v>
      </c>
      <c r="R89">
        <v>0.52126300000000003</v>
      </c>
      <c r="S89">
        <v>0.53294299999999994</v>
      </c>
      <c r="T89">
        <v>0.514598</v>
      </c>
      <c r="U89">
        <v>0.52273099999999995</v>
      </c>
      <c r="V89">
        <v>0.57361799999999996</v>
      </c>
      <c r="W89" t="s">
        <v>130</v>
      </c>
      <c r="Y89">
        <v>0.109985</v>
      </c>
      <c r="Z89">
        <v>168926908277</v>
      </c>
      <c r="AA89">
        <v>18579456000</v>
      </c>
      <c r="AE89" t="s">
        <v>118</v>
      </c>
      <c r="AF89">
        <v>19.406513</v>
      </c>
      <c r="AG89">
        <v>5.1528999999999998E-2</v>
      </c>
      <c r="AH89">
        <v>7551462261</v>
      </c>
      <c r="AI89">
        <v>389120000</v>
      </c>
      <c r="AO89" s="1" t="s">
        <v>23</v>
      </c>
      <c r="AP89" t="s">
        <v>0</v>
      </c>
      <c r="BM89" s="1">
        <v>176</v>
      </c>
      <c r="BN89" t="s">
        <v>0</v>
      </c>
      <c r="CL89" s="1">
        <v>224</v>
      </c>
      <c r="CM89" t="s">
        <v>0</v>
      </c>
      <c r="DJ89" s="1" t="s">
        <v>26</v>
      </c>
      <c r="DK89" t="s">
        <v>0</v>
      </c>
    </row>
    <row r="90" spans="1:115" x14ac:dyDescent="0.25">
      <c r="B90" t="s">
        <v>1</v>
      </c>
      <c r="C90">
        <v>1.0052220000000001</v>
      </c>
      <c r="D90">
        <v>1.02685</v>
      </c>
      <c r="E90">
        <v>0.79314899999999999</v>
      </c>
      <c r="F90">
        <v>1.1988490000000001</v>
      </c>
      <c r="G90">
        <v>0.83479599999999998</v>
      </c>
      <c r="H90">
        <v>0.83462999999999998</v>
      </c>
      <c r="I90">
        <v>0.82538</v>
      </c>
      <c r="J90">
        <v>0.83070699999999997</v>
      </c>
      <c r="K90">
        <v>0.823824</v>
      </c>
      <c r="L90">
        <v>0.82061600000000001</v>
      </c>
      <c r="M90">
        <v>1.0711029999999999</v>
      </c>
      <c r="N90">
        <v>0.82084299999999999</v>
      </c>
      <c r="O90">
        <v>0.82537099999999997</v>
      </c>
      <c r="P90">
        <v>0.82383700000000004</v>
      </c>
      <c r="Q90">
        <v>0.93477600000000005</v>
      </c>
      <c r="R90">
        <v>1.023145</v>
      </c>
      <c r="S90">
        <v>1.0805830000000001</v>
      </c>
      <c r="T90">
        <v>1.022181</v>
      </c>
      <c r="U90">
        <v>1.019064</v>
      </c>
      <c r="V90">
        <v>1.2140820000000001</v>
      </c>
      <c r="W90" t="s">
        <v>131</v>
      </c>
      <c r="Y90">
        <v>0.107941</v>
      </c>
      <c r="Z90">
        <v>172126058868</v>
      </c>
      <c r="AA90">
        <v>18579456000</v>
      </c>
      <c r="AE90" t="s">
        <v>119</v>
      </c>
      <c r="AF90">
        <v>21.128526999999998</v>
      </c>
      <c r="AG90">
        <v>4.7329000000000003E-2</v>
      </c>
      <c r="AH90">
        <v>8221532612</v>
      </c>
      <c r="AI90">
        <v>389120000</v>
      </c>
      <c r="AP90" t="s">
        <v>1</v>
      </c>
      <c r="BN90" t="s">
        <v>1</v>
      </c>
      <c r="CM90" t="s">
        <v>1</v>
      </c>
      <c r="DK90" t="s">
        <v>1</v>
      </c>
    </row>
    <row r="91" spans="1:115" x14ac:dyDescent="0.25">
      <c r="B91" t="s">
        <v>2</v>
      </c>
      <c r="C91">
        <v>1.158574</v>
      </c>
      <c r="D91">
        <v>1.4765189999999999</v>
      </c>
      <c r="E91">
        <v>0.96754899999999999</v>
      </c>
      <c r="F91">
        <v>1.2011540000000001</v>
      </c>
      <c r="G91">
        <v>1.126471</v>
      </c>
      <c r="H91">
        <v>1.103934</v>
      </c>
      <c r="I91">
        <v>1.0752679999999999</v>
      </c>
      <c r="J91">
        <v>0.98744699999999996</v>
      </c>
      <c r="K91">
        <v>0.98316599999999998</v>
      </c>
      <c r="L91">
        <v>0.98441199999999995</v>
      </c>
      <c r="M91">
        <v>1.0717989999999999</v>
      </c>
      <c r="N91">
        <v>0.97481600000000002</v>
      </c>
      <c r="O91">
        <v>0.98708200000000001</v>
      </c>
      <c r="P91">
        <v>0.98333199999999998</v>
      </c>
      <c r="Q91">
        <v>0.93448100000000001</v>
      </c>
      <c r="R91">
        <v>1.0229870000000001</v>
      </c>
      <c r="S91">
        <v>1.0802620000000001</v>
      </c>
      <c r="T91">
        <v>1.0220100000000001</v>
      </c>
      <c r="U91">
        <v>1.0192840000000001</v>
      </c>
      <c r="V91">
        <v>1.214558</v>
      </c>
      <c r="W91" t="s">
        <v>132</v>
      </c>
      <c r="Y91">
        <v>0.109177</v>
      </c>
      <c r="Z91">
        <v>170177291642</v>
      </c>
      <c r="AA91">
        <v>18579456000</v>
      </c>
      <c r="AE91" t="s">
        <v>120</v>
      </c>
      <c r="AF91">
        <v>20.135407000000001</v>
      </c>
      <c r="AG91">
        <v>4.9664E-2</v>
      </c>
      <c r="AH91">
        <v>7835089696</v>
      </c>
      <c r="AI91">
        <v>389120000</v>
      </c>
      <c r="AP91" t="s">
        <v>2</v>
      </c>
      <c r="BN91" t="s">
        <v>2</v>
      </c>
      <c r="CM91" t="s">
        <v>2</v>
      </c>
      <c r="DK91" t="s">
        <v>2</v>
      </c>
    </row>
    <row r="92" spans="1:115" x14ac:dyDescent="0.25">
      <c r="A92" s="1">
        <v>80</v>
      </c>
      <c r="B92" t="s">
        <v>0</v>
      </c>
      <c r="C92">
        <v>7.0443059999999997</v>
      </c>
      <c r="D92">
        <v>7.1006099999999996</v>
      </c>
      <c r="E92">
        <v>7.0078269999999998</v>
      </c>
      <c r="F92">
        <v>7.2493509999999999</v>
      </c>
      <c r="G92">
        <v>7.0824040000000004</v>
      </c>
      <c r="H92">
        <v>7.0256869999999996</v>
      </c>
      <c r="I92">
        <v>7.1151759999999999</v>
      </c>
      <c r="J92">
        <v>7.1104729999999998</v>
      </c>
      <c r="K92">
        <v>7.0634589999999999</v>
      </c>
      <c r="L92">
        <v>7.0370609999999996</v>
      </c>
      <c r="M92">
        <v>7.1348580000000004</v>
      </c>
      <c r="N92">
        <v>7.0582050000000001</v>
      </c>
      <c r="O92">
        <v>7.1109470000000004</v>
      </c>
      <c r="P92">
        <v>7.1041619999999996</v>
      </c>
      <c r="Q92">
        <v>7.153435</v>
      </c>
      <c r="R92">
        <v>6.6706139999999996</v>
      </c>
      <c r="S92">
        <v>7.1665179999999999</v>
      </c>
      <c r="T92">
        <v>6.7244140000000003</v>
      </c>
      <c r="U92">
        <v>6.8026739999999997</v>
      </c>
      <c r="V92">
        <v>7.3170349999999997</v>
      </c>
      <c r="W92" t="s">
        <v>133</v>
      </c>
      <c r="Y92">
        <v>0.10983</v>
      </c>
      <c r="Z92">
        <v>169166108167</v>
      </c>
      <c r="AA92">
        <v>18579456000</v>
      </c>
      <c r="AE92" t="s">
        <v>121</v>
      </c>
      <c r="AF92">
        <v>20.133768</v>
      </c>
      <c r="AG92">
        <v>4.9667999999999997E-2</v>
      </c>
      <c r="AH92">
        <v>7834451779</v>
      </c>
      <c r="AI92">
        <v>389120000</v>
      </c>
      <c r="AO92" s="1">
        <v>176</v>
      </c>
      <c r="AP92" t="s">
        <v>0</v>
      </c>
      <c r="BM92" s="1" t="s">
        <v>24</v>
      </c>
      <c r="BN92" t="s">
        <v>0</v>
      </c>
      <c r="CL92" s="1" t="s">
        <v>26</v>
      </c>
      <c r="CM92" t="s">
        <v>0</v>
      </c>
      <c r="DJ92" s="1">
        <v>256</v>
      </c>
      <c r="DK92" t="s">
        <v>0</v>
      </c>
    </row>
    <row r="93" spans="1:115" x14ac:dyDescent="0.25">
      <c r="B93" t="s">
        <v>1</v>
      </c>
      <c r="C93">
        <v>7.4888370000000002</v>
      </c>
      <c r="D93">
        <v>7.1213189999999997</v>
      </c>
      <c r="E93">
        <v>7.2650170000000003</v>
      </c>
      <c r="F93">
        <v>7.4271760000000002</v>
      </c>
      <c r="G93">
        <v>7.2765839999999997</v>
      </c>
      <c r="H93">
        <v>7.3085279999999999</v>
      </c>
      <c r="I93">
        <v>7.1909340000000004</v>
      </c>
      <c r="J93">
        <v>7.3149179999999996</v>
      </c>
      <c r="K93">
        <v>7.3046350000000002</v>
      </c>
      <c r="L93">
        <v>7.2568320000000002</v>
      </c>
      <c r="M93">
        <v>7.2970959999999998</v>
      </c>
      <c r="N93">
        <v>7.290826</v>
      </c>
      <c r="O93">
        <v>7.2464009999999996</v>
      </c>
      <c r="P93">
        <v>7.2674149999999997</v>
      </c>
      <c r="Q93">
        <v>7.214626</v>
      </c>
      <c r="R93">
        <v>6.9244459999999997</v>
      </c>
      <c r="S93">
        <v>7.3068879999999998</v>
      </c>
      <c r="T93">
        <v>6.9571709999999998</v>
      </c>
      <c r="U93">
        <v>6.9142029999999997</v>
      </c>
      <c r="V93">
        <v>7.3695360000000001</v>
      </c>
      <c r="W93" t="s">
        <v>134</v>
      </c>
      <c r="Y93">
        <v>0.107095</v>
      </c>
      <c r="Z93">
        <v>173485718816</v>
      </c>
      <c r="AA93">
        <v>18579456000</v>
      </c>
      <c r="AE93" t="s">
        <v>122</v>
      </c>
      <c r="AF93">
        <v>19.410070000000001</v>
      </c>
      <c r="AG93">
        <v>5.1520000000000003E-2</v>
      </c>
      <c r="AH93">
        <v>7552846305</v>
      </c>
      <c r="AI93">
        <v>389120000</v>
      </c>
      <c r="AP93" t="s">
        <v>1</v>
      </c>
      <c r="BN93" t="s">
        <v>1</v>
      </c>
      <c r="CM93" t="s">
        <v>1</v>
      </c>
      <c r="DK93" t="s">
        <v>1</v>
      </c>
    </row>
    <row r="94" spans="1:115" x14ac:dyDescent="0.25">
      <c r="B94" t="s">
        <v>2</v>
      </c>
      <c r="C94">
        <v>7.6853280000000002</v>
      </c>
      <c r="D94">
        <v>7.2363980000000003</v>
      </c>
      <c r="E94">
        <v>7.4364489999999996</v>
      </c>
      <c r="F94">
        <v>7.3982830000000002</v>
      </c>
      <c r="G94">
        <v>7.389634</v>
      </c>
      <c r="H94">
        <v>7.4077570000000001</v>
      </c>
      <c r="I94">
        <v>7.1912279999999997</v>
      </c>
      <c r="J94">
        <v>7.592562</v>
      </c>
      <c r="K94">
        <v>7.4664950000000001</v>
      </c>
      <c r="L94">
        <v>7.4999440000000002</v>
      </c>
      <c r="M94">
        <v>7.2775809999999996</v>
      </c>
      <c r="N94">
        <v>7.4706530000000004</v>
      </c>
      <c r="O94">
        <v>7.4434250000000004</v>
      </c>
      <c r="P94">
        <v>7.4278409999999999</v>
      </c>
      <c r="Q94">
        <v>7.2298239999999998</v>
      </c>
      <c r="R94">
        <v>6.9175370000000003</v>
      </c>
      <c r="S94">
        <v>7.3292080000000004</v>
      </c>
      <c r="T94">
        <v>6.9642809999999997</v>
      </c>
      <c r="U94">
        <v>7.0001530000000001</v>
      </c>
      <c r="V94">
        <v>7.3158979999999998</v>
      </c>
      <c r="AE94" t="s">
        <v>123</v>
      </c>
      <c r="AF94">
        <v>19.415410000000001</v>
      </c>
      <c r="AG94">
        <v>5.1505000000000002E-2</v>
      </c>
      <c r="AH94">
        <v>7554924484</v>
      </c>
      <c r="AI94">
        <v>389120000</v>
      </c>
      <c r="AP94" t="s">
        <v>2</v>
      </c>
      <c r="BN94" t="s">
        <v>2</v>
      </c>
      <c r="CM94" t="s">
        <v>2</v>
      </c>
      <c r="DK94" t="s">
        <v>2</v>
      </c>
    </row>
    <row r="95" spans="1:115" x14ac:dyDescent="0.25">
      <c r="A95" s="1" t="s">
        <v>18</v>
      </c>
      <c r="B95" t="s">
        <v>0</v>
      </c>
      <c r="C95">
        <v>0.49727100000000002</v>
      </c>
      <c r="D95">
        <v>0.54164800000000002</v>
      </c>
      <c r="E95">
        <v>0.42693700000000001</v>
      </c>
      <c r="F95">
        <v>0.51201799999999997</v>
      </c>
      <c r="G95">
        <v>0.50339500000000004</v>
      </c>
      <c r="H95">
        <v>0.41811599999999999</v>
      </c>
      <c r="I95">
        <v>0.45827699999999999</v>
      </c>
      <c r="J95">
        <v>0.46470899999999998</v>
      </c>
      <c r="K95">
        <v>0.46485700000000002</v>
      </c>
      <c r="L95">
        <v>0.44380700000000001</v>
      </c>
      <c r="M95">
        <v>0.46681</v>
      </c>
      <c r="N95">
        <v>0.44376700000000002</v>
      </c>
      <c r="O95">
        <v>0.46471200000000001</v>
      </c>
      <c r="P95">
        <v>0.46457700000000002</v>
      </c>
      <c r="Q95">
        <v>0.46881899999999999</v>
      </c>
      <c r="R95">
        <v>0.455316</v>
      </c>
      <c r="S95">
        <v>0.47764099999999998</v>
      </c>
      <c r="T95">
        <v>0.44212699999999999</v>
      </c>
      <c r="U95">
        <v>0.453679</v>
      </c>
      <c r="V95">
        <v>0.50892400000000004</v>
      </c>
      <c r="W95" t="s">
        <v>95</v>
      </c>
      <c r="AE95" t="s">
        <v>124</v>
      </c>
      <c r="AF95">
        <v>19.413060999999999</v>
      </c>
      <c r="AG95">
        <v>5.1512000000000002E-2</v>
      </c>
      <c r="AH95">
        <v>7554010176</v>
      </c>
      <c r="AI95">
        <v>389120000</v>
      </c>
      <c r="AO95" s="1" t="s">
        <v>24</v>
      </c>
      <c r="AP95" t="s">
        <v>0</v>
      </c>
      <c r="BM95" s="1">
        <v>192</v>
      </c>
      <c r="BN95" t="s">
        <v>0</v>
      </c>
      <c r="CL95" s="1">
        <v>256</v>
      </c>
      <c r="CM95" t="s">
        <v>0</v>
      </c>
      <c r="DJ95" s="1" t="s">
        <v>27</v>
      </c>
      <c r="DK95" t="s">
        <v>0</v>
      </c>
    </row>
    <row r="96" spans="1:115" x14ac:dyDescent="0.25">
      <c r="B96" t="s">
        <v>1</v>
      </c>
      <c r="C96">
        <v>0.894123</v>
      </c>
      <c r="D96">
        <v>0.96492599999999995</v>
      </c>
      <c r="E96">
        <v>0.668022</v>
      </c>
      <c r="F96">
        <v>0.897119</v>
      </c>
      <c r="G96">
        <v>0.73009100000000005</v>
      </c>
      <c r="H96">
        <v>0.714499</v>
      </c>
      <c r="I96">
        <v>0.70166300000000004</v>
      </c>
      <c r="J96">
        <v>0.72358500000000003</v>
      </c>
      <c r="K96">
        <v>0.716414</v>
      </c>
      <c r="L96">
        <v>0.70462899999999995</v>
      </c>
      <c r="M96">
        <v>0.83655599999999997</v>
      </c>
      <c r="N96">
        <v>0.70073600000000003</v>
      </c>
      <c r="O96">
        <v>0.70608899999999997</v>
      </c>
      <c r="P96">
        <v>0.71640099999999995</v>
      </c>
      <c r="Q96">
        <v>0.76781600000000005</v>
      </c>
      <c r="R96">
        <v>0.84784199999999998</v>
      </c>
      <c r="S96">
        <v>0.84646299999999997</v>
      </c>
      <c r="T96">
        <v>0.84019900000000003</v>
      </c>
      <c r="U96">
        <v>0.83830000000000005</v>
      </c>
      <c r="V96">
        <v>0.89629700000000001</v>
      </c>
      <c r="AE96" t="s">
        <v>125</v>
      </c>
      <c r="AF96">
        <v>19.406365000000001</v>
      </c>
      <c r="AG96">
        <v>5.1528999999999998E-2</v>
      </c>
      <c r="AH96">
        <v>7551404719</v>
      </c>
      <c r="AI96">
        <v>389120000</v>
      </c>
      <c r="AP96" t="s">
        <v>1</v>
      </c>
      <c r="BN96" t="s">
        <v>1</v>
      </c>
      <c r="CM96" t="s">
        <v>1</v>
      </c>
      <c r="DK96" t="s">
        <v>1</v>
      </c>
    </row>
    <row r="97" spans="1:115" x14ac:dyDescent="0.25">
      <c r="B97" t="s">
        <v>2</v>
      </c>
      <c r="C97">
        <v>1.047607</v>
      </c>
      <c r="D97">
        <v>1.2683180000000001</v>
      </c>
      <c r="E97">
        <v>0.87326499999999996</v>
      </c>
      <c r="F97">
        <v>0.896818</v>
      </c>
      <c r="G97">
        <v>1.001879</v>
      </c>
      <c r="H97">
        <v>0.97679099999999996</v>
      </c>
      <c r="I97">
        <v>0.97511000000000003</v>
      </c>
      <c r="J97">
        <v>0.89537900000000004</v>
      </c>
      <c r="K97">
        <v>0.89190000000000003</v>
      </c>
      <c r="L97">
        <v>0.89081500000000002</v>
      </c>
      <c r="M97">
        <v>0.837001</v>
      </c>
      <c r="N97">
        <v>0.89147799999999999</v>
      </c>
      <c r="O97">
        <v>0.882328</v>
      </c>
      <c r="P97">
        <v>0.89187700000000003</v>
      </c>
      <c r="Q97">
        <v>0.76863199999999998</v>
      </c>
      <c r="R97">
        <v>0.84828000000000003</v>
      </c>
      <c r="S97">
        <v>0.84595299999999995</v>
      </c>
      <c r="T97">
        <v>0.84034200000000003</v>
      </c>
      <c r="U97">
        <v>0.83830700000000002</v>
      </c>
      <c r="V97">
        <v>0.89544199999999996</v>
      </c>
      <c r="W97" t="s">
        <v>115</v>
      </c>
      <c r="Y97">
        <v>9.7403000000000003E-2</v>
      </c>
      <c r="Z97">
        <v>190747893263</v>
      </c>
      <c r="AA97">
        <v>18579456000</v>
      </c>
      <c r="AE97" t="s">
        <v>126</v>
      </c>
      <c r="AF97">
        <v>19.4117</v>
      </c>
      <c r="AG97">
        <v>5.1514999999999998E-2</v>
      </c>
      <c r="AH97">
        <v>7553480696</v>
      </c>
      <c r="AI97">
        <v>389120000</v>
      </c>
      <c r="AP97" t="s">
        <v>2</v>
      </c>
      <c r="BN97" t="s">
        <v>2</v>
      </c>
      <c r="CM97" t="s">
        <v>2</v>
      </c>
      <c r="DK97" t="s">
        <v>2</v>
      </c>
    </row>
    <row r="98" spans="1:115" x14ac:dyDescent="0.25">
      <c r="A98" s="1">
        <v>96</v>
      </c>
      <c r="B98" t="s">
        <v>0</v>
      </c>
      <c r="C98">
        <v>5.9802270000000002</v>
      </c>
      <c r="D98">
        <v>5.9691840000000003</v>
      </c>
      <c r="E98">
        <v>5.9407610000000002</v>
      </c>
      <c r="F98">
        <v>6.0174250000000002</v>
      </c>
      <c r="G98">
        <v>6.0606419999999996</v>
      </c>
      <c r="H98">
        <v>5.8849650000000002</v>
      </c>
      <c r="I98">
        <v>5.9570949999999998</v>
      </c>
      <c r="J98">
        <v>5.9492120000000002</v>
      </c>
      <c r="K98">
        <v>6.018065</v>
      </c>
      <c r="L98">
        <v>5.909796</v>
      </c>
      <c r="M98">
        <v>5.9089070000000001</v>
      </c>
      <c r="N98">
        <v>5.9354740000000001</v>
      </c>
      <c r="O98">
        <v>5.9634729999999996</v>
      </c>
      <c r="P98">
        <v>5.9830560000000004</v>
      </c>
      <c r="Q98">
        <v>6.0038119999999999</v>
      </c>
      <c r="R98">
        <v>5.6296819999999999</v>
      </c>
      <c r="S98">
        <v>6.0199160000000003</v>
      </c>
      <c r="T98">
        <v>6.0751429999999997</v>
      </c>
      <c r="U98">
        <v>6.070754</v>
      </c>
      <c r="V98">
        <v>5.997306</v>
      </c>
      <c r="W98" t="s">
        <v>116</v>
      </c>
      <c r="Y98">
        <v>0.102729</v>
      </c>
      <c r="Z98">
        <v>180859105324</v>
      </c>
      <c r="AA98">
        <v>18579456000</v>
      </c>
      <c r="AE98" t="s">
        <v>127</v>
      </c>
      <c r="AF98">
        <v>20.269967999999999</v>
      </c>
      <c r="AG98">
        <v>4.9334000000000003E-2</v>
      </c>
      <c r="AH98">
        <v>7887450131</v>
      </c>
      <c r="AI98">
        <v>389120000</v>
      </c>
      <c r="AO98" s="1">
        <v>192</v>
      </c>
      <c r="AP98" t="s">
        <v>0</v>
      </c>
      <c r="BM98" s="1" t="s">
        <v>25</v>
      </c>
      <c r="BN98" t="s">
        <v>0</v>
      </c>
      <c r="CL98" s="1" t="s">
        <v>27</v>
      </c>
      <c r="CM98" t="s">
        <v>0</v>
      </c>
      <c r="DJ98" s="1">
        <v>320</v>
      </c>
      <c r="DK98" t="s">
        <v>0</v>
      </c>
    </row>
    <row r="99" spans="1:115" x14ac:dyDescent="0.25">
      <c r="B99" t="s">
        <v>1</v>
      </c>
      <c r="C99">
        <v>6.5783420000000001</v>
      </c>
      <c r="D99">
        <v>6.3402500000000002</v>
      </c>
      <c r="E99">
        <v>6.3720249999999998</v>
      </c>
      <c r="F99">
        <v>6.6073620000000002</v>
      </c>
      <c r="G99">
        <v>6.3915879999999996</v>
      </c>
      <c r="H99">
        <v>6.361872</v>
      </c>
      <c r="I99">
        <v>6.2707959999999998</v>
      </c>
      <c r="J99">
        <v>6.3579819999999998</v>
      </c>
      <c r="K99">
        <v>6.3573740000000001</v>
      </c>
      <c r="L99">
        <v>6.4137469999999999</v>
      </c>
      <c r="M99">
        <v>6.5444449999999996</v>
      </c>
      <c r="N99">
        <v>6.4269590000000001</v>
      </c>
      <c r="O99">
        <v>6.3564579999999999</v>
      </c>
      <c r="P99">
        <v>6.3706839999999998</v>
      </c>
      <c r="Q99">
        <v>6.6167730000000002</v>
      </c>
      <c r="R99">
        <v>6.4590829999999997</v>
      </c>
      <c r="S99">
        <v>6.5414940000000001</v>
      </c>
      <c r="T99">
        <v>6.3966310000000002</v>
      </c>
      <c r="U99">
        <v>6.3986809999999998</v>
      </c>
      <c r="V99">
        <v>6.5662430000000001</v>
      </c>
      <c r="W99" t="s">
        <v>117</v>
      </c>
      <c r="Y99">
        <v>0.100076</v>
      </c>
      <c r="Z99">
        <v>185652554567</v>
      </c>
      <c r="AA99">
        <v>18579456000</v>
      </c>
      <c r="AE99" t="s">
        <v>128</v>
      </c>
      <c r="AF99">
        <v>20.271540000000002</v>
      </c>
      <c r="AG99">
        <v>4.9329999999999999E-2</v>
      </c>
      <c r="AH99">
        <v>7888061519</v>
      </c>
      <c r="AI99">
        <v>389120000</v>
      </c>
      <c r="AP99" t="s">
        <v>1</v>
      </c>
      <c r="BN99" t="s">
        <v>1</v>
      </c>
      <c r="CM99" t="s">
        <v>1</v>
      </c>
      <c r="DK99" t="s">
        <v>1</v>
      </c>
    </row>
    <row r="100" spans="1:115" x14ac:dyDescent="0.25">
      <c r="B100" t="s">
        <v>2</v>
      </c>
      <c r="C100">
        <v>6.6882020000000004</v>
      </c>
      <c r="D100">
        <v>6.4065009999999996</v>
      </c>
      <c r="E100">
        <v>6.5065540000000004</v>
      </c>
      <c r="F100">
        <v>6.6188000000000002</v>
      </c>
      <c r="G100">
        <v>6.4836320000000001</v>
      </c>
      <c r="H100">
        <v>6.5065039999999996</v>
      </c>
      <c r="I100">
        <v>6.3241370000000003</v>
      </c>
      <c r="J100">
        <v>6.526662</v>
      </c>
      <c r="K100">
        <v>6.55966</v>
      </c>
      <c r="L100">
        <v>6.5598780000000003</v>
      </c>
      <c r="M100">
        <v>6.5670169999999999</v>
      </c>
      <c r="N100">
        <v>6.5731029999999997</v>
      </c>
      <c r="O100">
        <v>6.5172739999999996</v>
      </c>
      <c r="P100">
        <v>6.5339</v>
      </c>
      <c r="Q100">
        <v>6.5667590000000002</v>
      </c>
      <c r="R100">
        <v>6.4985340000000003</v>
      </c>
      <c r="S100">
        <v>6.573035</v>
      </c>
      <c r="T100">
        <v>6.558853</v>
      </c>
      <c r="U100">
        <v>6.5543940000000003</v>
      </c>
      <c r="V100">
        <v>6.5889309999999996</v>
      </c>
      <c r="W100" t="s">
        <v>118</v>
      </c>
      <c r="Y100">
        <v>0.100823</v>
      </c>
      <c r="Z100">
        <v>184278822896</v>
      </c>
      <c r="AA100">
        <v>18579456000</v>
      </c>
      <c r="AE100" t="s">
        <v>129</v>
      </c>
      <c r="AF100">
        <v>20.269707</v>
      </c>
      <c r="AG100">
        <v>4.9334999999999997E-2</v>
      </c>
      <c r="AH100">
        <v>7887348315</v>
      </c>
      <c r="AI100">
        <v>389120000</v>
      </c>
      <c r="AP100" t="s">
        <v>2</v>
      </c>
      <c r="BN100" t="s">
        <v>2</v>
      </c>
      <c r="CM100" t="s">
        <v>2</v>
      </c>
      <c r="DK100" t="s">
        <v>2</v>
      </c>
    </row>
    <row r="101" spans="1:115" x14ac:dyDescent="0.25">
      <c r="A101" s="1" t="s">
        <v>19</v>
      </c>
      <c r="B101" t="s">
        <v>0</v>
      </c>
      <c r="C101">
        <v>0.43540800000000002</v>
      </c>
      <c r="D101">
        <v>0.44461800000000001</v>
      </c>
      <c r="E101">
        <v>0.36168099999999997</v>
      </c>
      <c r="F101">
        <v>0.42990299999999998</v>
      </c>
      <c r="G101">
        <v>0.456928</v>
      </c>
      <c r="H101">
        <v>0.36379800000000001</v>
      </c>
      <c r="I101">
        <v>0.40707900000000002</v>
      </c>
      <c r="J101">
        <v>0.39517600000000003</v>
      </c>
      <c r="K101">
        <v>0.39515699999999998</v>
      </c>
      <c r="L101">
        <v>0.39804099999999998</v>
      </c>
      <c r="M101">
        <v>0.41020099999999998</v>
      </c>
      <c r="N101">
        <v>0.398094</v>
      </c>
      <c r="O101">
        <v>0.39888499999999999</v>
      </c>
      <c r="P101">
        <v>0.395256</v>
      </c>
      <c r="Q101">
        <v>0.41940500000000003</v>
      </c>
      <c r="R101">
        <v>0.41302100000000003</v>
      </c>
      <c r="S101">
        <v>0.41393099999999999</v>
      </c>
      <c r="T101">
        <v>0.35980000000000001</v>
      </c>
      <c r="U101">
        <v>0.35987000000000002</v>
      </c>
      <c r="V101">
        <v>0.42280699999999999</v>
      </c>
      <c r="W101" t="s">
        <v>119</v>
      </c>
      <c r="Y101">
        <v>9.9704000000000001E-2</v>
      </c>
      <c r="Z101">
        <v>186345740535</v>
      </c>
      <c r="AA101">
        <v>18579456000</v>
      </c>
      <c r="AE101" t="s">
        <v>130</v>
      </c>
      <c r="AF101">
        <v>20.175166000000001</v>
      </c>
      <c r="AG101">
        <v>4.9565999999999999E-2</v>
      </c>
      <c r="AH101">
        <v>7850560608</v>
      </c>
      <c r="AI101">
        <v>389120000</v>
      </c>
      <c r="AO101" s="1" t="s">
        <v>25</v>
      </c>
      <c r="AP101" t="s">
        <v>0</v>
      </c>
      <c r="BM101" s="1">
        <v>224</v>
      </c>
      <c r="BN101" t="s">
        <v>0</v>
      </c>
      <c r="CL101" s="1">
        <v>320</v>
      </c>
      <c r="CM101" t="s">
        <v>0</v>
      </c>
      <c r="DJ101" s="1" t="s">
        <v>28</v>
      </c>
      <c r="DK101" t="s">
        <v>0</v>
      </c>
    </row>
    <row r="102" spans="1:115" x14ac:dyDescent="0.25">
      <c r="B102" t="s">
        <v>1</v>
      </c>
      <c r="C102">
        <v>0.87537699999999996</v>
      </c>
      <c r="D102">
        <v>0.84141999999999995</v>
      </c>
      <c r="E102">
        <v>0.677867</v>
      </c>
      <c r="F102">
        <v>0.95574899999999996</v>
      </c>
      <c r="G102">
        <v>0.73660099999999995</v>
      </c>
      <c r="H102">
        <v>0.78422099999999995</v>
      </c>
      <c r="I102">
        <v>0.78982300000000005</v>
      </c>
      <c r="J102">
        <v>0.72470500000000004</v>
      </c>
      <c r="K102">
        <v>0.72380699999999998</v>
      </c>
      <c r="L102">
        <v>0.78201699999999996</v>
      </c>
      <c r="M102">
        <v>0.939056</v>
      </c>
      <c r="N102">
        <v>0.78099300000000005</v>
      </c>
      <c r="O102">
        <v>0.78530500000000003</v>
      </c>
      <c r="P102">
        <v>0.71915600000000002</v>
      </c>
      <c r="Q102">
        <v>0.90285199999999999</v>
      </c>
      <c r="R102">
        <v>0.91666999999999998</v>
      </c>
      <c r="S102">
        <v>0.95391099999999995</v>
      </c>
      <c r="T102">
        <v>0.67205700000000002</v>
      </c>
      <c r="U102">
        <v>0.66338399999999997</v>
      </c>
      <c r="V102">
        <v>0.94118400000000002</v>
      </c>
      <c r="W102" t="s">
        <v>120</v>
      </c>
      <c r="Y102">
        <v>9.9166000000000004E-2</v>
      </c>
      <c r="Z102">
        <v>187357090122</v>
      </c>
      <c r="AA102">
        <v>18579456000</v>
      </c>
      <c r="AE102" t="s">
        <v>131</v>
      </c>
      <c r="AF102">
        <v>19.415489999999998</v>
      </c>
      <c r="AG102">
        <v>5.1505000000000002E-2</v>
      </c>
      <c r="AH102">
        <v>7554955443</v>
      </c>
      <c r="AI102">
        <v>389120000</v>
      </c>
      <c r="AP102" t="s">
        <v>1</v>
      </c>
      <c r="BN102" t="s">
        <v>1</v>
      </c>
      <c r="CM102" t="s">
        <v>1</v>
      </c>
      <c r="DK102" t="s">
        <v>1</v>
      </c>
    </row>
    <row r="103" spans="1:115" x14ac:dyDescent="0.25">
      <c r="B103" t="s">
        <v>2</v>
      </c>
      <c r="C103">
        <v>1.0411280000000001</v>
      </c>
      <c r="D103">
        <v>1.191918</v>
      </c>
      <c r="E103">
        <v>0.88716099999999998</v>
      </c>
      <c r="F103">
        <v>0.95321699999999998</v>
      </c>
      <c r="G103">
        <v>0.94185799999999997</v>
      </c>
      <c r="H103">
        <v>0.99113899999999999</v>
      </c>
      <c r="I103">
        <v>0.97053100000000003</v>
      </c>
      <c r="J103">
        <v>0.90220199999999995</v>
      </c>
      <c r="K103">
        <v>0.89916399999999996</v>
      </c>
      <c r="L103">
        <v>0.976522</v>
      </c>
      <c r="M103">
        <v>0.93772599999999995</v>
      </c>
      <c r="N103">
        <v>0.96914400000000001</v>
      </c>
      <c r="O103">
        <v>0.96484800000000004</v>
      </c>
      <c r="P103">
        <v>0.89919499999999997</v>
      </c>
      <c r="Q103">
        <v>0.904864</v>
      </c>
      <c r="R103">
        <v>0.91595000000000004</v>
      </c>
      <c r="S103">
        <v>0.94969599999999998</v>
      </c>
      <c r="T103">
        <v>0.88106399999999996</v>
      </c>
      <c r="U103">
        <v>0.87675400000000003</v>
      </c>
      <c r="V103">
        <v>0.93972999999999995</v>
      </c>
      <c r="W103" t="s">
        <v>121</v>
      </c>
      <c r="Y103">
        <v>9.9192000000000002E-2</v>
      </c>
      <c r="Z103">
        <v>187308034800</v>
      </c>
      <c r="AA103">
        <v>18579456000</v>
      </c>
      <c r="AE103" t="s">
        <v>132</v>
      </c>
      <c r="AF103">
        <v>20.138808000000001</v>
      </c>
      <c r="AG103">
        <v>4.9654999999999998E-2</v>
      </c>
      <c r="AH103">
        <v>7836412991</v>
      </c>
      <c r="AI103">
        <v>389120000</v>
      </c>
      <c r="AP103" t="s">
        <v>2</v>
      </c>
      <c r="BN103" t="s">
        <v>2</v>
      </c>
      <c r="CM103" t="s">
        <v>2</v>
      </c>
      <c r="DK103" t="s">
        <v>2</v>
      </c>
    </row>
    <row r="104" spans="1:115" x14ac:dyDescent="0.25">
      <c r="A104" s="1">
        <v>112</v>
      </c>
      <c r="B104" t="s">
        <v>0</v>
      </c>
      <c r="C104">
        <v>5.3517070000000002</v>
      </c>
      <c r="D104">
        <v>5.3389179999999996</v>
      </c>
      <c r="E104">
        <v>5.3248420000000003</v>
      </c>
      <c r="F104">
        <v>5.4151439999999997</v>
      </c>
      <c r="G104">
        <v>5.3896379999999997</v>
      </c>
      <c r="H104">
        <v>5.2715339999999999</v>
      </c>
      <c r="I104">
        <v>5.3396319999999999</v>
      </c>
      <c r="J104">
        <v>5.3459789999999998</v>
      </c>
      <c r="K104">
        <v>5.3254929999999998</v>
      </c>
      <c r="L104">
        <v>5.3163989999999997</v>
      </c>
      <c r="M104">
        <v>5.3037320000000001</v>
      </c>
      <c r="N104">
        <v>5.3091660000000003</v>
      </c>
      <c r="O104">
        <v>5.3228010000000001</v>
      </c>
      <c r="P104">
        <v>5.3293980000000003</v>
      </c>
      <c r="Q104">
        <v>5.5535399999999999</v>
      </c>
      <c r="R104">
        <v>5.3164439999999997</v>
      </c>
      <c r="S104">
        <v>5.3575920000000004</v>
      </c>
      <c r="T104">
        <v>5.5072479999999997</v>
      </c>
      <c r="U104">
        <v>5.5186190000000002</v>
      </c>
      <c r="V104">
        <v>5.4523650000000004</v>
      </c>
      <c r="W104" t="s">
        <v>122</v>
      </c>
      <c r="Y104">
        <v>9.9900000000000003E-2</v>
      </c>
      <c r="Z104">
        <v>185981166371</v>
      </c>
      <c r="AA104">
        <v>18579456000</v>
      </c>
      <c r="AE104" t="s">
        <v>133</v>
      </c>
      <c r="AF104">
        <v>20.140550000000001</v>
      </c>
      <c r="AG104">
        <v>4.9651000000000001E-2</v>
      </c>
      <c r="AH104">
        <v>7837090726</v>
      </c>
      <c r="AI104">
        <v>389120000</v>
      </c>
      <c r="AO104" s="1">
        <v>224</v>
      </c>
      <c r="AP104" t="s">
        <v>0</v>
      </c>
      <c r="BM104" s="1" t="s">
        <v>26</v>
      </c>
      <c r="BN104" t="s">
        <v>0</v>
      </c>
      <c r="CL104" s="1" t="s">
        <v>28</v>
      </c>
      <c r="CM104" t="s">
        <v>0</v>
      </c>
      <c r="DJ104" s="1">
        <v>384</v>
      </c>
      <c r="DK104" t="s">
        <v>0</v>
      </c>
    </row>
    <row r="105" spans="1:115" x14ac:dyDescent="0.25">
      <c r="B105" t="s">
        <v>1</v>
      </c>
      <c r="C105">
        <v>5.6317839999999997</v>
      </c>
      <c r="D105">
        <v>5.4757379999999998</v>
      </c>
      <c r="E105">
        <v>5.4525050000000004</v>
      </c>
      <c r="F105">
        <v>5.6100089999999998</v>
      </c>
      <c r="G105">
        <v>5.4926430000000002</v>
      </c>
      <c r="H105">
        <v>5.4799800000000003</v>
      </c>
      <c r="I105">
        <v>5.4042070000000004</v>
      </c>
      <c r="J105">
        <v>5.5144029999999997</v>
      </c>
      <c r="K105">
        <v>5.4997439999999997</v>
      </c>
      <c r="L105">
        <v>5.5082050000000002</v>
      </c>
      <c r="M105">
        <v>5.5210780000000002</v>
      </c>
      <c r="N105">
        <v>5.497897</v>
      </c>
      <c r="O105">
        <v>5.476013</v>
      </c>
      <c r="P105">
        <v>5.53172</v>
      </c>
      <c r="Q105">
        <v>5.6490039999999997</v>
      </c>
      <c r="R105">
        <v>5.4886499999999998</v>
      </c>
      <c r="S105">
        <v>5.521611</v>
      </c>
      <c r="T105">
        <v>5.4742220000000001</v>
      </c>
      <c r="U105">
        <v>5.5097940000000003</v>
      </c>
      <c r="V105">
        <v>5.6470609999999999</v>
      </c>
      <c r="W105" t="s">
        <v>123</v>
      </c>
      <c r="Y105">
        <v>0.100033</v>
      </c>
      <c r="Z105">
        <v>185734069058</v>
      </c>
      <c r="AA105">
        <v>18579456000</v>
      </c>
      <c r="AE105" t="s">
        <v>134</v>
      </c>
      <c r="AF105">
        <v>19.420097999999999</v>
      </c>
      <c r="AG105">
        <v>5.1492999999999997E-2</v>
      </c>
      <c r="AH105">
        <v>7556748563</v>
      </c>
      <c r="AI105">
        <v>389120000</v>
      </c>
      <c r="AP105" t="s">
        <v>1</v>
      </c>
      <c r="BN105" t="s">
        <v>1</v>
      </c>
      <c r="CM105" t="s">
        <v>1</v>
      </c>
      <c r="DK105" t="s">
        <v>1</v>
      </c>
    </row>
    <row r="106" spans="1:115" x14ac:dyDescent="0.25">
      <c r="B106" t="s">
        <v>2</v>
      </c>
      <c r="C106">
        <v>5.7719649999999998</v>
      </c>
      <c r="D106">
        <v>5.5982779999999996</v>
      </c>
      <c r="E106">
        <v>5.6067479999999996</v>
      </c>
      <c r="F106">
        <v>5.6300080000000001</v>
      </c>
      <c r="W106" t="s">
        <v>124</v>
      </c>
      <c r="Y106">
        <v>0.10227799999999999</v>
      </c>
      <c r="Z106">
        <v>181656736045</v>
      </c>
      <c r="AA106">
        <v>18579456000</v>
      </c>
      <c r="AP106" t="s">
        <v>2</v>
      </c>
      <c r="BN106" t="s">
        <v>2</v>
      </c>
      <c r="CM106" t="s">
        <v>2</v>
      </c>
      <c r="DK106" t="s">
        <v>2</v>
      </c>
    </row>
    <row r="107" spans="1:115" x14ac:dyDescent="0.25">
      <c r="A107" s="1" t="s">
        <v>20</v>
      </c>
      <c r="B107" t="s">
        <v>0</v>
      </c>
      <c r="W107" t="s">
        <v>125</v>
      </c>
      <c r="Y107">
        <v>0.10176300000000001</v>
      </c>
      <c r="Z107">
        <v>182575013123</v>
      </c>
      <c r="AA107">
        <v>18579456000</v>
      </c>
      <c r="AE107" t="s">
        <v>95</v>
      </c>
      <c r="AO107" s="1" t="s">
        <v>26</v>
      </c>
      <c r="AP107" t="s">
        <v>0</v>
      </c>
      <c r="BM107" s="1">
        <v>256</v>
      </c>
      <c r="BN107" t="s">
        <v>0</v>
      </c>
      <c r="CL107" s="1">
        <v>384</v>
      </c>
      <c r="CM107" t="s">
        <v>0</v>
      </c>
      <c r="DJ107" s="1" t="s">
        <v>29</v>
      </c>
      <c r="DK107" t="s">
        <v>0</v>
      </c>
    </row>
    <row r="108" spans="1:115" x14ac:dyDescent="0.25">
      <c r="B108" t="s">
        <v>1</v>
      </c>
      <c r="W108" t="s">
        <v>126</v>
      </c>
      <c r="Y108">
        <v>0.100284</v>
      </c>
      <c r="Z108">
        <v>185268729805</v>
      </c>
      <c r="AA108">
        <v>18579456000</v>
      </c>
      <c r="AP108" t="s">
        <v>1</v>
      </c>
      <c r="BN108" t="s">
        <v>1</v>
      </c>
      <c r="CM108" t="s">
        <v>1</v>
      </c>
      <c r="DK108" t="s">
        <v>1</v>
      </c>
    </row>
    <row r="109" spans="1:115" x14ac:dyDescent="0.25">
      <c r="B109" t="s">
        <v>2</v>
      </c>
      <c r="W109" t="s">
        <v>127</v>
      </c>
      <c r="Y109">
        <v>9.9962999999999996E-2</v>
      </c>
      <c r="Z109">
        <v>185863969810</v>
      </c>
      <c r="AA109">
        <v>18579456000</v>
      </c>
      <c r="AE109" t="s">
        <v>115</v>
      </c>
      <c r="AF109">
        <v>25.159786</v>
      </c>
      <c r="AG109">
        <v>3.9745999999999997E-2</v>
      </c>
      <c r="AH109">
        <v>9790175928</v>
      </c>
      <c r="AI109">
        <v>389120000</v>
      </c>
      <c r="AP109" t="s">
        <v>2</v>
      </c>
      <c r="BN109" t="s">
        <v>2</v>
      </c>
      <c r="CM109" t="s">
        <v>2</v>
      </c>
      <c r="DK109" t="s">
        <v>2</v>
      </c>
    </row>
    <row r="110" spans="1:115" x14ac:dyDescent="0.25">
      <c r="A110" s="1">
        <v>128</v>
      </c>
      <c r="B110" t="s">
        <v>0</v>
      </c>
      <c r="W110" t="s">
        <v>128</v>
      </c>
      <c r="Y110">
        <v>9.9962999999999996E-2</v>
      </c>
      <c r="Z110">
        <v>185864115719</v>
      </c>
      <c r="AA110">
        <v>18579456000</v>
      </c>
      <c r="AE110" t="s">
        <v>116</v>
      </c>
      <c r="AF110">
        <v>36.37594</v>
      </c>
      <c r="AG110">
        <v>2.7491000000000002E-2</v>
      </c>
      <c r="AH110">
        <v>14154605883</v>
      </c>
      <c r="AI110">
        <v>389120000</v>
      </c>
      <c r="AO110" s="1">
        <v>256</v>
      </c>
      <c r="AP110" t="s">
        <v>0</v>
      </c>
      <c r="BM110" s="1" t="s">
        <v>27</v>
      </c>
      <c r="BN110" t="s">
        <v>0</v>
      </c>
      <c r="CL110" s="1" t="s">
        <v>29</v>
      </c>
      <c r="CM110" t="s">
        <v>0</v>
      </c>
      <c r="DJ110" s="1">
        <v>448</v>
      </c>
      <c r="DK110" t="s">
        <v>0</v>
      </c>
    </row>
    <row r="111" spans="1:115" x14ac:dyDescent="0.25">
      <c r="B111" t="s">
        <v>1</v>
      </c>
      <c r="W111" t="s">
        <v>129</v>
      </c>
      <c r="Y111">
        <v>0.102779</v>
      </c>
      <c r="Z111">
        <v>180771023071</v>
      </c>
      <c r="AA111">
        <v>18579456000</v>
      </c>
      <c r="AE111" t="s">
        <v>117</v>
      </c>
      <c r="AF111">
        <v>20.123615000000001</v>
      </c>
      <c r="AG111">
        <v>4.9693000000000001E-2</v>
      </c>
      <c r="AH111">
        <v>7830500945</v>
      </c>
      <c r="AI111">
        <v>389120000</v>
      </c>
      <c r="AP111" t="s">
        <v>1</v>
      </c>
      <c r="BN111" t="s">
        <v>1</v>
      </c>
      <c r="CM111" t="s">
        <v>1</v>
      </c>
      <c r="DK111" t="s">
        <v>1</v>
      </c>
    </row>
    <row r="112" spans="1:115" x14ac:dyDescent="0.25">
      <c r="B112" t="s">
        <v>2</v>
      </c>
      <c r="W112" t="s">
        <v>130</v>
      </c>
      <c r="Y112">
        <v>0.10537000000000001</v>
      </c>
      <c r="Z112">
        <v>176325425903</v>
      </c>
      <c r="AA112">
        <v>18579456000</v>
      </c>
      <c r="AE112" t="s">
        <v>118</v>
      </c>
      <c r="AF112">
        <v>19.381214</v>
      </c>
      <c r="AG112">
        <v>5.1596000000000003E-2</v>
      </c>
      <c r="AH112">
        <v>7541618036</v>
      </c>
      <c r="AI112">
        <v>389120000</v>
      </c>
      <c r="AP112" t="s">
        <v>2</v>
      </c>
      <c r="BN112" t="s">
        <v>2</v>
      </c>
      <c r="CM112" t="s">
        <v>2</v>
      </c>
      <c r="DK112" t="s">
        <v>2</v>
      </c>
    </row>
    <row r="113" spans="1:115" x14ac:dyDescent="0.25">
      <c r="A113" s="1" t="s">
        <v>21</v>
      </c>
      <c r="B113" t="s">
        <v>0</v>
      </c>
      <c r="W113" t="s">
        <v>131</v>
      </c>
      <c r="Y113">
        <v>0.101949</v>
      </c>
      <c r="Z113">
        <v>182242713756</v>
      </c>
      <c r="AA113">
        <v>18579456000</v>
      </c>
      <c r="AE113" t="s">
        <v>119</v>
      </c>
      <c r="AF113">
        <v>21.108339999999998</v>
      </c>
      <c r="AG113">
        <v>4.7375E-2</v>
      </c>
      <c r="AH113">
        <v>8213677263</v>
      </c>
      <c r="AI113">
        <v>389120000</v>
      </c>
      <c r="AO113" s="1" t="s">
        <v>27</v>
      </c>
      <c r="AP113" t="s">
        <v>0</v>
      </c>
      <c r="BM113" s="1">
        <v>320</v>
      </c>
      <c r="BN113" t="s">
        <v>0</v>
      </c>
      <c r="CL113" s="1">
        <v>448</v>
      </c>
      <c r="CM113" t="s">
        <v>0</v>
      </c>
      <c r="DJ113" s="1" t="s">
        <v>30</v>
      </c>
      <c r="DK113" t="s">
        <v>0</v>
      </c>
    </row>
    <row r="114" spans="1:115" x14ac:dyDescent="0.25">
      <c r="B114" t="s">
        <v>1</v>
      </c>
      <c r="W114" t="s">
        <v>132</v>
      </c>
      <c r="Y114">
        <v>0.104472</v>
      </c>
      <c r="Z114">
        <v>177840747753</v>
      </c>
      <c r="AA114">
        <v>18579456000</v>
      </c>
      <c r="AE114" t="s">
        <v>120</v>
      </c>
      <c r="AF114">
        <v>20.112409</v>
      </c>
      <c r="AG114">
        <v>4.9721000000000001E-2</v>
      </c>
      <c r="AH114">
        <v>7826140592</v>
      </c>
      <c r="AI114">
        <v>389120000</v>
      </c>
      <c r="AP114" t="s">
        <v>1</v>
      </c>
      <c r="BN114" t="s">
        <v>1</v>
      </c>
      <c r="CM114" t="s">
        <v>1</v>
      </c>
      <c r="DK114" t="s">
        <v>1</v>
      </c>
    </row>
    <row r="115" spans="1:115" x14ac:dyDescent="0.25">
      <c r="B115" t="s">
        <v>2</v>
      </c>
      <c r="W115" t="s">
        <v>133</v>
      </c>
      <c r="Y115">
        <v>0.106033</v>
      </c>
      <c r="Z115">
        <v>175223436025</v>
      </c>
      <c r="AA115">
        <v>18579456000</v>
      </c>
      <c r="AE115" t="s">
        <v>121</v>
      </c>
      <c r="AF115">
        <v>20.112275</v>
      </c>
      <c r="AG115">
        <v>4.9721000000000001E-2</v>
      </c>
      <c r="AH115">
        <v>7826088412</v>
      </c>
      <c r="AI115">
        <v>389120000</v>
      </c>
      <c r="AP115" t="s">
        <v>2</v>
      </c>
      <c r="BN115" t="s">
        <v>2</v>
      </c>
      <c r="CM115" t="s">
        <v>2</v>
      </c>
      <c r="DK115" t="s">
        <v>2</v>
      </c>
    </row>
    <row r="116" spans="1:115" x14ac:dyDescent="0.25">
      <c r="A116" s="1">
        <v>144</v>
      </c>
      <c r="B116" t="s">
        <v>0</v>
      </c>
      <c r="W116" t="s">
        <v>134</v>
      </c>
      <c r="Y116">
        <v>0.100892</v>
      </c>
      <c r="Z116">
        <v>184151796229</v>
      </c>
      <c r="AA116">
        <v>18579456000</v>
      </c>
      <c r="AE116" t="s">
        <v>122</v>
      </c>
      <c r="AF116">
        <v>19.390989000000001</v>
      </c>
      <c r="AG116">
        <v>5.1569999999999998E-2</v>
      </c>
      <c r="AH116">
        <v>7545421474</v>
      </c>
      <c r="AI116">
        <v>389120000</v>
      </c>
      <c r="AO116" s="1">
        <v>320</v>
      </c>
      <c r="AP116" t="s">
        <v>0</v>
      </c>
      <c r="BM116" s="1" t="s">
        <v>28</v>
      </c>
      <c r="BN116" t="s">
        <v>0</v>
      </c>
      <c r="CL116" s="1" t="s">
        <v>30</v>
      </c>
      <c r="CM116" t="s">
        <v>0</v>
      </c>
      <c r="DJ116" s="1">
        <v>512</v>
      </c>
      <c r="DK116" t="s">
        <v>0</v>
      </c>
    </row>
    <row r="117" spans="1:115" x14ac:dyDescent="0.25">
      <c r="B117" t="s">
        <v>1</v>
      </c>
      <c r="AE117" t="s">
        <v>123</v>
      </c>
      <c r="AF117">
        <v>19.381713000000001</v>
      </c>
      <c r="AG117">
        <v>5.1595000000000002E-2</v>
      </c>
      <c r="AH117">
        <v>7541812229</v>
      </c>
      <c r="AI117">
        <v>389120000</v>
      </c>
      <c r="AP117" t="s">
        <v>1</v>
      </c>
      <c r="BN117" t="s">
        <v>1</v>
      </c>
      <c r="CM117" t="s">
        <v>1</v>
      </c>
      <c r="DK117" t="s">
        <v>1</v>
      </c>
    </row>
    <row r="118" spans="1:115" x14ac:dyDescent="0.25">
      <c r="B118" t="s">
        <v>2</v>
      </c>
      <c r="W118" t="s">
        <v>96</v>
      </c>
      <c r="AE118" t="s">
        <v>124</v>
      </c>
      <c r="AF118">
        <v>19.384267000000001</v>
      </c>
      <c r="AG118">
        <v>5.1588000000000002E-2</v>
      </c>
      <c r="AH118">
        <v>7542806168</v>
      </c>
      <c r="AI118">
        <v>389120000</v>
      </c>
      <c r="AP118" t="s">
        <v>2</v>
      </c>
      <c r="BN118" t="s">
        <v>2</v>
      </c>
      <c r="CM118" t="s">
        <v>2</v>
      </c>
      <c r="DK118" t="s">
        <v>2</v>
      </c>
    </row>
    <row r="119" spans="1:115" x14ac:dyDescent="0.25">
      <c r="A119" s="1" t="s">
        <v>22</v>
      </c>
      <c r="B119" t="s">
        <v>0</v>
      </c>
      <c r="AE119" t="s">
        <v>125</v>
      </c>
      <c r="AF119">
        <v>19.385090999999999</v>
      </c>
      <c r="AG119">
        <v>5.1586E-2</v>
      </c>
      <c r="AH119">
        <v>7543126513</v>
      </c>
      <c r="AI119">
        <v>389120000</v>
      </c>
      <c r="AO119" s="1" t="s">
        <v>28</v>
      </c>
      <c r="AP119" t="s">
        <v>0</v>
      </c>
      <c r="BM119" s="1">
        <v>384</v>
      </c>
      <c r="BN119" t="s">
        <v>0</v>
      </c>
      <c r="CL119" s="1">
        <v>512</v>
      </c>
      <c r="CM119" t="s">
        <v>0</v>
      </c>
      <c r="DJ119" s="1" t="s">
        <v>31</v>
      </c>
      <c r="DK119" t="s">
        <v>0</v>
      </c>
    </row>
    <row r="120" spans="1:115" x14ac:dyDescent="0.25">
      <c r="B120" t="s">
        <v>1</v>
      </c>
      <c r="W120" t="s">
        <v>115</v>
      </c>
      <c r="Y120">
        <v>9.6481999999999998E-2</v>
      </c>
      <c r="Z120">
        <v>192569720113</v>
      </c>
      <c r="AA120">
        <v>18579456000</v>
      </c>
      <c r="AE120" t="s">
        <v>126</v>
      </c>
      <c r="AF120">
        <v>19.384525</v>
      </c>
      <c r="AG120">
        <v>5.1588000000000002E-2</v>
      </c>
      <c r="AH120">
        <v>7542906364</v>
      </c>
      <c r="AI120">
        <v>389120000</v>
      </c>
      <c r="AP120" t="s">
        <v>1</v>
      </c>
      <c r="BN120" t="s">
        <v>1</v>
      </c>
      <c r="CM120" t="s">
        <v>1</v>
      </c>
      <c r="DK120" t="s">
        <v>1</v>
      </c>
    </row>
    <row r="121" spans="1:115" x14ac:dyDescent="0.25">
      <c r="B121" t="s">
        <v>2</v>
      </c>
      <c r="W121" t="s">
        <v>116</v>
      </c>
      <c r="Y121">
        <v>0.103007</v>
      </c>
      <c r="Z121">
        <v>180371472045</v>
      </c>
      <c r="AA121">
        <v>18579456000</v>
      </c>
      <c r="AE121" t="s">
        <v>127</v>
      </c>
      <c r="AF121">
        <v>20.248192</v>
      </c>
      <c r="AG121">
        <v>4.9387E-2</v>
      </c>
      <c r="AH121">
        <v>7878976439</v>
      </c>
      <c r="AI121">
        <v>389120000</v>
      </c>
      <c r="AP121" t="s">
        <v>2</v>
      </c>
      <c r="BN121" t="s">
        <v>2</v>
      </c>
      <c r="CM121" t="s">
        <v>2</v>
      </c>
      <c r="DK121" t="s">
        <v>2</v>
      </c>
    </row>
    <row r="122" spans="1:115" x14ac:dyDescent="0.25">
      <c r="A122" s="1">
        <v>160</v>
      </c>
      <c r="B122" t="s">
        <v>0</v>
      </c>
      <c r="W122" t="s">
        <v>117</v>
      </c>
      <c r="Y122">
        <v>9.9371000000000001E-2</v>
      </c>
      <c r="Z122">
        <v>186970683805</v>
      </c>
      <c r="AA122">
        <v>18579456000</v>
      </c>
      <c r="AE122" t="s">
        <v>128</v>
      </c>
      <c r="AF122">
        <v>20.246659000000001</v>
      </c>
      <c r="AG122">
        <v>4.9390999999999997E-2</v>
      </c>
      <c r="AH122">
        <v>7878379968</v>
      </c>
      <c r="AI122">
        <v>389120000</v>
      </c>
      <c r="AO122" s="1">
        <v>384</v>
      </c>
      <c r="AP122" t="s">
        <v>0</v>
      </c>
      <c r="BM122" s="1" t="s">
        <v>29</v>
      </c>
      <c r="BN122" t="s">
        <v>0</v>
      </c>
      <c r="CL122" s="1" t="s">
        <v>31</v>
      </c>
      <c r="CM122" t="s">
        <v>0</v>
      </c>
      <c r="DJ122" s="1">
        <v>640</v>
      </c>
      <c r="DK122" t="s">
        <v>0</v>
      </c>
    </row>
    <row r="123" spans="1:115" x14ac:dyDescent="0.25">
      <c r="B123" t="s">
        <v>1</v>
      </c>
      <c r="W123" t="s">
        <v>118</v>
      </c>
      <c r="Y123">
        <v>0.101006</v>
      </c>
      <c r="Z123">
        <v>183944183235</v>
      </c>
      <c r="AA123">
        <v>18579456000</v>
      </c>
      <c r="AE123" t="s">
        <v>129</v>
      </c>
      <c r="AF123">
        <v>20.253571999999998</v>
      </c>
      <c r="AG123">
        <v>4.9374000000000001E-2</v>
      </c>
      <c r="AH123">
        <v>7881070052</v>
      </c>
      <c r="AI123">
        <v>389120000</v>
      </c>
      <c r="AP123" t="s">
        <v>1</v>
      </c>
      <c r="BN123" t="s">
        <v>1</v>
      </c>
      <c r="CM123" t="s">
        <v>1</v>
      </c>
      <c r="DK123" t="s">
        <v>1</v>
      </c>
    </row>
    <row r="124" spans="1:115" x14ac:dyDescent="0.25">
      <c r="B124" t="s">
        <v>2</v>
      </c>
      <c r="W124" t="s">
        <v>119</v>
      </c>
      <c r="Y124">
        <v>9.9223000000000006E-2</v>
      </c>
      <c r="Z124">
        <v>187248760961</v>
      </c>
      <c r="AA124">
        <v>18579456000</v>
      </c>
      <c r="AE124" t="s">
        <v>130</v>
      </c>
      <c r="AF124">
        <v>20.114937999999999</v>
      </c>
      <c r="AG124">
        <v>4.9714000000000001E-2</v>
      </c>
      <c r="AH124">
        <v>7827124805</v>
      </c>
      <c r="AI124">
        <v>389120000</v>
      </c>
      <c r="AP124" t="s">
        <v>2</v>
      </c>
      <c r="BN124" t="s">
        <v>2</v>
      </c>
      <c r="CM124" t="s">
        <v>2</v>
      </c>
      <c r="DK124" t="s">
        <v>2</v>
      </c>
    </row>
    <row r="125" spans="1:115" x14ac:dyDescent="0.25">
      <c r="A125" s="1" t="s">
        <v>23</v>
      </c>
      <c r="B125" t="s">
        <v>0</v>
      </c>
      <c r="W125" t="s">
        <v>120</v>
      </c>
      <c r="Y125">
        <v>9.8648E-2</v>
      </c>
      <c r="Z125">
        <v>188341337353</v>
      </c>
      <c r="AA125">
        <v>18579456000</v>
      </c>
      <c r="AE125" t="s">
        <v>131</v>
      </c>
      <c r="AF125">
        <v>19.386419</v>
      </c>
      <c r="AG125">
        <v>5.1582999999999997E-2</v>
      </c>
      <c r="AH125">
        <v>7543643277</v>
      </c>
      <c r="AI125">
        <v>389120000</v>
      </c>
      <c r="AO125" s="1" t="s">
        <v>29</v>
      </c>
      <c r="AP125" t="s">
        <v>0</v>
      </c>
      <c r="BM125" s="1">
        <v>448</v>
      </c>
      <c r="BN125" t="s">
        <v>0</v>
      </c>
      <c r="CL125" s="1">
        <v>640</v>
      </c>
      <c r="CM125" t="s">
        <v>0</v>
      </c>
      <c r="DJ125" s="1" t="s">
        <v>32</v>
      </c>
      <c r="DK125" t="s">
        <v>0</v>
      </c>
    </row>
    <row r="126" spans="1:115" x14ac:dyDescent="0.25">
      <c r="B126" t="s">
        <v>1</v>
      </c>
      <c r="W126" t="s">
        <v>121</v>
      </c>
      <c r="Y126">
        <v>0.101592</v>
      </c>
      <c r="Z126">
        <v>182883782050</v>
      </c>
      <c r="AA126">
        <v>18579456000</v>
      </c>
      <c r="AE126" t="s">
        <v>132</v>
      </c>
      <c r="AF126">
        <v>20.111972000000002</v>
      </c>
      <c r="AG126">
        <v>4.9722000000000002E-2</v>
      </c>
      <c r="AH126">
        <v>7825970404</v>
      </c>
      <c r="AI126">
        <v>389120000</v>
      </c>
      <c r="AP126" t="s">
        <v>1</v>
      </c>
      <c r="BN126" t="s">
        <v>1</v>
      </c>
      <c r="CM126" t="s">
        <v>1</v>
      </c>
      <c r="DK126" t="s">
        <v>1</v>
      </c>
    </row>
    <row r="127" spans="1:115" x14ac:dyDescent="0.25">
      <c r="B127" t="s">
        <v>2</v>
      </c>
      <c r="W127" t="s">
        <v>122</v>
      </c>
      <c r="Y127">
        <v>9.9257999999999999E-2</v>
      </c>
      <c r="Z127">
        <v>187184376801</v>
      </c>
      <c r="AA127">
        <v>18579456000</v>
      </c>
      <c r="AE127" t="s">
        <v>133</v>
      </c>
      <c r="AF127">
        <v>20.110032</v>
      </c>
      <c r="AG127">
        <v>4.9725999999999999E-2</v>
      </c>
      <c r="AH127">
        <v>7825215591</v>
      </c>
      <c r="AI127">
        <v>389120000</v>
      </c>
      <c r="AP127" t="s">
        <v>2</v>
      </c>
      <c r="BN127" t="s">
        <v>2</v>
      </c>
      <c r="CM127" t="s">
        <v>2</v>
      </c>
      <c r="DK127" t="s">
        <v>2</v>
      </c>
    </row>
    <row r="128" spans="1:115" x14ac:dyDescent="0.25">
      <c r="A128" s="1">
        <v>176</v>
      </c>
      <c r="B128" t="s">
        <v>0</v>
      </c>
      <c r="W128" t="s">
        <v>123</v>
      </c>
      <c r="Y128">
        <v>9.9579000000000001E-2</v>
      </c>
      <c r="Z128">
        <v>186580773859</v>
      </c>
      <c r="AA128">
        <v>18579456000</v>
      </c>
      <c r="AE128" t="s">
        <v>134</v>
      </c>
      <c r="AF128">
        <v>19.371490000000001</v>
      </c>
      <c r="AG128">
        <v>5.1622000000000001E-2</v>
      </c>
      <c r="AH128">
        <v>7537834230</v>
      </c>
      <c r="AI128">
        <v>389120000</v>
      </c>
      <c r="AO128" s="1">
        <v>448</v>
      </c>
      <c r="AP128" t="s">
        <v>0</v>
      </c>
      <c r="BM128" s="1" t="s">
        <v>30</v>
      </c>
      <c r="BN128" t="s">
        <v>0</v>
      </c>
      <c r="CL128" s="1" t="s">
        <v>32</v>
      </c>
      <c r="CM128" t="s">
        <v>0</v>
      </c>
      <c r="DJ128" s="1">
        <v>768</v>
      </c>
      <c r="DK128" t="s">
        <v>0</v>
      </c>
    </row>
    <row r="129" spans="1:115" x14ac:dyDescent="0.25">
      <c r="B129" t="s">
        <v>1</v>
      </c>
      <c r="W129" t="s">
        <v>124</v>
      </c>
      <c r="Y129">
        <v>0.102378</v>
      </c>
      <c r="Z129">
        <v>181479687740</v>
      </c>
      <c r="AA129">
        <v>18579456000</v>
      </c>
      <c r="AP129" t="s">
        <v>1</v>
      </c>
      <c r="BN129" t="s">
        <v>1</v>
      </c>
      <c r="CM129" t="s">
        <v>1</v>
      </c>
      <c r="DK129" t="s">
        <v>1</v>
      </c>
    </row>
    <row r="130" spans="1:115" x14ac:dyDescent="0.25">
      <c r="B130" t="s">
        <v>2</v>
      </c>
      <c r="W130" t="s">
        <v>125</v>
      </c>
      <c r="Y130">
        <v>0.101674</v>
      </c>
      <c r="Z130">
        <v>182736453095</v>
      </c>
      <c r="AA130">
        <v>18579456000</v>
      </c>
      <c r="AE130" t="s">
        <v>96</v>
      </c>
      <c r="AP130" t="s">
        <v>2</v>
      </c>
      <c r="BN130" t="s">
        <v>2</v>
      </c>
      <c r="CM130" t="s">
        <v>2</v>
      </c>
      <c r="DK130" t="s">
        <v>2</v>
      </c>
    </row>
    <row r="131" spans="1:115" x14ac:dyDescent="0.25">
      <c r="A131" s="1" t="s">
        <v>24</v>
      </c>
      <c r="B131" t="s">
        <v>0</v>
      </c>
      <c r="W131" t="s">
        <v>126</v>
      </c>
      <c r="Y131">
        <v>9.9790000000000004E-2</v>
      </c>
      <c r="Z131">
        <v>186185529098</v>
      </c>
      <c r="AA131">
        <v>18579456000</v>
      </c>
      <c r="AO131" s="1" t="s">
        <v>30</v>
      </c>
      <c r="AP131" t="s">
        <v>0</v>
      </c>
      <c r="BM131" s="1">
        <v>512</v>
      </c>
      <c r="BN131" t="s">
        <v>0</v>
      </c>
      <c r="CL131" s="1">
        <v>768</v>
      </c>
      <c r="CM131" t="s">
        <v>0</v>
      </c>
      <c r="DJ131" s="1" t="s">
        <v>33</v>
      </c>
      <c r="DK131" t="s">
        <v>0</v>
      </c>
    </row>
    <row r="132" spans="1:115" x14ac:dyDescent="0.25">
      <c r="B132" t="s">
        <v>1</v>
      </c>
      <c r="W132" t="s">
        <v>127</v>
      </c>
      <c r="Y132">
        <v>0.100005</v>
      </c>
      <c r="Z132">
        <v>185784534861</v>
      </c>
      <c r="AA132">
        <v>18579456000</v>
      </c>
      <c r="AE132" t="s">
        <v>115</v>
      </c>
      <c r="AF132">
        <v>25.158265</v>
      </c>
      <c r="AG132">
        <v>3.9747999999999999E-2</v>
      </c>
      <c r="AH132">
        <v>9789584073</v>
      </c>
      <c r="AI132">
        <v>389120000</v>
      </c>
      <c r="AP132" t="s">
        <v>1</v>
      </c>
      <c r="BN132" t="s">
        <v>1</v>
      </c>
      <c r="CM132" t="s">
        <v>1</v>
      </c>
      <c r="DK132" t="s">
        <v>1</v>
      </c>
    </row>
    <row r="133" spans="1:115" x14ac:dyDescent="0.25">
      <c r="B133" t="s">
        <v>2</v>
      </c>
      <c r="W133" t="s">
        <v>128</v>
      </c>
      <c r="Y133">
        <v>9.9166000000000004E-2</v>
      </c>
      <c r="Z133">
        <v>187356223614</v>
      </c>
      <c r="AA133">
        <v>18579456000</v>
      </c>
      <c r="AE133" t="s">
        <v>116</v>
      </c>
      <c r="AF133">
        <v>36.371043</v>
      </c>
      <c r="AG133">
        <v>2.7494000000000001E-2</v>
      </c>
      <c r="AH133">
        <v>14152700180</v>
      </c>
      <c r="AI133">
        <v>389120000</v>
      </c>
      <c r="AP133" t="s">
        <v>2</v>
      </c>
      <c r="BN133" t="s">
        <v>2</v>
      </c>
      <c r="CM133" t="s">
        <v>2</v>
      </c>
      <c r="DK133" t="s">
        <v>2</v>
      </c>
    </row>
    <row r="134" spans="1:115" x14ac:dyDescent="0.25">
      <c r="A134" s="1">
        <v>192</v>
      </c>
      <c r="B134" t="s">
        <v>0</v>
      </c>
      <c r="W134" t="s">
        <v>129</v>
      </c>
      <c r="Y134">
        <v>0.102573</v>
      </c>
      <c r="Z134">
        <v>181133348231</v>
      </c>
      <c r="AA134">
        <v>18579456000</v>
      </c>
      <c r="AE134" t="s">
        <v>117</v>
      </c>
      <c r="AF134">
        <v>20.108028000000001</v>
      </c>
      <c r="AG134">
        <v>4.9730999999999997E-2</v>
      </c>
      <c r="AH134">
        <v>7824435916</v>
      </c>
      <c r="AI134">
        <v>389120000</v>
      </c>
      <c r="AO134" s="1">
        <v>512</v>
      </c>
      <c r="AP134" t="s">
        <v>0</v>
      </c>
      <c r="BM134" s="1" t="s">
        <v>31</v>
      </c>
      <c r="BN134" t="s">
        <v>0</v>
      </c>
      <c r="CL134" s="1" t="s">
        <v>33</v>
      </c>
      <c r="CM134" t="s">
        <v>0</v>
      </c>
      <c r="DJ134" s="1">
        <v>896</v>
      </c>
      <c r="DK134" t="s">
        <v>0</v>
      </c>
    </row>
    <row r="135" spans="1:115" x14ac:dyDescent="0.25">
      <c r="B135" t="s">
        <v>1</v>
      </c>
      <c r="W135" t="s">
        <v>130</v>
      </c>
      <c r="Y135">
        <v>0.10502499999999999</v>
      </c>
      <c r="Z135">
        <v>176905217609</v>
      </c>
      <c r="AA135">
        <v>18579456000</v>
      </c>
      <c r="AE135" t="s">
        <v>118</v>
      </c>
      <c r="AF135">
        <v>19.381492999999999</v>
      </c>
      <c r="AG135">
        <v>5.1596000000000003E-2</v>
      </c>
      <c r="AH135">
        <v>7541726508</v>
      </c>
      <c r="AI135">
        <v>389120000</v>
      </c>
      <c r="AP135" t="s">
        <v>1</v>
      </c>
      <c r="BN135" t="s">
        <v>1</v>
      </c>
      <c r="CM135" t="s">
        <v>1</v>
      </c>
      <c r="DK135" t="s">
        <v>1</v>
      </c>
    </row>
    <row r="136" spans="1:115" x14ac:dyDescent="0.25">
      <c r="B136" t="s">
        <v>2</v>
      </c>
      <c r="W136" t="s">
        <v>131</v>
      </c>
      <c r="Y136">
        <v>0.10244200000000001</v>
      </c>
      <c r="Z136">
        <v>181365754268</v>
      </c>
      <c r="AA136">
        <v>18579456000</v>
      </c>
      <c r="AE136" t="s">
        <v>119</v>
      </c>
      <c r="AF136">
        <v>21.098658</v>
      </c>
      <c r="AG136">
        <v>4.7396000000000001E-2</v>
      </c>
      <c r="AH136">
        <v>8209909864</v>
      </c>
      <c r="AI136">
        <v>389120000</v>
      </c>
      <c r="AP136" t="s">
        <v>2</v>
      </c>
      <c r="BN136" t="s">
        <v>2</v>
      </c>
      <c r="CM136" t="s">
        <v>2</v>
      </c>
      <c r="DK136" t="s">
        <v>2</v>
      </c>
    </row>
    <row r="137" spans="1:115" x14ac:dyDescent="0.25">
      <c r="A137" s="1" t="s">
        <v>25</v>
      </c>
      <c r="B137" t="s">
        <v>0</v>
      </c>
      <c r="W137" t="s">
        <v>132</v>
      </c>
      <c r="Y137">
        <v>0.10363600000000001</v>
      </c>
      <c r="Z137">
        <v>179275287354</v>
      </c>
      <c r="AA137">
        <v>18579456000</v>
      </c>
      <c r="AE137" t="s">
        <v>120</v>
      </c>
      <c r="AF137">
        <v>20.105388999999999</v>
      </c>
      <c r="AG137">
        <v>4.9737999999999997E-2</v>
      </c>
      <c r="AH137">
        <v>7823408917</v>
      </c>
      <c r="AI137">
        <v>389120000</v>
      </c>
      <c r="AO137" s="1" t="s">
        <v>31</v>
      </c>
      <c r="AP137" t="s">
        <v>0</v>
      </c>
      <c r="BM137" s="1">
        <v>640</v>
      </c>
      <c r="BN137" t="s">
        <v>0</v>
      </c>
      <c r="CL137" s="1">
        <v>896</v>
      </c>
      <c r="CM137" t="s">
        <v>0</v>
      </c>
      <c r="DJ137" s="1" t="s">
        <v>34</v>
      </c>
      <c r="DK137" t="s">
        <v>0</v>
      </c>
    </row>
    <row r="138" spans="1:115" x14ac:dyDescent="0.25">
      <c r="B138" t="s">
        <v>1</v>
      </c>
      <c r="W138" t="s">
        <v>133</v>
      </c>
      <c r="Y138">
        <v>0.10582800000000001</v>
      </c>
      <c r="Z138">
        <v>175562695115</v>
      </c>
      <c r="AA138">
        <v>18579456000</v>
      </c>
      <c r="AE138" t="s">
        <v>121</v>
      </c>
      <c r="AF138">
        <v>20.111426999999999</v>
      </c>
      <c r="AG138">
        <v>4.9723000000000003E-2</v>
      </c>
      <c r="AH138">
        <v>7825758655</v>
      </c>
      <c r="AI138">
        <v>389120000</v>
      </c>
      <c r="AP138" t="s">
        <v>1</v>
      </c>
      <c r="BN138" t="s">
        <v>1</v>
      </c>
      <c r="CM138" t="s">
        <v>1</v>
      </c>
      <c r="DK138" t="s">
        <v>1</v>
      </c>
    </row>
    <row r="139" spans="1:115" x14ac:dyDescent="0.25">
      <c r="B139" t="s">
        <v>2</v>
      </c>
      <c r="W139" t="s">
        <v>134</v>
      </c>
      <c r="Y139">
        <v>0.101176</v>
      </c>
      <c r="Z139">
        <v>183634136425</v>
      </c>
      <c r="AA139">
        <v>18579456000</v>
      </c>
      <c r="AE139" t="s">
        <v>122</v>
      </c>
      <c r="AF139">
        <v>19.380175000000001</v>
      </c>
      <c r="AG139">
        <v>5.1598999999999999E-2</v>
      </c>
      <c r="AH139">
        <v>7541213709</v>
      </c>
      <c r="AI139">
        <v>389120000</v>
      </c>
      <c r="AP139" t="s">
        <v>2</v>
      </c>
      <c r="BN139" t="s">
        <v>2</v>
      </c>
      <c r="CM139" t="s">
        <v>2</v>
      </c>
      <c r="DK139" t="s">
        <v>2</v>
      </c>
    </row>
    <row r="140" spans="1:115" x14ac:dyDescent="0.25">
      <c r="A140" s="1">
        <v>224</v>
      </c>
      <c r="B140" t="s">
        <v>0</v>
      </c>
      <c r="AE140" t="s">
        <v>123</v>
      </c>
      <c r="AF140">
        <v>19.372098000000001</v>
      </c>
      <c r="AG140">
        <v>5.1621E-2</v>
      </c>
      <c r="AH140">
        <v>7538070871</v>
      </c>
      <c r="AI140">
        <v>389120000</v>
      </c>
      <c r="AO140" s="1">
        <v>640</v>
      </c>
      <c r="AP140" t="s">
        <v>0</v>
      </c>
      <c r="BM140" s="1" t="s">
        <v>32</v>
      </c>
      <c r="BN140" t="s">
        <v>0</v>
      </c>
      <c r="CL140" s="1" t="s">
        <v>34</v>
      </c>
      <c r="CM140" t="s">
        <v>0</v>
      </c>
      <c r="DJ140" s="1">
        <v>1024</v>
      </c>
      <c r="DK140" t="s">
        <v>0</v>
      </c>
    </row>
    <row r="141" spans="1:115" x14ac:dyDescent="0.25">
      <c r="B141" t="s">
        <v>1</v>
      </c>
      <c r="W141" t="s">
        <v>97</v>
      </c>
      <c r="AE141" t="s">
        <v>124</v>
      </c>
      <c r="AF141">
        <v>19.375589999999999</v>
      </c>
      <c r="AG141">
        <v>5.1610999999999997E-2</v>
      </c>
      <c r="AH141">
        <v>7539429654</v>
      </c>
      <c r="AI141">
        <v>389120000</v>
      </c>
      <c r="AP141" t="s">
        <v>1</v>
      </c>
      <c r="BN141" t="s">
        <v>1</v>
      </c>
      <c r="CM141" t="s">
        <v>1</v>
      </c>
      <c r="DK141" t="s">
        <v>1</v>
      </c>
    </row>
    <row r="142" spans="1:115" x14ac:dyDescent="0.25">
      <c r="B142" t="s">
        <v>2</v>
      </c>
      <c r="AE142" t="s">
        <v>125</v>
      </c>
      <c r="AF142">
        <v>19.379576</v>
      </c>
      <c r="AG142">
        <v>5.1601000000000001E-2</v>
      </c>
      <c r="AH142">
        <v>7540980578</v>
      </c>
      <c r="AI142">
        <v>389120000</v>
      </c>
      <c r="AP142" t="s">
        <v>2</v>
      </c>
      <c r="BN142" t="s">
        <v>2</v>
      </c>
      <c r="CM142" t="s">
        <v>2</v>
      </c>
      <c r="DK142" t="s">
        <v>2</v>
      </c>
    </row>
    <row r="143" spans="1:115" x14ac:dyDescent="0.25">
      <c r="A143" s="1" t="s">
        <v>26</v>
      </c>
      <c r="B143" t="s">
        <v>0</v>
      </c>
      <c r="W143" t="s">
        <v>94</v>
      </c>
      <c r="AE143" t="s">
        <v>126</v>
      </c>
      <c r="AF143">
        <v>19.388546999999999</v>
      </c>
      <c r="AG143">
        <v>5.1576999999999998E-2</v>
      </c>
      <c r="AH143">
        <v>7544471463</v>
      </c>
      <c r="AI143">
        <v>389120000</v>
      </c>
      <c r="AO143" s="1" t="s">
        <v>32</v>
      </c>
      <c r="AP143" t="s">
        <v>0</v>
      </c>
      <c r="BM143" s="1">
        <v>768</v>
      </c>
      <c r="BN143" t="s">
        <v>0</v>
      </c>
      <c r="CL143" s="1">
        <v>1024</v>
      </c>
      <c r="CM143" t="s">
        <v>0</v>
      </c>
      <c r="DJ143" s="1" t="s">
        <v>35</v>
      </c>
      <c r="DK143" t="s">
        <v>0</v>
      </c>
    </row>
    <row r="144" spans="1:115" x14ac:dyDescent="0.25">
      <c r="B144" t="s">
        <v>1</v>
      </c>
      <c r="AE144" t="s">
        <v>127</v>
      </c>
      <c r="AF144">
        <v>20.245649</v>
      </c>
      <c r="AG144">
        <v>4.9392999999999999E-2</v>
      </c>
      <c r="AH144">
        <v>7877987020</v>
      </c>
      <c r="AI144">
        <v>389120000</v>
      </c>
      <c r="AP144" t="s">
        <v>1</v>
      </c>
      <c r="BN144" t="s">
        <v>1</v>
      </c>
      <c r="CM144" t="s">
        <v>1</v>
      </c>
      <c r="DK144" t="s">
        <v>1</v>
      </c>
    </row>
    <row r="145" spans="1:115" x14ac:dyDescent="0.25">
      <c r="B145" t="s">
        <v>2</v>
      </c>
      <c r="W145" t="s">
        <v>115</v>
      </c>
      <c r="Y145">
        <v>1.6015729999999999</v>
      </c>
      <c r="Z145">
        <v>11600755794</v>
      </c>
      <c r="AA145">
        <v>18579456000</v>
      </c>
      <c r="AE145" t="s">
        <v>128</v>
      </c>
      <c r="AF145">
        <v>20.238721000000002</v>
      </c>
      <c r="AG145">
        <v>4.9410000000000003E-2</v>
      </c>
      <c r="AH145">
        <v>7875291089</v>
      </c>
      <c r="AI145">
        <v>389120000</v>
      </c>
      <c r="AP145" t="s">
        <v>2</v>
      </c>
      <c r="BN145" t="s">
        <v>2</v>
      </c>
      <c r="CM145" t="s">
        <v>2</v>
      </c>
      <c r="DK145" t="s">
        <v>2</v>
      </c>
    </row>
    <row r="146" spans="1:115" x14ac:dyDescent="0.25">
      <c r="A146" s="1">
        <v>256</v>
      </c>
      <c r="B146" t="s">
        <v>0</v>
      </c>
      <c r="W146" t="s">
        <v>116</v>
      </c>
      <c r="Y146">
        <v>1.370357</v>
      </c>
      <c r="Z146">
        <v>13558118296</v>
      </c>
      <c r="AA146">
        <v>18579456000</v>
      </c>
      <c r="AE146" t="s">
        <v>129</v>
      </c>
      <c r="AF146">
        <v>20.242899000000001</v>
      </c>
      <c r="AG146">
        <v>4.9399999999999999E-2</v>
      </c>
      <c r="AH146">
        <v>7876916707</v>
      </c>
      <c r="AI146">
        <v>389120000</v>
      </c>
      <c r="AO146" s="1">
        <v>768</v>
      </c>
      <c r="AP146" t="s">
        <v>0</v>
      </c>
      <c r="BM146" s="1" t="s">
        <v>33</v>
      </c>
      <c r="BN146" t="s">
        <v>0</v>
      </c>
      <c r="CL146" s="1" t="s">
        <v>35</v>
      </c>
      <c r="CM146" t="s">
        <v>0</v>
      </c>
      <c r="DJ146" s="1">
        <v>1280</v>
      </c>
      <c r="DK146" t="s">
        <v>0</v>
      </c>
    </row>
    <row r="147" spans="1:115" x14ac:dyDescent="0.25">
      <c r="B147" t="s">
        <v>1</v>
      </c>
      <c r="W147" t="s">
        <v>117</v>
      </c>
      <c r="Y147">
        <v>1.7963290000000001</v>
      </c>
      <c r="Z147">
        <v>10343011453</v>
      </c>
      <c r="AA147">
        <v>18579456000</v>
      </c>
      <c r="AE147" t="s">
        <v>130</v>
      </c>
      <c r="AF147">
        <v>20.103241000000001</v>
      </c>
      <c r="AG147">
        <v>4.9743000000000002E-2</v>
      </c>
      <c r="AH147">
        <v>7822572999</v>
      </c>
      <c r="AI147">
        <v>389120000</v>
      </c>
      <c r="AP147" t="s">
        <v>1</v>
      </c>
      <c r="BN147" t="s">
        <v>1</v>
      </c>
      <c r="CM147" t="s">
        <v>1</v>
      </c>
      <c r="DK147" t="s">
        <v>1</v>
      </c>
    </row>
    <row r="148" spans="1:115" x14ac:dyDescent="0.25">
      <c r="B148" t="s">
        <v>2</v>
      </c>
      <c r="W148" t="s">
        <v>118</v>
      </c>
      <c r="Y148">
        <v>1.789825</v>
      </c>
      <c r="Z148">
        <v>10380596687</v>
      </c>
      <c r="AA148">
        <v>18579456000</v>
      </c>
      <c r="AE148" t="s">
        <v>131</v>
      </c>
      <c r="AF148">
        <v>19.379521</v>
      </c>
      <c r="AG148">
        <v>5.1601000000000001E-2</v>
      </c>
      <c r="AH148">
        <v>7540959281</v>
      </c>
      <c r="AI148">
        <v>389120000</v>
      </c>
      <c r="AP148" t="s">
        <v>2</v>
      </c>
      <c r="BN148" t="s">
        <v>2</v>
      </c>
      <c r="CM148" t="s">
        <v>2</v>
      </c>
      <c r="DK148" t="s">
        <v>2</v>
      </c>
    </row>
    <row r="149" spans="1:115" x14ac:dyDescent="0.25">
      <c r="A149" s="1" t="s">
        <v>27</v>
      </c>
      <c r="B149" t="s">
        <v>0</v>
      </c>
      <c r="W149" t="s">
        <v>119</v>
      </c>
      <c r="Y149">
        <v>1.628358</v>
      </c>
      <c r="Z149">
        <v>11409929695</v>
      </c>
      <c r="AA149">
        <v>18579456000</v>
      </c>
      <c r="AE149" t="s">
        <v>132</v>
      </c>
      <c r="AF149">
        <v>20.104292000000001</v>
      </c>
      <c r="AG149">
        <v>4.9741E-2</v>
      </c>
      <c r="AH149">
        <v>7822982159</v>
      </c>
      <c r="AI149">
        <v>389120000</v>
      </c>
      <c r="AO149" s="1" t="s">
        <v>33</v>
      </c>
      <c r="AP149" t="s">
        <v>0</v>
      </c>
      <c r="BM149" s="1">
        <v>896</v>
      </c>
      <c r="BN149" t="s">
        <v>0</v>
      </c>
      <c r="CL149" s="1">
        <v>1280</v>
      </c>
      <c r="CM149" t="s">
        <v>0</v>
      </c>
      <c r="DJ149" s="1" t="s">
        <v>36</v>
      </c>
      <c r="DK149" t="s">
        <v>0</v>
      </c>
    </row>
    <row r="150" spans="1:115" x14ac:dyDescent="0.25">
      <c r="B150" t="s">
        <v>1</v>
      </c>
      <c r="W150" t="s">
        <v>120</v>
      </c>
      <c r="Y150">
        <v>1.8104210000000001</v>
      </c>
      <c r="Z150">
        <v>10262505858</v>
      </c>
      <c r="AA150">
        <v>18579456000</v>
      </c>
      <c r="AE150" t="s">
        <v>133</v>
      </c>
      <c r="AF150">
        <v>20.115155999999999</v>
      </c>
      <c r="AG150">
        <v>4.9714000000000001E-2</v>
      </c>
      <c r="AH150">
        <v>7827209667</v>
      </c>
      <c r="AI150">
        <v>389120000</v>
      </c>
      <c r="AP150" t="s">
        <v>1</v>
      </c>
      <c r="BN150" t="s">
        <v>1</v>
      </c>
      <c r="CM150" t="s">
        <v>1</v>
      </c>
      <c r="DK150" t="s">
        <v>1</v>
      </c>
    </row>
    <row r="151" spans="1:115" x14ac:dyDescent="0.25">
      <c r="B151" t="s">
        <v>2</v>
      </c>
      <c r="W151" t="s">
        <v>121</v>
      </c>
      <c r="Y151">
        <v>1.734151</v>
      </c>
      <c r="Z151">
        <v>10713861103</v>
      </c>
      <c r="AA151">
        <v>18579456000</v>
      </c>
      <c r="AE151" t="s">
        <v>134</v>
      </c>
      <c r="AF151">
        <v>19.378364999999999</v>
      </c>
      <c r="AG151">
        <v>5.1603999999999997E-2</v>
      </c>
      <c r="AH151">
        <v>7540509197</v>
      </c>
      <c r="AI151">
        <v>389120000</v>
      </c>
      <c r="AP151" t="s">
        <v>2</v>
      </c>
      <c r="BN151" t="s">
        <v>2</v>
      </c>
      <c r="CM151" t="s">
        <v>2</v>
      </c>
      <c r="DK151" t="s">
        <v>2</v>
      </c>
    </row>
    <row r="152" spans="1:115" x14ac:dyDescent="0.25">
      <c r="A152" s="1">
        <v>320</v>
      </c>
      <c r="B152" t="s">
        <v>0</v>
      </c>
      <c r="W152" t="s">
        <v>122</v>
      </c>
      <c r="Y152">
        <v>1.843664</v>
      </c>
      <c r="Z152">
        <v>10077460980</v>
      </c>
      <c r="AA152">
        <v>18579456000</v>
      </c>
      <c r="AO152" s="1">
        <v>896</v>
      </c>
      <c r="AP152" t="s">
        <v>0</v>
      </c>
      <c r="BM152" s="1" t="s">
        <v>34</v>
      </c>
      <c r="BN152" t="s">
        <v>0</v>
      </c>
      <c r="CL152" s="1" t="s">
        <v>36</v>
      </c>
      <c r="CM152" t="s">
        <v>0</v>
      </c>
      <c r="DJ152" s="1">
        <v>1536</v>
      </c>
      <c r="DK152" t="s">
        <v>0</v>
      </c>
    </row>
    <row r="153" spans="1:115" x14ac:dyDescent="0.25">
      <c r="B153" t="s">
        <v>1</v>
      </c>
      <c r="W153" t="s">
        <v>123</v>
      </c>
      <c r="Y153">
        <v>1.843162</v>
      </c>
      <c r="Z153">
        <v>10080210331</v>
      </c>
      <c r="AA153">
        <v>18579456000</v>
      </c>
      <c r="AE153" t="s">
        <v>98</v>
      </c>
      <c r="AP153" t="s">
        <v>1</v>
      </c>
      <c r="BN153" t="s">
        <v>1</v>
      </c>
      <c r="CM153" t="s">
        <v>1</v>
      </c>
      <c r="DK153" t="s">
        <v>1</v>
      </c>
    </row>
    <row r="154" spans="1:115" x14ac:dyDescent="0.25">
      <c r="B154" t="s">
        <v>2</v>
      </c>
      <c r="W154" t="s">
        <v>124</v>
      </c>
      <c r="Y154">
        <v>1.843628</v>
      </c>
      <c r="Z154">
        <v>10077657613</v>
      </c>
      <c r="AA154">
        <v>18579456000</v>
      </c>
      <c r="AP154" t="s">
        <v>2</v>
      </c>
      <c r="BN154" t="s">
        <v>2</v>
      </c>
      <c r="CM154" t="s">
        <v>2</v>
      </c>
      <c r="DK154" t="s">
        <v>2</v>
      </c>
    </row>
    <row r="155" spans="1:115" x14ac:dyDescent="0.25">
      <c r="A155" s="1" t="s">
        <v>28</v>
      </c>
      <c r="B155" t="s">
        <v>0</v>
      </c>
      <c r="W155" t="s">
        <v>125</v>
      </c>
      <c r="Y155">
        <v>1.776556</v>
      </c>
      <c r="Z155">
        <v>10458131913</v>
      </c>
      <c r="AA155">
        <v>18579456000</v>
      </c>
      <c r="AE155" t="s">
        <v>94</v>
      </c>
      <c r="AO155" s="1" t="s">
        <v>34</v>
      </c>
      <c r="AP155" t="s">
        <v>0</v>
      </c>
      <c r="BM155" s="1">
        <v>1024</v>
      </c>
      <c r="BN155" t="s">
        <v>0</v>
      </c>
      <c r="CL155" s="1">
        <v>1536</v>
      </c>
      <c r="CM155" t="s">
        <v>0</v>
      </c>
      <c r="DJ155" s="1" t="s">
        <v>37</v>
      </c>
      <c r="DK155" t="s">
        <v>0</v>
      </c>
    </row>
    <row r="156" spans="1:115" x14ac:dyDescent="0.25">
      <c r="B156" t="s">
        <v>1</v>
      </c>
      <c r="W156" t="s">
        <v>126</v>
      </c>
      <c r="Y156">
        <v>1.8722730000000001</v>
      </c>
      <c r="Z156">
        <v>9923474427</v>
      </c>
      <c r="AA156">
        <v>18579456000</v>
      </c>
      <c r="AP156" t="s">
        <v>1</v>
      </c>
      <c r="BN156" t="s">
        <v>1</v>
      </c>
      <c r="CM156" t="s">
        <v>1</v>
      </c>
      <c r="DK156" t="s">
        <v>1</v>
      </c>
    </row>
    <row r="157" spans="1:115" x14ac:dyDescent="0.25">
      <c r="B157" t="s">
        <v>2</v>
      </c>
      <c r="W157" t="s">
        <v>127</v>
      </c>
      <c r="Y157">
        <v>1.8225880000000001</v>
      </c>
      <c r="Z157">
        <v>10193999377</v>
      </c>
      <c r="AA157">
        <v>18579456000</v>
      </c>
      <c r="AE157" t="s">
        <v>115</v>
      </c>
      <c r="AF157">
        <v>240.91643099999999</v>
      </c>
      <c r="AG157">
        <v>4.1510000000000002E-3</v>
      </c>
      <c r="AH157">
        <v>187490803099</v>
      </c>
      <c r="AI157">
        <v>778240000</v>
      </c>
      <c r="AP157" t="s">
        <v>2</v>
      </c>
      <c r="BN157" t="s">
        <v>2</v>
      </c>
      <c r="CM157" t="s">
        <v>2</v>
      </c>
      <c r="DK157" t="s">
        <v>2</v>
      </c>
    </row>
    <row r="158" spans="1:115" x14ac:dyDescent="0.25">
      <c r="A158" s="1">
        <v>384</v>
      </c>
      <c r="B158" t="s">
        <v>0</v>
      </c>
      <c r="W158" t="s">
        <v>128</v>
      </c>
      <c r="Y158">
        <v>1.842659</v>
      </c>
      <c r="Z158">
        <v>10082960598</v>
      </c>
      <c r="AA158">
        <v>18579456000</v>
      </c>
      <c r="AE158" t="s">
        <v>116</v>
      </c>
      <c r="AF158">
        <v>244.09888900000001</v>
      </c>
      <c r="AG158">
        <v>4.0969999999999999E-3</v>
      </c>
      <c r="AH158">
        <v>189967519033</v>
      </c>
      <c r="AI158">
        <v>778240000</v>
      </c>
      <c r="AO158" s="1">
        <v>1024</v>
      </c>
      <c r="AP158" t="s">
        <v>0</v>
      </c>
      <c r="BM158" s="1" t="s">
        <v>35</v>
      </c>
      <c r="BN158" t="s">
        <v>0</v>
      </c>
      <c r="CL158" s="1" t="s">
        <v>37</v>
      </c>
      <c r="CM158" t="s">
        <v>0</v>
      </c>
      <c r="DJ158" s="1">
        <v>1792</v>
      </c>
      <c r="DK158" t="s">
        <v>0</v>
      </c>
    </row>
    <row r="159" spans="1:115" x14ac:dyDescent="0.25">
      <c r="B159" t="s">
        <v>1</v>
      </c>
      <c r="W159" t="s">
        <v>129</v>
      </c>
      <c r="Y159">
        <v>1.7669999999999999</v>
      </c>
      <c r="Z159">
        <v>10514689620</v>
      </c>
      <c r="AA159">
        <v>18579456000</v>
      </c>
      <c r="AE159" t="s">
        <v>117</v>
      </c>
      <c r="AF159">
        <v>242.40198100000001</v>
      </c>
      <c r="AG159">
        <v>4.1250000000000002E-3</v>
      </c>
      <c r="AH159">
        <v>188646917847</v>
      </c>
      <c r="AI159">
        <v>778240000</v>
      </c>
      <c r="AP159" t="s">
        <v>1</v>
      </c>
      <c r="BN159" t="s">
        <v>1</v>
      </c>
      <c r="CM159" t="s">
        <v>1</v>
      </c>
      <c r="DK159" t="s">
        <v>1</v>
      </c>
    </row>
    <row r="160" spans="1:115" x14ac:dyDescent="0.25">
      <c r="B160" t="s">
        <v>2</v>
      </c>
      <c r="W160" t="s">
        <v>130</v>
      </c>
      <c r="Y160">
        <v>1.865211</v>
      </c>
      <c r="Z160">
        <v>9961049625</v>
      </c>
      <c r="AA160">
        <v>18579456000</v>
      </c>
      <c r="AE160" t="s">
        <v>118</v>
      </c>
      <c r="AF160">
        <v>242.39010400000001</v>
      </c>
      <c r="AG160">
        <v>4.1260000000000003E-3</v>
      </c>
      <c r="AH160">
        <v>188637674829</v>
      </c>
      <c r="AI160">
        <v>778240000</v>
      </c>
      <c r="AP160" t="s">
        <v>2</v>
      </c>
      <c r="BN160" t="s">
        <v>2</v>
      </c>
      <c r="CM160" t="s">
        <v>2</v>
      </c>
      <c r="DK160" t="s">
        <v>2</v>
      </c>
    </row>
    <row r="161" spans="1:115" x14ac:dyDescent="0.25">
      <c r="A161" s="1" t="s">
        <v>29</v>
      </c>
      <c r="B161" t="s">
        <v>0</v>
      </c>
      <c r="W161" t="s">
        <v>131</v>
      </c>
      <c r="Y161">
        <v>1.7847489999999999</v>
      </c>
      <c r="Z161">
        <v>10410122544</v>
      </c>
      <c r="AA161">
        <v>18579456000</v>
      </c>
      <c r="AE161" t="s">
        <v>119</v>
      </c>
      <c r="AF161">
        <v>242.76905099999999</v>
      </c>
      <c r="AG161">
        <v>4.1190000000000003E-3</v>
      </c>
      <c r="AH161">
        <v>188932586321</v>
      </c>
      <c r="AI161">
        <v>778240000</v>
      </c>
      <c r="AO161" s="1" t="s">
        <v>35</v>
      </c>
      <c r="AP161" t="s">
        <v>0</v>
      </c>
      <c r="BM161" s="1">
        <v>1280</v>
      </c>
      <c r="BN161" t="s">
        <v>0</v>
      </c>
      <c r="CL161" s="1">
        <v>1792</v>
      </c>
      <c r="CM161" t="s">
        <v>0</v>
      </c>
      <c r="DJ161" s="1" t="s">
        <v>38</v>
      </c>
      <c r="DK161" t="s">
        <v>0</v>
      </c>
    </row>
    <row r="162" spans="1:115" x14ac:dyDescent="0.25">
      <c r="B162" t="s">
        <v>1</v>
      </c>
      <c r="W162" t="s">
        <v>132</v>
      </c>
      <c r="Y162">
        <v>1.8832139999999999</v>
      </c>
      <c r="Z162">
        <v>9865822742</v>
      </c>
      <c r="AA162">
        <v>18579456000</v>
      </c>
      <c r="AE162" t="s">
        <v>120</v>
      </c>
      <c r="AF162">
        <v>242.34114299999999</v>
      </c>
      <c r="AG162">
        <v>4.1260000000000003E-3</v>
      </c>
      <c r="AH162">
        <v>188599571242</v>
      </c>
      <c r="AI162">
        <v>778240000</v>
      </c>
      <c r="AP162" t="s">
        <v>1</v>
      </c>
      <c r="BN162" t="s">
        <v>1</v>
      </c>
      <c r="CM162" t="s">
        <v>1</v>
      </c>
      <c r="DK162" t="s">
        <v>1</v>
      </c>
    </row>
    <row r="163" spans="1:115" x14ac:dyDescent="0.25">
      <c r="B163" t="s">
        <v>2</v>
      </c>
      <c r="W163" t="s">
        <v>133</v>
      </c>
      <c r="Y163">
        <v>1.890855</v>
      </c>
      <c r="Z163">
        <v>9825955889</v>
      </c>
      <c r="AA163">
        <v>18579456000</v>
      </c>
      <c r="AE163" t="s">
        <v>121</v>
      </c>
      <c r="AF163">
        <v>242.59841499999999</v>
      </c>
      <c r="AG163">
        <v>4.1219999999999998E-3</v>
      </c>
      <c r="AH163">
        <v>188799790509</v>
      </c>
      <c r="AI163">
        <v>778240000</v>
      </c>
      <c r="AP163" t="s">
        <v>2</v>
      </c>
      <c r="BN163" t="s">
        <v>2</v>
      </c>
      <c r="CM163" t="s">
        <v>2</v>
      </c>
      <c r="DK163" t="s">
        <v>2</v>
      </c>
    </row>
    <row r="164" spans="1:115" x14ac:dyDescent="0.25">
      <c r="A164" s="1">
        <v>448</v>
      </c>
      <c r="B164" t="s">
        <v>0</v>
      </c>
      <c r="W164" t="s">
        <v>134</v>
      </c>
      <c r="Y164">
        <v>1.7547280000000001</v>
      </c>
      <c r="Z164">
        <v>10588227149</v>
      </c>
      <c r="AA164">
        <v>18579456000</v>
      </c>
      <c r="AE164" t="s">
        <v>122</v>
      </c>
      <c r="AF164">
        <v>238.73697999999999</v>
      </c>
      <c r="AG164">
        <v>4.189E-3</v>
      </c>
      <c r="AH164">
        <v>185794667341</v>
      </c>
      <c r="AI164">
        <v>778240000</v>
      </c>
      <c r="AO164" s="1">
        <v>1280</v>
      </c>
      <c r="AP164" t="s">
        <v>0</v>
      </c>
      <c r="BM164" s="1" t="s">
        <v>36</v>
      </c>
      <c r="BN164" t="s">
        <v>0</v>
      </c>
      <c r="CL164" s="1" t="s">
        <v>38</v>
      </c>
      <c r="CM164" t="s">
        <v>0</v>
      </c>
      <c r="DJ164" s="1">
        <v>2048</v>
      </c>
      <c r="DK164" t="s">
        <v>0</v>
      </c>
    </row>
    <row r="165" spans="1:115" x14ac:dyDescent="0.25">
      <c r="B165" t="s">
        <v>1</v>
      </c>
      <c r="AE165" t="s">
        <v>123</v>
      </c>
      <c r="AF165">
        <v>238.236557</v>
      </c>
      <c r="AG165">
        <v>4.1980000000000003E-3</v>
      </c>
      <c r="AH165">
        <v>185405218000</v>
      </c>
      <c r="AI165">
        <v>778240000</v>
      </c>
      <c r="AP165" t="s">
        <v>1</v>
      </c>
      <c r="BN165" t="s">
        <v>1</v>
      </c>
      <c r="CM165" t="s">
        <v>1</v>
      </c>
      <c r="DK165" t="s">
        <v>1</v>
      </c>
    </row>
    <row r="166" spans="1:115" x14ac:dyDescent="0.25">
      <c r="B166" t="s">
        <v>2</v>
      </c>
      <c r="W166" t="s">
        <v>95</v>
      </c>
      <c r="AE166" t="s">
        <v>124</v>
      </c>
      <c r="AF166">
        <v>242.32573600000001</v>
      </c>
      <c r="AG166">
        <v>4.1269999999999996E-3</v>
      </c>
      <c r="AH166">
        <v>188587580946</v>
      </c>
      <c r="AI166">
        <v>778240000</v>
      </c>
      <c r="AP166" t="s">
        <v>2</v>
      </c>
      <c r="BN166" t="s">
        <v>2</v>
      </c>
      <c r="CM166" t="s">
        <v>2</v>
      </c>
      <c r="DK166" t="s">
        <v>2</v>
      </c>
    </row>
    <row r="167" spans="1:115" x14ac:dyDescent="0.25">
      <c r="A167" s="1" t="s">
        <v>30</v>
      </c>
      <c r="B167" t="s">
        <v>0</v>
      </c>
      <c r="AE167" t="s">
        <v>125</v>
      </c>
      <c r="AF167">
        <v>242.40387799999999</v>
      </c>
      <c r="AG167">
        <v>4.1250000000000002E-3</v>
      </c>
      <c r="AH167">
        <v>188648394326</v>
      </c>
      <c r="AI167">
        <v>778240000</v>
      </c>
      <c r="AO167" s="1" t="s">
        <v>36</v>
      </c>
      <c r="AP167" t="s">
        <v>0</v>
      </c>
      <c r="BM167" s="1">
        <v>1536</v>
      </c>
      <c r="BN167" t="s">
        <v>0</v>
      </c>
      <c r="CL167" s="1">
        <v>2048</v>
      </c>
      <c r="CM167" t="s">
        <v>0</v>
      </c>
      <c r="DJ167" s="1" t="s">
        <v>39</v>
      </c>
      <c r="DK167" t="s">
        <v>0</v>
      </c>
    </row>
    <row r="168" spans="1:115" x14ac:dyDescent="0.25">
      <c r="B168" t="s">
        <v>1</v>
      </c>
      <c r="W168" t="s">
        <v>115</v>
      </c>
      <c r="Y168">
        <v>0.81065399999999999</v>
      </c>
      <c r="Z168">
        <v>22919100413</v>
      </c>
      <c r="AA168">
        <v>18579456000</v>
      </c>
      <c r="AE168" t="s">
        <v>126</v>
      </c>
      <c r="AF168">
        <v>242.654697</v>
      </c>
      <c r="AG168">
        <v>4.1209999999999997E-3</v>
      </c>
      <c r="AH168">
        <v>188843591079</v>
      </c>
      <c r="AI168">
        <v>778240000</v>
      </c>
      <c r="AP168" t="s">
        <v>1</v>
      </c>
      <c r="BN168" t="s">
        <v>1</v>
      </c>
      <c r="CM168" t="s">
        <v>1</v>
      </c>
      <c r="DK168" t="s">
        <v>1</v>
      </c>
    </row>
    <row r="169" spans="1:115" x14ac:dyDescent="0.25">
      <c r="B169" t="s">
        <v>2</v>
      </c>
      <c r="W169" t="s">
        <v>116</v>
      </c>
      <c r="Y169">
        <v>0.89607400000000004</v>
      </c>
      <c r="Z169">
        <v>20734281346</v>
      </c>
      <c r="AA169">
        <v>18579456000</v>
      </c>
      <c r="AE169" t="s">
        <v>127</v>
      </c>
      <c r="AF169">
        <v>238.93681100000001</v>
      </c>
      <c r="AG169">
        <v>4.1850000000000004E-3</v>
      </c>
      <c r="AH169">
        <v>185950183641</v>
      </c>
      <c r="AI169">
        <v>778240000</v>
      </c>
      <c r="AP169" t="s">
        <v>2</v>
      </c>
      <c r="BN169" t="s">
        <v>2</v>
      </c>
      <c r="CM169" t="s">
        <v>2</v>
      </c>
      <c r="DK169" t="s">
        <v>2</v>
      </c>
    </row>
    <row r="170" spans="1:115" x14ac:dyDescent="0.25">
      <c r="A170" s="1">
        <v>512</v>
      </c>
      <c r="B170" t="s">
        <v>0</v>
      </c>
      <c r="W170" t="s">
        <v>117</v>
      </c>
      <c r="Y170">
        <v>1.043782</v>
      </c>
      <c r="Z170">
        <v>17800131899</v>
      </c>
      <c r="AA170">
        <v>18579456000</v>
      </c>
      <c r="AE170" t="s">
        <v>128</v>
      </c>
      <c r="AF170">
        <v>239.27352500000001</v>
      </c>
      <c r="AG170">
        <v>4.1790000000000004E-3</v>
      </c>
      <c r="AH170">
        <v>186212228482</v>
      </c>
      <c r="AI170">
        <v>778240000</v>
      </c>
      <c r="AO170" s="1">
        <v>1536</v>
      </c>
      <c r="AP170" t="s">
        <v>0</v>
      </c>
      <c r="BM170" s="1" t="s">
        <v>37</v>
      </c>
      <c r="BN170" t="s">
        <v>0</v>
      </c>
      <c r="CL170" s="1" t="s">
        <v>39</v>
      </c>
      <c r="CM170" t="s">
        <v>0</v>
      </c>
      <c r="DJ170" s="1">
        <v>2560</v>
      </c>
      <c r="DK170" t="s">
        <v>0</v>
      </c>
    </row>
    <row r="171" spans="1:115" x14ac:dyDescent="0.25">
      <c r="B171" t="s">
        <v>1</v>
      </c>
      <c r="W171" t="s">
        <v>118</v>
      </c>
      <c r="Y171">
        <v>0.822963</v>
      </c>
      <c r="Z171">
        <v>22576291131</v>
      </c>
      <c r="AA171">
        <v>18579456000</v>
      </c>
      <c r="AE171" t="s">
        <v>129</v>
      </c>
      <c r="AF171">
        <v>239.10255100000001</v>
      </c>
      <c r="AG171">
        <v>4.182E-3</v>
      </c>
      <c r="AH171">
        <v>186079169357</v>
      </c>
      <c r="AI171">
        <v>778240000</v>
      </c>
      <c r="AP171" t="s">
        <v>1</v>
      </c>
      <c r="BN171" t="s">
        <v>1</v>
      </c>
      <c r="CM171" t="s">
        <v>1</v>
      </c>
      <c r="DK171" t="s">
        <v>1</v>
      </c>
    </row>
    <row r="172" spans="1:115" x14ac:dyDescent="0.25">
      <c r="B172" t="s">
        <v>2</v>
      </c>
      <c r="W172" t="s">
        <v>119</v>
      </c>
      <c r="Y172">
        <v>0.99801600000000001</v>
      </c>
      <c r="Z172">
        <v>18616395334</v>
      </c>
      <c r="AA172">
        <v>18579456000</v>
      </c>
      <c r="AE172" t="s">
        <v>130</v>
      </c>
      <c r="AF172">
        <v>238.84851900000001</v>
      </c>
      <c r="AG172">
        <v>4.1869999999999997E-3</v>
      </c>
      <c r="AH172">
        <v>185881471281</v>
      </c>
      <c r="AI172">
        <v>778240000</v>
      </c>
      <c r="AP172" t="s">
        <v>2</v>
      </c>
      <c r="BN172" t="s">
        <v>2</v>
      </c>
      <c r="CM172" t="s">
        <v>2</v>
      </c>
      <c r="DK172" t="s">
        <v>2</v>
      </c>
    </row>
    <row r="173" spans="1:115" x14ac:dyDescent="0.25">
      <c r="A173" s="1" t="s">
        <v>31</v>
      </c>
      <c r="B173" t="s">
        <v>0</v>
      </c>
      <c r="W173" t="s">
        <v>120</v>
      </c>
      <c r="Y173">
        <v>0.93052000000000001</v>
      </c>
      <c r="Z173">
        <v>19966740572</v>
      </c>
      <c r="AA173">
        <v>18579456000</v>
      </c>
      <c r="AE173" t="s">
        <v>131</v>
      </c>
      <c r="AF173">
        <v>242.336015</v>
      </c>
      <c r="AG173">
        <v>4.1269999999999996E-3</v>
      </c>
      <c r="AH173">
        <v>188595580503</v>
      </c>
      <c r="AI173">
        <v>778240000</v>
      </c>
      <c r="AO173" s="1" t="s">
        <v>37</v>
      </c>
      <c r="AP173" t="s">
        <v>0</v>
      </c>
      <c r="BM173" s="1">
        <v>1792</v>
      </c>
      <c r="BN173" t="s">
        <v>0</v>
      </c>
      <c r="CL173" s="1">
        <v>2560</v>
      </c>
      <c r="CM173" t="s">
        <v>0</v>
      </c>
      <c r="DJ173" s="1" t="s">
        <v>40</v>
      </c>
      <c r="DK173" t="s">
        <v>0</v>
      </c>
    </row>
    <row r="174" spans="1:115" x14ac:dyDescent="0.25">
      <c r="B174" t="s">
        <v>1</v>
      </c>
      <c r="W174" t="s">
        <v>121</v>
      </c>
      <c r="Y174">
        <v>0.92309799999999997</v>
      </c>
      <c r="Z174">
        <v>20127276738</v>
      </c>
      <c r="AA174">
        <v>18579456000</v>
      </c>
      <c r="AE174" t="s">
        <v>132</v>
      </c>
      <c r="AF174">
        <v>238.3169</v>
      </c>
      <c r="AG174">
        <v>4.1960000000000001E-3</v>
      </c>
      <c r="AH174">
        <v>185467744594</v>
      </c>
      <c r="AI174">
        <v>778240000</v>
      </c>
      <c r="AP174" t="s">
        <v>1</v>
      </c>
      <c r="BN174" t="s">
        <v>1</v>
      </c>
      <c r="CM174" t="s">
        <v>1</v>
      </c>
      <c r="DK174" t="s">
        <v>1</v>
      </c>
    </row>
    <row r="175" spans="1:115" x14ac:dyDescent="0.25">
      <c r="B175" t="s">
        <v>2</v>
      </c>
      <c r="W175" t="s">
        <v>122</v>
      </c>
      <c r="Y175">
        <v>1.0011680000000001</v>
      </c>
      <c r="Z175">
        <v>18557778245</v>
      </c>
      <c r="AA175">
        <v>18579456000</v>
      </c>
      <c r="AE175" t="s">
        <v>133</v>
      </c>
      <c r="AF175">
        <v>237.866141</v>
      </c>
      <c r="AG175">
        <v>4.2040000000000003E-3</v>
      </c>
      <c r="AH175">
        <v>185116945421</v>
      </c>
      <c r="AI175">
        <v>778240000</v>
      </c>
      <c r="AP175" t="s">
        <v>2</v>
      </c>
      <c r="BN175" t="s">
        <v>2</v>
      </c>
      <c r="CM175" t="s">
        <v>2</v>
      </c>
      <c r="DK175" t="s">
        <v>2</v>
      </c>
    </row>
    <row r="176" spans="1:115" x14ac:dyDescent="0.25">
      <c r="A176" s="1">
        <v>640</v>
      </c>
      <c r="B176" t="s">
        <v>0</v>
      </c>
      <c r="W176" t="s">
        <v>123</v>
      </c>
      <c r="Y176">
        <v>1.0064610000000001</v>
      </c>
      <c r="Z176">
        <v>18460177626</v>
      </c>
      <c r="AA176">
        <v>18579456000</v>
      </c>
      <c r="AE176" t="s">
        <v>134</v>
      </c>
      <c r="AF176">
        <v>241.83155300000001</v>
      </c>
      <c r="AG176">
        <v>4.1349999999999998E-3</v>
      </c>
      <c r="AH176">
        <v>188202987843</v>
      </c>
      <c r="AI176">
        <v>778240000</v>
      </c>
      <c r="AO176" s="1">
        <v>1792</v>
      </c>
      <c r="AP176" t="s">
        <v>0</v>
      </c>
      <c r="BM176" s="1" t="s">
        <v>38</v>
      </c>
      <c r="BN176" t="s">
        <v>0</v>
      </c>
      <c r="CL176" s="1" t="s">
        <v>40</v>
      </c>
      <c r="CM176" t="s">
        <v>0</v>
      </c>
      <c r="DJ176" s="1">
        <v>3072</v>
      </c>
      <c r="DK176" t="s">
        <v>0</v>
      </c>
    </row>
    <row r="177" spans="1:115" x14ac:dyDescent="0.25">
      <c r="B177" t="s">
        <v>1</v>
      </c>
      <c r="W177" t="s">
        <v>124</v>
      </c>
      <c r="Y177">
        <v>0.93846499999999999</v>
      </c>
      <c r="Z177">
        <v>19797707682</v>
      </c>
      <c r="AA177">
        <v>18579456000</v>
      </c>
      <c r="AP177" t="s">
        <v>1</v>
      </c>
      <c r="BN177" t="s">
        <v>1</v>
      </c>
      <c r="CM177" t="s">
        <v>1</v>
      </c>
      <c r="DK177" t="s">
        <v>1</v>
      </c>
    </row>
    <row r="178" spans="1:115" x14ac:dyDescent="0.25">
      <c r="B178" t="s">
        <v>2</v>
      </c>
      <c r="W178" t="s">
        <v>125</v>
      </c>
      <c r="Y178">
        <v>0.92261599999999999</v>
      </c>
      <c r="Z178">
        <v>20137801382</v>
      </c>
      <c r="AA178">
        <v>18579456000</v>
      </c>
      <c r="AE178" t="s">
        <v>95</v>
      </c>
      <c r="AP178" t="s">
        <v>2</v>
      </c>
      <c r="BN178" t="s">
        <v>2</v>
      </c>
      <c r="CM178" t="s">
        <v>2</v>
      </c>
      <c r="DK178" t="s">
        <v>2</v>
      </c>
    </row>
    <row r="179" spans="1:115" x14ac:dyDescent="0.25">
      <c r="A179" s="1" t="s">
        <v>32</v>
      </c>
      <c r="B179" t="s">
        <v>0</v>
      </c>
      <c r="W179" t="s">
        <v>126</v>
      </c>
      <c r="Y179">
        <v>0.83667000000000002</v>
      </c>
      <c r="Z179">
        <v>22206444368</v>
      </c>
      <c r="AA179">
        <v>18579456000</v>
      </c>
      <c r="AO179" s="1" t="s">
        <v>38</v>
      </c>
      <c r="AP179" t="s">
        <v>0</v>
      </c>
      <c r="BM179" s="1">
        <v>2048</v>
      </c>
      <c r="BN179" t="s">
        <v>0</v>
      </c>
      <c r="CL179" s="1">
        <v>3072</v>
      </c>
      <c r="CM179" t="s">
        <v>0</v>
      </c>
      <c r="DJ179" s="1" t="s">
        <v>41</v>
      </c>
      <c r="DK179" t="s">
        <v>0</v>
      </c>
    </row>
    <row r="180" spans="1:115" x14ac:dyDescent="0.25">
      <c r="B180" t="s">
        <v>1</v>
      </c>
      <c r="W180" t="s">
        <v>127</v>
      </c>
      <c r="Y180">
        <v>0.960808</v>
      </c>
      <c r="Z180">
        <v>19337317921</v>
      </c>
      <c r="AA180">
        <v>18579456000</v>
      </c>
      <c r="AE180" t="s">
        <v>115</v>
      </c>
      <c r="AF180">
        <v>241.460396</v>
      </c>
      <c r="AG180">
        <v>4.1409999999999997E-3</v>
      </c>
      <c r="AH180">
        <v>187914138914</v>
      </c>
      <c r="AI180">
        <v>778240000</v>
      </c>
      <c r="AP180" t="s">
        <v>1</v>
      </c>
      <c r="BN180" t="s">
        <v>1</v>
      </c>
      <c r="CM180" t="s">
        <v>1</v>
      </c>
      <c r="DK180" t="s">
        <v>1</v>
      </c>
    </row>
    <row r="181" spans="1:115" x14ac:dyDescent="0.25">
      <c r="B181" t="s">
        <v>2</v>
      </c>
      <c r="W181" t="s">
        <v>128</v>
      </c>
      <c r="Y181">
        <v>1.006443</v>
      </c>
      <c r="Z181">
        <v>18460523264</v>
      </c>
      <c r="AA181">
        <v>18579456000</v>
      </c>
      <c r="AE181" t="s">
        <v>116</v>
      </c>
      <c r="AF181">
        <v>243.01764299999999</v>
      </c>
      <c r="AG181">
        <v>4.1149999999999997E-3</v>
      </c>
      <c r="AH181">
        <v>189126050709</v>
      </c>
      <c r="AI181">
        <v>778240000</v>
      </c>
      <c r="AP181" t="s">
        <v>2</v>
      </c>
      <c r="BN181" t="s">
        <v>2</v>
      </c>
      <c r="CM181" t="s">
        <v>2</v>
      </c>
      <c r="DK181" t="s">
        <v>2</v>
      </c>
    </row>
    <row r="182" spans="1:115" x14ac:dyDescent="0.25">
      <c r="A182" s="1">
        <v>768</v>
      </c>
      <c r="B182" t="s">
        <v>0</v>
      </c>
      <c r="W182" t="s">
        <v>129</v>
      </c>
      <c r="Y182">
        <v>1.0480050000000001</v>
      </c>
      <c r="Z182">
        <v>17728398247</v>
      </c>
      <c r="AA182">
        <v>18579456000</v>
      </c>
      <c r="AE182" t="s">
        <v>117</v>
      </c>
      <c r="AF182">
        <v>241.29452000000001</v>
      </c>
      <c r="AG182">
        <v>4.1440000000000001E-3</v>
      </c>
      <c r="AH182">
        <v>187785047326</v>
      </c>
      <c r="AI182">
        <v>778240000</v>
      </c>
      <c r="AO182" s="1">
        <v>2048</v>
      </c>
      <c r="AP182" t="s">
        <v>0</v>
      </c>
      <c r="BM182" s="1" t="s">
        <v>39</v>
      </c>
      <c r="BN182" t="s">
        <v>0</v>
      </c>
      <c r="CL182" s="1" t="s">
        <v>41</v>
      </c>
      <c r="CM182" t="s">
        <v>0</v>
      </c>
      <c r="DJ182" s="1">
        <v>3584</v>
      </c>
      <c r="DK182" t="s">
        <v>0</v>
      </c>
    </row>
    <row r="183" spans="1:115" x14ac:dyDescent="0.25">
      <c r="B183" t="s">
        <v>1</v>
      </c>
      <c r="W183" t="s">
        <v>130</v>
      </c>
      <c r="Y183">
        <v>1.037282</v>
      </c>
      <c r="Z183">
        <v>17911676065</v>
      </c>
      <c r="AA183">
        <v>18579456000</v>
      </c>
      <c r="AE183" t="s">
        <v>118</v>
      </c>
      <c r="AF183">
        <v>241.50110599999999</v>
      </c>
      <c r="AG183">
        <v>4.1409999999999997E-3</v>
      </c>
      <c r="AH183">
        <v>187945820637</v>
      </c>
      <c r="AI183">
        <v>778240000</v>
      </c>
      <c r="AP183" t="s">
        <v>1</v>
      </c>
      <c r="BN183" t="s">
        <v>1</v>
      </c>
      <c r="CM183" t="s">
        <v>1</v>
      </c>
      <c r="DK183" t="s">
        <v>1</v>
      </c>
    </row>
    <row r="184" spans="1:115" x14ac:dyDescent="0.25">
      <c r="B184" t="s">
        <v>2</v>
      </c>
      <c r="W184" t="s">
        <v>131</v>
      </c>
      <c r="Y184">
        <v>0.92035199999999995</v>
      </c>
      <c r="Z184">
        <v>20187338417</v>
      </c>
      <c r="AA184">
        <v>18579456000</v>
      </c>
      <c r="AE184" t="s">
        <v>119</v>
      </c>
      <c r="AF184">
        <v>241.60576</v>
      </c>
      <c r="AG184">
        <v>4.1390000000000003E-3</v>
      </c>
      <c r="AH184">
        <v>188027266345</v>
      </c>
      <c r="AI184">
        <v>778240000</v>
      </c>
      <c r="AP184" t="s">
        <v>2</v>
      </c>
      <c r="BN184" t="s">
        <v>2</v>
      </c>
      <c r="CM184" t="s">
        <v>2</v>
      </c>
      <c r="DK184" t="s">
        <v>2</v>
      </c>
    </row>
    <row r="185" spans="1:115" x14ac:dyDescent="0.25">
      <c r="A185" s="1" t="s">
        <v>33</v>
      </c>
      <c r="B185" t="s">
        <v>0</v>
      </c>
      <c r="W185" t="s">
        <v>132</v>
      </c>
      <c r="Y185">
        <v>1.0414540000000001</v>
      </c>
      <c r="Z185">
        <v>17839922865</v>
      </c>
      <c r="AA185">
        <v>18579456000</v>
      </c>
      <c r="AE185" t="s">
        <v>120</v>
      </c>
      <c r="AF185">
        <v>241.181196</v>
      </c>
      <c r="AG185">
        <v>4.1460000000000004E-3</v>
      </c>
      <c r="AH185">
        <v>187696853933</v>
      </c>
      <c r="AI185">
        <v>778240000</v>
      </c>
      <c r="AO185" s="1" t="s">
        <v>39</v>
      </c>
      <c r="AP185" t="s">
        <v>0</v>
      </c>
      <c r="BM185" s="1">
        <v>2560</v>
      </c>
      <c r="BN185" t="s">
        <v>0</v>
      </c>
      <c r="CL185" s="1">
        <v>3584</v>
      </c>
      <c r="CM185" t="s">
        <v>0</v>
      </c>
      <c r="DJ185" s="1" t="s">
        <v>42</v>
      </c>
      <c r="DK185" t="s">
        <v>0</v>
      </c>
    </row>
    <row r="186" spans="1:115" x14ac:dyDescent="0.25">
      <c r="B186" t="s">
        <v>1</v>
      </c>
      <c r="W186" t="s">
        <v>133</v>
      </c>
      <c r="Y186">
        <v>1.037453</v>
      </c>
      <c r="Z186">
        <v>17908717756</v>
      </c>
      <c r="AA186">
        <v>18579456000</v>
      </c>
      <c r="AE186" t="s">
        <v>121</v>
      </c>
      <c r="AF186">
        <v>241.097689</v>
      </c>
      <c r="AG186">
        <v>4.1479999999999998E-3</v>
      </c>
      <c r="AH186">
        <v>187631865279</v>
      </c>
      <c r="AI186">
        <v>778240000</v>
      </c>
      <c r="AP186" t="s">
        <v>1</v>
      </c>
      <c r="BN186" t="s">
        <v>1</v>
      </c>
      <c r="CM186" t="s">
        <v>1</v>
      </c>
      <c r="DK186" t="s">
        <v>1</v>
      </c>
    </row>
    <row r="187" spans="1:115" x14ac:dyDescent="0.25">
      <c r="B187" t="s">
        <v>2</v>
      </c>
      <c r="W187" t="s">
        <v>134</v>
      </c>
      <c r="Y187">
        <v>0.82283799999999996</v>
      </c>
      <c r="Z187">
        <v>22579721618</v>
      </c>
      <c r="AA187">
        <v>18579456000</v>
      </c>
      <c r="AE187" t="s">
        <v>122</v>
      </c>
      <c r="AF187">
        <v>240.81038000000001</v>
      </c>
      <c r="AG187">
        <v>4.1529999999999996E-3</v>
      </c>
      <c r="AH187">
        <v>187408270504</v>
      </c>
      <c r="AI187">
        <v>778240000</v>
      </c>
      <c r="AP187" t="s">
        <v>2</v>
      </c>
      <c r="BN187" t="s">
        <v>2</v>
      </c>
      <c r="CM187" t="s">
        <v>2</v>
      </c>
      <c r="DK187" t="s">
        <v>2</v>
      </c>
    </row>
    <row r="188" spans="1:115" x14ac:dyDescent="0.25">
      <c r="A188" s="1">
        <v>896</v>
      </c>
      <c r="B188" t="s">
        <v>0</v>
      </c>
      <c r="AE188" t="s">
        <v>123</v>
      </c>
      <c r="AF188">
        <v>239.91278199999999</v>
      </c>
      <c r="AG188">
        <v>4.1679999999999998E-3</v>
      </c>
      <c r="AH188">
        <v>186709723388</v>
      </c>
      <c r="AI188">
        <v>778240000</v>
      </c>
      <c r="AO188" s="1">
        <v>2560</v>
      </c>
      <c r="AP188" t="s">
        <v>0</v>
      </c>
      <c r="BM188" s="1" t="s">
        <v>40</v>
      </c>
      <c r="BN188" t="s">
        <v>0</v>
      </c>
      <c r="CL188" s="1" t="s">
        <v>42</v>
      </c>
      <c r="CM188" t="s">
        <v>0</v>
      </c>
      <c r="DJ188" s="1">
        <v>4096</v>
      </c>
      <c r="DK188" t="s">
        <v>0</v>
      </c>
    </row>
    <row r="189" spans="1:115" x14ac:dyDescent="0.25">
      <c r="B189" t="s">
        <v>1</v>
      </c>
      <c r="W189" t="s">
        <v>96</v>
      </c>
      <c r="AE189" t="s">
        <v>124</v>
      </c>
      <c r="AF189">
        <v>241.23818399999999</v>
      </c>
      <c r="AG189">
        <v>4.1450000000000002E-3</v>
      </c>
      <c r="AH189">
        <v>187741204371</v>
      </c>
      <c r="AI189">
        <v>778240000</v>
      </c>
      <c r="AP189" t="s">
        <v>1</v>
      </c>
      <c r="BN189" t="s">
        <v>1</v>
      </c>
      <c r="CM189" t="s">
        <v>1</v>
      </c>
      <c r="DK189" t="s">
        <v>1</v>
      </c>
    </row>
    <row r="190" spans="1:115" x14ac:dyDescent="0.25">
      <c r="B190" t="s">
        <v>2</v>
      </c>
      <c r="AE190" t="s">
        <v>125</v>
      </c>
      <c r="AF190">
        <v>241.40069199999999</v>
      </c>
      <c r="AG190">
        <v>4.1419999999999998E-3</v>
      </c>
      <c r="AH190">
        <v>187867674819</v>
      </c>
      <c r="AI190">
        <v>778240000</v>
      </c>
      <c r="AP190" t="s">
        <v>2</v>
      </c>
      <c r="BN190" t="s">
        <v>2</v>
      </c>
      <c r="CM190" t="s">
        <v>2</v>
      </c>
      <c r="DK190" t="s">
        <v>2</v>
      </c>
    </row>
    <row r="191" spans="1:115" x14ac:dyDescent="0.25">
      <c r="A191" s="1" t="s">
        <v>34</v>
      </c>
      <c r="B191" t="s">
        <v>0</v>
      </c>
      <c r="W191" t="s">
        <v>115</v>
      </c>
      <c r="Y191">
        <v>0.75171200000000005</v>
      </c>
      <c r="Z191">
        <v>24716204372</v>
      </c>
      <c r="AA191">
        <v>18579456000</v>
      </c>
      <c r="AE191" t="s">
        <v>126</v>
      </c>
      <c r="AF191">
        <v>240.843436</v>
      </c>
      <c r="AG191">
        <v>4.1520000000000003E-3</v>
      </c>
      <c r="AH191">
        <v>187433995573</v>
      </c>
      <c r="AI191">
        <v>778240000</v>
      </c>
      <c r="AO191" s="1" t="s">
        <v>40</v>
      </c>
      <c r="AP191" t="s">
        <v>0</v>
      </c>
      <c r="BM191" s="1">
        <v>3072</v>
      </c>
      <c r="BN191" t="s">
        <v>0</v>
      </c>
      <c r="CL191" s="1">
        <v>4096</v>
      </c>
      <c r="CM191" t="s">
        <v>0</v>
      </c>
      <c r="DJ191" s="1" t="s">
        <v>43</v>
      </c>
      <c r="DK191" t="s">
        <v>0</v>
      </c>
    </row>
    <row r="192" spans="1:115" x14ac:dyDescent="0.25">
      <c r="B192" t="s">
        <v>1</v>
      </c>
      <c r="W192" t="s">
        <v>116</v>
      </c>
      <c r="Y192">
        <v>0.90144199999999997</v>
      </c>
      <c r="Z192">
        <v>20610805552</v>
      </c>
      <c r="AA192">
        <v>18579456000</v>
      </c>
      <c r="AE192" t="s">
        <v>127</v>
      </c>
      <c r="AF192">
        <v>240.454679</v>
      </c>
      <c r="AG192">
        <v>4.1590000000000004E-3</v>
      </c>
      <c r="AH192">
        <v>187131449390</v>
      </c>
      <c r="AI192">
        <v>778240000</v>
      </c>
      <c r="AP192" t="s">
        <v>1</v>
      </c>
      <c r="BN192" t="s">
        <v>1</v>
      </c>
      <c r="CM192" t="s">
        <v>1</v>
      </c>
      <c r="DK192" t="s">
        <v>1</v>
      </c>
    </row>
    <row r="193" spans="1:115" x14ac:dyDescent="0.25">
      <c r="B193" t="s">
        <v>2</v>
      </c>
      <c r="W193" t="s">
        <v>117</v>
      </c>
      <c r="Y193">
        <v>0.89877899999999999</v>
      </c>
      <c r="Z193">
        <v>20671887131</v>
      </c>
      <c r="AA193">
        <v>18579456000</v>
      </c>
      <c r="AE193" t="s">
        <v>128</v>
      </c>
      <c r="AF193">
        <v>240.50560100000001</v>
      </c>
      <c r="AG193">
        <v>4.1580000000000002E-3</v>
      </c>
      <c r="AH193">
        <v>187171079013</v>
      </c>
      <c r="AI193">
        <v>778240000</v>
      </c>
      <c r="AP193" t="s">
        <v>2</v>
      </c>
      <c r="BN193" t="s">
        <v>2</v>
      </c>
      <c r="CM193" t="s">
        <v>2</v>
      </c>
      <c r="DK193" t="s">
        <v>2</v>
      </c>
    </row>
    <row r="194" spans="1:115" x14ac:dyDescent="0.25">
      <c r="A194" s="1">
        <v>1024</v>
      </c>
      <c r="B194" t="s">
        <v>0</v>
      </c>
      <c r="W194" t="s">
        <v>118</v>
      </c>
      <c r="Y194">
        <v>0.82214600000000004</v>
      </c>
      <c r="Z194">
        <v>22598736124</v>
      </c>
      <c r="AA194">
        <v>18579456000</v>
      </c>
      <c r="AE194" t="s">
        <v>129</v>
      </c>
      <c r="AF194">
        <v>240.537049</v>
      </c>
      <c r="AG194">
        <v>4.1570000000000001E-3</v>
      </c>
      <c r="AH194">
        <v>187195552879</v>
      </c>
      <c r="AI194">
        <v>778240000</v>
      </c>
      <c r="AO194" s="1">
        <v>3072</v>
      </c>
      <c r="AP194" t="s">
        <v>0</v>
      </c>
      <c r="BM194" s="1" t="s">
        <v>41</v>
      </c>
      <c r="BN194" t="s">
        <v>0</v>
      </c>
      <c r="CL194" s="1" t="s">
        <v>43</v>
      </c>
      <c r="CM194" t="s">
        <v>0</v>
      </c>
      <c r="DJ194" s="1">
        <v>5120</v>
      </c>
      <c r="DK194" t="s">
        <v>0</v>
      </c>
    </row>
    <row r="195" spans="1:115" x14ac:dyDescent="0.25">
      <c r="B195" t="s">
        <v>1</v>
      </c>
      <c r="W195" t="s">
        <v>119</v>
      </c>
      <c r="Y195">
        <v>0.72941999999999996</v>
      </c>
      <c r="Z195">
        <v>25471557331</v>
      </c>
      <c r="AA195">
        <v>18579456000</v>
      </c>
      <c r="AE195" t="s">
        <v>130</v>
      </c>
      <c r="AF195">
        <v>240.52851899999999</v>
      </c>
      <c r="AG195">
        <v>4.1580000000000002E-3</v>
      </c>
      <c r="AH195">
        <v>187188914777</v>
      </c>
      <c r="AI195">
        <v>778240000</v>
      </c>
      <c r="AP195" t="s">
        <v>1</v>
      </c>
      <c r="BN195" t="s">
        <v>1</v>
      </c>
      <c r="CM195" t="s">
        <v>1</v>
      </c>
      <c r="DK195" t="s">
        <v>1</v>
      </c>
    </row>
    <row r="196" spans="1:115" x14ac:dyDescent="0.25">
      <c r="B196" t="s">
        <v>2</v>
      </c>
      <c r="W196" t="s">
        <v>120</v>
      </c>
      <c r="Y196">
        <v>0.69460900000000003</v>
      </c>
      <c r="Z196">
        <v>26748066183</v>
      </c>
      <c r="AA196">
        <v>18579456000</v>
      </c>
      <c r="AE196" t="s">
        <v>131</v>
      </c>
      <c r="AF196">
        <v>241.06004100000001</v>
      </c>
      <c r="AG196">
        <v>4.1479999999999998E-3</v>
      </c>
      <c r="AH196">
        <v>187602566591</v>
      </c>
      <c r="AI196">
        <v>778240000</v>
      </c>
      <c r="AP196" t="s">
        <v>2</v>
      </c>
      <c r="BN196" t="s">
        <v>2</v>
      </c>
      <c r="CM196" t="s">
        <v>2</v>
      </c>
      <c r="DK196" t="s">
        <v>2</v>
      </c>
    </row>
    <row r="197" spans="1:115" x14ac:dyDescent="0.25">
      <c r="A197" s="1" t="s">
        <v>35</v>
      </c>
      <c r="B197" t="s">
        <v>0</v>
      </c>
      <c r="W197" t="s">
        <v>121</v>
      </c>
      <c r="Y197">
        <v>0.706816</v>
      </c>
      <c r="Z197">
        <v>26286115554</v>
      </c>
      <c r="AA197">
        <v>18579456000</v>
      </c>
      <c r="AE197" t="s">
        <v>132</v>
      </c>
      <c r="AF197">
        <v>239.92063200000001</v>
      </c>
      <c r="AG197">
        <v>4.1679999999999998E-3</v>
      </c>
      <c r="AH197">
        <v>186715832639</v>
      </c>
      <c r="AI197">
        <v>778240000</v>
      </c>
      <c r="AO197" s="1" t="s">
        <v>41</v>
      </c>
      <c r="AP197" t="s">
        <v>0</v>
      </c>
      <c r="BM197" s="1">
        <v>3584</v>
      </c>
      <c r="BN197" t="s">
        <v>0</v>
      </c>
      <c r="CL197" s="1">
        <v>5120</v>
      </c>
      <c r="CM197" t="s">
        <v>0</v>
      </c>
      <c r="DJ197" s="1" t="s">
        <v>44</v>
      </c>
      <c r="DK197" t="s">
        <v>0</v>
      </c>
    </row>
    <row r="198" spans="1:115" x14ac:dyDescent="0.25">
      <c r="B198" t="s">
        <v>1</v>
      </c>
      <c r="W198" t="s">
        <v>122</v>
      </c>
      <c r="Y198">
        <v>0.87942100000000001</v>
      </c>
      <c r="Z198">
        <v>21126911299</v>
      </c>
      <c r="AA198">
        <v>18579456000</v>
      </c>
      <c r="AE198" t="s">
        <v>133</v>
      </c>
      <c r="AF198">
        <v>240.50043700000001</v>
      </c>
      <c r="AG198">
        <v>4.1580000000000002E-3</v>
      </c>
      <c r="AH198">
        <v>187167059849</v>
      </c>
      <c r="AI198">
        <v>778240000</v>
      </c>
      <c r="AP198" t="s">
        <v>1</v>
      </c>
      <c r="BN198" t="s">
        <v>1</v>
      </c>
      <c r="CM198" t="s">
        <v>1</v>
      </c>
      <c r="DK198" t="s">
        <v>1</v>
      </c>
    </row>
    <row r="199" spans="1:115" x14ac:dyDescent="0.25">
      <c r="B199" t="s">
        <v>2</v>
      </c>
      <c r="W199" t="s">
        <v>123</v>
      </c>
      <c r="Y199">
        <v>0.88282300000000002</v>
      </c>
      <c r="Z199">
        <v>21045497551</v>
      </c>
      <c r="AA199">
        <v>18579456000</v>
      </c>
      <c r="AE199" t="s">
        <v>134</v>
      </c>
      <c r="AF199">
        <v>241.05099799999999</v>
      </c>
      <c r="AG199">
        <v>4.1479999999999998E-3</v>
      </c>
      <c r="AH199">
        <v>187595529022</v>
      </c>
      <c r="AI199">
        <v>778240000</v>
      </c>
      <c r="AP199" t="s">
        <v>2</v>
      </c>
      <c r="BN199" t="s">
        <v>2</v>
      </c>
      <c r="CM199" t="s">
        <v>2</v>
      </c>
      <c r="DK199" t="s">
        <v>2</v>
      </c>
    </row>
    <row r="200" spans="1:115" x14ac:dyDescent="0.25">
      <c r="A200" s="1">
        <v>1280</v>
      </c>
      <c r="B200" t="s">
        <v>0</v>
      </c>
      <c r="W200" t="s">
        <v>124</v>
      </c>
      <c r="Y200">
        <v>0.93834700000000004</v>
      </c>
      <c r="Z200">
        <v>19800190751</v>
      </c>
      <c r="AA200">
        <v>18579456000</v>
      </c>
      <c r="AO200" s="1">
        <v>3584</v>
      </c>
      <c r="AP200" t="s">
        <v>0</v>
      </c>
      <c r="BM200" s="1" t="s">
        <v>42</v>
      </c>
      <c r="BN200" t="s">
        <v>0</v>
      </c>
      <c r="CL200" s="1" t="s">
        <v>44</v>
      </c>
      <c r="CM200" t="s">
        <v>0</v>
      </c>
      <c r="DJ200" s="1">
        <v>6144</v>
      </c>
      <c r="DK200" t="s">
        <v>0</v>
      </c>
    </row>
    <row r="201" spans="1:115" x14ac:dyDescent="0.25">
      <c r="B201" t="s">
        <v>1</v>
      </c>
      <c r="W201" t="s">
        <v>125</v>
      </c>
      <c r="Y201">
        <v>0.92240699999999998</v>
      </c>
      <c r="Z201">
        <v>20142365987</v>
      </c>
      <c r="AA201">
        <v>18579456000</v>
      </c>
      <c r="AE201" t="s">
        <v>96</v>
      </c>
      <c r="AP201" t="s">
        <v>1</v>
      </c>
      <c r="BN201" t="s">
        <v>1</v>
      </c>
      <c r="CM201" t="s">
        <v>1</v>
      </c>
      <c r="DK201" t="s">
        <v>1</v>
      </c>
    </row>
    <row r="202" spans="1:115" x14ac:dyDescent="0.25">
      <c r="B202" t="s">
        <v>2</v>
      </c>
      <c r="W202" t="s">
        <v>126</v>
      </c>
      <c r="Y202">
        <v>0.83580500000000002</v>
      </c>
      <c r="Z202">
        <v>22229426939</v>
      </c>
      <c r="AA202">
        <v>18579456000</v>
      </c>
      <c r="AP202" t="s">
        <v>2</v>
      </c>
      <c r="BN202" t="s">
        <v>2</v>
      </c>
      <c r="CM202" t="s">
        <v>2</v>
      </c>
      <c r="DK202" t="s">
        <v>2</v>
      </c>
    </row>
    <row r="203" spans="1:115" x14ac:dyDescent="0.25">
      <c r="A203" s="1" t="s">
        <v>36</v>
      </c>
      <c r="B203" t="s">
        <v>0</v>
      </c>
      <c r="W203" t="s">
        <v>127</v>
      </c>
      <c r="Y203">
        <v>0.96190299999999995</v>
      </c>
      <c r="Z203">
        <v>19315309839</v>
      </c>
      <c r="AA203">
        <v>18579456000</v>
      </c>
      <c r="AE203" t="s">
        <v>115</v>
      </c>
      <c r="AF203">
        <v>240.844843</v>
      </c>
      <c r="AG203">
        <v>4.1520000000000003E-3</v>
      </c>
      <c r="AH203">
        <v>187435090259</v>
      </c>
      <c r="AI203">
        <v>778240000</v>
      </c>
      <c r="AO203" s="1" t="s">
        <v>42</v>
      </c>
      <c r="AP203" t="s">
        <v>0</v>
      </c>
      <c r="BM203" s="1">
        <v>4096</v>
      </c>
      <c r="BN203" t="s">
        <v>0</v>
      </c>
      <c r="CL203" s="1">
        <v>6144</v>
      </c>
      <c r="CM203" t="s">
        <v>0</v>
      </c>
      <c r="DJ203" s="1" t="s">
        <v>45</v>
      </c>
      <c r="DK203" t="s">
        <v>0</v>
      </c>
    </row>
    <row r="204" spans="1:115" x14ac:dyDescent="0.25">
      <c r="B204" t="s">
        <v>1</v>
      </c>
      <c r="W204" t="s">
        <v>128</v>
      </c>
      <c r="Y204">
        <v>0.88280499999999995</v>
      </c>
      <c r="Z204">
        <v>21045925962</v>
      </c>
      <c r="AA204">
        <v>18579456000</v>
      </c>
      <c r="AE204" t="s">
        <v>116</v>
      </c>
      <c r="AF204">
        <v>239.732675</v>
      </c>
      <c r="AG204">
        <v>4.1710000000000002E-3</v>
      </c>
      <c r="AH204">
        <v>186569557136</v>
      </c>
      <c r="AI204">
        <v>778240000</v>
      </c>
      <c r="AP204" t="s">
        <v>1</v>
      </c>
      <c r="BN204" t="s">
        <v>1</v>
      </c>
      <c r="CM204" t="s">
        <v>1</v>
      </c>
      <c r="DK204" t="s">
        <v>1</v>
      </c>
    </row>
    <row r="205" spans="1:115" x14ac:dyDescent="0.25">
      <c r="B205" t="s">
        <v>2</v>
      </c>
      <c r="W205" t="s">
        <v>129</v>
      </c>
      <c r="Y205">
        <v>1.0476700000000001</v>
      </c>
      <c r="Z205">
        <v>17734069194</v>
      </c>
      <c r="AA205">
        <v>18579456000</v>
      </c>
      <c r="AE205" t="s">
        <v>117</v>
      </c>
      <c r="AF205">
        <v>238.58282399999999</v>
      </c>
      <c r="AG205">
        <v>4.1910000000000003E-3</v>
      </c>
      <c r="AH205">
        <v>185674696996</v>
      </c>
      <c r="AI205">
        <v>778240000</v>
      </c>
      <c r="AP205" t="s">
        <v>2</v>
      </c>
      <c r="BN205" t="s">
        <v>2</v>
      </c>
      <c r="CM205" t="s">
        <v>2</v>
      </c>
      <c r="DK205" t="s">
        <v>2</v>
      </c>
    </row>
    <row r="206" spans="1:115" x14ac:dyDescent="0.25">
      <c r="A206" s="1">
        <v>1536</v>
      </c>
      <c r="B206" t="s">
        <v>0</v>
      </c>
      <c r="W206" t="s">
        <v>130</v>
      </c>
      <c r="Y206">
        <v>1.0378019999999999</v>
      </c>
      <c r="Z206">
        <v>17902700461</v>
      </c>
      <c r="AA206">
        <v>18579456000</v>
      </c>
      <c r="AE206" t="s">
        <v>118</v>
      </c>
      <c r="AF206">
        <v>238.07080500000001</v>
      </c>
      <c r="AG206">
        <v>4.1999999999999997E-3</v>
      </c>
      <c r="AH206">
        <v>185276223654</v>
      </c>
      <c r="AI206">
        <v>778240000</v>
      </c>
      <c r="AO206" s="1">
        <v>4096</v>
      </c>
      <c r="AP206" t="s">
        <v>0</v>
      </c>
      <c r="BM206" s="1" t="s">
        <v>43</v>
      </c>
      <c r="BN206" t="s">
        <v>0</v>
      </c>
      <c r="CL206" s="1" t="s">
        <v>45</v>
      </c>
      <c r="CM206" t="s">
        <v>0</v>
      </c>
      <c r="DJ206" s="1">
        <v>7168</v>
      </c>
      <c r="DK206" t="s">
        <v>0</v>
      </c>
    </row>
    <row r="207" spans="1:115" x14ac:dyDescent="0.25">
      <c r="B207" t="s">
        <v>1</v>
      </c>
      <c r="W207" t="s">
        <v>131</v>
      </c>
      <c r="Y207">
        <v>0.92000800000000005</v>
      </c>
      <c r="Z207">
        <v>20194893474</v>
      </c>
      <c r="AA207">
        <v>18579456000</v>
      </c>
      <c r="AE207" t="s">
        <v>119</v>
      </c>
      <c r="AF207">
        <v>238.523966</v>
      </c>
      <c r="AG207">
        <v>4.1920000000000004E-3</v>
      </c>
      <c r="AH207">
        <v>185628890928</v>
      </c>
      <c r="AI207">
        <v>778240000</v>
      </c>
      <c r="AP207" t="s">
        <v>1</v>
      </c>
      <c r="BN207" t="s">
        <v>1</v>
      </c>
      <c r="CM207" t="s">
        <v>1</v>
      </c>
      <c r="DK207" t="s">
        <v>1</v>
      </c>
    </row>
    <row r="208" spans="1:115" x14ac:dyDescent="0.25">
      <c r="B208" t="s">
        <v>2</v>
      </c>
      <c r="W208" t="s">
        <v>132</v>
      </c>
      <c r="Y208">
        <v>1.0418970000000001</v>
      </c>
      <c r="Z208">
        <v>17832332945</v>
      </c>
      <c r="AA208">
        <v>18579456000</v>
      </c>
      <c r="AE208" t="s">
        <v>120</v>
      </c>
      <c r="AF208">
        <v>238.35633000000001</v>
      </c>
      <c r="AG208">
        <v>4.1949999999999999E-3</v>
      </c>
      <c r="AH208">
        <v>185498430160</v>
      </c>
      <c r="AI208">
        <v>778240000</v>
      </c>
      <c r="AP208" t="s">
        <v>2</v>
      </c>
      <c r="BN208" t="s">
        <v>2</v>
      </c>
      <c r="CM208" t="s">
        <v>2</v>
      </c>
      <c r="DK208" t="s">
        <v>2</v>
      </c>
    </row>
    <row r="209" spans="1:115" x14ac:dyDescent="0.25">
      <c r="A209" s="1" t="s">
        <v>37</v>
      </c>
      <c r="B209" t="s">
        <v>0</v>
      </c>
      <c r="W209" t="s">
        <v>133</v>
      </c>
      <c r="Y209">
        <v>1.038</v>
      </c>
      <c r="Z209">
        <v>17899274920</v>
      </c>
      <c r="AA209">
        <v>18579456000</v>
      </c>
      <c r="AE209" t="s">
        <v>121</v>
      </c>
      <c r="AF209">
        <v>238.07209399999999</v>
      </c>
      <c r="AG209">
        <v>4.1999999999999997E-3</v>
      </c>
      <c r="AH209">
        <v>185277226418</v>
      </c>
      <c r="AI209">
        <v>778240000</v>
      </c>
      <c r="AO209" s="1" t="s">
        <v>43</v>
      </c>
      <c r="AP209" t="s">
        <v>0</v>
      </c>
      <c r="BM209" s="1">
        <v>5120</v>
      </c>
      <c r="BN209" t="s">
        <v>0</v>
      </c>
      <c r="CL209" s="1">
        <v>7168</v>
      </c>
      <c r="CM209" t="s">
        <v>0</v>
      </c>
      <c r="DJ209" s="1" t="s">
        <v>46</v>
      </c>
      <c r="DK209" t="s">
        <v>0</v>
      </c>
    </row>
    <row r="210" spans="1:115" x14ac:dyDescent="0.25">
      <c r="B210" t="s">
        <v>1</v>
      </c>
      <c r="W210" t="s">
        <v>134</v>
      </c>
      <c r="Y210">
        <v>0.82191000000000003</v>
      </c>
      <c r="Z210">
        <v>22605219790</v>
      </c>
      <c r="AA210">
        <v>18579456000</v>
      </c>
      <c r="AE210" t="s">
        <v>122</v>
      </c>
      <c r="AF210">
        <v>238.396759</v>
      </c>
      <c r="AG210">
        <v>4.1949999999999999E-3</v>
      </c>
      <c r="AH210">
        <v>185529894036</v>
      </c>
      <c r="AI210">
        <v>778240000</v>
      </c>
      <c r="AP210" t="s">
        <v>1</v>
      </c>
      <c r="BN210" t="s">
        <v>1</v>
      </c>
      <c r="CM210" t="s">
        <v>1</v>
      </c>
      <c r="DK210" t="s">
        <v>1</v>
      </c>
    </row>
    <row r="211" spans="1:115" x14ac:dyDescent="0.25">
      <c r="B211" t="s">
        <v>2</v>
      </c>
      <c r="AE211" t="s">
        <v>123</v>
      </c>
      <c r="AF211">
        <v>238.030643</v>
      </c>
      <c r="AG211">
        <v>4.2009999999999999E-3</v>
      </c>
      <c r="AH211">
        <v>185244967264</v>
      </c>
      <c r="AI211">
        <v>778240000</v>
      </c>
      <c r="AP211" t="s">
        <v>2</v>
      </c>
      <c r="BN211" t="s">
        <v>2</v>
      </c>
      <c r="CM211" t="s">
        <v>2</v>
      </c>
      <c r="DK211" t="s">
        <v>2</v>
      </c>
    </row>
    <row r="212" spans="1:115" x14ac:dyDescent="0.25">
      <c r="A212" s="1">
        <v>1792</v>
      </c>
      <c r="B212" t="s">
        <v>0</v>
      </c>
      <c r="W212" t="s">
        <v>110</v>
      </c>
      <c r="AE212" t="s">
        <v>124</v>
      </c>
      <c r="AF212">
        <v>238.04868300000001</v>
      </c>
      <c r="AG212">
        <v>4.2009999999999999E-3</v>
      </c>
      <c r="AH212">
        <v>185259007194</v>
      </c>
      <c r="AI212">
        <v>778240000</v>
      </c>
      <c r="AO212" s="1">
        <v>5120</v>
      </c>
      <c r="AP212" t="s">
        <v>0</v>
      </c>
      <c r="BM212" s="1" t="s">
        <v>44</v>
      </c>
      <c r="BN212" t="s">
        <v>0</v>
      </c>
      <c r="CL212" s="1" t="s">
        <v>46</v>
      </c>
      <c r="CM212" t="s">
        <v>0</v>
      </c>
      <c r="DJ212" s="1">
        <v>8192</v>
      </c>
      <c r="DK212" t="s">
        <v>0</v>
      </c>
    </row>
    <row r="213" spans="1:115" x14ac:dyDescent="0.25">
      <c r="B213" t="s">
        <v>1</v>
      </c>
      <c r="AE213" t="s">
        <v>125</v>
      </c>
      <c r="AF213">
        <v>238.14429000000001</v>
      </c>
      <c r="AG213">
        <v>4.1989999999999996E-3</v>
      </c>
      <c r="AH213">
        <v>185333411969</v>
      </c>
      <c r="AI213">
        <v>778240000</v>
      </c>
      <c r="AP213" t="s">
        <v>1</v>
      </c>
      <c r="BN213" t="s">
        <v>1</v>
      </c>
      <c r="CM213" t="s">
        <v>1</v>
      </c>
      <c r="DK213" t="s">
        <v>1</v>
      </c>
    </row>
    <row r="214" spans="1:115" x14ac:dyDescent="0.25">
      <c r="B214" t="s">
        <v>2</v>
      </c>
      <c r="W214" t="s">
        <v>94</v>
      </c>
      <c r="AE214" t="s">
        <v>126</v>
      </c>
      <c r="AF214">
        <v>237.560824</v>
      </c>
      <c r="AG214">
        <v>4.2090000000000001E-3</v>
      </c>
      <c r="AH214">
        <v>184879335342</v>
      </c>
      <c r="AI214">
        <v>778240000</v>
      </c>
      <c r="AP214" t="s">
        <v>2</v>
      </c>
      <c r="BN214" t="s">
        <v>2</v>
      </c>
      <c r="CM214" t="s">
        <v>2</v>
      </c>
      <c r="DK214" t="s">
        <v>2</v>
      </c>
    </row>
    <row r="215" spans="1:115" x14ac:dyDescent="0.25">
      <c r="A215" s="1" t="s">
        <v>38</v>
      </c>
      <c r="B215" t="s">
        <v>0</v>
      </c>
      <c r="AE215" t="s">
        <v>127</v>
      </c>
      <c r="AF215">
        <v>238.225527</v>
      </c>
      <c r="AG215">
        <v>4.1980000000000003E-3</v>
      </c>
      <c r="AH215">
        <v>185396633795</v>
      </c>
      <c r="AI215">
        <v>778240000</v>
      </c>
      <c r="AO215" s="1" t="s">
        <v>44</v>
      </c>
      <c r="AP215" t="s">
        <v>0</v>
      </c>
      <c r="BM215" s="1">
        <v>6144</v>
      </c>
      <c r="BN215" t="s">
        <v>0</v>
      </c>
      <c r="CL215" s="1">
        <v>8192</v>
      </c>
      <c r="CM215" t="s">
        <v>0</v>
      </c>
      <c r="DJ215" s="1" t="s">
        <v>47</v>
      </c>
      <c r="DK215" t="s">
        <v>0</v>
      </c>
    </row>
    <row r="216" spans="1:115" x14ac:dyDescent="0.25">
      <c r="B216" t="s">
        <v>1</v>
      </c>
      <c r="W216" t="s">
        <v>115</v>
      </c>
      <c r="Y216">
        <v>0.12023200000000001</v>
      </c>
      <c r="Z216">
        <v>172245389450</v>
      </c>
      <c r="AA216">
        <v>20709376000</v>
      </c>
      <c r="AE216" t="s">
        <v>128</v>
      </c>
      <c r="AF216">
        <v>237.961986</v>
      </c>
      <c r="AG216">
        <v>4.202E-3</v>
      </c>
      <c r="AH216">
        <v>185191535923</v>
      </c>
      <c r="AI216">
        <v>778240000</v>
      </c>
      <c r="AP216" t="s">
        <v>1</v>
      </c>
      <c r="BN216" t="s">
        <v>1</v>
      </c>
      <c r="CM216" t="s">
        <v>1</v>
      </c>
      <c r="DK216" t="s">
        <v>1</v>
      </c>
    </row>
    <row r="217" spans="1:115" x14ac:dyDescent="0.25">
      <c r="B217" t="s">
        <v>2</v>
      </c>
      <c r="W217" t="s">
        <v>116</v>
      </c>
      <c r="Y217">
        <v>0.119503</v>
      </c>
      <c r="Z217">
        <v>173296359245</v>
      </c>
      <c r="AA217">
        <v>20709376000</v>
      </c>
      <c r="AE217" t="s">
        <v>129</v>
      </c>
      <c r="AF217">
        <v>237.805331</v>
      </c>
      <c r="AG217">
        <v>4.2050000000000004E-3</v>
      </c>
      <c r="AH217">
        <v>185069620719</v>
      </c>
      <c r="AI217">
        <v>778240000</v>
      </c>
      <c r="AP217" t="s">
        <v>2</v>
      </c>
      <c r="BN217" t="s">
        <v>2</v>
      </c>
      <c r="CM217" t="s">
        <v>2</v>
      </c>
      <c r="DK217" t="s">
        <v>2</v>
      </c>
    </row>
    <row r="218" spans="1:115" x14ac:dyDescent="0.25">
      <c r="A218" s="1">
        <v>2048</v>
      </c>
      <c r="B218" t="s">
        <v>0</v>
      </c>
      <c r="W218" t="s">
        <v>117</v>
      </c>
      <c r="Y218">
        <v>0.120528</v>
      </c>
      <c r="Z218">
        <v>171821907213</v>
      </c>
      <c r="AA218">
        <v>20709376000</v>
      </c>
      <c r="AE218" t="s">
        <v>130</v>
      </c>
      <c r="AF218">
        <v>238.11873</v>
      </c>
      <c r="AG218">
        <v>4.1999999999999997E-3</v>
      </c>
      <c r="AH218">
        <v>185313520772</v>
      </c>
      <c r="AI218">
        <v>778240000</v>
      </c>
      <c r="AO218" s="1">
        <v>6144</v>
      </c>
      <c r="AP218" t="s">
        <v>0</v>
      </c>
      <c r="BM218" s="1" t="s">
        <v>45</v>
      </c>
      <c r="BN218" t="s">
        <v>0</v>
      </c>
      <c r="CL218" s="1" t="s">
        <v>47</v>
      </c>
      <c r="CM218" t="s">
        <v>0</v>
      </c>
      <c r="DJ218" s="1">
        <v>10240</v>
      </c>
      <c r="DK218" t="s">
        <v>0</v>
      </c>
    </row>
    <row r="219" spans="1:115" x14ac:dyDescent="0.25">
      <c r="B219" t="s">
        <v>1</v>
      </c>
      <c r="W219" t="s">
        <v>118</v>
      </c>
      <c r="Y219">
        <v>0.122997</v>
      </c>
      <c r="Z219">
        <v>168373551193</v>
      </c>
      <c r="AA219">
        <v>20709376000</v>
      </c>
      <c r="AE219" t="s">
        <v>131</v>
      </c>
      <c r="AF219">
        <v>238.353542</v>
      </c>
      <c r="AG219">
        <v>4.1949999999999999E-3</v>
      </c>
      <c r="AH219">
        <v>185496260661</v>
      </c>
      <c r="AI219">
        <v>778240000</v>
      </c>
      <c r="AP219" t="s">
        <v>1</v>
      </c>
      <c r="BN219" t="s">
        <v>1</v>
      </c>
      <c r="CM219" t="s">
        <v>1</v>
      </c>
      <c r="DK219" t="s">
        <v>1</v>
      </c>
    </row>
    <row r="220" spans="1:115" x14ac:dyDescent="0.25">
      <c r="B220" t="s">
        <v>2</v>
      </c>
      <c r="W220" t="s">
        <v>119</v>
      </c>
      <c r="Y220">
        <v>0.11872199999999999</v>
      </c>
      <c r="Z220">
        <v>174435742276</v>
      </c>
      <c r="AA220">
        <v>20709376000</v>
      </c>
      <c r="AE220" t="s">
        <v>132</v>
      </c>
      <c r="AF220">
        <v>237.25377599999999</v>
      </c>
      <c r="AG220">
        <v>4.215E-3</v>
      </c>
      <c r="AH220">
        <v>184640378826</v>
      </c>
      <c r="AI220">
        <v>778240000</v>
      </c>
      <c r="AP220" t="s">
        <v>2</v>
      </c>
      <c r="BN220" t="s">
        <v>2</v>
      </c>
      <c r="CM220" t="s">
        <v>2</v>
      </c>
      <c r="DK220" t="s">
        <v>2</v>
      </c>
    </row>
    <row r="221" spans="1:115" x14ac:dyDescent="0.25">
      <c r="A221" s="1" t="s">
        <v>39</v>
      </c>
      <c r="B221" t="s">
        <v>0</v>
      </c>
      <c r="W221" t="s">
        <v>120</v>
      </c>
      <c r="Y221">
        <v>0.11974600000000001</v>
      </c>
      <c r="Z221">
        <v>172943655388</v>
      </c>
      <c r="AA221">
        <v>20709376000</v>
      </c>
      <c r="AE221" t="s">
        <v>133</v>
      </c>
      <c r="AF221">
        <v>238.312028</v>
      </c>
      <c r="AG221">
        <v>4.1960000000000001E-3</v>
      </c>
      <c r="AH221">
        <v>185463952795</v>
      </c>
      <c r="AI221">
        <v>778240000</v>
      </c>
      <c r="AO221" s="1" t="s">
        <v>45</v>
      </c>
      <c r="AP221" t="s">
        <v>0</v>
      </c>
      <c r="BM221" s="1">
        <v>7168</v>
      </c>
      <c r="BN221" t="s">
        <v>0</v>
      </c>
      <c r="CL221" s="1">
        <v>10240</v>
      </c>
      <c r="CM221" t="s">
        <v>0</v>
      </c>
      <c r="DJ221" s="1" t="s">
        <v>48</v>
      </c>
      <c r="DK221" t="s">
        <v>0</v>
      </c>
    </row>
    <row r="222" spans="1:115" x14ac:dyDescent="0.25">
      <c r="B222" t="s">
        <v>1</v>
      </c>
      <c r="W222" t="s">
        <v>121</v>
      </c>
      <c r="Y222">
        <v>0.119269</v>
      </c>
      <c r="Z222">
        <v>173636109751</v>
      </c>
      <c r="AA222">
        <v>20709376000</v>
      </c>
      <c r="AE222" t="s">
        <v>134</v>
      </c>
      <c r="AF222">
        <v>238.30659</v>
      </c>
      <c r="AG222">
        <v>4.1960000000000001E-3</v>
      </c>
      <c r="AH222">
        <v>185459720512</v>
      </c>
      <c r="AI222">
        <v>778240000</v>
      </c>
      <c r="AP222" t="s">
        <v>1</v>
      </c>
      <c r="BN222" t="s">
        <v>1</v>
      </c>
      <c r="CM222" t="s">
        <v>1</v>
      </c>
      <c r="DK222" t="s">
        <v>1</v>
      </c>
    </row>
    <row r="223" spans="1:115" x14ac:dyDescent="0.25">
      <c r="B223" t="s">
        <v>2</v>
      </c>
      <c r="W223" t="s">
        <v>122</v>
      </c>
      <c r="Y223">
        <v>0.119223</v>
      </c>
      <c r="Z223">
        <v>173702645270</v>
      </c>
      <c r="AA223">
        <v>20709376000</v>
      </c>
      <c r="AP223" t="s">
        <v>2</v>
      </c>
      <c r="BN223" t="s">
        <v>2</v>
      </c>
      <c r="CM223" t="s">
        <v>2</v>
      </c>
      <c r="DK223" t="s">
        <v>2</v>
      </c>
    </row>
    <row r="224" spans="1:115" x14ac:dyDescent="0.25">
      <c r="A224" s="1">
        <v>2560</v>
      </c>
      <c r="B224" t="s">
        <v>0</v>
      </c>
      <c r="W224" t="s">
        <v>123</v>
      </c>
      <c r="Y224">
        <v>0.120074</v>
      </c>
      <c r="Z224">
        <v>172471091431</v>
      </c>
      <c r="AA224">
        <v>20709376000</v>
      </c>
      <c r="AE224" t="s">
        <v>97</v>
      </c>
      <c r="AO224" s="1">
        <v>7168</v>
      </c>
      <c r="AP224" t="s">
        <v>0</v>
      </c>
      <c r="BM224" s="1" t="s">
        <v>46</v>
      </c>
      <c r="BN224" t="s">
        <v>0</v>
      </c>
      <c r="CL224" s="1" t="s">
        <v>48</v>
      </c>
      <c r="CM224" t="s">
        <v>0</v>
      </c>
      <c r="DJ224" s="1">
        <v>12288</v>
      </c>
      <c r="DK224" t="s">
        <v>0</v>
      </c>
    </row>
    <row r="225" spans="1:115" x14ac:dyDescent="0.25">
      <c r="B225" t="s">
        <v>1</v>
      </c>
      <c r="W225" t="s">
        <v>124</v>
      </c>
      <c r="Y225">
        <v>0.123403</v>
      </c>
      <c r="Z225">
        <v>167819249054</v>
      </c>
      <c r="AA225">
        <v>20709376000</v>
      </c>
      <c r="AP225" t="s">
        <v>1</v>
      </c>
      <c r="BN225" t="s">
        <v>1</v>
      </c>
      <c r="CM225" t="s">
        <v>1</v>
      </c>
      <c r="DK225" t="s">
        <v>1</v>
      </c>
    </row>
    <row r="226" spans="1:115" x14ac:dyDescent="0.25">
      <c r="B226" t="s">
        <v>2</v>
      </c>
      <c r="W226" t="s">
        <v>125</v>
      </c>
      <c r="Y226">
        <v>0.12356300000000001</v>
      </c>
      <c r="Z226">
        <v>167602153238</v>
      </c>
      <c r="AA226">
        <v>20709376000</v>
      </c>
      <c r="AE226" t="s">
        <v>94</v>
      </c>
      <c r="AP226" t="s">
        <v>2</v>
      </c>
      <c r="BN226" t="s">
        <v>2</v>
      </c>
      <c r="CM226" t="s">
        <v>2</v>
      </c>
      <c r="DK226" t="s">
        <v>2</v>
      </c>
    </row>
    <row r="227" spans="1:115" x14ac:dyDescent="0.25">
      <c r="A227" s="1" t="s">
        <v>40</v>
      </c>
      <c r="B227" t="s">
        <v>0</v>
      </c>
      <c r="W227" t="s">
        <v>126</v>
      </c>
      <c r="Y227">
        <v>0.12303699999999999</v>
      </c>
      <c r="Z227">
        <v>168318078841</v>
      </c>
      <c r="AA227">
        <v>20709376000</v>
      </c>
      <c r="AO227" s="1" t="s">
        <v>46</v>
      </c>
      <c r="AP227" t="s">
        <v>0</v>
      </c>
      <c r="BM227" s="1">
        <v>8192</v>
      </c>
      <c r="BN227" t="s">
        <v>0</v>
      </c>
      <c r="CL227" s="1">
        <v>12288</v>
      </c>
      <c r="CM227" t="s">
        <v>0</v>
      </c>
      <c r="DJ227" s="1" t="s">
        <v>49</v>
      </c>
      <c r="DK227" t="s">
        <v>0</v>
      </c>
    </row>
    <row r="228" spans="1:115" x14ac:dyDescent="0.25">
      <c r="B228" t="s">
        <v>1</v>
      </c>
      <c r="W228" t="s">
        <v>127</v>
      </c>
      <c r="Y228">
        <v>0.121421</v>
      </c>
      <c r="Z228">
        <v>170558152565</v>
      </c>
      <c r="AA228">
        <v>20709376000</v>
      </c>
      <c r="AE228" t="s">
        <v>115</v>
      </c>
      <c r="AF228">
        <v>12.972882</v>
      </c>
      <c r="AG228">
        <v>7.7084E-2</v>
      </c>
      <c r="AH228">
        <v>10096015898</v>
      </c>
      <c r="AI228">
        <v>778240000</v>
      </c>
      <c r="AP228" t="s">
        <v>1</v>
      </c>
      <c r="BN228" t="s">
        <v>1</v>
      </c>
      <c r="CM228" t="s">
        <v>1</v>
      </c>
      <c r="DK228" t="s">
        <v>1</v>
      </c>
    </row>
    <row r="229" spans="1:115" x14ac:dyDescent="0.25">
      <c r="B229" t="s">
        <v>2</v>
      </c>
      <c r="W229" t="s">
        <v>128</v>
      </c>
      <c r="Y229">
        <v>0.11922000000000001</v>
      </c>
      <c r="Z229">
        <v>173707724293</v>
      </c>
      <c r="AA229">
        <v>20709376000</v>
      </c>
      <c r="AE229" t="s">
        <v>116</v>
      </c>
      <c r="AF229">
        <v>17.83868</v>
      </c>
      <c r="AG229">
        <v>5.6057999999999997E-2</v>
      </c>
      <c r="AH229">
        <v>13882774555</v>
      </c>
      <c r="AI229">
        <v>778240000</v>
      </c>
      <c r="AP229" t="s">
        <v>2</v>
      </c>
      <c r="BN229" t="s">
        <v>2</v>
      </c>
      <c r="CM229" t="s">
        <v>2</v>
      </c>
      <c r="DK229" t="s">
        <v>2</v>
      </c>
    </row>
    <row r="230" spans="1:115" x14ac:dyDescent="0.25">
      <c r="A230" s="1">
        <v>3072</v>
      </c>
      <c r="B230" t="s">
        <v>0</v>
      </c>
      <c r="W230" t="s">
        <v>129</v>
      </c>
      <c r="Y230">
        <v>0.12210600000000001</v>
      </c>
      <c r="Z230">
        <v>169601538351</v>
      </c>
      <c r="AA230">
        <v>20709376000</v>
      </c>
      <c r="AE230" t="s">
        <v>117</v>
      </c>
      <c r="AF230">
        <v>10.140302999999999</v>
      </c>
      <c r="AG230">
        <v>9.8615999999999995E-2</v>
      </c>
      <c r="AH230">
        <v>7891589731</v>
      </c>
      <c r="AI230">
        <v>778240000</v>
      </c>
      <c r="AO230" s="1">
        <v>8192</v>
      </c>
      <c r="AP230" t="s">
        <v>0</v>
      </c>
      <c r="BM230" s="1" t="s">
        <v>47</v>
      </c>
      <c r="BN230" t="s">
        <v>0</v>
      </c>
      <c r="CL230" s="1" t="s">
        <v>49</v>
      </c>
      <c r="CM230" t="s">
        <v>0</v>
      </c>
      <c r="DJ230" s="1">
        <v>14336</v>
      </c>
      <c r="DK230" t="s">
        <v>0</v>
      </c>
    </row>
    <row r="231" spans="1:115" x14ac:dyDescent="0.25">
      <c r="B231" t="s">
        <v>1</v>
      </c>
      <c r="W231" t="s">
        <v>130</v>
      </c>
      <c r="Y231">
        <v>0.124815</v>
      </c>
      <c r="Z231">
        <v>165920003912</v>
      </c>
      <c r="AA231">
        <v>20709376000</v>
      </c>
      <c r="AE231" t="s">
        <v>118</v>
      </c>
      <c r="AF231">
        <v>9.9441380000000006</v>
      </c>
      <c r="AG231">
        <v>0.100562</v>
      </c>
      <c r="AH231">
        <v>7738925879</v>
      </c>
      <c r="AI231">
        <v>778240000</v>
      </c>
      <c r="AP231" t="s">
        <v>1</v>
      </c>
      <c r="BN231" t="s">
        <v>1</v>
      </c>
      <c r="CM231" t="s">
        <v>1</v>
      </c>
      <c r="DK231" t="s">
        <v>1</v>
      </c>
    </row>
    <row r="232" spans="1:115" x14ac:dyDescent="0.25">
      <c r="B232" t="s">
        <v>2</v>
      </c>
      <c r="W232" t="s">
        <v>131</v>
      </c>
      <c r="Y232">
        <v>0.123649</v>
      </c>
      <c r="Z232">
        <v>167485490089</v>
      </c>
      <c r="AA232">
        <v>20709376000</v>
      </c>
      <c r="AE232" t="s">
        <v>119</v>
      </c>
      <c r="AF232">
        <v>10.789279000000001</v>
      </c>
      <c r="AG232">
        <v>9.2685000000000003E-2</v>
      </c>
      <c r="AH232">
        <v>8396648727</v>
      </c>
      <c r="AI232">
        <v>778240000</v>
      </c>
      <c r="AP232" t="s">
        <v>2</v>
      </c>
      <c r="BN232" t="s">
        <v>2</v>
      </c>
      <c r="CM232" t="s">
        <v>2</v>
      </c>
      <c r="DK232" t="s">
        <v>2</v>
      </c>
    </row>
    <row r="233" spans="1:115" x14ac:dyDescent="0.25">
      <c r="A233" s="1" t="s">
        <v>41</v>
      </c>
      <c r="B233" t="s">
        <v>0</v>
      </c>
      <c r="W233" t="s">
        <v>132</v>
      </c>
      <c r="Y233">
        <v>0.124283</v>
      </c>
      <c r="Z233">
        <v>166630432431</v>
      </c>
      <c r="AA233">
        <v>20709376000</v>
      </c>
      <c r="AE233" t="s">
        <v>120</v>
      </c>
      <c r="AF233">
        <v>10.301653999999999</v>
      </c>
      <c r="AG233">
        <v>9.7072000000000006E-2</v>
      </c>
      <c r="AH233">
        <v>8017158959</v>
      </c>
      <c r="AI233">
        <v>778240000</v>
      </c>
      <c r="AO233" s="1" t="s">
        <v>47</v>
      </c>
      <c r="AP233" t="s">
        <v>0</v>
      </c>
      <c r="BM233" s="1">
        <v>10240</v>
      </c>
      <c r="BN233" t="s">
        <v>0</v>
      </c>
      <c r="CL233" s="1">
        <v>14336</v>
      </c>
      <c r="CM233" t="s">
        <v>0</v>
      </c>
      <c r="DJ233" s="1" t="s">
        <v>50</v>
      </c>
      <c r="DK233" t="s">
        <v>0</v>
      </c>
    </row>
    <row r="234" spans="1:115" x14ac:dyDescent="0.25">
      <c r="B234" t="s">
        <v>1</v>
      </c>
      <c r="W234" t="s">
        <v>133</v>
      </c>
      <c r="Y234">
        <v>0.12259100000000001</v>
      </c>
      <c r="Z234">
        <v>168930487436</v>
      </c>
      <c r="AA234">
        <v>20709376000</v>
      </c>
      <c r="AE234" t="s">
        <v>121</v>
      </c>
      <c r="AF234">
        <v>10.299123</v>
      </c>
      <c r="AG234">
        <v>9.7096000000000002E-2</v>
      </c>
      <c r="AH234">
        <v>8015189388</v>
      </c>
      <c r="AI234">
        <v>778240000</v>
      </c>
      <c r="AP234" t="s">
        <v>1</v>
      </c>
      <c r="BN234" t="s">
        <v>1</v>
      </c>
      <c r="CM234" t="s">
        <v>1</v>
      </c>
      <c r="DK234" t="s">
        <v>1</v>
      </c>
    </row>
    <row r="235" spans="1:115" x14ac:dyDescent="0.25">
      <c r="B235" t="s">
        <v>2</v>
      </c>
      <c r="W235" t="s">
        <v>134</v>
      </c>
      <c r="Y235">
        <v>0.12289700000000001</v>
      </c>
      <c r="Z235">
        <v>168510631507</v>
      </c>
      <c r="AA235">
        <v>20709376000</v>
      </c>
      <c r="AE235" t="s">
        <v>122</v>
      </c>
      <c r="AF235">
        <v>9.936439</v>
      </c>
      <c r="AG235">
        <v>0.10063999999999999</v>
      </c>
      <c r="AH235">
        <v>7732934630</v>
      </c>
      <c r="AI235">
        <v>778240000</v>
      </c>
      <c r="AP235" t="s">
        <v>2</v>
      </c>
      <c r="BN235" t="s">
        <v>2</v>
      </c>
      <c r="CM235" t="s">
        <v>2</v>
      </c>
      <c r="DK235" t="s">
        <v>2</v>
      </c>
    </row>
    <row r="236" spans="1:115" x14ac:dyDescent="0.25">
      <c r="A236" s="1">
        <v>3584</v>
      </c>
      <c r="B236" t="s">
        <v>0</v>
      </c>
      <c r="AE236" t="s">
        <v>123</v>
      </c>
      <c r="AF236">
        <v>9.9398400000000002</v>
      </c>
      <c r="AG236">
        <v>0.100605</v>
      </c>
      <c r="AH236">
        <v>7735581462</v>
      </c>
      <c r="AI236">
        <v>778240000</v>
      </c>
      <c r="AO236" s="1">
        <v>10240</v>
      </c>
      <c r="AP236" t="s">
        <v>0</v>
      </c>
      <c r="BM236" s="1" t="s">
        <v>48</v>
      </c>
      <c r="BN236" t="s">
        <v>0</v>
      </c>
      <c r="CL236" s="1" t="s">
        <v>50</v>
      </c>
      <c r="CM236" t="s">
        <v>0</v>
      </c>
      <c r="DJ236" s="1">
        <v>16384</v>
      </c>
      <c r="DK236" t="s">
        <v>0</v>
      </c>
    </row>
    <row r="237" spans="1:115" x14ac:dyDescent="0.25">
      <c r="B237" t="s">
        <v>1</v>
      </c>
      <c r="W237" t="s">
        <v>95</v>
      </c>
      <c r="AE237" t="s">
        <v>124</v>
      </c>
      <c r="AF237">
        <v>9.9401960000000003</v>
      </c>
      <c r="AG237">
        <v>0.100602</v>
      </c>
      <c r="AH237">
        <v>7735858512</v>
      </c>
      <c r="AI237">
        <v>778240000</v>
      </c>
      <c r="AP237" t="s">
        <v>1</v>
      </c>
      <c r="BN237" t="s">
        <v>1</v>
      </c>
      <c r="CM237" t="s">
        <v>1</v>
      </c>
      <c r="DK237" t="s">
        <v>1</v>
      </c>
    </row>
    <row r="238" spans="1:115" x14ac:dyDescent="0.25">
      <c r="B238" t="s">
        <v>2</v>
      </c>
      <c r="AE238" t="s">
        <v>125</v>
      </c>
      <c r="AF238">
        <v>9.9375540000000004</v>
      </c>
      <c r="AG238">
        <v>0.100628</v>
      </c>
      <c r="AH238">
        <v>7733801789</v>
      </c>
      <c r="AI238">
        <v>778240000</v>
      </c>
      <c r="AP238" t="s">
        <v>2</v>
      </c>
      <c r="BN238" t="s">
        <v>2</v>
      </c>
      <c r="CM238" t="s">
        <v>2</v>
      </c>
      <c r="DK238" t="s">
        <v>2</v>
      </c>
    </row>
    <row r="239" spans="1:115" x14ac:dyDescent="0.25">
      <c r="A239" s="1" t="s">
        <v>42</v>
      </c>
      <c r="B239" t="s">
        <v>0</v>
      </c>
      <c r="W239" t="s">
        <v>115</v>
      </c>
      <c r="Y239">
        <v>0.106378</v>
      </c>
      <c r="Z239">
        <v>194677247932</v>
      </c>
      <c r="AA239">
        <v>20709376000</v>
      </c>
      <c r="AE239" t="s">
        <v>126</v>
      </c>
      <c r="AF239">
        <v>9.9386340000000004</v>
      </c>
      <c r="AG239">
        <v>0.100617</v>
      </c>
      <c r="AH239">
        <v>7734642796</v>
      </c>
      <c r="AI239">
        <v>778240000</v>
      </c>
      <c r="AO239" s="1" t="s">
        <v>48</v>
      </c>
      <c r="AP239" t="s">
        <v>0</v>
      </c>
      <c r="BM239" s="1">
        <v>12288</v>
      </c>
      <c r="BN239" t="s">
        <v>0</v>
      </c>
      <c r="CL239" s="1">
        <v>16384</v>
      </c>
      <c r="CM239" t="s">
        <v>0</v>
      </c>
      <c r="DJ239" s="1" t="s">
        <v>51</v>
      </c>
      <c r="DK239" t="s">
        <v>0</v>
      </c>
    </row>
    <row r="240" spans="1:115" x14ac:dyDescent="0.25">
      <c r="B240" t="s">
        <v>1</v>
      </c>
      <c r="W240" t="s">
        <v>116</v>
      </c>
      <c r="Y240">
        <v>0.11294700000000001</v>
      </c>
      <c r="Z240">
        <v>183354668454</v>
      </c>
      <c r="AA240">
        <v>20709376000</v>
      </c>
      <c r="AE240" t="s">
        <v>127</v>
      </c>
      <c r="AF240">
        <v>10.366187999999999</v>
      </c>
      <c r="AG240">
        <v>9.6466999999999997E-2</v>
      </c>
      <c r="AH240">
        <v>8067381776</v>
      </c>
      <c r="AI240">
        <v>778240000</v>
      </c>
      <c r="AP240" t="s">
        <v>1</v>
      </c>
      <c r="BN240" t="s">
        <v>1</v>
      </c>
      <c r="CM240" t="s">
        <v>1</v>
      </c>
      <c r="DK240" t="s">
        <v>1</v>
      </c>
    </row>
    <row r="241" spans="1:115" x14ac:dyDescent="0.25">
      <c r="B241" t="s">
        <v>2</v>
      </c>
      <c r="W241" t="s">
        <v>117</v>
      </c>
      <c r="Y241">
        <v>0.110837</v>
      </c>
      <c r="Z241">
        <v>186844862860</v>
      </c>
      <c r="AA241">
        <v>20709376000</v>
      </c>
      <c r="AE241" t="s">
        <v>128</v>
      </c>
      <c r="AF241">
        <v>10.364371999999999</v>
      </c>
      <c r="AG241">
        <v>9.6484E-2</v>
      </c>
      <c r="AH241">
        <v>8065968743</v>
      </c>
      <c r="AI241">
        <v>778240000</v>
      </c>
      <c r="AP241" t="s">
        <v>2</v>
      </c>
      <c r="BN241" t="s">
        <v>2</v>
      </c>
      <c r="CM241" t="s">
        <v>2</v>
      </c>
      <c r="DK241" t="s">
        <v>2</v>
      </c>
    </row>
    <row r="242" spans="1:115" x14ac:dyDescent="0.25">
      <c r="A242" s="1">
        <v>4096</v>
      </c>
      <c r="B242" t="s">
        <v>0</v>
      </c>
      <c r="W242" t="s">
        <v>118</v>
      </c>
      <c r="Y242">
        <v>0.110565</v>
      </c>
      <c r="Z242">
        <v>187304690368</v>
      </c>
      <c r="AA242">
        <v>20709376000</v>
      </c>
      <c r="AE242" t="s">
        <v>129</v>
      </c>
      <c r="AF242">
        <v>10.366035</v>
      </c>
      <c r="AG242">
        <v>9.6468999999999999E-2</v>
      </c>
      <c r="AH242">
        <v>8067263074</v>
      </c>
      <c r="AI242">
        <v>778240000</v>
      </c>
      <c r="AO242" s="1">
        <v>12288</v>
      </c>
      <c r="AP242" t="s">
        <v>0</v>
      </c>
      <c r="BM242" s="1" t="s">
        <v>49</v>
      </c>
      <c r="BN242" t="s">
        <v>0</v>
      </c>
      <c r="CL242" s="1" t="s">
        <v>51</v>
      </c>
      <c r="CM242" t="s">
        <v>0</v>
      </c>
      <c r="DJ242" s="1">
        <v>20480</v>
      </c>
      <c r="DK242" t="s">
        <v>0</v>
      </c>
    </row>
    <row r="243" spans="1:115" x14ac:dyDescent="0.25">
      <c r="B243" t="s">
        <v>1</v>
      </c>
      <c r="W243" t="s">
        <v>119</v>
      </c>
      <c r="Y243">
        <v>0.109371</v>
      </c>
      <c r="Z243">
        <v>189349550791</v>
      </c>
      <c r="AA243">
        <v>20709376000</v>
      </c>
      <c r="AE243" t="s">
        <v>130</v>
      </c>
      <c r="AF243">
        <v>10.29956</v>
      </c>
      <c r="AG243">
        <v>9.7091999999999998E-2</v>
      </c>
      <c r="AH243">
        <v>8015529624</v>
      </c>
      <c r="AI243">
        <v>778240000</v>
      </c>
      <c r="AP243" t="s">
        <v>1</v>
      </c>
      <c r="BN243" t="s">
        <v>1</v>
      </c>
      <c r="CM243" t="s">
        <v>1</v>
      </c>
      <c r="DK243" t="s">
        <v>1</v>
      </c>
    </row>
    <row r="244" spans="1:115" x14ac:dyDescent="0.25">
      <c r="B244" t="s">
        <v>2</v>
      </c>
      <c r="W244" t="s">
        <v>120</v>
      </c>
      <c r="Y244">
        <v>0.10917200000000001</v>
      </c>
      <c r="Z244">
        <v>189695420458</v>
      </c>
      <c r="AA244">
        <v>20709376000</v>
      </c>
      <c r="AE244" t="s">
        <v>131</v>
      </c>
      <c r="AF244">
        <v>9.9408790000000007</v>
      </c>
      <c r="AG244">
        <v>0.100595</v>
      </c>
      <c r="AH244">
        <v>7736389692</v>
      </c>
      <c r="AI244">
        <v>778240000</v>
      </c>
      <c r="AP244" t="s">
        <v>2</v>
      </c>
      <c r="BN244" t="s">
        <v>2</v>
      </c>
      <c r="CM244" t="s">
        <v>2</v>
      </c>
      <c r="DK244" t="s">
        <v>2</v>
      </c>
    </row>
    <row r="245" spans="1:115" x14ac:dyDescent="0.25">
      <c r="A245" s="1" t="s">
        <v>43</v>
      </c>
      <c r="B245" t="s">
        <v>0</v>
      </c>
      <c r="W245" t="s">
        <v>121</v>
      </c>
      <c r="Y245">
        <v>0.11020099999999999</v>
      </c>
      <c r="Z245">
        <v>187924246213</v>
      </c>
      <c r="AA245">
        <v>20709376000</v>
      </c>
      <c r="AE245" t="s">
        <v>132</v>
      </c>
      <c r="AF245">
        <v>10.300735</v>
      </c>
      <c r="AG245">
        <v>9.708E-2</v>
      </c>
      <c r="AH245">
        <v>8016444269</v>
      </c>
      <c r="AI245">
        <v>778240000</v>
      </c>
      <c r="AO245" s="1" t="s">
        <v>49</v>
      </c>
      <c r="AP245" t="s">
        <v>0</v>
      </c>
      <c r="BM245" s="1">
        <v>14336</v>
      </c>
      <c r="BN245" t="s">
        <v>0</v>
      </c>
      <c r="CL245" s="1">
        <v>20480</v>
      </c>
      <c r="CM245" t="s">
        <v>0</v>
      </c>
      <c r="DJ245" s="1" t="s">
        <v>52</v>
      </c>
      <c r="DK245" t="s">
        <v>0</v>
      </c>
    </row>
    <row r="246" spans="1:115" x14ac:dyDescent="0.25">
      <c r="B246" t="s">
        <v>1</v>
      </c>
      <c r="W246" t="s">
        <v>122</v>
      </c>
      <c r="Y246">
        <v>0.109527</v>
      </c>
      <c r="Z246">
        <v>189080746129</v>
      </c>
      <c r="AA246">
        <v>20709376000</v>
      </c>
      <c r="AE246" t="s">
        <v>133</v>
      </c>
      <c r="AF246">
        <v>10.305199999999999</v>
      </c>
      <c r="AG246">
        <v>9.7037999999999999E-2</v>
      </c>
      <c r="AH246">
        <v>8019919217</v>
      </c>
      <c r="AI246">
        <v>778240000</v>
      </c>
      <c r="AP246" t="s">
        <v>1</v>
      </c>
      <c r="BN246" t="s">
        <v>1</v>
      </c>
      <c r="CM246" t="s">
        <v>1</v>
      </c>
      <c r="DK246" t="s">
        <v>1</v>
      </c>
    </row>
    <row r="247" spans="1:115" x14ac:dyDescent="0.25">
      <c r="B247" t="s">
        <v>2</v>
      </c>
      <c r="W247" t="s">
        <v>123</v>
      </c>
      <c r="Y247">
        <v>0.10982</v>
      </c>
      <c r="Z247">
        <v>188576443905</v>
      </c>
      <c r="AA247">
        <v>20709376000</v>
      </c>
      <c r="AE247" t="s">
        <v>134</v>
      </c>
      <c r="AF247">
        <v>9.9434170000000002</v>
      </c>
      <c r="AG247">
        <v>0.10056900000000001</v>
      </c>
      <c r="AH247">
        <v>7738364706</v>
      </c>
      <c r="AI247">
        <v>778240000</v>
      </c>
      <c r="AP247" t="s">
        <v>2</v>
      </c>
      <c r="BN247" t="s">
        <v>2</v>
      </c>
      <c r="CM247" t="s">
        <v>2</v>
      </c>
      <c r="DK247" t="s">
        <v>2</v>
      </c>
    </row>
    <row r="248" spans="1:115" x14ac:dyDescent="0.25">
      <c r="A248" s="1">
        <v>5120</v>
      </c>
      <c r="B248" t="s">
        <v>0</v>
      </c>
      <c r="W248" t="s">
        <v>124</v>
      </c>
      <c r="Y248">
        <v>0.11086799999999999</v>
      </c>
      <c r="Z248">
        <v>186792696500</v>
      </c>
      <c r="AA248">
        <v>20709376000</v>
      </c>
      <c r="AO248" s="1">
        <v>14336</v>
      </c>
      <c r="AP248" t="s">
        <v>0</v>
      </c>
      <c r="BM248" s="1" t="s">
        <v>50</v>
      </c>
      <c r="BN248" t="s">
        <v>0</v>
      </c>
      <c r="CL248" s="1" t="s">
        <v>52</v>
      </c>
      <c r="CM248" t="s">
        <v>0</v>
      </c>
      <c r="DJ248" s="1">
        <v>24576</v>
      </c>
      <c r="DK248" t="s">
        <v>0</v>
      </c>
    </row>
    <row r="249" spans="1:115" x14ac:dyDescent="0.25">
      <c r="B249" t="s">
        <v>1</v>
      </c>
      <c r="W249" t="s">
        <v>125</v>
      </c>
      <c r="Y249">
        <v>0.11171300000000001</v>
      </c>
      <c r="Z249">
        <v>185380518031</v>
      </c>
      <c r="AA249">
        <v>20709376000</v>
      </c>
      <c r="AE249" t="s">
        <v>95</v>
      </c>
      <c r="AP249" t="s">
        <v>1</v>
      </c>
      <c r="BN249" t="s">
        <v>1</v>
      </c>
      <c r="CM249" t="s">
        <v>1</v>
      </c>
      <c r="DK249" t="s">
        <v>1</v>
      </c>
    </row>
    <row r="250" spans="1:115" x14ac:dyDescent="0.25">
      <c r="B250" t="s">
        <v>2</v>
      </c>
      <c r="W250" t="s">
        <v>126</v>
      </c>
      <c r="Y250">
        <v>0.11035499999999999</v>
      </c>
      <c r="Z250">
        <v>187660829043</v>
      </c>
      <c r="AA250">
        <v>20709376000</v>
      </c>
      <c r="AP250" t="s">
        <v>2</v>
      </c>
      <c r="BN250" t="s">
        <v>2</v>
      </c>
      <c r="CM250" t="s">
        <v>2</v>
      </c>
      <c r="DK250" t="s">
        <v>2</v>
      </c>
    </row>
    <row r="251" spans="1:115" x14ac:dyDescent="0.25">
      <c r="A251" s="1" t="s">
        <v>44</v>
      </c>
      <c r="B251" t="s">
        <v>0</v>
      </c>
      <c r="W251" t="s">
        <v>127</v>
      </c>
      <c r="Y251">
        <v>0.111114</v>
      </c>
      <c r="Z251">
        <v>186379287195</v>
      </c>
      <c r="AA251">
        <v>20709376000</v>
      </c>
      <c r="AE251" t="s">
        <v>115</v>
      </c>
      <c r="AF251">
        <v>13.385515</v>
      </c>
      <c r="AG251">
        <v>7.4707999999999997E-2</v>
      </c>
      <c r="AH251">
        <v>10417142847</v>
      </c>
      <c r="AI251">
        <v>778240000</v>
      </c>
      <c r="AO251" s="1" t="s">
        <v>50</v>
      </c>
      <c r="AP251" t="s">
        <v>0</v>
      </c>
      <c r="BM251" s="1">
        <v>16384</v>
      </c>
      <c r="BN251" t="s">
        <v>0</v>
      </c>
      <c r="CL251" s="1">
        <v>24576</v>
      </c>
      <c r="CM251" t="s">
        <v>0</v>
      </c>
      <c r="DJ251" s="1" t="s">
        <v>53</v>
      </c>
      <c r="DK251" t="s">
        <v>0</v>
      </c>
    </row>
    <row r="252" spans="1:115" x14ac:dyDescent="0.25">
      <c r="B252" t="s">
        <v>1</v>
      </c>
      <c r="W252" t="s">
        <v>128</v>
      </c>
      <c r="Y252">
        <v>0.109614</v>
      </c>
      <c r="Z252">
        <v>188929696489</v>
      </c>
      <c r="AA252">
        <v>20709376000</v>
      </c>
      <c r="AE252" t="s">
        <v>116</v>
      </c>
      <c r="AF252">
        <v>17.901944</v>
      </c>
      <c r="AG252">
        <v>5.586E-2</v>
      </c>
      <c r="AH252">
        <v>13932009237</v>
      </c>
      <c r="AI252">
        <v>778240000</v>
      </c>
      <c r="AP252" t="s">
        <v>1</v>
      </c>
      <c r="BN252" t="s">
        <v>1</v>
      </c>
      <c r="CM252" t="s">
        <v>1</v>
      </c>
      <c r="DK252" t="s">
        <v>1</v>
      </c>
    </row>
    <row r="253" spans="1:115" x14ac:dyDescent="0.25">
      <c r="B253" t="s">
        <v>2</v>
      </c>
      <c r="W253" t="s">
        <v>129</v>
      </c>
      <c r="Y253">
        <v>0.111869</v>
      </c>
      <c r="Z253">
        <v>185121770824</v>
      </c>
      <c r="AA253">
        <v>20709376000</v>
      </c>
      <c r="AE253" t="s">
        <v>117</v>
      </c>
      <c r="AF253">
        <v>10.159598000000001</v>
      </c>
      <c r="AG253">
        <v>9.8429000000000003E-2</v>
      </c>
      <c r="AH253">
        <v>7906605932</v>
      </c>
      <c r="AI253">
        <v>778240000</v>
      </c>
      <c r="AP253" t="s">
        <v>2</v>
      </c>
      <c r="BN253" t="s">
        <v>2</v>
      </c>
      <c r="CM253" t="s">
        <v>2</v>
      </c>
      <c r="DK253" t="s">
        <v>2</v>
      </c>
    </row>
    <row r="254" spans="1:115" x14ac:dyDescent="0.25">
      <c r="A254" s="1">
        <v>6144</v>
      </c>
      <c r="B254" t="s">
        <v>0</v>
      </c>
      <c r="W254" t="s">
        <v>130</v>
      </c>
      <c r="Y254">
        <v>0.117463</v>
      </c>
      <c r="Z254">
        <v>176305319702</v>
      </c>
      <c r="AA254">
        <v>20709376000</v>
      </c>
      <c r="AE254" t="s">
        <v>118</v>
      </c>
      <c r="AF254">
        <v>9.9869280000000007</v>
      </c>
      <c r="AG254">
        <v>0.100131</v>
      </c>
      <c r="AH254">
        <v>7772226812</v>
      </c>
      <c r="AI254">
        <v>778240000</v>
      </c>
      <c r="AO254" s="1">
        <v>16384</v>
      </c>
      <c r="AP254" t="s">
        <v>0</v>
      </c>
      <c r="BM254" s="1" t="s">
        <v>51</v>
      </c>
      <c r="BN254" t="s">
        <v>0</v>
      </c>
      <c r="CL254" s="1" t="s">
        <v>53</v>
      </c>
      <c r="CM254" t="s">
        <v>0</v>
      </c>
      <c r="DJ254" s="1">
        <v>28672</v>
      </c>
      <c r="DK254" t="s">
        <v>0</v>
      </c>
    </row>
    <row r="255" spans="1:115" x14ac:dyDescent="0.25">
      <c r="B255" t="s">
        <v>1</v>
      </c>
      <c r="W255" t="s">
        <v>131</v>
      </c>
      <c r="Y255">
        <v>0.110156</v>
      </c>
      <c r="Z255">
        <v>188000327480</v>
      </c>
      <c r="AA255">
        <v>20709376000</v>
      </c>
      <c r="AE255" t="s">
        <v>119</v>
      </c>
      <c r="AF255">
        <v>10.781872</v>
      </c>
      <c r="AG255">
        <v>9.2747999999999997E-2</v>
      </c>
      <c r="AH255">
        <v>8390884235</v>
      </c>
      <c r="AI255">
        <v>778240000</v>
      </c>
      <c r="AP255" t="s">
        <v>1</v>
      </c>
      <c r="BN255" t="s">
        <v>1</v>
      </c>
      <c r="CM255" t="s">
        <v>1</v>
      </c>
      <c r="DK255" t="s">
        <v>1</v>
      </c>
    </row>
    <row r="256" spans="1:115" x14ac:dyDescent="0.25">
      <c r="B256" t="s">
        <v>2</v>
      </c>
      <c r="W256" t="s">
        <v>132</v>
      </c>
      <c r="Y256">
        <v>0.116145</v>
      </c>
      <c r="Z256">
        <v>178306416486</v>
      </c>
      <c r="AA256">
        <v>20709376000</v>
      </c>
      <c r="AE256" t="s">
        <v>120</v>
      </c>
      <c r="AF256">
        <v>10.286960000000001</v>
      </c>
      <c r="AG256">
        <v>9.7210000000000005E-2</v>
      </c>
      <c r="AH256">
        <v>8005723682</v>
      </c>
      <c r="AI256">
        <v>778240000</v>
      </c>
      <c r="AP256" t="s">
        <v>2</v>
      </c>
      <c r="BN256" t="s">
        <v>2</v>
      </c>
      <c r="CM256" t="s">
        <v>2</v>
      </c>
      <c r="DK256" t="s">
        <v>2</v>
      </c>
    </row>
    <row r="257" spans="1:115" x14ac:dyDescent="0.25">
      <c r="A257" s="1" t="s">
        <v>45</v>
      </c>
      <c r="B257" t="s">
        <v>0</v>
      </c>
      <c r="W257" t="s">
        <v>133</v>
      </c>
      <c r="Y257">
        <v>0.11011799999999999</v>
      </c>
      <c r="Z257">
        <v>188065045173</v>
      </c>
      <c r="AA257">
        <v>20709376000</v>
      </c>
      <c r="AE257" t="s">
        <v>121</v>
      </c>
      <c r="AF257">
        <v>10.288295</v>
      </c>
      <c r="AG257">
        <v>9.7198000000000007E-2</v>
      </c>
      <c r="AH257">
        <v>8006762857</v>
      </c>
      <c r="AI257">
        <v>778240000</v>
      </c>
      <c r="AO257" s="1" t="s">
        <v>51</v>
      </c>
      <c r="AP257" t="s">
        <v>0</v>
      </c>
      <c r="BM257" s="1">
        <v>20480</v>
      </c>
      <c r="BN257" t="s">
        <v>0</v>
      </c>
      <c r="CL257" s="1">
        <v>28672</v>
      </c>
      <c r="CM257" t="s">
        <v>0</v>
      </c>
      <c r="DJ257" s="1" t="s">
        <v>54</v>
      </c>
      <c r="DK257" t="s">
        <v>0</v>
      </c>
    </row>
    <row r="258" spans="1:115" x14ac:dyDescent="0.25">
      <c r="B258" t="s">
        <v>1</v>
      </c>
      <c r="W258" t="s">
        <v>134</v>
      </c>
      <c r="Y258">
        <v>0.10996</v>
      </c>
      <c r="Z258">
        <v>188335504493</v>
      </c>
      <c r="AA258">
        <v>20709376000</v>
      </c>
      <c r="AE258" t="s">
        <v>122</v>
      </c>
      <c r="AF258">
        <v>9.9843259999999994</v>
      </c>
      <c r="AG258">
        <v>0.100157</v>
      </c>
      <c r="AH258">
        <v>7770202039</v>
      </c>
      <c r="AI258">
        <v>778240000</v>
      </c>
      <c r="AP258" t="s">
        <v>1</v>
      </c>
      <c r="BN258" t="s">
        <v>1</v>
      </c>
      <c r="CM258" t="s">
        <v>1</v>
      </c>
      <c r="DK258" t="s">
        <v>1</v>
      </c>
    </row>
    <row r="259" spans="1:115" x14ac:dyDescent="0.25">
      <c r="B259" t="s">
        <v>2</v>
      </c>
      <c r="AE259" t="s">
        <v>123</v>
      </c>
      <c r="AF259">
        <v>9.9844150000000003</v>
      </c>
      <c r="AG259">
        <v>0.100156</v>
      </c>
      <c r="AH259">
        <v>7770271185</v>
      </c>
      <c r="AI259">
        <v>778240000</v>
      </c>
      <c r="AP259" t="s">
        <v>2</v>
      </c>
      <c r="BN259" t="s">
        <v>2</v>
      </c>
      <c r="CM259" t="s">
        <v>2</v>
      </c>
      <c r="DK259" t="s">
        <v>2</v>
      </c>
    </row>
    <row r="260" spans="1:115" x14ac:dyDescent="0.25">
      <c r="A260" s="1">
        <v>7168</v>
      </c>
      <c r="B260" t="s">
        <v>0</v>
      </c>
      <c r="W260" t="s">
        <v>96</v>
      </c>
      <c r="AE260" t="s">
        <v>124</v>
      </c>
      <c r="AF260">
        <v>9.9831859999999999</v>
      </c>
      <c r="AG260">
        <v>0.10016799999999999</v>
      </c>
      <c r="AH260">
        <v>7769314528</v>
      </c>
      <c r="AI260">
        <v>778240000</v>
      </c>
      <c r="AO260" s="1">
        <v>20480</v>
      </c>
      <c r="AP260" t="s">
        <v>0</v>
      </c>
      <c r="BM260" s="1" t="s">
        <v>52</v>
      </c>
      <c r="BN260" t="s">
        <v>0</v>
      </c>
      <c r="CL260" s="1" t="s">
        <v>54</v>
      </c>
      <c r="CM260" t="s">
        <v>0</v>
      </c>
      <c r="DJ260" s="1">
        <v>32768</v>
      </c>
      <c r="DK260" t="s">
        <v>0</v>
      </c>
    </row>
    <row r="261" spans="1:115" x14ac:dyDescent="0.25">
      <c r="B261" t="s">
        <v>1</v>
      </c>
      <c r="AE261" t="s">
        <v>125</v>
      </c>
      <c r="AF261">
        <v>9.9832610000000006</v>
      </c>
      <c r="AG261">
        <v>0.10016799999999999</v>
      </c>
      <c r="AH261">
        <v>7769373401</v>
      </c>
      <c r="AI261">
        <v>778240000</v>
      </c>
      <c r="AP261" t="s">
        <v>1</v>
      </c>
      <c r="BN261" t="s">
        <v>1</v>
      </c>
      <c r="CM261" t="s">
        <v>1</v>
      </c>
      <c r="DK261" t="s">
        <v>1</v>
      </c>
    </row>
    <row r="262" spans="1:115" x14ac:dyDescent="0.25">
      <c r="B262" t="s">
        <v>2</v>
      </c>
      <c r="W262" t="s">
        <v>115</v>
      </c>
      <c r="Y262">
        <v>0.102934</v>
      </c>
      <c r="Z262">
        <v>201191759725</v>
      </c>
      <c r="AA262">
        <v>20709376000</v>
      </c>
      <c r="AE262" t="s">
        <v>126</v>
      </c>
      <c r="AF262">
        <v>9.9828799999999998</v>
      </c>
      <c r="AG262">
        <v>0.100171</v>
      </c>
      <c r="AH262">
        <v>7769076908</v>
      </c>
      <c r="AI262">
        <v>778240000</v>
      </c>
      <c r="AP262" t="s">
        <v>2</v>
      </c>
      <c r="BN262" t="s">
        <v>2</v>
      </c>
      <c r="CM262" t="s">
        <v>2</v>
      </c>
      <c r="DK262" t="s">
        <v>2</v>
      </c>
    </row>
    <row r="263" spans="1:115" x14ac:dyDescent="0.25">
      <c r="A263" s="1" t="s">
        <v>46</v>
      </c>
      <c r="B263" t="s">
        <v>0</v>
      </c>
      <c r="W263" t="s">
        <v>116</v>
      </c>
      <c r="Y263">
        <v>0.109865</v>
      </c>
      <c r="Z263">
        <v>188498880240</v>
      </c>
      <c r="AA263">
        <v>20709376000</v>
      </c>
      <c r="AE263" t="s">
        <v>127</v>
      </c>
      <c r="AF263">
        <v>10.414828999999999</v>
      </c>
      <c r="AG263">
        <v>9.6017000000000005E-2</v>
      </c>
      <c r="AH263">
        <v>8105236275</v>
      </c>
      <c r="AI263">
        <v>778240000</v>
      </c>
      <c r="AO263" s="1" t="s">
        <v>52</v>
      </c>
      <c r="AP263" t="s">
        <v>0</v>
      </c>
      <c r="BM263" s="1">
        <v>24576</v>
      </c>
      <c r="BN263" t="s">
        <v>0</v>
      </c>
      <c r="CL263" s="1">
        <v>32768</v>
      </c>
      <c r="CM263" t="s">
        <v>0</v>
      </c>
      <c r="DJ263" s="1" t="s">
        <v>55</v>
      </c>
      <c r="DK263" t="s">
        <v>0</v>
      </c>
    </row>
    <row r="264" spans="1:115" x14ac:dyDescent="0.25">
      <c r="B264" t="s">
        <v>1</v>
      </c>
      <c r="W264" t="s">
        <v>117</v>
      </c>
      <c r="Y264">
        <v>0.108044</v>
      </c>
      <c r="Z264">
        <v>191675630460</v>
      </c>
      <c r="AA264">
        <v>20709376000</v>
      </c>
      <c r="AE264" t="s">
        <v>128</v>
      </c>
      <c r="AF264">
        <v>10.410049000000001</v>
      </c>
      <c r="AG264">
        <v>9.6060999999999994E-2</v>
      </c>
      <c r="AH264">
        <v>8101516556</v>
      </c>
      <c r="AI264">
        <v>778240000</v>
      </c>
      <c r="AP264" t="s">
        <v>1</v>
      </c>
      <c r="BN264" t="s">
        <v>1</v>
      </c>
      <c r="CM264" t="s">
        <v>1</v>
      </c>
      <c r="DK264" t="s">
        <v>1</v>
      </c>
    </row>
    <row r="265" spans="1:115" x14ac:dyDescent="0.25">
      <c r="B265" t="s">
        <v>2</v>
      </c>
      <c r="W265" t="s">
        <v>118</v>
      </c>
      <c r="Y265">
        <v>0.110066</v>
      </c>
      <c r="Z265">
        <v>188153418797</v>
      </c>
      <c r="AA265">
        <v>20709376000</v>
      </c>
      <c r="AE265" t="s">
        <v>129</v>
      </c>
      <c r="AF265">
        <v>10.413323999999999</v>
      </c>
      <c r="AG265">
        <v>9.6031000000000005E-2</v>
      </c>
      <c r="AH265">
        <v>8104065452</v>
      </c>
      <c r="AI265">
        <v>778240000</v>
      </c>
      <c r="AP265" t="s">
        <v>2</v>
      </c>
      <c r="BN265" t="s">
        <v>2</v>
      </c>
      <c r="CM265" t="s">
        <v>2</v>
      </c>
      <c r="DK265" t="s">
        <v>2</v>
      </c>
    </row>
    <row r="266" spans="1:115" x14ac:dyDescent="0.25">
      <c r="A266" s="1">
        <v>8192</v>
      </c>
      <c r="B266" t="s">
        <v>0</v>
      </c>
      <c r="W266" t="s">
        <v>119</v>
      </c>
      <c r="Y266">
        <v>0.10743800000000001</v>
      </c>
      <c r="Z266">
        <v>192756690890</v>
      </c>
      <c r="AA266">
        <v>20709376000</v>
      </c>
      <c r="AE266" t="s">
        <v>130</v>
      </c>
      <c r="AF266">
        <v>10.288631000000001</v>
      </c>
      <c r="AG266">
        <v>9.7195000000000004E-2</v>
      </c>
      <c r="AH266">
        <v>8007024261</v>
      </c>
      <c r="AI266">
        <v>778240000</v>
      </c>
      <c r="AO266" s="1">
        <v>24576</v>
      </c>
      <c r="AP266" t="s">
        <v>0</v>
      </c>
      <c r="BM266" s="1" t="s">
        <v>53</v>
      </c>
      <c r="BN266" t="s">
        <v>0</v>
      </c>
      <c r="CL266" s="1" t="s">
        <v>55</v>
      </c>
      <c r="CM266" t="s">
        <v>0</v>
      </c>
      <c r="DJ266" s="1">
        <v>40960</v>
      </c>
      <c r="DK266" t="s">
        <v>0</v>
      </c>
    </row>
    <row r="267" spans="1:115" x14ac:dyDescent="0.25">
      <c r="B267" t="s">
        <v>1</v>
      </c>
      <c r="W267" t="s">
        <v>120</v>
      </c>
      <c r="Y267">
        <v>0.107515</v>
      </c>
      <c r="Z267">
        <v>192618693026</v>
      </c>
      <c r="AA267">
        <v>20709376000</v>
      </c>
      <c r="AE267" t="s">
        <v>131</v>
      </c>
      <c r="AF267">
        <v>9.9817990000000005</v>
      </c>
      <c r="AG267">
        <v>0.10018199999999999</v>
      </c>
      <c r="AH267">
        <v>7768235507</v>
      </c>
      <c r="AI267">
        <v>778240000</v>
      </c>
      <c r="AP267" t="s">
        <v>1</v>
      </c>
      <c r="BN267" t="s">
        <v>1</v>
      </c>
      <c r="CM267" t="s">
        <v>1</v>
      </c>
      <c r="DK267" t="s">
        <v>1</v>
      </c>
    </row>
    <row r="268" spans="1:115" x14ac:dyDescent="0.25">
      <c r="B268" t="s">
        <v>2</v>
      </c>
      <c r="W268" t="s">
        <v>121</v>
      </c>
      <c r="Y268">
        <v>0.109372</v>
      </c>
      <c r="Z268">
        <v>189348180801</v>
      </c>
      <c r="AA268">
        <v>20709376000</v>
      </c>
      <c r="AE268" t="s">
        <v>132</v>
      </c>
      <c r="AF268">
        <v>10.285708</v>
      </c>
      <c r="AG268">
        <v>9.7222000000000003E-2</v>
      </c>
      <c r="AH268">
        <v>8004749775</v>
      </c>
      <c r="AI268">
        <v>778240000</v>
      </c>
      <c r="AP268" t="s">
        <v>2</v>
      </c>
      <c r="BN268" t="s">
        <v>2</v>
      </c>
      <c r="CM268" t="s">
        <v>2</v>
      </c>
      <c r="DK268" t="s">
        <v>2</v>
      </c>
    </row>
    <row r="269" spans="1:115" x14ac:dyDescent="0.25">
      <c r="A269" s="1" t="s">
        <v>47</v>
      </c>
      <c r="B269" t="s">
        <v>0</v>
      </c>
      <c r="W269" t="s">
        <v>122</v>
      </c>
      <c r="Y269">
        <v>0.107742</v>
      </c>
      <c r="Z269">
        <v>192212330738</v>
      </c>
      <c r="AA269">
        <v>20709376000</v>
      </c>
      <c r="AE269" t="s">
        <v>133</v>
      </c>
      <c r="AF269">
        <v>10.290520000000001</v>
      </c>
      <c r="AG269">
        <v>9.7176999999999999E-2</v>
      </c>
      <c r="AH269">
        <v>8008494238</v>
      </c>
      <c r="AI269">
        <v>778240000</v>
      </c>
      <c r="AO269" s="1" t="s">
        <v>53</v>
      </c>
      <c r="AP269" t="s">
        <v>0</v>
      </c>
      <c r="BM269" s="1">
        <v>28672</v>
      </c>
      <c r="BN269" t="s">
        <v>0</v>
      </c>
      <c r="CL269" s="1">
        <v>40960</v>
      </c>
      <c r="CM269" t="s">
        <v>0</v>
      </c>
      <c r="DJ269" s="1" t="s">
        <v>56</v>
      </c>
      <c r="DK269" t="s">
        <v>0</v>
      </c>
    </row>
    <row r="270" spans="1:115" x14ac:dyDescent="0.25">
      <c r="B270" t="s">
        <v>1</v>
      </c>
      <c r="W270" t="s">
        <v>123</v>
      </c>
      <c r="Y270">
        <v>0.108255</v>
      </c>
      <c r="Z270">
        <v>191302243860</v>
      </c>
      <c r="AA270">
        <v>20709376000</v>
      </c>
      <c r="AE270" t="s">
        <v>134</v>
      </c>
      <c r="AF270">
        <v>9.9824210000000004</v>
      </c>
      <c r="AG270">
        <v>0.100176</v>
      </c>
      <c r="AH270">
        <v>7768719435</v>
      </c>
      <c r="AI270">
        <v>778240000</v>
      </c>
      <c r="AP270" t="s">
        <v>1</v>
      </c>
      <c r="BN270" t="s">
        <v>1</v>
      </c>
      <c r="CM270" t="s">
        <v>1</v>
      </c>
      <c r="DK270" t="s">
        <v>1</v>
      </c>
    </row>
    <row r="271" spans="1:115" x14ac:dyDescent="0.25">
      <c r="B271" t="s">
        <v>2</v>
      </c>
      <c r="W271" t="s">
        <v>124</v>
      </c>
      <c r="Y271">
        <v>0.110113</v>
      </c>
      <c r="Z271">
        <v>188074686818</v>
      </c>
      <c r="AA271">
        <v>20709376000</v>
      </c>
      <c r="AP271" t="s">
        <v>2</v>
      </c>
      <c r="BN271" t="s">
        <v>2</v>
      </c>
      <c r="CM271" t="s">
        <v>2</v>
      </c>
      <c r="DK271" t="s">
        <v>2</v>
      </c>
    </row>
    <row r="272" spans="1:115" x14ac:dyDescent="0.25">
      <c r="A272" s="1">
        <v>10240</v>
      </c>
      <c r="B272" t="s">
        <v>0</v>
      </c>
      <c r="W272" t="s">
        <v>125</v>
      </c>
      <c r="Y272">
        <v>0.110762</v>
      </c>
      <c r="Z272">
        <v>186971365282</v>
      </c>
      <c r="AA272">
        <v>20709376000</v>
      </c>
      <c r="AE272" t="s">
        <v>96</v>
      </c>
      <c r="AO272" s="1">
        <v>28672</v>
      </c>
      <c r="AP272" t="s">
        <v>0</v>
      </c>
      <c r="BM272" s="1" t="s">
        <v>54</v>
      </c>
      <c r="BN272" t="s">
        <v>0</v>
      </c>
      <c r="CL272" s="1" t="s">
        <v>56</v>
      </c>
      <c r="CM272" t="s">
        <v>0</v>
      </c>
      <c r="DJ272" s="1">
        <v>49152</v>
      </c>
      <c r="DK272" t="s">
        <v>0</v>
      </c>
    </row>
    <row r="273" spans="1:115" x14ac:dyDescent="0.25">
      <c r="B273" t="s">
        <v>1</v>
      </c>
      <c r="W273" t="s">
        <v>126</v>
      </c>
      <c r="Y273">
        <v>0.10981399999999999</v>
      </c>
      <c r="Z273">
        <v>188586698590</v>
      </c>
      <c r="AA273">
        <v>20709376000</v>
      </c>
      <c r="AP273" t="s">
        <v>1</v>
      </c>
      <c r="BN273" t="s">
        <v>1</v>
      </c>
      <c r="CM273" t="s">
        <v>1</v>
      </c>
      <c r="DK273" t="s">
        <v>1</v>
      </c>
    </row>
    <row r="274" spans="1:115" x14ac:dyDescent="0.25">
      <c r="B274" t="s">
        <v>2</v>
      </c>
      <c r="W274" t="s">
        <v>127</v>
      </c>
      <c r="Y274">
        <v>0.11160200000000001</v>
      </c>
      <c r="Z274">
        <v>185564075265</v>
      </c>
      <c r="AA274">
        <v>20709376000</v>
      </c>
      <c r="AE274" t="s">
        <v>115</v>
      </c>
      <c r="AF274">
        <v>13.337816</v>
      </c>
      <c r="AG274">
        <v>7.4975E-2</v>
      </c>
      <c r="AH274">
        <v>10380022070</v>
      </c>
      <c r="AI274">
        <v>778240000</v>
      </c>
      <c r="AP274" t="s">
        <v>2</v>
      </c>
      <c r="BN274" t="s">
        <v>2</v>
      </c>
      <c r="CM274" t="s">
        <v>2</v>
      </c>
      <c r="DK274" t="s">
        <v>2</v>
      </c>
    </row>
    <row r="275" spans="1:115" x14ac:dyDescent="0.25">
      <c r="A275" s="1" t="s">
        <v>48</v>
      </c>
      <c r="B275" t="s">
        <v>0</v>
      </c>
      <c r="W275" t="s">
        <v>128</v>
      </c>
      <c r="Y275">
        <v>0.108255</v>
      </c>
      <c r="Z275">
        <v>191301613813</v>
      </c>
      <c r="AA275">
        <v>20709376000</v>
      </c>
      <c r="AE275" t="s">
        <v>116</v>
      </c>
      <c r="AF275">
        <v>17.968267999999998</v>
      </c>
      <c r="AG275">
        <v>5.5654000000000002E-2</v>
      </c>
      <c r="AH275">
        <v>13983624644</v>
      </c>
      <c r="AI275">
        <v>778240000</v>
      </c>
      <c r="AO275" s="1" t="s">
        <v>54</v>
      </c>
      <c r="AP275" t="s">
        <v>0</v>
      </c>
      <c r="BM275" s="1">
        <v>32768</v>
      </c>
      <c r="BN275" t="s">
        <v>0</v>
      </c>
      <c r="CL275" s="1">
        <v>49152</v>
      </c>
      <c r="CM275" t="s">
        <v>0</v>
      </c>
      <c r="DJ275" s="1" t="s">
        <v>57</v>
      </c>
      <c r="DK275" t="s">
        <v>0</v>
      </c>
    </row>
    <row r="276" spans="1:115" x14ac:dyDescent="0.25">
      <c r="B276" t="s">
        <v>1</v>
      </c>
      <c r="W276" t="s">
        <v>129</v>
      </c>
      <c r="Y276">
        <v>0.111925</v>
      </c>
      <c r="Z276">
        <v>185028241763</v>
      </c>
      <c r="AA276">
        <v>20709376000</v>
      </c>
      <c r="AE276" t="s">
        <v>117</v>
      </c>
      <c r="AF276">
        <v>10.162699</v>
      </c>
      <c r="AG276">
        <v>9.8399E-2</v>
      </c>
      <c r="AH276">
        <v>7909019121</v>
      </c>
      <c r="AI276">
        <v>778240000</v>
      </c>
      <c r="AP276" t="s">
        <v>1</v>
      </c>
      <c r="BN276" t="s">
        <v>1</v>
      </c>
      <c r="CM276" t="s">
        <v>1</v>
      </c>
      <c r="DK276" t="s">
        <v>1</v>
      </c>
    </row>
    <row r="277" spans="1:115" x14ac:dyDescent="0.25">
      <c r="B277" t="s">
        <v>2</v>
      </c>
      <c r="W277" t="s">
        <v>130</v>
      </c>
      <c r="Y277">
        <v>0.11753</v>
      </c>
      <c r="Z277">
        <v>176205588170</v>
      </c>
      <c r="AA277">
        <v>20709376000</v>
      </c>
      <c r="AE277" t="s">
        <v>118</v>
      </c>
      <c r="AF277">
        <v>9.9822279999999992</v>
      </c>
      <c r="AG277">
        <v>0.100178</v>
      </c>
      <c r="AH277">
        <v>7768569166</v>
      </c>
      <c r="AI277">
        <v>778240000</v>
      </c>
      <c r="AP277" t="s">
        <v>2</v>
      </c>
      <c r="BN277" t="s">
        <v>2</v>
      </c>
      <c r="CM277" t="s">
        <v>2</v>
      </c>
      <c r="DK277" t="s">
        <v>2</v>
      </c>
    </row>
    <row r="278" spans="1:115" x14ac:dyDescent="0.25">
      <c r="A278" s="1">
        <v>12288</v>
      </c>
      <c r="B278" t="s">
        <v>0</v>
      </c>
      <c r="W278" t="s">
        <v>131</v>
      </c>
      <c r="Y278">
        <v>0.110874</v>
      </c>
      <c r="Z278">
        <v>186782530701</v>
      </c>
      <c r="AA278">
        <v>20709376000</v>
      </c>
      <c r="AE278" t="s">
        <v>119</v>
      </c>
      <c r="AF278">
        <v>10.780476999999999</v>
      </c>
      <c r="AG278">
        <v>9.2759999999999995E-2</v>
      </c>
      <c r="AH278">
        <v>8389798123</v>
      </c>
      <c r="AI278">
        <v>778240000</v>
      </c>
      <c r="AO278" s="1">
        <v>32768</v>
      </c>
      <c r="AP278" t="s">
        <v>0</v>
      </c>
      <c r="BM278" s="1" t="s">
        <v>55</v>
      </c>
      <c r="BN278" t="s">
        <v>0</v>
      </c>
      <c r="CL278" s="1" t="s">
        <v>57</v>
      </c>
      <c r="CM278" t="s">
        <v>0</v>
      </c>
      <c r="DJ278" s="1">
        <v>57344</v>
      </c>
      <c r="DK278" t="s">
        <v>0</v>
      </c>
    </row>
    <row r="279" spans="1:115" x14ac:dyDescent="0.25">
      <c r="B279" t="s">
        <v>1</v>
      </c>
      <c r="W279" t="s">
        <v>132</v>
      </c>
      <c r="Y279">
        <v>0.115132</v>
      </c>
      <c r="Z279">
        <v>179874378124</v>
      </c>
      <c r="AA279">
        <v>20709376000</v>
      </c>
      <c r="AE279" t="s">
        <v>120</v>
      </c>
      <c r="AF279">
        <v>10.287022</v>
      </c>
      <c r="AG279">
        <v>9.7210000000000005E-2</v>
      </c>
      <c r="AH279">
        <v>8005772128</v>
      </c>
      <c r="AI279">
        <v>778240000</v>
      </c>
      <c r="AP279" t="s">
        <v>1</v>
      </c>
      <c r="BN279" t="s">
        <v>1</v>
      </c>
      <c r="CM279" t="s">
        <v>1</v>
      </c>
      <c r="DK279" t="s">
        <v>1</v>
      </c>
    </row>
    <row r="280" spans="1:115" x14ac:dyDescent="0.25">
      <c r="B280" t="s">
        <v>2</v>
      </c>
      <c r="W280" t="s">
        <v>133</v>
      </c>
      <c r="Y280">
        <v>0.11094999999999999</v>
      </c>
      <c r="Z280">
        <v>186654962971</v>
      </c>
      <c r="AA280">
        <v>20709376000</v>
      </c>
      <c r="AE280" t="s">
        <v>121</v>
      </c>
      <c r="AF280">
        <v>10.282857999999999</v>
      </c>
      <c r="AG280">
        <v>9.7249000000000002E-2</v>
      </c>
      <c r="AH280">
        <v>8002531697</v>
      </c>
      <c r="AI280">
        <v>778240000</v>
      </c>
      <c r="AP280" t="s">
        <v>2</v>
      </c>
      <c r="BN280" t="s">
        <v>2</v>
      </c>
      <c r="CM280" t="s">
        <v>2</v>
      </c>
      <c r="DK280" t="s">
        <v>2</v>
      </c>
    </row>
    <row r="281" spans="1:115" x14ac:dyDescent="0.25">
      <c r="A281" s="1" t="s">
        <v>49</v>
      </c>
      <c r="B281" t="s">
        <v>0</v>
      </c>
      <c r="W281" t="s">
        <v>134</v>
      </c>
      <c r="Y281">
        <v>0.110786</v>
      </c>
      <c r="Z281">
        <v>186931718032</v>
      </c>
      <c r="AA281">
        <v>20709376000</v>
      </c>
      <c r="AE281" t="s">
        <v>122</v>
      </c>
      <c r="AF281">
        <v>9.9856700000000007</v>
      </c>
      <c r="AG281">
        <v>0.100144</v>
      </c>
      <c r="AH281">
        <v>7771247454</v>
      </c>
      <c r="AI281">
        <v>778240000</v>
      </c>
      <c r="AO281" s="1" t="s">
        <v>55</v>
      </c>
      <c r="AP281" t="s">
        <v>0</v>
      </c>
      <c r="BM281" s="1">
        <v>40960</v>
      </c>
      <c r="BN281" t="s">
        <v>0</v>
      </c>
      <c r="CL281" s="1">
        <v>57344</v>
      </c>
      <c r="CM281" t="s">
        <v>0</v>
      </c>
      <c r="DJ281" s="1" t="s">
        <v>58</v>
      </c>
      <c r="DK281" t="s">
        <v>0</v>
      </c>
    </row>
    <row r="282" spans="1:115" x14ac:dyDescent="0.25">
      <c r="B282" t="s">
        <v>1</v>
      </c>
      <c r="AE282" t="s">
        <v>123</v>
      </c>
      <c r="AF282">
        <v>9.9801920000000006</v>
      </c>
      <c r="AG282">
        <v>0.100198</v>
      </c>
      <c r="AH282">
        <v>7766984505</v>
      </c>
      <c r="AI282">
        <v>778240000</v>
      </c>
      <c r="AP282" t="s">
        <v>1</v>
      </c>
      <c r="BN282" t="s">
        <v>1</v>
      </c>
      <c r="CM282" t="s">
        <v>1</v>
      </c>
      <c r="DK282" t="s">
        <v>1</v>
      </c>
    </row>
    <row r="283" spans="1:115" x14ac:dyDescent="0.25">
      <c r="B283" t="s">
        <v>2</v>
      </c>
      <c r="W283" t="s">
        <v>97</v>
      </c>
      <c r="AE283" t="s">
        <v>124</v>
      </c>
      <c r="AF283">
        <v>9.9818610000000003</v>
      </c>
      <c r="AG283">
        <v>0.10018199999999999</v>
      </c>
      <c r="AH283">
        <v>7768283822</v>
      </c>
      <c r="AI283">
        <v>778240000</v>
      </c>
      <c r="AP283" t="s">
        <v>2</v>
      </c>
      <c r="BN283" t="s">
        <v>2</v>
      </c>
      <c r="CM283" t="s">
        <v>2</v>
      </c>
      <c r="DK283" t="s">
        <v>2</v>
      </c>
    </row>
    <row r="284" spans="1:115" x14ac:dyDescent="0.25">
      <c r="A284" s="1">
        <v>14336</v>
      </c>
      <c r="B284" t="s">
        <v>0</v>
      </c>
      <c r="AE284" t="s">
        <v>125</v>
      </c>
      <c r="AF284">
        <v>9.9801350000000006</v>
      </c>
      <c r="AG284">
        <v>0.100199</v>
      </c>
      <c r="AH284">
        <v>7766940331</v>
      </c>
      <c r="AI284">
        <v>778240000</v>
      </c>
      <c r="AO284" s="1">
        <v>40960</v>
      </c>
      <c r="AP284" t="s">
        <v>0</v>
      </c>
      <c r="BM284" s="1" t="s">
        <v>56</v>
      </c>
      <c r="BN284" t="s">
        <v>0</v>
      </c>
      <c r="CL284" s="1" t="s">
        <v>58</v>
      </c>
      <c r="CM284" t="s">
        <v>0</v>
      </c>
      <c r="DJ284" s="1">
        <v>65536</v>
      </c>
      <c r="DK284" t="s">
        <v>0</v>
      </c>
    </row>
    <row r="285" spans="1:115" x14ac:dyDescent="0.25">
      <c r="B285" t="s">
        <v>1</v>
      </c>
      <c r="W285" t="s">
        <v>94</v>
      </c>
      <c r="AE285" t="s">
        <v>126</v>
      </c>
      <c r="AF285">
        <v>9.9809389999999993</v>
      </c>
      <c r="AG285">
        <v>0.100191</v>
      </c>
      <c r="AH285">
        <v>7767565656</v>
      </c>
      <c r="AI285">
        <v>778240000</v>
      </c>
      <c r="AP285" t="s">
        <v>1</v>
      </c>
      <c r="BN285" t="s">
        <v>1</v>
      </c>
      <c r="CM285" t="s">
        <v>1</v>
      </c>
      <c r="DK285" t="s">
        <v>1</v>
      </c>
    </row>
    <row r="286" spans="1:115" x14ac:dyDescent="0.25">
      <c r="B286" t="s">
        <v>2</v>
      </c>
      <c r="AE286" t="s">
        <v>127</v>
      </c>
      <c r="AF286">
        <v>10.413116</v>
      </c>
      <c r="AG286">
        <v>9.6032999999999993E-2</v>
      </c>
      <c r="AH286">
        <v>8103903388</v>
      </c>
      <c r="AI286">
        <v>778240000</v>
      </c>
      <c r="AP286" t="s">
        <v>2</v>
      </c>
      <c r="BN286" t="s">
        <v>2</v>
      </c>
      <c r="CM286" t="s">
        <v>2</v>
      </c>
      <c r="DK286" t="s">
        <v>2</v>
      </c>
    </row>
    <row r="287" spans="1:115" x14ac:dyDescent="0.25">
      <c r="A287" s="1" t="s">
        <v>50</v>
      </c>
      <c r="B287" t="s">
        <v>0</v>
      </c>
      <c r="W287" t="s">
        <v>115</v>
      </c>
      <c r="Y287">
        <v>1.850427</v>
      </c>
      <c r="Z287">
        <v>11191673025</v>
      </c>
      <c r="AA287">
        <v>20709376000</v>
      </c>
      <c r="AE287" t="s">
        <v>128</v>
      </c>
      <c r="AF287">
        <v>10.412407999999999</v>
      </c>
      <c r="AG287">
        <v>9.6038999999999999E-2</v>
      </c>
      <c r="AH287">
        <v>8103352498</v>
      </c>
      <c r="AI287">
        <v>778240000</v>
      </c>
      <c r="AO287" s="1" t="s">
        <v>56</v>
      </c>
      <c r="AP287" t="s">
        <v>0</v>
      </c>
      <c r="BM287" s="1">
        <v>49152</v>
      </c>
      <c r="BN287" t="s">
        <v>0</v>
      </c>
      <c r="CL287" s="1">
        <v>65536</v>
      </c>
      <c r="CM287" t="s">
        <v>0</v>
      </c>
      <c r="DJ287" s="1" t="s">
        <v>59</v>
      </c>
      <c r="DK287" t="s">
        <v>0</v>
      </c>
    </row>
    <row r="288" spans="1:115" x14ac:dyDescent="0.25">
      <c r="B288" t="s">
        <v>1</v>
      </c>
      <c r="W288" t="s">
        <v>116</v>
      </c>
      <c r="Y288">
        <v>1.658717</v>
      </c>
      <c r="Z288">
        <v>12485177211</v>
      </c>
      <c r="AA288">
        <v>20709376000</v>
      </c>
      <c r="AE288" t="s">
        <v>129</v>
      </c>
      <c r="AF288">
        <v>10.410418</v>
      </c>
      <c r="AG288">
        <v>9.6058000000000004E-2</v>
      </c>
      <c r="AH288">
        <v>8101803716</v>
      </c>
      <c r="AI288">
        <v>778240000</v>
      </c>
      <c r="AP288" t="s">
        <v>1</v>
      </c>
      <c r="BN288" t="s">
        <v>1</v>
      </c>
      <c r="CM288" t="s">
        <v>1</v>
      </c>
      <c r="DK288" t="s">
        <v>1</v>
      </c>
    </row>
    <row r="289" spans="1:115" x14ac:dyDescent="0.25">
      <c r="B289" t="s">
        <v>2</v>
      </c>
      <c r="W289" t="s">
        <v>117</v>
      </c>
      <c r="Y289">
        <v>2.0792250000000001</v>
      </c>
      <c r="Z289">
        <v>9960143035</v>
      </c>
      <c r="AA289">
        <v>20709376000</v>
      </c>
      <c r="AE289" t="s">
        <v>130</v>
      </c>
      <c r="AF289">
        <v>10.290698000000001</v>
      </c>
      <c r="AG289">
        <v>9.7174999999999997E-2</v>
      </c>
      <c r="AH289">
        <v>8008632860</v>
      </c>
      <c r="AI289">
        <v>778240000</v>
      </c>
      <c r="AP289" t="s">
        <v>2</v>
      </c>
      <c r="BN289" t="s">
        <v>2</v>
      </c>
      <c r="CM289" t="s">
        <v>2</v>
      </c>
      <c r="DK289" t="s">
        <v>2</v>
      </c>
    </row>
    <row r="290" spans="1:115" x14ac:dyDescent="0.25">
      <c r="A290" s="1">
        <v>16384</v>
      </c>
      <c r="B290" t="s">
        <v>0</v>
      </c>
      <c r="W290" t="s">
        <v>118</v>
      </c>
      <c r="Y290">
        <v>2.0284490000000002</v>
      </c>
      <c r="Z290">
        <v>10209463579</v>
      </c>
      <c r="AA290">
        <v>20709376000</v>
      </c>
      <c r="AE290" t="s">
        <v>131</v>
      </c>
      <c r="AF290">
        <v>9.9827480000000008</v>
      </c>
      <c r="AG290">
        <v>0.100173</v>
      </c>
      <c r="AH290">
        <v>7768973560</v>
      </c>
      <c r="AI290">
        <v>778240000</v>
      </c>
      <c r="AO290" s="1">
        <v>49152</v>
      </c>
      <c r="AP290" t="s">
        <v>0</v>
      </c>
      <c r="BM290" s="1" t="s">
        <v>57</v>
      </c>
      <c r="BN290" t="s">
        <v>0</v>
      </c>
      <c r="CL290" s="1" t="s">
        <v>59</v>
      </c>
      <c r="CM290" t="s">
        <v>0</v>
      </c>
      <c r="DJ290" s="1">
        <v>81920</v>
      </c>
      <c r="DK290" t="s">
        <v>0</v>
      </c>
    </row>
    <row r="291" spans="1:115" x14ac:dyDescent="0.25">
      <c r="B291" t="s">
        <v>1</v>
      </c>
      <c r="W291" t="s">
        <v>119</v>
      </c>
      <c r="Y291">
        <v>1.590204</v>
      </c>
      <c r="Z291">
        <v>13023090343</v>
      </c>
      <c r="AA291">
        <v>20709376000</v>
      </c>
      <c r="AE291" t="s">
        <v>132</v>
      </c>
      <c r="AF291">
        <v>10.286111</v>
      </c>
      <c r="AG291">
        <v>9.7217999999999999E-2</v>
      </c>
      <c r="AH291">
        <v>8005062668</v>
      </c>
      <c r="AI291">
        <v>778240000</v>
      </c>
      <c r="AP291" t="s">
        <v>1</v>
      </c>
      <c r="BN291" t="s">
        <v>1</v>
      </c>
      <c r="CM291" t="s">
        <v>1</v>
      </c>
      <c r="DK291" t="s">
        <v>1</v>
      </c>
    </row>
    <row r="292" spans="1:115" x14ac:dyDescent="0.25">
      <c r="B292" t="s">
        <v>2</v>
      </c>
      <c r="W292" t="s">
        <v>120</v>
      </c>
      <c r="Y292">
        <v>2.1178819999999998</v>
      </c>
      <c r="Z292">
        <v>9778344497</v>
      </c>
      <c r="AA292">
        <v>20709376000</v>
      </c>
      <c r="AE292" t="s">
        <v>133</v>
      </c>
      <c r="AF292">
        <v>10.284461</v>
      </c>
      <c r="AG292">
        <v>9.7234000000000001E-2</v>
      </c>
      <c r="AH292">
        <v>8003779225</v>
      </c>
      <c r="AI292">
        <v>778240000</v>
      </c>
      <c r="AP292" t="s">
        <v>2</v>
      </c>
      <c r="BN292" t="s">
        <v>2</v>
      </c>
      <c r="CM292" t="s">
        <v>2</v>
      </c>
      <c r="DK292" t="s">
        <v>2</v>
      </c>
    </row>
    <row r="293" spans="1:115" x14ac:dyDescent="0.25">
      <c r="A293" s="1" t="s">
        <v>51</v>
      </c>
      <c r="B293" t="s">
        <v>0</v>
      </c>
      <c r="W293" t="s">
        <v>121</v>
      </c>
      <c r="Y293">
        <v>1.8663069999999999</v>
      </c>
      <c r="Z293">
        <v>11096446088</v>
      </c>
      <c r="AA293">
        <v>20709376000</v>
      </c>
      <c r="AE293" t="s">
        <v>134</v>
      </c>
      <c r="AF293">
        <v>9.9821089999999995</v>
      </c>
      <c r="AG293">
        <v>0.100179</v>
      </c>
      <c r="AH293">
        <v>7768476353</v>
      </c>
      <c r="AI293">
        <v>778240000</v>
      </c>
      <c r="AO293" s="1" t="s">
        <v>57</v>
      </c>
      <c r="AP293" t="s">
        <v>0</v>
      </c>
      <c r="BM293" s="1">
        <v>57344</v>
      </c>
      <c r="BN293" t="s">
        <v>0</v>
      </c>
      <c r="CL293" s="1">
        <v>81920</v>
      </c>
      <c r="CM293" t="s">
        <v>0</v>
      </c>
      <c r="DJ293" s="1" t="s">
        <v>60</v>
      </c>
      <c r="DK293" t="s">
        <v>0</v>
      </c>
    </row>
    <row r="294" spans="1:115" x14ac:dyDescent="0.25">
      <c r="B294" t="s">
        <v>1</v>
      </c>
      <c r="W294" t="s">
        <v>122</v>
      </c>
      <c r="Y294">
        <v>1.90845</v>
      </c>
      <c r="Z294">
        <v>10851409897</v>
      </c>
      <c r="AA294">
        <v>20709376000</v>
      </c>
      <c r="AP294" t="s">
        <v>1</v>
      </c>
      <c r="BN294" t="s">
        <v>1</v>
      </c>
      <c r="CM294" t="s">
        <v>1</v>
      </c>
      <c r="DK294" t="s">
        <v>1</v>
      </c>
    </row>
    <row r="295" spans="1:115" x14ac:dyDescent="0.25">
      <c r="B295" t="s">
        <v>2</v>
      </c>
      <c r="W295" t="s">
        <v>123</v>
      </c>
      <c r="Y295">
        <v>1.908453</v>
      </c>
      <c r="Z295">
        <v>10851393317</v>
      </c>
      <c r="AA295">
        <v>20709376000</v>
      </c>
      <c r="AE295" t="s">
        <v>99</v>
      </c>
      <c r="AP295" t="s">
        <v>2</v>
      </c>
      <c r="BN295" t="s">
        <v>2</v>
      </c>
      <c r="CM295" t="s">
        <v>2</v>
      </c>
      <c r="DK295" t="s">
        <v>2</v>
      </c>
    </row>
    <row r="296" spans="1:115" x14ac:dyDescent="0.25">
      <c r="A296" s="1">
        <v>20480</v>
      </c>
      <c r="B296" t="s">
        <v>0</v>
      </c>
      <c r="W296" t="s">
        <v>124</v>
      </c>
      <c r="Y296">
        <v>2.103745</v>
      </c>
      <c r="Z296">
        <v>9844054533</v>
      </c>
      <c r="AA296">
        <v>20709376000</v>
      </c>
      <c r="AO296" s="1">
        <v>57344</v>
      </c>
      <c r="AP296" t="s">
        <v>0</v>
      </c>
      <c r="BM296" s="1" t="s">
        <v>58</v>
      </c>
      <c r="BN296" t="s">
        <v>0</v>
      </c>
      <c r="CL296" s="1" t="s">
        <v>60</v>
      </c>
      <c r="CM296" t="s">
        <v>0</v>
      </c>
      <c r="DJ296" s="1">
        <v>98304</v>
      </c>
      <c r="DK296" t="s">
        <v>0</v>
      </c>
    </row>
    <row r="297" spans="1:115" x14ac:dyDescent="0.25">
      <c r="B297" t="s">
        <v>1</v>
      </c>
      <c r="W297" t="s">
        <v>125</v>
      </c>
      <c r="Y297">
        <v>2.0264479999999998</v>
      </c>
      <c r="Z297">
        <v>10219543930</v>
      </c>
      <c r="AA297">
        <v>20709376000</v>
      </c>
      <c r="AE297" t="s">
        <v>94</v>
      </c>
      <c r="AP297" t="s">
        <v>1</v>
      </c>
      <c r="BN297" t="s">
        <v>1</v>
      </c>
      <c r="CM297" t="s">
        <v>1</v>
      </c>
      <c r="DK297" t="s">
        <v>1</v>
      </c>
    </row>
    <row r="298" spans="1:115" x14ac:dyDescent="0.25">
      <c r="B298" t="s">
        <v>2</v>
      </c>
      <c r="W298" t="s">
        <v>126</v>
      </c>
      <c r="Y298">
        <v>2.120101</v>
      </c>
      <c r="Z298">
        <v>9768110302</v>
      </c>
      <c r="AA298">
        <v>20709376000</v>
      </c>
      <c r="AP298" t="s">
        <v>2</v>
      </c>
      <c r="BN298" t="s">
        <v>2</v>
      </c>
      <c r="CM298" t="s">
        <v>2</v>
      </c>
      <c r="DK298" t="s">
        <v>2</v>
      </c>
    </row>
    <row r="299" spans="1:115" x14ac:dyDescent="0.25">
      <c r="A299" s="1" t="s">
        <v>52</v>
      </c>
      <c r="B299" t="s">
        <v>0</v>
      </c>
      <c r="W299" t="s">
        <v>127</v>
      </c>
      <c r="Y299">
        <v>2.0478450000000001</v>
      </c>
      <c r="Z299">
        <v>10112765191</v>
      </c>
      <c r="AA299">
        <v>20709376000</v>
      </c>
      <c r="AE299" t="s">
        <v>115</v>
      </c>
      <c r="AF299">
        <v>124.587164</v>
      </c>
      <c r="AG299">
        <v>8.0269999999999994E-3</v>
      </c>
      <c r="AH299">
        <v>193917428635</v>
      </c>
      <c r="AI299">
        <v>1556480000</v>
      </c>
      <c r="AO299" s="1" t="s">
        <v>58</v>
      </c>
      <c r="AP299" t="s">
        <v>0</v>
      </c>
      <c r="BM299" s="1">
        <v>65536</v>
      </c>
      <c r="BN299" t="s">
        <v>0</v>
      </c>
      <c r="CL299" s="1">
        <v>98304</v>
      </c>
      <c r="CM299" t="s">
        <v>0</v>
      </c>
      <c r="DJ299" s="1" t="s">
        <v>61</v>
      </c>
      <c r="DK299" t="s">
        <v>0</v>
      </c>
    </row>
    <row r="300" spans="1:115" x14ac:dyDescent="0.25">
      <c r="B300" t="s">
        <v>1</v>
      </c>
      <c r="W300" t="s">
        <v>128</v>
      </c>
      <c r="Y300">
        <v>1.908328</v>
      </c>
      <c r="Z300">
        <v>10852107904</v>
      </c>
      <c r="AA300">
        <v>20709376000</v>
      </c>
      <c r="AE300" t="s">
        <v>116</v>
      </c>
      <c r="AF300">
        <v>121.942136</v>
      </c>
      <c r="AG300">
        <v>8.201E-3</v>
      </c>
      <c r="AH300">
        <v>189800495291</v>
      </c>
      <c r="AI300">
        <v>1556480000</v>
      </c>
      <c r="AP300" t="s">
        <v>1</v>
      </c>
      <c r="BN300" t="s">
        <v>1</v>
      </c>
      <c r="CM300" t="s">
        <v>1</v>
      </c>
      <c r="DK300" t="s">
        <v>1</v>
      </c>
    </row>
    <row r="301" spans="1:115" x14ac:dyDescent="0.25">
      <c r="B301" t="s">
        <v>2</v>
      </c>
      <c r="W301" t="s">
        <v>129</v>
      </c>
      <c r="Y301">
        <v>2.0177330000000002</v>
      </c>
      <c r="Z301">
        <v>10263683014</v>
      </c>
      <c r="AA301">
        <v>20709376000</v>
      </c>
      <c r="AE301" t="s">
        <v>117</v>
      </c>
      <c r="AF301">
        <v>119.17609400000001</v>
      </c>
      <c r="AG301">
        <v>8.3909999999999992E-3</v>
      </c>
      <c r="AH301">
        <v>185495207502</v>
      </c>
      <c r="AI301">
        <v>1556480000</v>
      </c>
      <c r="AP301" t="s">
        <v>2</v>
      </c>
      <c r="BN301" t="s">
        <v>2</v>
      </c>
      <c r="CM301" t="s">
        <v>2</v>
      </c>
      <c r="DK301" t="s">
        <v>2</v>
      </c>
    </row>
    <row r="302" spans="1:115" x14ac:dyDescent="0.25">
      <c r="A302" s="1">
        <v>24576</v>
      </c>
      <c r="B302" t="s">
        <v>0</v>
      </c>
      <c r="W302" t="s">
        <v>130</v>
      </c>
      <c r="Y302">
        <v>2.1325959999999999</v>
      </c>
      <c r="Z302">
        <v>9710875464</v>
      </c>
      <c r="AA302">
        <v>20709376000</v>
      </c>
      <c r="AE302" t="s">
        <v>118</v>
      </c>
      <c r="AF302">
        <v>119.353016</v>
      </c>
      <c r="AG302">
        <v>8.3789999999999993E-3</v>
      </c>
      <c r="AH302">
        <v>185770582847</v>
      </c>
      <c r="AI302">
        <v>1556480000</v>
      </c>
      <c r="AO302" s="1">
        <v>65536</v>
      </c>
      <c r="AP302" t="s">
        <v>0</v>
      </c>
      <c r="BM302" s="1" t="s">
        <v>59</v>
      </c>
      <c r="BN302" t="s">
        <v>0</v>
      </c>
      <c r="CL302" s="1" t="s">
        <v>61</v>
      </c>
      <c r="CM302" t="s">
        <v>0</v>
      </c>
      <c r="DJ302" s="1">
        <v>114688</v>
      </c>
      <c r="DK302" t="s">
        <v>0</v>
      </c>
    </row>
    <row r="303" spans="1:115" x14ac:dyDescent="0.25">
      <c r="B303" t="s">
        <v>1</v>
      </c>
      <c r="W303" t="s">
        <v>131</v>
      </c>
      <c r="Y303">
        <v>2.0245030000000002</v>
      </c>
      <c r="Z303">
        <v>10229363459</v>
      </c>
      <c r="AA303">
        <v>20709376000</v>
      </c>
      <c r="AE303" t="s">
        <v>119</v>
      </c>
      <c r="AF303">
        <v>119.21853299999999</v>
      </c>
      <c r="AG303">
        <v>8.3879999999999996E-3</v>
      </c>
      <c r="AH303">
        <v>185561262404</v>
      </c>
      <c r="AI303">
        <v>1556480000</v>
      </c>
      <c r="AP303" t="s">
        <v>1</v>
      </c>
      <c r="BN303" t="s">
        <v>1</v>
      </c>
      <c r="CM303" t="s">
        <v>1</v>
      </c>
      <c r="DK303" t="s">
        <v>1</v>
      </c>
    </row>
    <row r="304" spans="1:115" x14ac:dyDescent="0.25">
      <c r="B304" t="s">
        <v>2</v>
      </c>
      <c r="W304" t="s">
        <v>132</v>
      </c>
      <c r="Y304">
        <v>2.1559360000000001</v>
      </c>
      <c r="Z304">
        <v>9605747016</v>
      </c>
      <c r="AA304">
        <v>20709376000</v>
      </c>
      <c r="AE304" t="s">
        <v>120</v>
      </c>
      <c r="AF304">
        <v>119.37211600000001</v>
      </c>
      <c r="AG304">
        <v>8.3770000000000008E-3</v>
      </c>
      <c r="AH304">
        <v>185800311119</v>
      </c>
      <c r="AI304">
        <v>1556480000</v>
      </c>
      <c r="AP304" t="s">
        <v>2</v>
      </c>
      <c r="BN304" t="s">
        <v>2</v>
      </c>
      <c r="CM304" t="s">
        <v>2</v>
      </c>
      <c r="DK304" t="s">
        <v>2</v>
      </c>
    </row>
    <row r="305" spans="1:115" x14ac:dyDescent="0.25">
      <c r="A305" s="1" t="s">
        <v>53</v>
      </c>
      <c r="B305" t="s">
        <v>0</v>
      </c>
      <c r="W305" t="s">
        <v>133</v>
      </c>
      <c r="Y305">
        <v>2.0206930000000001</v>
      </c>
      <c r="Z305">
        <v>10248650865</v>
      </c>
      <c r="AA305">
        <v>20709376000</v>
      </c>
      <c r="AE305" t="s">
        <v>121</v>
      </c>
      <c r="AF305">
        <v>119.16820300000001</v>
      </c>
      <c r="AG305">
        <v>8.3920000000000002E-3</v>
      </c>
      <c r="AH305">
        <v>185482925161</v>
      </c>
      <c r="AI305">
        <v>1556480000</v>
      </c>
      <c r="AO305" s="1" t="s">
        <v>59</v>
      </c>
      <c r="AP305" t="s">
        <v>0</v>
      </c>
      <c r="BM305" s="1">
        <v>81920</v>
      </c>
      <c r="BN305" t="s">
        <v>0</v>
      </c>
      <c r="CL305" s="1">
        <v>114688</v>
      </c>
      <c r="CM305" t="s">
        <v>0</v>
      </c>
      <c r="DJ305" s="1" t="s">
        <v>62</v>
      </c>
      <c r="DK305" t="s">
        <v>0</v>
      </c>
    </row>
    <row r="306" spans="1:115" x14ac:dyDescent="0.25">
      <c r="B306" t="s">
        <v>1</v>
      </c>
      <c r="W306" t="s">
        <v>134</v>
      </c>
      <c r="Y306">
        <v>1.9881629999999999</v>
      </c>
      <c r="Z306">
        <v>10416339542</v>
      </c>
      <c r="AA306">
        <v>20709376000</v>
      </c>
      <c r="AE306" t="s">
        <v>122</v>
      </c>
      <c r="AF306">
        <v>119.235468</v>
      </c>
      <c r="AG306">
        <v>8.3870000000000004E-3</v>
      </c>
      <c r="AH306">
        <v>185587621726</v>
      </c>
      <c r="AI306">
        <v>1556480000</v>
      </c>
      <c r="AP306" t="s">
        <v>1</v>
      </c>
      <c r="BN306" t="s">
        <v>1</v>
      </c>
      <c r="CM306" t="s">
        <v>1</v>
      </c>
      <c r="DK306" t="s">
        <v>1</v>
      </c>
    </row>
    <row r="307" spans="1:115" x14ac:dyDescent="0.25">
      <c r="B307" t="s">
        <v>2</v>
      </c>
      <c r="AE307" t="s">
        <v>123</v>
      </c>
      <c r="AF307">
        <v>119.00316599999999</v>
      </c>
      <c r="AG307">
        <v>8.4030000000000007E-3</v>
      </c>
      <c r="AH307">
        <v>185226047090</v>
      </c>
      <c r="AI307">
        <v>1556480000</v>
      </c>
      <c r="AP307" t="s">
        <v>2</v>
      </c>
      <c r="BN307" t="s">
        <v>2</v>
      </c>
      <c r="CM307" t="s">
        <v>2</v>
      </c>
      <c r="DK307" t="s">
        <v>2</v>
      </c>
    </row>
    <row r="308" spans="1:115" x14ac:dyDescent="0.25">
      <c r="A308" s="1">
        <v>28672</v>
      </c>
      <c r="B308" t="s">
        <v>0</v>
      </c>
      <c r="W308" t="s">
        <v>95</v>
      </c>
      <c r="AE308" t="s">
        <v>124</v>
      </c>
      <c r="AF308">
        <v>119.19971200000001</v>
      </c>
      <c r="AG308">
        <v>8.3890000000000006E-3</v>
      </c>
      <c r="AH308">
        <v>185531968041</v>
      </c>
      <c r="AI308">
        <v>1556480000</v>
      </c>
      <c r="AO308" s="1">
        <v>81920</v>
      </c>
      <c r="AP308" t="s">
        <v>0</v>
      </c>
      <c r="BM308" s="1" t="s">
        <v>60</v>
      </c>
      <c r="BN308" t="s">
        <v>0</v>
      </c>
      <c r="CL308" s="1" t="s">
        <v>62</v>
      </c>
      <c r="CM308" t="s">
        <v>0</v>
      </c>
      <c r="DJ308" s="1">
        <v>131072</v>
      </c>
      <c r="DK308" t="s">
        <v>0</v>
      </c>
    </row>
    <row r="309" spans="1:115" x14ac:dyDescent="0.25">
      <c r="B309" t="s">
        <v>1</v>
      </c>
      <c r="AE309" t="s">
        <v>125</v>
      </c>
      <c r="AF309">
        <v>119.376273</v>
      </c>
      <c r="AG309">
        <v>8.3770000000000008E-3</v>
      </c>
      <c r="AH309">
        <v>185806781747</v>
      </c>
      <c r="AI309">
        <v>1556480000</v>
      </c>
      <c r="AP309" t="s">
        <v>1</v>
      </c>
      <c r="BN309" t="s">
        <v>1</v>
      </c>
      <c r="CM309" t="s">
        <v>1</v>
      </c>
      <c r="DK309" t="s">
        <v>1</v>
      </c>
    </row>
    <row r="310" spans="1:115" x14ac:dyDescent="0.25">
      <c r="B310" t="s">
        <v>2</v>
      </c>
      <c r="W310" t="s">
        <v>115</v>
      </c>
      <c r="Y310">
        <v>0.87388699999999997</v>
      </c>
      <c r="Z310">
        <v>23698011638</v>
      </c>
      <c r="AA310">
        <v>20709376000</v>
      </c>
      <c r="AE310" t="s">
        <v>126</v>
      </c>
      <c r="AF310">
        <v>119.16794400000001</v>
      </c>
      <c r="AG310">
        <v>8.3920000000000002E-3</v>
      </c>
      <c r="AH310">
        <v>185482521785</v>
      </c>
      <c r="AI310">
        <v>1556480000</v>
      </c>
      <c r="AP310" t="s">
        <v>2</v>
      </c>
      <c r="BN310" t="s">
        <v>2</v>
      </c>
      <c r="CM310" t="s">
        <v>2</v>
      </c>
      <c r="DK310" t="s">
        <v>2</v>
      </c>
    </row>
    <row r="311" spans="1:115" x14ac:dyDescent="0.25">
      <c r="A311" s="1" t="s">
        <v>54</v>
      </c>
      <c r="B311" t="s">
        <v>0</v>
      </c>
      <c r="W311" t="s">
        <v>116</v>
      </c>
      <c r="Y311">
        <v>0.82794800000000002</v>
      </c>
      <c r="Z311">
        <v>25012904738</v>
      </c>
      <c r="AA311">
        <v>20709376000</v>
      </c>
      <c r="AE311" t="s">
        <v>127</v>
      </c>
      <c r="AF311">
        <v>119.155612</v>
      </c>
      <c r="AG311">
        <v>8.3920000000000002E-3</v>
      </c>
      <c r="AH311">
        <v>185463326789</v>
      </c>
      <c r="AI311">
        <v>1556480000</v>
      </c>
      <c r="AO311" s="1" t="s">
        <v>60</v>
      </c>
      <c r="AP311" t="s">
        <v>0</v>
      </c>
      <c r="BM311" s="1">
        <v>98304</v>
      </c>
      <c r="BN311" t="s">
        <v>0</v>
      </c>
      <c r="CL311" s="1">
        <v>131072</v>
      </c>
      <c r="CM311" t="s">
        <v>0</v>
      </c>
      <c r="DJ311" s="1" t="s">
        <v>63</v>
      </c>
      <c r="DK311" t="s">
        <v>0</v>
      </c>
    </row>
    <row r="312" spans="1:115" x14ac:dyDescent="0.25">
      <c r="B312" t="s">
        <v>1</v>
      </c>
      <c r="W312" t="s">
        <v>117</v>
      </c>
      <c r="Y312">
        <v>1.057806</v>
      </c>
      <c r="Z312">
        <v>19577666686</v>
      </c>
      <c r="AA312">
        <v>20709376000</v>
      </c>
      <c r="AE312" t="s">
        <v>128</v>
      </c>
      <c r="AF312">
        <v>119.068161</v>
      </c>
      <c r="AG312">
        <v>8.3990000000000002E-3</v>
      </c>
      <c r="AH312">
        <v>185327211029</v>
      </c>
      <c r="AI312">
        <v>1556480000</v>
      </c>
      <c r="AP312" t="s">
        <v>1</v>
      </c>
      <c r="BN312" t="s">
        <v>1</v>
      </c>
      <c r="CM312" t="s">
        <v>1</v>
      </c>
      <c r="DK312" t="s">
        <v>1</v>
      </c>
    </row>
    <row r="313" spans="1:115" x14ac:dyDescent="0.25">
      <c r="B313" t="s">
        <v>2</v>
      </c>
      <c r="W313" t="s">
        <v>118</v>
      </c>
      <c r="Y313">
        <v>0.99652600000000002</v>
      </c>
      <c r="Z313">
        <v>20781571262</v>
      </c>
      <c r="AA313">
        <v>20709376000</v>
      </c>
      <c r="AE313" t="s">
        <v>129</v>
      </c>
      <c r="AF313">
        <v>119.37154099999999</v>
      </c>
      <c r="AG313">
        <v>8.3770000000000008E-3</v>
      </c>
      <c r="AH313">
        <v>185799415781</v>
      </c>
      <c r="AI313">
        <v>1556480000</v>
      </c>
      <c r="AP313" t="s">
        <v>2</v>
      </c>
      <c r="BN313" t="s">
        <v>2</v>
      </c>
      <c r="CM313" t="s">
        <v>2</v>
      </c>
      <c r="DK313" t="s">
        <v>2</v>
      </c>
    </row>
    <row r="314" spans="1:115" x14ac:dyDescent="0.25">
      <c r="A314" s="1">
        <v>32768</v>
      </c>
      <c r="B314" t="s">
        <v>0</v>
      </c>
      <c r="W314" t="s">
        <v>119</v>
      </c>
      <c r="Y314">
        <v>1.0108649999999999</v>
      </c>
      <c r="Z314">
        <v>20486783427</v>
      </c>
      <c r="AA314">
        <v>20709376000</v>
      </c>
      <c r="AE314" t="s">
        <v>130</v>
      </c>
      <c r="AF314">
        <v>118.990629</v>
      </c>
      <c r="AG314">
        <v>8.404E-3</v>
      </c>
      <c r="AH314">
        <v>185206533971</v>
      </c>
      <c r="AI314">
        <v>1556480000</v>
      </c>
      <c r="AO314" s="1">
        <v>98304</v>
      </c>
      <c r="AP314" t="s">
        <v>0</v>
      </c>
      <c r="BM314" s="1" t="s">
        <v>61</v>
      </c>
      <c r="BN314" t="s">
        <v>0</v>
      </c>
      <c r="CL314" s="1" t="s">
        <v>63</v>
      </c>
      <c r="CM314" t="s">
        <v>0</v>
      </c>
      <c r="DJ314" s="1">
        <v>163840</v>
      </c>
      <c r="DK314" t="s">
        <v>0</v>
      </c>
    </row>
    <row r="315" spans="1:115" x14ac:dyDescent="0.25">
      <c r="B315" t="s">
        <v>1</v>
      </c>
      <c r="W315" t="s">
        <v>120</v>
      </c>
      <c r="Y315">
        <v>0.926041</v>
      </c>
      <c r="Z315">
        <v>22363339850</v>
      </c>
      <c r="AA315">
        <v>20709376000</v>
      </c>
      <c r="AE315" t="s">
        <v>131</v>
      </c>
      <c r="AF315">
        <v>119.169121</v>
      </c>
      <c r="AG315">
        <v>8.3909999999999992E-3</v>
      </c>
      <c r="AH315">
        <v>185484354001</v>
      </c>
      <c r="AI315">
        <v>1556480000</v>
      </c>
      <c r="AP315" t="s">
        <v>1</v>
      </c>
      <c r="BN315" t="s">
        <v>1</v>
      </c>
      <c r="CM315" t="s">
        <v>1</v>
      </c>
      <c r="DK315" t="s">
        <v>1</v>
      </c>
    </row>
    <row r="316" spans="1:115" x14ac:dyDescent="0.25">
      <c r="B316" t="s">
        <v>2</v>
      </c>
      <c r="W316" t="s">
        <v>121</v>
      </c>
      <c r="Y316">
        <v>0.91689100000000001</v>
      </c>
      <c r="Z316">
        <v>22586523064</v>
      </c>
      <c r="AA316">
        <v>20709376000</v>
      </c>
      <c r="AE316" t="s">
        <v>132</v>
      </c>
      <c r="AF316">
        <v>119.015815</v>
      </c>
      <c r="AG316">
        <v>8.4019999999999997E-3</v>
      </c>
      <c r="AH316">
        <v>185245735383</v>
      </c>
      <c r="AI316">
        <v>1556480000</v>
      </c>
      <c r="AP316" t="s">
        <v>2</v>
      </c>
      <c r="BN316" t="s">
        <v>2</v>
      </c>
      <c r="CM316" t="s">
        <v>2</v>
      </c>
      <c r="DK316" t="s">
        <v>2</v>
      </c>
    </row>
    <row r="317" spans="1:115" x14ac:dyDescent="0.25">
      <c r="A317" s="1" t="s">
        <v>55</v>
      </c>
      <c r="B317" t="s">
        <v>0</v>
      </c>
      <c r="W317" t="s">
        <v>122</v>
      </c>
      <c r="Y317">
        <v>1.0221469999999999</v>
      </c>
      <c r="Z317">
        <v>20260653206</v>
      </c>
      <c r="AA317">
        <v>20709376000</v>
      </c>
      <c r="AE317" t="s">
        <v>133</v>
      </c>
      <c r="AF317">
        <v>118.99732</v>
      </c>
      <c r="AG317">
        <v>8.404E-3</v>
      </c>
      <c r="AH317">
        <v>185216948487</v>
      </c>
      <c r="AI317">
        <v>1556480000</v>
      </c>
      <c r="AO317" s="1" t="s">
        <v>61</v>
      </c>
      <c r="AP317" t="s">
        <v>0</v>
      </c>
      <c r="BM317" s="1">
        <v>114688</v>
      </c>
      <c r="BN317" t="s">
        <v>0</v>
      </c>
      <c r="CL317" s="1">
        <v>163840</v>
      </c>
      <c r="CM317" t="s">
        <v>0</v>
      </c>
      <c r="DJ317" s="1" t="s">
        <v>64</v>
      </c>
      <c r="DK317" t="s">
        <v>0</v>
      </c>
    </row>
    <row r="318" spans="1:115" x14ac:dyDescent="0.25">
      <c r="B318" t="s">
        <v>1</v>
      </c>
      <c r="W318" t="s">
        <v>123</v>
      </c>
      <c r="Y318">
        <v>1.0223800000000001</v>
      </c>
      <c r="Z318">
        <v>20256045280</v>
      </c>
      <c r="AA318">
        <v>20709376000</v>
      </c>
      <c r="AE318" t="s">
        <v>134</v>
      </c>
      <c r="AF318">
        <v>119.161925</v>
      </c>
      <c r="AG318">
        <v>8.3920000000000002E-3</v>
      </c>
      <c r="AH318">
        <v>185473153181</v>
      </c>
      <c r="AI318">
        <v>1556480000</v>
      </c>
      <c r="AP318" t="s">
        <v>1</v>
      </c>
      <c r="BN318" t="s">
        <v>1</v>
      </c>
      <c r="CM318" t="s">
        <v>1</v>
      </c>
      <c r="DK318" t="s">
        <v>1</v>
      </c>
    </row>
    <row r="319" spans="1:115" x14ac:dyDescent="0.25">
      <c r="B319" t="s">
        <v>2</v>
      </c>
      <c r="W319" t="s">
        <v>124</v>
      </c>
      <c r="Y319">
        <v>1.01769</v>
      </c>
      <c r="Z319">
        <v>20349402672</v>
      </c>
      <c r="AA319">
        <v>20709376000</v>
      </c>
      <c r="AP319" t="s">
        <v>2</v>
      </c>
      <c r="BN319" t="s">
        <v>2</v>
      </c>
      <c r="CM319" t="s">
        <v>2</v>
      </c>
      <c r="DK319" t="s">
        <v>2</v>
      </c>
    </row>
    <row r="320" spans="1:115" x14ac:dyDescent="0.25">
      <c r="A320" s="1">
        <v>40960</v>
      </c>
      <c r="B320" t="s">
        <v>0</v>
      </c>
      <c r="W320" t="s">
        <v>125</v>
      </c>
      <c r="Y320">
        <v>1.002194</v>
      </c>
      <c r="Z320">
        <v>20664043848</v>
      </c>
      <c r="AA320">
        <v>20709376000</v>
      </c>
      <c r="AE320" t="s">
        <v>95</v>
      </c>
      <c r="AO320" s="1">
        <v>114688</v>
      </c>
      <c r="AP320" t="s">
        <v>0</v>
      </c>
      <c r="BM320" s="1" t="s">
        <v>62</v>
      </c>
      <c r="BN320" t="s">
        <v>0</v>
      </c>
      <c r="CL320" s="1" t="s">
        <v>64</v>
      </c>
      <c r="CM320" t="s">
        <v>0</v>
      </c>
      <c r="DJ320" s="1">
        <v>196608</v>
      </c>
      <c r="DK320" t="s">
        <v>0</v>
      </c>
    </row>
    <row r="321" spans="1:115" x14ac:dyDescent="0.25">
      <c r="B321" t="s">
        <v>1</v>
      </c>
      <c r="W321" t="s">
        <v>126</v>
      </c>
      <c r="Y321">
        <v>1.01214</v>
      </c>
      <c r="Z321">
        <v>20460989100</v>
      </c>
      <c r="AA321">
        <v>20709376000</v>
      </c>
      <c r="AP321" t="s">
        <v>1</v>
      </c>
      <c r="BN321" t="s">
        <v>1</v>
      </c>
      <c r="CM321" t="s">
        <v>1</v>
      </c>
      <c r="DK321" t="s">
        <v>1</v>
      </c>
    </row>
    <row r="322" spans="1:115" x14ac:dyDescent="0.25">
      <c r="B322" t="s">
        <v>2</v>
      </c>
      <c r="W322" t="s">
        <v>127</v>
      </c>
      <c r="Y322">
        <v>1.0860000000000001</v>
      </c>
      <c r="Z322">
        <v>19069401055</v>
      </c>
      <c r="AA322">
        <v>20709376000</v>
      </c>
      <c r="AE322" t="s">
        <v>115</v>
      </c>
      <c r="AF322">
        <v>124.806765</v>
      </c>
      <c r="AG322">
        <v>8.012E-3</v>
      </c>
      <c r="AH322">
        <v>194259234029</v>
      </c>
      <c r="AI322">
        <v>1556480000</v>
      </c>
      <c r="AP322" t="s">
        <v>2</v>
      </c>
      <c r="BN322" t="s">
        <v>2</v>
      </c>
      <c r="CM322" t="s">
        <v>2</v>
      </c>
      <c r="DK322" t="s">
        <v>2</v>
      </c>
    </row>
    <row r="323" spans="1:115" x14ac:dyDescent="0.25">
      <c r="A323" s="1" t="s">
        <v>56</v>
      </c>
      <c r="B323" t="s">
        <v>0</v>
      </c>
      <c r="W323" t="s">
        <v>128</v>
      </c>
      <c r="Y323">
        <v>1.0224340000000001</v>
      </c>
      <c r="Z323">
        <v>20254967457</v>
      </c>
      <c r="AA323">
        <v>20709376000</v>
      </c>
      <c r="AE323" t="s">
        <v>116</v>
      </c>
      <c r="AF323">
        <v>122.098792</v>
      </c>
      <c r="AG323">
        <v>8.1899999999999994E-3</v>
      </c>
      <c r="AH323">
        <v>190044327139</v>
      </c>
      <c r="AI323">
        <v>1556480000</v>
      </c>
      <c r="AO323" s="1" t="s">
        <v>62</v>
      </c>
      <c r="AP323" t="s">
        <v>0</v>
      </c>
      <c r="BM323" s="1">
        <v>131072</v>
      </c>
      <c r="BN323" t="s">
        <v>0</v>
      </c>
      <c r="CL323" s="1">
        <v>196608</v>
      </c>
      <c r="CM323" t="s">
        <v>0</v>
      </c>
      <c r="DJ323" s="1" t="s">
        <v>65</v>
      </c>
      <c r="DK323" t="s">
        <v>0</v>
      </c>
    </row>
    <row r="324" spans="1:115" x14ac:dyDescent="0.25">
      <c r="B324" t="s">
        <v>1</v>
      </c>
      <c r="W324" t="s">
        <v>129</v>
      </c>
      <c r="Y324">
        <v>1.045838</v>
      </c>
      <c r="Z324">
        <v>19801711349</v>
      </c>
      <c r="AA324">
        <v>20709376000</v>
      </c>
      <c r="AE324" t="s">
        <v>117</v>
      </c>
      <c r="AF324">
        <v>120.34519299999999</v>
      </c>
      <c r="AG324">
        <v>8.3090000000000004E-3</v>
      </c>
      <c r="AH324">
        <v>187314885783</v>
      </c>
      <c r="AI324">
        <v>1556480000</v>
      </c>
      <c r="AP324" t="s">
        <v>1</v>
      </c>
      <c r="BN324" t="s">
        <v>1</v>
      </c>
      <c r="CM324" t="s">
        <v>1</v>
      </c>
      <c r="DK324" t="s">
        <v>1</v>
      </c>
    </row>
    <row r="325" spans="1:115" x14ac:dyDescent="0.25">
      <c r="B325" t="s">
        <v>2</v>
      </c>
      <c r="W325" t="s">
        <v>130</v>
      </c>
      <c r="Y325">
        <v>1.061172</v>
      </c>
      <c r="Z325">
        <v>19515561813</v>
      </c>
      <c r="AA325">
        <v>20709376000</v>
      </c>
      <c r="AE325" t="s">
        <v>118</v>
      </c>
      <c r="AF325">
        <v>120.75501800000001</v>
      </c>
      <c r="AG325">
        <v>8.2810000000000002E-3</v>
      </c>
      <c r="AH325">
        <v>187952769979</v>
      </c>
      <c r="AI325">
        <v>1556480000</v>
      </c>
      <c r="AP325" t="s">
        <v>2</v>
      </c>
      <c r="BN325" t="s">
        <v>2</v>
      </c>
      <c r="CM325" t="s">
        <v>2</v>
      </c>
      <c r="DK325" t="s">
        <v>2</v>
      </c>
    </row>
    <row r="326" spans="1:115" x14ac:dyDescent="0.25">
      <c r="A326" s="1">
        <v>49152</v>
      </c>
      <c r="B326" t="s">
        <v>0</v>
      </c>
      <c r="W326" t="s">
        <v>131</v>
      </c>
      <c r="Y326">
        <v>0.99080199999999996</v>
      </c>
      <c r="Z326">
        <v>20901637758</v>
      </c>
      <c r="AA326">
        <v>20709376000</v>
      </c>
      <c r="AE326" t="s">
        <v>119</v>
      </c>
      <c r="AF326">
        <v>120.669382</v>
      </c>
      <c r="AG326">
        <v>8.2869999999999992E-3</v>
      </c>
      <c r="AH326">
        <v>187819480293</v>
      </c>
      <c r="AI326">
        <v>1556480000</v>
      </c>
      <c r="AO326" s="1">
        <v>131072</v>
      </c>
      <c r="AP326" t="s">
        <v>0</v>
      </c>
      <c r="BM326" s="1" t="s">
        <v>63</v>
      </c>
      <c r="BN326" t="s">
        <v>0</v>
      </c>
      <c r="CL326" s="1" t="s">
        <v>65</v>
      </c>
      <c r="CM326" t="s">
        <v>0</v>
      </c>
      <c r="DJ326" s="1">
        <v>229376</v>
      </c>
      <c r="DK326" t="s">
        <v>0</v>
      </c>
    </row>
    <row r="327" spans="1:115" x14ac:dyDescent="0.25">
      <c r="B327" t="s">
        <v>1</v>
      </c>
      <c r="W327" t="s">
        <v>132</v>
      </c>
      <c r="Y327">
        <v>1.0560039999999999</v>
      </c>
      <c r="Z327">
        <v>19611081322</v>
      </c>
      <c r="AA327">
        <v>20709376000</v>
      </c>
      <c r="AE327" t="s">
        <v>120</v>
      </c>
      <c r="AF327">
        <v>120.423607</v>
      </c>
      <c r="AG327">
        <v>8.3040000000000006E-3</v>
      </c>
      <c r="AH327">
        <v>187436936553</v>
      </c>
      <c r="AI327">
        <v>1556480000</v>
      </c>
      <c r="AP327" t="s">
        <v>1</v>
      </c>
      <c r="BN327" t="s">
        <v>1</v>
      </c>
      <c r="CM327" t="s">
        <v>1</v>
      </c>
      <c r="DK327" t="s">
        <v>1</v>
      </c>
    </row>
    <row r="328" spans="1:115" x14ac:dyDescent="0.25">
      <c r="B328" t="s">
        <v>2</v>
      </c>
      <c r="W328" t="s">
        <v>133</v>
      </c>
      <c r="Y328">
        <v>0.97840000000000005</v>
      </c>
      <c r="Z328">
        <v>21166575852</v>
      </c>
      <c r="AA328">
        <v>20709376000</v>
      </c>
      <c r="AE328" t="s">
        <v>121</v>
      </c>
      <c r="AF328">
        <v>120.611903</v>
      </c>
      <c r="AG328">
        <v>8.2909999999999998E-3</v>
      </c>
      <c r="AH328">
        <v>187730014563</v>
      </c>
      <c r="AI328">
        <v>1556480000</v>
      </c>
      <c r="AP328" t="s">
        <v>2</v>
      </c>
      <c r="BN328" t="s">
        <v>2</v>
      </c>
      <c r="CM328" t="s">
        <v>2</v>
      </c>
      <c r="DK328" t="s">
        <v>2</v>
      </c>
    </row>
    <row r="329" spans="1:115" x14ac:dyDescent="0.25">
      <c r="A329" s="1" t="s">
        <v>57</v>
      </c>
      <c r="B329" t="s">
        <v>0</v>
      </c>
      <c r="W329" t="s">
        <v>134</v>
      </c>
      <c r="Y329">
        <v>0.99734299999999998</v>
      </c>
      <c r="Z329">
        <v>20764537497</v>
      </c>
      <c r="AA329">
        <v>20709376000</v>
      </c>
      <c r="AE329" t="s">
        <v>122</v>
      </c>
      <c r="AF329">
        <v>120.25107</v>
      </c>
      <c r="AG329">
        <v>8.3160000000000005E-3</v>
      </c>
      <c r="AH329">
        <v>187168385464</v>
      </c>
      <c r="AI329">
        <v>1556480000</v>
      </c>
      <c r="AO329" s="1" t="s">
        <v>63</v>
      </c>
      <c r="AP329" t="s">
        <v>0</v>
      </c>
      <c r="BM329" s="1">
        <v>163840</v>
      </c>
      <c r="BN329" t="s">
        <v>0</v>
      </c>
      <c r="CL329" s="1">
        <v>229376</v>
      </c>
      <c r="CM329" t="s">
        <v>0</v>
      </c>
      <c r="DJ329" s="1" t="s">
        <v>66</v>
      </c>
      <c r="DK329" t="s">
        <v>0</v>
      </c>
    </row>
    <row r="330" spans="1:115" x14ac:dyDescent="0.25">
      <c r="B330" t="s">
        <v>1</v>
      </c>
      <c r="AE330" t="s">
        <v>123</v>
      </c>
      <c r="AF330">
        <v>120.312853</v>
      </c>
      <c r="AG330">
        <v>8.3119999999999999E-3</v>
      </c>
      <c r="AH330">
        <v>187264548839</v>
      </c>
      <c r="AI330">
        <v>1556480000</v>
      </c>
      <c r="AP330" t="s">
        <v>1</v>
      </c>
      <c r="BN330" t="s">
        <v>1</v>
      </c>
      <c r="CM330" t="s">
        <v>1</v>
      </c>
      <c r="DK330" t="s">
        <v>1</v>
      </c>
    </row>
    <row r="331" spans="1:115" x14ac:dyDescent="0.25">
      <c r="B331" t="s">
        <v>2</v>
      </c>
      <c r="W331" t="s">
        <v>96</v>
      </c>
      <c r="AE331" t="s">
        <v>124</v>
      </c>
      <c r="AF331">
        <v>120.803016</v>
      </c>
      <c r="AG331">
        <v>8.2780000000000006E-3</v>
      </c>
      <c r="AH331">
        <v>188027478722</v>
      </c>
      <c r="AI331">
        <v>1556480000</v>
      </c>
      <c r="AP331" t="s">
        <v>2</v>
      </c>
      <c r="BN331" t="s">
        <v>2</v>
      </c>
      <c r="CM331" t="s">
        <v>2</v>
      </c>
      <c r="DK331" t="s">
        <v>2</v>
      </c>
    </row>
    <row r="332" spans="1:115" x14ac:dyDescent="0.25">
      <c r="A332" s="1">
        <v>57344</v>
      </c>
      <c r="B332" t="s">
        <v>0</v>
      </c>
      <c r="AE332" t="s">
        <v>125</v>
      </c>
      <c r="AF332">
        <v>120.60180099999999</v>
      </c>
      <c r="AG332">
        <v>8.2920000000000008E-3</v>
      </c>
      <c r="AH332">
        <v>187714291067</v>
      </c>
      <c r="AI332">
        <v>1556480000</v>
      </c>
      <c r="AO332" s="1">
        <v>163840</v>
      </c>
      <c r="AP332" t="s">
        <v>0</v>
      </c>
      <c r="BM332" s="1" t="s">
        <v>64</v>
      </c>
      <c r="BN332" t="s">
        <v>0</v>
      </c>
      <c r="CL332" s="1" t="s">
        <v>66</v>
      </c>
      <c r="CM332" t="s">
        <v>0</v>
      </c>
      <c r="DJ332" s="1">
        <v>262144</v>
      </c>
      <c r="DK332" t="s">
        <v>0</v>
      </c>
    </row>
    <row r="333" spans="1:115" x14ac:dyDescent="0.25">
      <c r="B333" t="s">
        <v>1</v>
      </c>
      <c r="W333" t="s">
        <v>115</v>
      </c>
      <c r="Y333">
        <v>0.78169100000000002</v>
      </c>
      <c r="Z333">
        <v>26493052037</v>
      </c>
      <c r="AA333">
        <v>20709376000</v>
      </c>
      <c r="AE333" t="s">
        <v>126</v>
      </c>
      <c r="AF333">
        <v>120.607435</v>
      </c>
      <c r="AG333">
        <v>8.2909999999999998E-3</v>
      </c>
      <c r="AH333">
        <v>187723059875</v>
      </c>
      <c r="AI333">
        <v>1556480000</v>
      </c>
      <c r="AP333" t="s">
        <v>1</v>
      </c>
      <c r="BN333" t="s">
        <v>1</v>
      </c>
      <c r="CM333" t="s">
        <v>1</v>
      </c>
      <c r="DK333" t="s">
        <v>1</v>
      </c>
    </row>
    <row r="334" spans="1:115" x14ac:dyDescent="0.25">
      <c r="B334" t="s">
        <v>2</v>
      </c>
      <c r="W334" t="s">
        <v>116</v>
      </c>
      <c r="Y334">
        <v>0.56753699999999996</v>
      </c>
      <c r="Z334">
        <v>36489943745</v>
      </c>
      <c r="AA334">
        <v>20709376000</v>
      </c>
      <c r="AE334" t="s">
        <v>127</v>
      </c>
      <c r="AF334">
        <v>120.60796000000001</v>
      </c>
      <c r="AG334">
        <v>8.2909999999999998E-3</v>
      </c>
      <c r="AH334">
        <v>187723877242</v>
      </c>
      <c r="AI334">
        <v>1556480000</v>
      </c>
      <c r="AP334" t="s">
        <v>2</v>
      </c>
      <c r="BN334" t="s">
        <v>2</v>
      </c>
      <c r="CM334" t="s">
        <v>2</v>
      </c>
      <c r="DK334" t="s">
        <v>2</v>
      </c>
    </row>
    <row r="335" spans="1:115" x14ac:dyDescent="0.25">
      <c r="A335" s="1" t="s">
        <v>58</v>
      </c>
      <c r="B335" t="s">
        <v>0</v>
      </c>
      <c r="W335" t="s">
        <v>117</v>
      </c>
      <c r="Y335">
        <v>0.89598900000000004</v>
      </c>
      <c r="Z335">
        <v>23113414184</v>
      </c>
      <c r="AA335">
        <v>20709376000</v>
      </c>
      <c r="AE335" t="s">
        <v>128</v>
      </c>
      <c r="AF335">
        <v>120.945515</v>
      </c>
      <c r="AG335">
        <v>8.2679999999999993E-3</v>
      </c>
      <c r="AH335">
        <v>188249274773</v>
      </c>
      <c r="AI335">
        <v>1556480000</v>
      </c>
      <c r="AO335" s="1" t="s">
        <v>64</v>
      </c>
      <c r="AP335" t="s">
        <v>0</v>
      </c>
      <c r="BM335" s="1">
        <v>196608</v>
      </c>
      <c r="BN335" t="s">
        <v>0</v>
      </c>
      <c r="CL335" s="1">
        <v>262144</v>
      </c>
      <c r="CM335" t="s">
        <v>0</v>
      </c>
      <c r="DJ335" s="1" t="s">
        <v>67</v>
      </c>
      <c r="DK335" t="s">
        <v>0</v>
      </c>
    </row>
    <row r="336" spans="1:115" x14ac:dyDescent="0.25">
      <c r="B336" t="s">
        <v>1</v>
      </c>
      <c r="W336" t="s">
        <v>118</v>
      </c>
      <c r="Y336">
        <v>0.99744699999999997</v>
      </c>
      <c r="Z336">
        <v>20762384615</v>
      </c>
      <c r="AA336">
        <v>20709376000</v>
      </c>
      <c r="AE336" t="s">
        <v>129</v>
      </c>
      <c r="AF336">
        <v>120.839709</v>
      </c>
      <c r="AG336">
        <v>8.2749999999999994E-3</v>
      </c>
      <c r="AH336">
        <v>188084590576</v>
      </c>
      <c r="AI336">
        <v>1556480000</v>
      </c>
      <c r="AP336" t="s">
        <v>1</v>
      </c>
      <c r="BN336" t="s">
        <v>1</v>
      </c>
      <c r="CM336" t="s">
        <v>1</v>
      </c>
      <c r="DK336" t="s">
        <v>1</v>
      </c>
    </row>
    <row r="337" spans="1:115" x14ac:dyDescent="0.25">
      <c r="B337" t="s">
        <v>2</v>
      </c>
      <c r="W337" t="s">
        <v>119</v>
      </c>
      <c r="Y337">
        <v>0.76492300000000002</v>
      </c>
      <c r="Z337">
        <v>27073818330</v>
      </c>
      <c r="AA337">
        <v>20709376000</v>
      </c>
      <c r="AE337" t="s">
        <v>130</v>
      </c>
      <c r="AF337">
        <v>120.349456</v>
      </c>
      <c r="AG337">
        <v>8.3090000000000004E-3</v>
      </c>
      <c r="AH337">
        <v>187321521288</v>
      </c>
      <c r="AI337">
        <v>1556480000</v>
      </c>
      <c r="AP337" t="s">
        <v>2</v>
      </c>
      <c r="BN337" t="s">
        <v>2</v>
      </c>
      <c r="CM337" t="s">
        <v>2</v>
      </c>
      <c r="DK337" t="s">
        <v>2</v>
      </c>
    </row>
    <row r="338" spans="1:115" x14ac:dyDescent="0.25">
      <c r="A338" s="1">
        <v>65536</v>
      </c>
      <c r="B338" t="s">
        <v>0</v>
      </c>
      <c r="W338" t="s">
        <v>120</v>
      </c>
      <c r="Y338">
        <v>0.70996099999999995</v>
      </c>
      <c r="Z338">
        <v>29169738633</v>
      </c>
      <c r="AA338">
        <v>20709376000</v>
      </c>
      <c r="AE338" t="s">
        <v>131</v>
      </c>
      <c r="AF338">
        <v>120.43637</v>
      </c>
      <c r="AG338">
        <v>8.3029999999999996E-3</v>
      </c>
      <c r="AH338">
        <v>187456801218</v>
      </c>
      <c r="AI338">
        <v>1556480000</v>
      </c>
      <c r="AO338" s="1">
        <v>196608</v>
      </c>
      <c r="AP338" t="s">
        <v>0</v>
      </c>
      <c r="BM338" s="1" t="s">
        <v>65</v>
      </c>
      <c r="BN338" t="s">
        <v>0</v>
      </c>
      <c r="CL338" s="1" t="s">
        <v>67</v>
      </c>
      <c r="CM338" t="s">
        <v>0</v>
      </c>
      <c r="DJ338" s="1">
        <v>327680</v>
      </c>
      <c r="DK338" t="s">
        <v>0</v>
      </c>
    </row>
    <row r="339" spans="1:115" x14ac:dyDescent="0.25">
      <c r="B339" t="s">
        <v>1</v>
      </c>
      <c r="W339" t="s">
        <v>121</v>
      </c>
      <c r="Y339">
        <v>0.72809599999999997</v>
      </c>
      <c r="Z339">
        <v>28443188672</v>
      </c>
      <c r="AA339">
        <v>20709376000</v>
      </c>
      <c r="AE339" t="s">
        <v>132</v>
      </c>
      <c r="AF339">
        <v>120.34549699999999</v>
      </c>
      <c r="AG339">
        <v>8.3090000000000004E-3</v>
      </c>
      <c r="AH339">
        <v>187315359697</v>
      </c>
      <c r="AI339">
        <v>1556480000</v>
      </c>
      <c r="AP339" t="s">
        <v>1</v>
      </c>
      <c r="BN339" t="s">
        <v>1</v>
      </c>
      <c r="CM339" t="s">
        <v>1</v>
      </c>
      <c r="DK339" t="s">
        <v>1</v>
      </c>
    </row>
    <row r="340" spans="1:115" x14ac:dyDescent="0.25">
      <c r="B340" t="s">
        <v>2</v>
      </c>
      <c r="W340" t="s">
        <v>122</v>
      </c>
      <c r="Y340">
        <v>0.87851599999999996</v>
      </c>
      <c r="Z340">
        <v>23573121639</v>
      </c>
      <c r="AA340">
        <v>20709376000</v>
      </c>
      <c r="AE340" t="s">
        <v>133</v>
      </c>
      <c r="AF340">
        <v>120.323753</v>
      </c>
      <c r="AG340">
        <v>8.3110000000000007E-3</v>
      </c>
      <c r="AH340">
        <v>187281515315</v>
      </c>
      <c r="AI340">
        <v>1556480000</v>
      </c>
      <c r="AP340" t="s">
        <v>2</v>
      </c>
      <c r="BN340" t="s">
        <v>2</v>
      </c>
      <c r="CM340" t="s">
        <v>2</v>
      </c>
      <c r="DK340" t="s">
        <v>2</v>
      </c>
    </row>
    <row r="341" spans="1:115" x14ac:dyDescent="0.25">
      <c r="A341" s="1" t="s">
        <v>59</v>
      </c>
      <c r="B341" t="s">
        <v>0</v>
      </c>
      <c r="W341" t="s">
        <v>123</v>
      </c>
      <c r="Y341">
        <v>0.88130699999999995</v>
      </c>
      <c r="Z341">
        <v>23498470833</v>
      </c>
      <c r="AA341">
        <v>20709376000</v>
      </c>
      <c r="AE341" t="s">
        <v>134</v>
      </c>
      <c r="AF341">
        <v>120.589561</v>
      </c>
      <c r="AG341">
        <v>8.293E-3</v>
      </c>
      <c r="AH341">
        <v>187695240428</v>
      </c>
      <c r="AI341">
        <v>1556480000</v>
      </c>
      <c r="AO341" s="1" t="s">
        <v>65</v>
      </c>
      <c r="AP341" t="s">
        <v>0</v>
      </c>
      <c r="BM341" s="1">
        <v>229376</v>
      </c>
      <c r="BN341" t="s">
        <v>0</v>
      </c>
      <c r="CL341" s="1">
        <v>327680</v>
      </c>
      <c r="CM341" t="s">
        <v>0</v>
      </c>
      <c r="DJ341" s="1" t="s">
        <v>68</v>
      </c>
      <c r="DK341" t="s">
        <v>0</v>
      </c>
    </row>
    <row r="342" spans="1:115" x14ac:dyDescent="0.25">
      <c r="B342" t="s">
        <v>1</v>
      </c>
      <c r="W342" t="s">
        <v>124</v>
      </c>
      <c r="Y342">
        <v>1.0186459999999999</v>
      </c>
      <c r="Z342">
        <v>20330293685</v>
      </c>
      <c r="AA342">
        <v>20709376000</v>
      </c>
      <c r="AP342" t="s">
        <v>1</v>
      </c>
      <c r="BN342" t="s">
        <v>1</v>
      </c>
      <c r="CM342" t="s">
        <v>1</v>
      </c>
      <c r="DK342" t="s">
        <v>1</v>
      </c>
    </row>
    <row r="343" spans="1:115" x14ac:dyDescent="0.25">
      <c r="B343" t="s">
        <v>2</v>
      </c>
      <c r="W343" t="s">
        <v>125</v>
      </c>
      <c r="Y343">
        <v>1.003093</v>
      </c>
      <c r="Z343">
        <v>20645525806</v>
      </c>
      <c r="AA343">
        <v>20709376000</v>
      </c>
      <c r="AE343" t="s">
        <v>96</v>
      </c>
      <c r="AP343" t="s">
        <v>2</v>
      </c>
      <c r="BN343" t="s">
        <v>2</v>
      </c>
      <c r="CM343" t="s">
        <v>2</v>
      </c>
      <c r="DK343" t="s">
        <v>2</v>
      </c>
    </row>
    <row r="344" spans="1:115" x14ac:dyDescent="0.25">
      <c r="A344" s="1">
        <v>81920</v>
      </c>
      <c r="B344" t="s">
        <v>0</v>
      </c>
      <c r="W344" t="s">
        <v>126</v>
      </c>
      <c r="Y344">
        <v>1.012677</v>
      </c>
      <c r="Z344">
        <v>20450123948</v>
      </c>
      <c r="AA344">
        <v>20709376000</v>
      </c>
      <c r="AO344" s="1">
        <v>229376</v>
      </c>
      <c r="AP344" t="s">
        <v>0</v>
      </c>
      <c r="BM344" s="1" t="s">
        <v>66</v>
      </c>
      <c r="BN344" t="s">
        <v>0</v>
      </c>
      <c r="CL344" s="1" t="s">
        <v>68</v>
      </c>
      <c r="CM344" t="s">
        <v>0</v>
      </c>
      <c r="DJ344" s="1">
        <v>393216</v>
      </c>
      <c r="DK344" t="s">
        <v>0</v>
      </c>
    </row>
    <row r="345" spans="1:115" x14ac:dyDescent="0.25">
      <c r="B345" t="s">
        <v>1</v>
      </c>
      <c r="W345" t="s">
        <v>127</v>
      </c>
      <c r="Y345">
        <v>1.085747</v>
      </c>
      <c r="Z345">
        <v>19073852556</v>
      </c>
      <c r="AA345">
        <v>20709376000</v>
      </c>
      <c r="AE345" t="s">
        <v>115</v>
      </c>
      <c r="AF345">
        <v>124.25952100000001</v>
      </c>
      <c r="AG345">
        <v>8.0479999999999996E-3</v>
      </c>
      <c r="AH345">
        <v>193407459301</v>
      </c>
      <c r="AI345">
        <v>1556480000</v>
      </c>
      <c r="AP345" t="s">
        <v>1</v>
      </c>
      <c r="BN345" t="s">
        <v>1</v>
      </c>
      <c r="CM345" t="s">
        <v>1</v>
      </c>
      <c r="DK345" t="s">
        <v>1</v>
      </c>
    </row>
    <row r="346" spans="1:115" x14ac:dyDescent="0.25">
      <c r="B346" t="s">
        <v>2</v>
      </c>
      <c r="W346" t="s">
        <v>128</v>
      </c>
      <c r="Y346">
        <v>0.88124400000000003</v>
      </c>
      <c r="Z346">
        <v>23500165326</v>
      </c>
      <c r="AA346">
        <v>20709376000</v>
      </c>
      <c r="AE346" t="s">
        <v>116</v>
      </c>
      <c r="AF346">
        <v>120.196068</v>
      </c>
      <c r="AG346">
        <v>8.3199999999999993E-3</v>
      </c>
      <c r="AH346">
        <v>187082775156</v>
      </c>
      <c r="AI346">
        <v>1556480000</v>
      </c>
      <c r="AP346" t="s">
        <v>2</v>
      </c>
      <c r="BN346" t="s">
        <v>2</v>
      </c>
      <c r="CM346" t="s">
        <v>2</v>
      </c>
      <c r="DK346" t="s">
        <v>2</v>
      </c>
    </row>
    <row r="347" spans="1:115" x14ac:dyDescent="0.25">
      <c r="A347" s="1" t="s">
        <v>60</v>
      </c>
      <c r="B347" t="s">
        <v>0</v>
      </c>
      <c r="W347" t="s">
        <v>129</v>
      </c>
      <c r="Y347">
        <v>1.044799</v>
      </c>
      <c r="Z347">
        <v>19821393226</v>
      </c>
      <c r="AA347">
        <v>20709376000</v>
      </c>
      <c r="AE347" t="s">
        <v>117</v>
      </c>
      <c r="AF347">
        <v>119.46202700000001</v>
      </c>
      <c r="AG347">
        <v>8.371E-3</v>
      </c>
      <c r="AH347">
        <v>185940256312</v>
      </c>
      <c r="AI347">
        <v>1556480000</v>
      </c>
      <c r="AO347" s="1" t="s">
        <v>66</v>
      </c>
      <c r="AP347" t="s">
        <v>0</v>
      </c>
      <c r="BM347" s="1">
        <v>262144</v>
      </c>
      <c r="BN347" t="s">
        <v>0</v>
      </c>
      <c r="CL347" s="1">
        <v>393216</v>
      </c>
      <c r="CM347" t="s">
        <v>0</v>
      </c>
      <c r="DJ347" s="1" t="s">
        <v>69</v>
      </c>
      <c r="DK347" t="s">
        <v>0</v>
      </c>
    </row>
    <row r="348" spans="1:115" x14ac:dyDescent="0.25">
      <c r="B348" t="s">
        <v>1</v>
      </c>
      <c r="W348" t="s">
        <v>130</v>
      </c>
      <c r="Y348">
        <v>1.0603849999999999</v>
      </c>
      <c r="Z348">
        <v>19530053870</v>
      </c>
      <c r="AA348">
        <v>20709376000</v>
      </c>
      <c r="AE348" t="s">
        <v>118</v>
      </c>
      <c r="AF348">
        <v>119.39930099999999</v>
      </c>
      <c r="AG348">
        <v>8.3750000000000005E-3</v>
      </c>
      <c r="AH348">
        <v>185842624679</v>
      </c>
      <c r="AI348">
        <v>1556480000</v>
      </c>
      <c r="AP348" t="s">
        <v>1</v>
      </c>
      <c r="BN348" t="s">
        <v>1</v>
      </c>
      <c r="CM348" t="s">
        <v>1</v>
      </c>
      <c r="DK348" t="s">
        <v>1</v>
      </c>
    </row>
    <row r="349" spans="1:115" x14ac:dyDescent="0.25">
      <c r="B349" t="s">
        <v>2</v>
      </c>
      <c r="W349" t="s">
        <v>131</v>
      </c>
      <c r="Y349">
        <v>0.99146199999999995</v>
      </c>
      <c r="Z349">
        <v>20887708668</v>
      </c>
      <c r="AA349">
        <v>20709376000</v>
      </c>
      <c r="AE349" t="s">
        <v>119</v>
      </c>
      <c r="AF349">
        <v>119.766313</v>
      </c>
      <c r="AG349">
        <v>8.3499999999999998E-3</v>
      </c>
      <c r="AH349">
        <v>186413870783</v>
      </c>
      <c r="AI349">
        <v>1556480000</v>
      </c>
      <c r="AP349" t="s">
        <v>2</v>
      </c>
      <c r="BN349" t="s">
        <v>2</v>
      </c>
      <c r="CM349" t="s">
        <v>2</v>
      </c>
      <c r="DK349" t="s">
        <v>2</v>
      </c>
    </row>
    <row r="350" spans="1:115" x14ac:dyDescent="0.25">
      <c r="A350" s="1">
        <v>98304</v>
      </c>
      <c r="B350" t="s">
        <v>0</v>
      </c>
      <c r="W350" t="s">
        <v>132</v>
      </c>
      <c r="Y350">
        <v>1.0553349999999999</v>
      </c>
      <c r="Z350">
        <v>19623506158</v>
      </c>
      <c r="AA350">
        <v>20709376000</v>
      </c>
      <c r="AE350" t="s">
        <v>120</v>
      </c>
      <c r="AF350">
        <v>119.448035</v>
      </c>
      <c r="AG350">
        <v>8.3719999999999992E-3</v>
      </c>
      <c r="AH350">
        <v>185918477603</v>
      </c>
      <c r="AI350">
        <v>1556480000</v>
      </c>
      <c r="AO350" s="1">
        <v>262144</v>
      </c>
      <c r="AP350" t="s">
        <v>0</v>
      </c>
      <c r="BM350" s="1" t="s">
        <v>67</v>
      </c>
      <c r="BN350" t="s">
        <v>0</v>
      </c>
      <c r="CL350" s="1" t="s">
        <v>69</v>
      </c>
      <c r="CM350" t="s">
        <v>0</v>
      </c>
      <c r="DJ350" s="1">
        <v>458752</v>
      </c>
      <c r="DK350" t="s">
        <v>0</v>
      </c>
    </row>
    <row r="351" spans="1:115" x14ac:dyDescent="0.25">
      <c r="B351" t="s">
        <v>1</v>
      </c>
      <c r="W351" t="s">
        <v>133</v>
      </c>
      <c r="Y351">
        <v>0.97940000000000005</v>
      </c>
      <c r="Z351">
        <v>21144959756</v>
      </c>
      <c r="AA351">
        <v>20709376000</v>
      </c>
      <c r="AE351" t="s">
        <v>121</v>
      </c>
      <c r="AF351">
        <v>119.263576</v>
      </c>
      <c r="AG351">
        <v>8.3850000000000001E-3</v>
      </c>
      <c r="AH351">
        <v>185631370895</v>
      </c>
      <c r="AI351">
        <v>1556480000</v>
      </c>
      <c r="AP351" t="s">
        <v>1</v>
      </c>
      <c r="BN351" t="s">
        <v>1</v>
      </c>
      <c r="CM351" t="s">
        <v>1</v>
      </c>
      <c r="DK351" t="s">
        <v>1</v>
      </c>
    </row>
    <row r="352" spans="1:115" x14ac:dyDescent="0.25">
      <c r="B352" t="s">
        <v>2</v>
      </c>
      <c r="W352" t="s">
        <v>134</v>
      </c>
      <c r="Y352">
        <v>0.99831099999999995</v>
      </c>
      <c r="Z352">
        <v>20744417575</v>
      </c>
      <c r="AA352">
        <v>20709376000</v>
      </c>
      <c r="AE352" t="s">
        <v>122</v>
      </c>
      <c r="AF352">
        <v>119.120355</v>
      </c>
      <c r="AG352">
        <v>8.3949999999999997E-3</v>
      </c>
      <c r="AH352">
        <v>185408450235</v>
      </c>
      <c r="AI352">
        <v>1556480000</v>
      </c>
      <c r="AP352" t="s">
        <v>2</v>
      </c>
      <c r="BN352" t="s">
        <v>2</v>
      </c>
      <c r="CM352" t="s">
        <v>2</v>
      </c>
      <c r="DK352" t="s">
        <v>2</v>
      </c>
    </row>
    <row r="353" spans="1:115" x14ac:dyDescent="0.25">
      <c r="A353" s="1" t="s">
        <v>61</v>
      </c>
      <c r="B353" t="s">
        <v>0</v>
      </c>
      <c r="AE353" t="s">
        <v>123</v>
      </c>
      <c r="AF353">
        <v>119.14807500000001</v>
      </c>
      <c r="AG353">
        <v>8.3929999999999994E-3</v>
      </c>
      <c r="AH353">
        <v>185451595095</v>
      </c>
      <c r="AI353">
        <v>1556480000</v>
      </c>
      <c r="AO353" s="1" t="s">
        <v>67</v>
      </c>
      <c r="AP353" t="s">
        <v>0</v>
      </c>
      <c r="BM353" s="1">
        <v>327680</v>
      </c>
      <c r="BN353" t="s">
        <v>0</v>
      </c>
      <c r="CL353" s="1">
        <v>458752</v>
      </c>
      <c r="CM353" t="s">
        <v>0</v>
      </c>
      <c r="DJ353" s="1" t="s">
        <v>70</v>
      </c>
      <c r="DK353" t="s">
        <v>0</v>
      </c>
    </row>
    <row r="354" spans="1:115" x14ac:dyDescent="0.25">
      <c r="B354" t="s">
        <v>1</v>
      </c>
      <c r="W354" t="s">
        <v>111</v>
      </c>
      <c r="AE354" t="s">
        <v>124</v>
      </c>
      <c r="AF354">
        <v>119.15331399999999</v>
      </c>
      <c r="AG354">
        <v>8.3929999999999994E-3</v>
      </c>
      <c r="AH354">
        <v>185459750707</v>
      </c>
      <c r="AI354">
        <v>1556480000</v>
      </c>
      <c r="AP354" t="s">
        <v>1</v>
      </c>
      <c r="BN354" t="s">
        <v>1</v>
      </c>
      <c r="CM354" t="s">
        <v>1</v>
      </c>
      <c r="DK354" t="s">
        <v>1</v>
      </c>
    </row>
    <row r="355" spans="1:115" x14ac:dyDescent="0.25">
      <c r="B355" t="s">
        <v>2</v>
      </c>
      <c r="AE355" t="s">
        <v>125</v>
      </c>
      <c r="AF355">
        <v>119.268512</v>
      </c>
      <c r="AG355">
        <v>8.3840000000000008E-3</v>
      </c>
      <c r="AH355">
        <v>185639053459</v>
      </c>
      <c r="AI355">
        <v>1556480000</v>
      </c>
      <c r="AP355" t="s">
        <v>2</v>
      </c>
      <c r="BN355" t="s">
        <v>2</v>
      </c>
      <c r="CM355" t="s">
        <v>2</v>
      </c>
      <c r="DK355" t="s">
        <v>2</v>
      </c>
    </row>
    <row r="356" spans="1:115" x14ac:dyDescent="0.25">
      <c r="A356" s="1">
        <v>114688</v>
      </c>
      <c r="B356" t="s">
        <v>0</v>
      </c>
      <c r="W356" t="s">
        <v>94</v>
      </c>
      <c r="AE356" t="s">
        <v>126</v>
      </c>
      <c r="AF356">
        <v>119.252027</v>
      </c>
      <c r="AG356">
        <v>8.3859999999999994E-3</v>
      </c>
      <c r="AH356">
        <v>185613394666</v>
      </c>
      <c r="AI356">
        <v>1556480000</v>
      </c>
      <c r="AO356" s="1">
        <v>327680</v>
      </c>
      <c r="AP356" t="s">
        <v>0</v>
      </c>
      <c r="BM356" s="1" t="s">
        <v>68</v>
      </c>
      <c r="BN356" t="s">
        <v>0</v>
      </c>
      <c r="CL356" s="1" t="s">
        <v>70</v>
      </c>
      <c r="CM356" t="s">
        <v>0</v>
      </c>
      <c r="DJ356" s="1">
        <v>524288</v>
      </c>
      <c r="DK356" t="s">
        <v>0</v>
      </c>
    </row>
    <row r="357" spans="1:115" x14ac:dyDescent="0.25">
      <c r="B357" t="s">
        <v>1</v>
      </c>
      <c r="AE357" t="s">
        <v>127</v>
      </c>
      <c r="AF357">
        <v>119.448776</v>
      </c>
      <c r="AG357">
        <v>8.3719999999999992E-3</v>
      </c>
      <c r="AH357">
        <v>185919630441</v>
      </c>
      <c r="AI357">
        <v>1556480000</v>
      </c>
      <c r="AP357" t="s">
        <v>1</v>
      </c>
      <c r="BN357" t="s">
        <v>1</v>
      </c>
      <c r="CM357" t="s">
        <v>1</v>
      </c>
      <c r="DK357" t="s">
        <v>1</v>
      </c>
    </row>
    <row r="358" spans="1:115" x14ac:dyDescent="0.25">
      <c r="B358" t="s">
        <v>2</v>
      </c>
      <c r="W358" t="s">
        <v>115</v>
      </c>
      <c r="Y358">
        <v>0.128277</v>
      </c>
      <c r="Z358">
        <v>174725253702</v>
      </c>
      <c r="AA358">
        <v>22413312000</v>
      </c>
      <c r="AE358" t="s">
        <v>128</v>
      </c>
      <c r="AF358">
        <v>119.030625</v>
      </c>
      <c r="AG358">
        <v>8.4010000000000005E-3</v>
      </c>
      <c r="AH358">
        <v>185268786469</v>
      </c>
      <c r="AI358">
        <v>1556480000</v>
      </c>
      <c r="AP358" t="s">
        <v>2</v>
      </c>
      <c r="BN358" t="s">
        <v>2</v>
      </c>
      <c r="CM358" t="s">
        <v>2</v>
      </c>
      <c r="DK358" t="s">
        <v>2</v>
      </c>
    </row>
    <row r="359" spans="1:115" x14ac:dyDescent="0.25">
      <c r="A359" s="1" t="s">
        <v>62</v>
      </c>
      <c r="B359" t="s">
        <v>0</v>
      </c>
      <c r="W359" t="s">
        <v>116</v>
      </c>
      <c r="Y359">
        <v>0.12689900000000001</v>
      </c>
      <c r="Z359">
        <v>176623410181</v>
      </c>
      <c r="AA359">
        <v>22413312000</v>
      </c>
      <c r="AE359" t="s">
        <v>129</v>
      </c>
      <c r="AF359">
        <v>119.50607599999999</v>
      </c>
      <c r="AG359">
        <v>8.3680000000000004E-3</v>
      </c>
      <c r="AH359">
        <v>186008817944</v>
      </c>
      <c r="AI359">
        <v>1556480000</v>
      </c>
      <c r="AO359" s="1" t="s">
        <v>68</v>
      </c>
      <c r="AP359" t="s">
        <v>0</v>
      </c>
      <c r="BM359" s="1">
        <v>393216</v>
      </c>
      <c r="BN359" t="s">
        <v>0</v>
      </c>
      <c r="CL359" s="1">
        <v>524288</v>
      </c>
      <c r="CM359" t="s">
        <v>0</v>
      </c>
      <c r="DJ359" s="1" t="s">
        <v>71</v>
      </c>
      <c r="DK359" t="s">
        <v>0</v>
      </c>
    </row>
    <row r="360" spans="1:115" x14ac:dyDescent="0.25">
      <c r="B360" t="s">
        <v>1</v>
      </c>
      <c r="W360" t="s">
        <v>117</v>
      </c>
      <c r="Y360">
        <v>0.12829199999999999</v>
      </c>
      <c r="Z360">
        <v>174705927899</v>
      </c>
      <c r="AA360">
        <v>22413312000</v>
      </c>
      <c r="AE360" t="s">
        <v>130</v>
      </c>
      <c r="AF360">
        <v>119.11228</v>
      </c>
      <c r="AG360">
        <v>8.3949999999999997E-3</v>
      </c>
      <c r="AH360">
        <v>185395880836</v>
      </c>
      <c r="AI360">
        <v>1556480000</v>
      </c>
      <c r="AP360" t="s">
        <v>1</v>
      </c>
      <c r="BN360" t="s">
        <v>1</v>
      </c>
      <c r="CM360" t="s">
        <v>1</v>
      </c>
      <c r="DK360" t="s">
        <v>1</v>
      </c>
    </row>
    <row r="361" spans="1:115" x14ac:dyDescent="0.25">
      <c r="B361" t="s">
        <v>2</v>
      </c>
      <c r="W361" t="s">
        <v>118</v>
      </c>
      <c r="Y361">
        <v>0.12485400000000001</v>
      </c>
      <c r="Z361">
        <v>179516809007</v>
      </c>
      <c r="AA361">
        <v>22413312000</v>
      </c>
      <c r="AE361" t="s">
        <v>131</v>
      </c>
      <c r="AF361">
        <v>119.289614</v>
      </c>
      <c r="AG361">
        <v>8.3829999999999998E-3</v>
      </c>
      <c r="AH361">
        <v>185671898669</v>
      </c>
      <c r="AI361">
        <v>1556480000</v>
      </c>
      <c r="AP361" t="s">
        <v>2</v>
      </c>
      <c r="BN361" t="s">
        <v>2</v>
      </c>
      <c r="CM361" t="s">
        <v>2</v>
      </c>
      <c r="DK361" t="s">
        <v>2</v>
      </c>
    </row>
    <row r="362" spans="1:115" x14ac:dyDescent="0.25">
      <c r="A362" s="1">
        <v>131072</v>
      </c>
      <c r="B362" t="s">
        <v>0</v>
      </c>
      <c r="W362" t="s">
        <v>119</v>
      </c>
      <c r="Y362">
        <v>0.127308</v>
      </c>
      <c r="Z362">
        <v>176056420406</v>
      </c>
      <c r="AA362">
        <v>22413312000</v>
      </c>
      <c r="AE362" t="s">
        <v>132</v>
      </c>
      <c r="AF362">
        <v>119.104252</v>
      </c>
      <c r="AG362">
        <v>8.3960000000000007E-3</v>
      </c>
      <c r="AH362">
        <v>185383386885</v>
      </c>
      <c r="AI362">
        <v>1556480000</v>
      </c>
      <c r="AO362" s="1">
        <v>393216</v>
      </c>
      <c r="AP362" t="s">
        <v>0</v>
      </c>
      <c r="BM362" s="1" t="s">
        <v>69</v>
      </c>
      <c r="BN362" t="s">
        <v>0</v>
      </c>
      <c r="CL362" s="1" t="s">
        <v>71</v>
      </c>
      <c r="CM362" t="s">
        <v>0</v>
      </c>
      <c r="DJ362" s="1">
        <v>655360</v>
      </c>
      <c r="DK362" t="s">
        <v>0</v>
      </c>
    </row>
    <row r="363" spans="1:115" x14ac:dyDescent="0.25">
      <c r="B363" t="s">
        <v>1</v>
      </c>
      <c r="W363" t="s">
        <v>120</v>
      </c>
      <c r="Y363">
        <v>0.127496</v>
      </c>
      <c r="Z363">
        <v>175796265823</v>
      </c>
      <c r="AA363">
        <v>22413312000</v>
      </c>
      <c r="AE363" t="s">
        <v>133</v>
      </c>
      <c r="AF363">
        <v>119.10024799999999</v>
      </c>
      <c r="AG363">
        <v>8.3960000000000007E-3</v>
      </c>
      <c r="AH363">
        <v>185377154261</v>
      </c>
      <c r="AI363">
        <v>1556480000</v>
      </c>
      <c r="AP363" t="s">
        <v>1</v>
      </c>
      <c r="BN363" t="s">
        <v>1</v>
      </c>
      <c r="CM363" t="s">
        <v>1</v>
      </c>
      <c r="DK363" t="s">
        <v>1</v>
      </c>
    </row>
    <row r="364" spans="1:115" x14ac:dyDescent="0.25">
      <c r="B364" t="s">
        <v>2</v>
      </c>
      <c r="W364" t="s">
        <v>121</v>
      </c>
      <c r="Y364">
        <v>0.12615399999999999</v>
      </c>
      <c r="Z364">
        <v>177665624639</v>
      </c>
      <c r="AA364">
        <v>22413312000</v>
      </c>
      <c r="AE364" t="s">
        <v>134</v>
      </c>
      <c r="AF364">
        <v>119.4233</v>
      </c>
      <c r="AG364">
        <v>8.3739999999999995E-3</v>
      </c>
      <c r="AH364">
        <v>185879977603</v>
      </c>
      <c r="AI364">
        <v>1556480000</v>
      </c>
      <c r="AP364" t="s">
        <v>2</v>
      </c>
      <c r="BN364" t="s">
        <v>2</v>
      </c>
      <c r="CM364" t="s">
        <v>2</v>
      </c>
      <c r="DK364" t="s">
        <v>2</v>
      </c>
    </row>
    <row r="365" spans="1:115" x14ac:dyDescent="0.25">
      <c r="A365" s="1" t="s">
        <v>63</v>
      </c>
      <c r="B365" t="s">
        <v>0</v>
      </c>
      <c r="W365" t="s">
        <v>122</v>
      </c>
      <c r="Y365">
        <v>0.12722600000000001</v>
      </c>
      <c r="Z365">
        <v>176169251905</v>
      </c>
      <c r="AA365">
        <v>22413312000</v>
      </c>
      <c r="AO365" s="1" t="s">
        <v>69</v>
      </c>
      <c r="AP365" t="s">
        <v>0</v>
      </c>
      <c r="BM365" s="1">
        <v>458752</v>
      </c>
      <c r="BN365" t="s">
        <v>0</v>
      </c>
      <c r="CL365" s="1">
        <v>655360</v>
      </c>
      <c r="CM365" t="s">
        <v>0</v>
      </c>
      <c r="DJ365" s="1" t="s">
        <v>72</v>
      </c>
      <c r="DK365" t="s">
        <v>0</v>
      </c>
    </row>
    <row r="366" spans="1:115" x14ac:dyDescent="0.25">
      <c r="B366" t="s">
        <v>1</v>
      </c>
      <c r="W366" t="s">
        <v>123</v>
      </c>
      <c r="Y366">
        <v>0.12645799999999999</v>
      </c>
      <c r="Z366">
        <v>177239224980</v>
      </c>
      <c r="AA366">
        <v>22413312000</v>
      </c>
      <c r="AE366" t="s">
        <v>97</v>
      </c>
      <c r="AP366" t="s">
        <v>1</v>
      </c>
      <c r="BN366" t="s">
        <v>1</v>
      </c>
      <c r="CM366" t="s">
        <v>1</v>
      </c>
      <c r="DK366" t="s">
        <v>1</v>
      </c>
    </row>
    <row r="367" spans="1:115" x14ac:dyDescent="0.25">
      <c r="B367" t="s">
        <v>2</v>
      </c>
      <c r="W367" t="s">
        <v>124</v>
      </c>
      <c r="Y367">
        <v>0.12795799999999999</v>
      </c>
      <c r="Z367">
        <v>175161795628</v>
      </c>
      <c r="AA367">
        <v>22413312000</v>
      </c>
      <c r="AP367" t="s">
        <v>2</v>
      </c>
      <c r="BN367" t="s">
        <v>2</v>
      </c>
      <c r="CM367" t="s">
        <v>2</v>
      </c>
      <c r="DK367" t="s">
        <v>2</v>
      </c>
    </row>
    <row r="368" spans="1:115" x14ac:dyDescent="0.25">
      <c r="A368" s="1">
        <v>163840</v>
      </c>
      <c r="B368" t="s">
        <v>0</v>
      </c>
      <c r="W368" t="s">
        <v>125</v>
      </c>
      <c r="Y368">
        <v>0.127527</v>
      </c>
      <c r="Z368">
        <v>175753951844</v>
      </c>
      <c r="AA368">
        <v>22413312000</v>
      </c>
      <c r="AE368" t="s">
        <v>94</v>
      </c>
      <c r="AO368" s="1">
        <v>458752</v>
      </c>
      <c r="AP368" t="s">
        <v>0</v>
      </c>
      <c r="BM368" s="1" t="s">
        <v>70</v>
      </c>
      <c r="BN368" t="s">
        <v>0</v>
      </c>
      <c r="CL368" s="1" t="s">
        <v>72</v>
      </c>
      <c r="CM368" t="s">
        <v>0</v>
      </c>
      <c r="DJ368" s="1">
        <v>786432</v>
      </c>
      <c r="DK368" t="s">
        <v>0</v>
      </c>
    </row>
    <row r="369" spans="1:115" x14ac:dyDescent="0.25">
      <c r="B369" t="s">
        <v>1</v>
      </c>
      <c r="W369" t="s">
        <v>126</v>
      </c>
      <c r="Y369">
        <v>0.127444</v>
      </c>
      <c r="Z369">
        <v>175867386797</v>
      </c>
      <c r="AA369">
        <v>22413312000</v>
      </c>
      <c r="AP369" t="s">
        <v>1</v>
      </c>
      <c r="BN369" t="s">
        <v>1</v>
      </c>
      <c r="CM369" t="s">
        <v>1</v>
      </c>
      <c r="DK369" t="s">
        <v>1</v>
      </c>
    </row>
    <row r="370" spans="1:115" x14ac:dyDescent="0.25">
      <c r="B370" t="s">
        <v>2</v>
      </c>
      <c r="W370" t="s">
        <v>127</v>
      </c>
      <c r="Y370">
        <v>0.126554</v>
      </c>
      <c r="Z370">
        <v>177105066087</v>
      </c>
      <c r="AA370">
        <v>22413312000</v>
      </c>
      <c r="AE370" t="s">
        <v>115</v>
      </c>
      <c r="AF370">
        <v>7.0470009999999998</v>
      </c>
      <c r="AG370">
        <v>0.141904</v>
      </c>
      <c r="AH370">
        <v>10968516243</v>
      </c>
      <c r="AI370">
        <v>1556480000</v>
      </c>
      <c r="AP370" t="s">
        <v>2</v>
      </c>
      <c r="BN370" t="s">
        <v>2</v>
      </c>
      <c r="CM370" t="s">
        <v>2</v>
      </c>
      <c r="DK370" t="s">
        <v>2</v>
      </c>
    </row>
    <row r="371" spans="1:115" x14ac:dyDescent="0.25">
      <c r="A371" s="1" t="s">
        <v>64</v>
      </c>
      <c r="B371" t="s">
        <v>0</v>
      </c>
      <c r="W371" t="s">
        <v>128</v>
      </c>
      <c r="Y371">
        <v>0.126967</v>
      </c>
      <c r="Z371">
        <v>176527980401</v>
      </c>
      <c r="AA371">
        <v>22413312000</v>
      </c>
      <c r="AE371" t="s">
        <v>116</v>
      </c>
      <c r="AF371">
        <v>8.9226480000000006</v>
      </c>
      <c r="AG371">
        <v>0.11207399999999999</v>
      </c>
      <c r="AH371">
        <v>13887922968</v>
      </c>
      <c r="AI371">
        <v>1556480000</v>
      </c>
      <c r="AO371" s="1" t="s">
        <v>70</v>
      </c>
      <c r="AP371" t="s">
        <v>0</v>
      </c>
      <c r="BM371" s="1">
        <v>524288</v>
      </c>
      <c r="BN371" t="s">
        <v>0</v>
      </c>
      <c r="CL371" s="1">
        <v>786432</v>
      </c>
      <c r="CM371" t="s">
        <v>0</v>
      </c>
      <c r="DJ371" s="1" t="s">
        <v>73</v>
      </c>
      <c r="DK371" t="s">
        <v>0</v>
      </c>
    </row>
    <row r="372" spans="1:115" x14ac:dyDescent="0.25">
      <c r="B372" t="s">
        <v>1</v>
      </c>
      <c r="W372" t="s">
        <v>129</v>
      </c>
      <c r="Y372">
        <v>0.127416</v>
      </c>
      <c r="Z372">
        <v>175906436958</v>
      </c>
      <c r="AA372">
        <v>22413312000</v>
      </c>
      <c r="AE372" t="s">
        <v>117</v>
      </c>
      <c r="AF372">
        <v>4.8199949999999996</v>
      </c>
      <c r="AG372">
        <v>0.20746899999999999</v>
      </c>
      <c r="AH372">
        <v>7502226347</v>
      </c>
      <c r="AI372">
        <v>1556480000</v>
      </c>
      <c r="AP372" t="s">
        <v>1</v>
      </c>
      <c r="BN372" t="s">
        <v>1</v>
      </c>
      <c r="CM372" t="s">
        <v>1</v>
      </c>
      <c r="DK372" t="s">
        <v>1</v>
      </c>
    </row>
    <row r="373" spans="1:115" x14ac:dyDescent="0.25">
      <c r="B373" t="s">
        <v>2</v>
      </c>
      <c r="W373" t="s">
        <v>130</v>
      </c>
      <c r="Y373">
        <v>0.13534299999999999</v>
      </c>
      <c r="Z373">
        <v>165603262288</v>
      </c>
      <c r="AA373">
        <v>22413312000</v>
      </c>
      <c r="AE373" t="s">
        <v>118</v>
      </c>
      <c r="AF373">
        <v>4.6388189999999998</v>
      </c>
      <c r="AG373">
        <v>0.21557200000000001</v>
      </c>
      <c r="AH373">
        <v>7220228650</v>
      </c>
      <c r="AI373">
        <v>1556480000</v>
      </c>
      <c r="AP373" t="s">
        <v>2</v>
      </c>
      <c r="BN373" t="s">
        <v>2</v>
      </c>
      <c r="CM373" t="s">
        <v>2</v>
      </c>
      <c r="DK373" t="s">
        <v>2</v>
      </c>
    </row>
    <row r="374" spans="1:115" x14ac:dyDescent="0.25">
      <c r="A374" s="1">
        <v>196608</v>
      </c>
      <c r="B374" t="s">
        <v>0</v>
      </c>
      <c r="W374" t="s">
        <v>131</v>
      </c>
      <c r="Y374">
        <v>0.12703700000000001</v>
      </c>
      <c r="Z374">
        <v>176431646456</v>
      </c>
      <c r="AA374">
        <v>22413312000</v>
      </c>
      <c r="AE374" t="s">
        <v>119</v>
      </c>
      <c r="AF374">
        <v>5.0343540000000004</v>
      </c>
      <c r="AG374">
        <v>0.19863500000000001</v>
      </c>
      <c r="AH374">
        <v>7835871394</v>
      </c>
      <c r="AI374">
        <v>1556480000</v>
      </c>
      <c r="AO374" s="1">
        <v>524288</v>
      </c>
      <c r="AP374" t="s">
        <v>0</v>
      </c>
      <c r="BM374" s="1" t="s">
        <v>71</v>
      </c>
      <c r="BN374" t="s">
        <v>0</v>
      </c>
      <c r="CL374" s="1" t="s">
        <v>73</v>
      </c>
      <c r="CM374" t="s">
        <v>0</v>
      </c>
      <c r="DJ374" s="1">
        <v>917504</v>
      </c>
      <c r="DK374" t="s">
        <v>0</v>
      </c>
    </row>
    <row r="375" spans="1:115" x14ac:dyDescent="0.25">
      <c r="B375" t="s">
        <v>1</v>
      </c>
      <c r="W375" t="s">
        <v>132</v>
      </c>
      <c r="Y375">
        <v>0.13545599999999999</v>
      </c>
      <c r="Z375">
        <v>165465991811</v>
      </c>
      <c r="AA375">
        <v>22413312000</v>
      </c>
      <c r="AE375" t="s">
        <v>120</v>
      </c>
      <c r="AF375">
        <v>4.8202780000000001</v>
      </c>
      <c r="AG375">
        <v>0.207457</v>
      </c>
      <c r="AH375">
        <v>7502666342</v>
      </c>
      <c r="AI375">
        <v>1556480000</v>
      </c>
      <c r="AP375" t="s">
        <v>1</v>
      </c>
      <c r="BN375" t="s">
        <v>1</v>
      </c>
      <c r="CM375" t="s">
        <v>1</v>
      </c>
      <c r="DK375" t="s">
        <v>1</v>
      </c>
    </row>
    <row r="376" spans="1:115" x14ac:dyDescent="0.25">
      <c r="B376" t="s">
        <v>2</v>
      </c>
      <c r="W376" t="s">
        <v>133</v>
      </c>
      <c r="Y376">
        <v>0.13431699999999999</v>
      </c>
      <c r="Z376">
        <v>166868481946</v>
      </c>
      <c r="AA376">
        <v>22413312000</v>
      </c>
      <c r="AE376" t="s">
        <v>121</v>
      </c>
      <c r="AF376">
        <v>4.8191379999999997</v>
      </c>
      <c r="AG376">
        <v>0.207506</v>
      </c>
      <c r="AH376">
        <v>7500891462</v>
      </c>
      <c r="AI376">
        <v>1556480000</v>
      </c>
      <c r="AP376" t="s">
        <v>2</v>
      </c>
      <c r="BN376" t="s">
        <v>2</v>
      </c>
      <c r="CM376" t="s">
        <v>2</v>
      </c>
      <c r="DK376" t="s">
        <v>2</v>
      </c>
    </row>
    <row r="377" spans="1:115" x14ac:dyDescent="0.25">
      <c r="A377" s="1" t="s">
        <v>65</v>
      </c>
      <c r="B377" t="s">
        <v>0</v>
      </c>
      <c r="W377" t="s">
        <v>134</v>
      </c>
      <c r="Y377">
        <v>0.124515</v>
      </c>
      <c r="Z377">
        <v>180004298871</v>
      </c>
      <c r="AA377">
        <v>22413312000</v>
      </c>
      <c r="AE377" t="s">
        <v>122</v>
      </c>
      <c r="AF377">
        <v>4.6376590000000002</v>
      </c>
      <c r="AG377">
        <v>0.21562600000000001</v>
      </c>
      <c r="AH377">
        <v>7218423047</v>
      </c>
      <c r="AI377">
        <v>1556480000</v>
      </c>
      <c r="AO377" s="1" t="s">
        <v>71</v>
      </c>
      <c r="AP377" t="s">
        <v>0</v>
      </c>
      <c r="BM377" s="1">
        <v>655360</v>
      </c>
      <c r="BN377" t="s">
        <v>0</v>
      </c>
      <c r="CL377" s="1">
        <v>917504</v>
      </c>
      <c r="CM377" t="s">
        <v>0</v>
      </c>
      <c r="DJ377" s="1" t="s">
        <v>74</v>
      </c>
      <c r="DK377" t="s">
        <v>0</v>
      </c>
    </row>
    <row r="378" spans="1:115" x14ac:dyDescent="0.25">
      <c r="B378" t="s">
        <v>1</v>
      </c>
      <c r="AE378" t="s">
        <v>123</v>
      </c>
      <c r="AF378">
        <v>4.636107</v>
      </c>
      <c r="AG378">
        <v>0.215698</v>
      </c>
      <c r="AH378">
        <v>7216007081</v>
      </c>
      <c r="AI378">
        <v>1556480000</v>
      </c>
      <c r="AP378" t="s">
        <v>1</v>
      </c>
      <c r="BN378" t="s">
        <v>1</v>
      </c>
      <c r="CM378" t="s">
        <v>1</v>
      </c>
      <c r="DK378" t="s">
        <v>1</v>
      </c>
    </row>
    <row r="379" spans="1:115" x14ac:dyDescent="0.25">
      <c r="B379" t="s">
        <v>2</v>
      </c>
      <c r="W379" t="s">
        <v>95</v>
      </c>
      <c r="AE379" t="s">
        <v>124</v>
      </c>
      <c r="AF379">
        <v>4.639456</v>
      </c>
      <c r="AG379">
        <v>0.21554300000000001</v>
      </c>
      <c r="AH379">
        <v>7221220550</v>
      </c>
      <c r="AI379">
        <v>1556480000</v>
      </c>
      <c r="AP379" t="s">
        <v>2</v>
      </c>
      <c r="BN379" t="s">
        <v>2</v>
      </c>
      <c r="CM379" t="s">
        <v>2</v>
      </c>
      <c r="DK379" t="s">
        <v>2</v>
      </c>
    </row>
    <row r="380" spans="1:115" x14ac:dyDescent="0.25">
      <c r="A380" s="1">
        <v>229376</v>
      </c>
      <c r="B380" t="s">
        <v>0</v>
      </c>
      <c r="AE380" t="s">
        <v>125</v>
      </c>
      <c r="AF380">
        <v>4.6359950000000003</v>
      </c>
      <c r="AG380">
        <v>0.21570300000000001</v>
      </c>
      <c r="AH380">
        <v>7215832901</v>
      </c>
      <c r="AI380">
        <v>1556480000</v>
      </c>
      <c r="AO380" s="1">
        <v>655360</v>
      </c>
      <c r="AP380" t="s">
        <v>0</v>
      </c>
      <c r="BM380" s="1" t="s">
        <v>72</v>
      </c>
      <c r="BN380" t="s">
        <v>0</v>
      </c>
      <c r="CL380" s="1" t="s">
        <v>74</v>
      </c>
      <c r="CM380" t="s">
        <v>0</v>
      </c>
      <c r="DJ380" s="1">
        <v>1048576</v>
      </c>
      <c r="DK380" t="s">
        <v>0</v>
      </c>
    </row>
    <row r="381" spans="1:115" x14ac:dyDescent="0.25">
      <c r="B381" t="s">
        <v>1</v>
      </c>
      <c r="W381" t="s">
        <v>115</v>
      </c>
      <c r="Y381">
        <v>0.121087</v>
      </c>
      <c r="Z381">
        <v>185100770037</v>
      </c>
      <c r="AA381">
        <v>22413312000</v>
      </c>
      <c r="AE381" t="s">
        <v>126</v>
      </c>
      <c r="AF381">
        <v>4.6382589999999997</v>
      </c>
      <c r="AG381">
        <v>0.21559800000000001</v>
      </c>
      <c r="AH381">
        <v>7219357313</v>
      </c>
      <c r="AI381">
        <v>1556480000</v>
      </c>
      <c r="AP381" t="s">
        <v>1</v>
      </c>
      <c r="BN381" t="s">
        <v>1</v>
      </c>
      <c r="CM381" t="s">
        <v>1</v>
      </c>
      <c r="DK381" t="s">
        <v>1</v>
      </c>
    </row>
    <row r="382" spans="1:115" x14ac:dyDescent="0.25">
      <c r="B382" t="s">
        <v>2</v>
      </c>
      <c r="W382" t="s">
        <v>116</v>
      </c>
      <c r="Y382">
        <v>0.12728800000000001</v>
      </c>
      <c r="Z382">
        <v>176083328410</v>
      </c>
      <c r="AA382">
        <v>22413312000</v>
      </c>
      <c r="AE382" t="s">
        <v>127</v>
      </c>
      <c r="AF382">
        <v>4.8531180000000003</v>
      </c>
      <c r="AG382">
        <v>0.20605299999999999</v>
      </c>
      <c r="AH382">
        <v>7553781644</v>
      </c>
      <c r="AI382">
        <v>1556480000</v>
      </c>
      <c r="AP382" t="s">
        <v>2</v>
      </c>
      <c r="BN382" t="s">
        <v>2</v>
      </c>
      <c r="CM382" t="s">
        <v>2</v>
      </c>
      <c r="DK382" t="s">
        <v>2</v>
      </c>
    </row>
    <row r="383" spans="1:115" x14ac:dyDescent="0.25">
      <c r="A383" s="1" t="s">
        <v>66</v>
      </c>
      <c r="B383" t="s">
        <v>0</v>
      </c>
      <c r="W383" t="s">
        <v>117</v>
      </c>
      <c r="Y383">
        <v>0.12482799999999999</v>
      </c>
      <c r="Z383">
        <v>179554155677</v>
      </c>
      <c r="AA383">
        <v>22413312000</v>
      </c>
      <c r="AE383" t="s">
        <v>128</v>
      </c>
      <c r="AF383">
        <v>4.85229</v>
      </c>
      <c r="AG383">
        <v>0.20608799999999999</v>
      </c>
      <c r="AH383">
        <v>7552491771</v>
      </c>
      <c r="AI383">
        <v>1556480000</v>
      </c>
      <c r="AO383" s="1" t="s">
        <v>72</v>
      </c>
      <c r="AP383" t="s">
        <v>0</v>
      </c>
      <c r="BM383" s="1">
        <v>786432</v>
      </c>
      <c r="BN383" t="s">
        <v>0</v>
      </c>
      <c r="CL383" s="1">
        <v>1048576</v>
      </c>
      <c r="CM383" t="s">
        <v>0</v>
      </c>
      <c r="DJ383" s="1" t="s">
        <v>75</v>
      </c>
      <c r="DK383" t="s">
        <v>0</v>
      </c>
    </row>
    <row r="384" spans="1:115" x14ac:dyDescent="0.25">
      <c r="B384" t="s">
        <v>1</v>
      </c>
      <c r="W384" t="s">
        <v>118</v>
      </c>
      <c r="Y384">
        <v>0.120325</v>
      </c>
      <c r="Z384">
        <v>186272963225</v>
      </c>
      <c r="AA384">
        <v>22413312000</v>
      </c>
      <c r="AE384" t="s">
        <v>129</v>
      </c>
      <c r="AF384">
        <v>4.8527399999999998</v>
      </c>
      <c r="AG384">
        <v>0.206069</v>
      </c>
      <c r="AH384">
        <v>7553192277</v>
      </c>
      <c r="AI384">
        <v>1556480000</v>
      </c>
      <c r="AP384" t="s">
        <v>1</v>
      </c>
      <c r="BN384" t="s">
        <v>1</v>
      </c>
      <c r="CM384" t="s">
        <v>1</v>
      </c>
      <c r="DK384" t="s">
        <v>1</v>
      </c>
    </row>
    <row r="385" spans="1:115" x14ac:dyDescent="0.25">
      <c r="B385" t="s">
        <v>2</v>
      </c>
      <c r="W385" t="s">
        <v>119</v>
      </c>
      <c r="Y385">
        <v>0.12313499999999999</v>
      </c>
      <c r="Z385">
        <v>182022021506</v>
      </c>
      <c r="AA385">
        <v>22413312000</v>
      </c>
      <c r="AE385" t="s">
        <v>130</v>
      </c>
      <c r="AF385">
        <v>4.8183730000000002</v>
      </c>
      <c r="AG385">
        <v>0.207539</v>
      </c>
      <c r="AH385">
        <v>7499701843</v>
      </c>
      <c r="AI385">
        <v>1556480000</v>
      </c>
      <c r="AP385" t="s">
        <v>2</v>
      </c>
      <c r="BN385" t="s">
        <v>2</v>
      </c>
      <c r="CM385" t="s">
        <v>2</v>
      </c>
      <c r="DK385" t="s">
        <v>2</v>
      </c>
    </row>
    <row r="386" spans="1:115" x14ac:dyDescent="0.25">
      <c r="A386" s="1">
        <v>262144</v>
      </c>
      <c r="B386" t="s">
        <v>0</v>
      </c>
      <c r="W386" t="s">
        <v>120</v>
      </c>
      <c r="Y386">
        <v>0.124025</v>
      </c>
      <c r="Z386">
        <v>180716551226</v>
      </c>
      <c r="AA386">
        <v>22413312000</v>
      </c>
      <c r="AE386" t="s">
        <v>131</v>
      </c>
      <c r="AF386">
        <v>4.6384220000000003</v>
      </c>
      <c r="AG386">
        <v>0.215591</v>
      </c>
      <c r="AH386">
        <v>7219610865</v>
      </c>
      <c r="AI386">
        <v>1556480000</v>
      </c>
      <c r="AO386" s="1">
        <v>786432</v>
      </c>
      <c r="AP386" t="s">
        <v>0</v>
      </c>
      <c r="BM386" s="1" t="s">
        <v>73</v>
      </c>
      <c r="BN386" t="s">
        <v>0</v>
      </c>
      <c r="CL386" s="1" t="s">
        <v>75</v>
      </c>
      <c r="CM386" t="s">
        <v>0</v>
      </c>
      <c r="DJ386" s="1">
        <v>1310720</v>
      </c>
      <c r="DK386" t="s">
        <v>0</v>
      </c>
    </row>
    <row r="387" spans="1:115" x14ac:dyDescent="0.25">
      <c r="B387" t="s">
        <v>1</v>
      </c>
      <c r="W387" t="s">
        <v>121</v>
      </c>
      <c r="Y387">
        <v>0.12553900000000001</v>
      </c>
      <c r="Z387">
        <v>178537165646</v>
      </c>
      <c r="AA387">
        <v>22413312000</v>
      </c>
      <c r="AE387" t="s">
        <v>132</v>
      </c>
      <c r="AF387">
        <v>4.8199920000000001</v>
      </c>
      <c r="AG387">
        <v>0.20746899999999999</v>
      </c>
      <c r="AH387">
        <v>7502221305</v>
      </c>
      <c r="AI387">
        <v>1556480000</v>
      </c>
      <c r="AP387" t="s">
        <v>1</v>
      </c>
      <c r="BN387" t="s">
        <v>1</v>
      </c>
      <c r="CM387" t="s">
        <v>1</v>
      </c>
      <c r="DK387" t="s">
        <v>1</v>
      </c>
    </row>
    <row r="388" spans="1:115" x14ac:dyDescent="0.25">
      <c r="B388" t="s">
        <v>2</v>
      </c>
      <c r="W388" t="s">
        <v>122</v>
      </c>
      <c r="Y388">
        <v>0.123685</v>
      </c>
      <c r="Z388">
        <v>181212718816</v>
      </c>
      <c r="AA388">
        <v>22413312000</v>
      </c>
      <c r="AE388" t="s">
        <v>133</v>
      </c>
      <c r="AF388">
        <v>4.8191050000000004</v>
      </c>
      <c r="AG388">
        <v>0.207507</v>
      </c>
      <c r="AH388">
        <v>7500840838</v>
      </c>
      <c r="AI388">
        <v>1556480000</v>
      </c>
      <c r="AP388" t="s">
        <v>2</v>
      </c>
      <c r="BN388" t="s">
        <v>2</v>
      </c>
      <c r="CM388" t="s">
        <v>2</v>
      </c>
      <c r="DK388" t="s">
        <v>2</v>
      </c>
    </row>
    <row r="389" spans="1:115" x14ac:dyDescent="0.25">
      <c r="A389" s="1" t="s">
        <v>67</v>
      </c>
      <c r="B389" t="s">
        <v>0</v>
      </c>
      <c r="W389" t="s">
        <v>123</v>
      </c>
      <c r="Y389">
        <v>0.124168</v>
      </c>
      <c r="Z389">
        <v>180508018441</v>
      </c>
      <c r="AA389">
        <v>22413312000</v>
      </c>
      <c r="AE389" t="s">
        <v>134</v>
      </c>
      <c r="AF389">
        <v>4.638617</v>
      </c>
      <c r="AG389">
        <v>0.215582</v>
      </c>
      <c r="AH389">
        <v>7219914119</v>
      </c>
      <c r="AI389">
        <v>1556480000</v>
      </c>
      <c r="AO389" s="1" t="s">
        <v>73</v>
      </c>
      <c r="AP389" t="s">
        <v>0</v>
      </c>
      <c r="BM389" s="1">
        <v>917504</v>
      </c>
      <c r="BN389" t="s">
        <v>0</v>
      </c>
      <c r="CL389" s="1">
        <v>1310720</v>
      </c>
      <c r="CM389" t="s">
        <v>0</v>
      </c>
      <c r="DJ389" s="1" t="s">
        <v>76</v>
      </c>
      <c r="DK389" t="s">
        <v>0</v>
      </c>
    </row>
    <row r="390" spans="1:115" x14ac:dyDescent="0.25">
      <c r="B390" t="s">
        <v>1</v>
      </c>
      <c r="W390" t="s">
        <v>124</v>
      </c>
      <c r="Y390">
        <v>0.122798</v>
      </c>
      <c r="Z390">
        <v>182522363585</v>
      </c>
      <c r="AA390">
        <v>22413312000</v>
      </c>
      <c r="AP390" t="s">
        <v>1</v>
      </c>
      <c r="BN390" t="s">
        <v>1</v>
      </c>
      <c r="CM390" t="s">
        <v>1</v>
      </c>
      <c r="DK390" t="s">
        <v>1</v>
      </c>
    </row>
    <row r="391" spans="1:115" x14ac:dyDescent="0.25">
      <c r="B391" t="s">
        <v>2</v>
      </c>
      <c r="W391" t="s">
        <v>125</v>
      </c>
      <c r="Y391">
        <v>0.121613</v>
      </c>
      <c r="Z391">
        <v>184299611791</v>
      </c>
      <c r="AA391">
        <v>22413312000</v>
      </c>
      <c r="AE391" t="s">
        <v>95</v>
      </c>
      <c r="AP391" t="s">
        <v>2</v>
      </c>
      <c r="BN391" t="s">
        <v>2</v>
      </c>
      <c r="CM391" t="s">
        <v>2</v>
      </c>
      <c r="DK391" t="s">
        <v>2</v>
      </c>
    </row>
    <row r="392" spans="1:115" x14ac:dyDescent="0.25">
      <c r="A392" s="1">
        <v>327680</v>
      </c>
      <c r="B392" t="s">
        <v>0</v>
      </c>
      <c r="W392" t="s">
        <v>126</v>
      </c>
      <c r="Y392">
        <v>0.123613</v>
      </c>
      <c r="Z392">
        <v>181318871650</v>
      </c>
      <c r="AA392">
        <v>22413312000</v>
      </c>
      <c r="AO392" s="1">
        <v>917504</v>
      </c>
      <c r="AP392" t="s">
        <v>0</v>
      </c>
      <c r="BM392" s="1" t="s">
        <v>74</v>
      </c>
      <c r="BN392" t="s">
        <v>0</v>
      </c>
      <c r="CL392" s="1" t="s">
        <v>76</v>
      </c>
      <c r="CM392" t="s">
        <v>0</v>
      </c>
      <c r="DJ392" s="1">
        <v>1572864</v>
      </c>
      <c r="DK392" t="s">
        <v>0</v>
      </c>
    </row>
    <row r="393" spans="1:115" x14ac:dyDescent="0.25">
      <c r="B393" t="s">
        <v>1</v>
      </c>
      <c r="W393" t="s">
        <v>127</v>
      </c>
      <c r="Y393">
        <v>0.124127</v>
      </c>
      <c r="Z393">
        <v>180567075394</v>
      </c>
      <c r="AA393">
        <v>22413312000</v>
      </c>
      <c r="AE393" t="s">
        <v>115</v>
      </c>
      <c r="AF393">
        <v>7.0385799999999996</v>
      </c>
      <c r="AG393">
        <v>0.14207400000000001</v>
      </c>
      <c r="AH393">
        <v>10955409130</v>
      </c>
      <c r="AI393">
        <v>1556480000</v>
      </c>
      <c r="AP393" t="s">
        <v>1</v>
      </c>
      <c r="BN393" t="s">
        <v>1</v>
      </c>
      <c r="CM393" t="s">
        <v>1</v>
      </c>
      <c r="DK393" t="s">
        <v>1</v>
      </c>
    </row>
    <row r="394" spans="1:115" x14ac:dyDescent="0.25">
      <c r="B394" t="s">
        <v>2</v>
      </c>
      <c r="W394" t="s">
        <v>128</v>
      </c>
      <c r="Y394">
        <v>0.123339</v>
      </c>
      <c r="Z394">
        <v>181721058125</v>
      </c>
      <c r="AA394">
        <v>22413312000</v>
      </c>
      <c r="AE394" t="s">
        <v>116</v>
      </c>
      <c r="AF394">
        <v>8.987895</v>
      </c>
      <c r="AG394">
        <v>0.111261</v>
      </c>
      <c r="AH394">
        <v>13989478889</v>
      </c>
      <c r="AI394">
        <v>1556480000</v>
      </c>
      <c r="AP394" t="s">
        <v>2</v>
      </c>
      <c r="BN394" t="s">
        <v>2</v>
      </c>
      <c r="CM394" t="s">
        <v>2</v>
      </c>
      <c r="DK394" t="s">
        <v>2</v>
      </c>
    </row>
    <row r="395" spans="1:115" x14ac:dyDescent="0.25">
      <c r="A395" s="1" t="s">
        <v>68</v>
      </c>
      <c r="B395" t="s">
        <v>0</v>
      </c>
      <c r="W395" t="s">
        <v>129</v>
      </c>
      <c r="Y395">
        <v>0.124401</v>
      </c>
      <c r="Z395">
        <v>180169519450</v>
      </c>
      <c r="AA395">
        <v>22413312000</v>
      </c>
      <c r="AE395" t="s">
        <v>117</v>
      </c>
      <c r="AF395">
        <v>4.9902369999999996</v>
      </c>
      <c r="AG395">
        <v>0.20039100000000001</v>
      </c>
      <c r="AH395">
        <v>7767204388</v>
      </c>
      <c r="AI395">
        <v>1556480000</v>
      </c>
      <c r="AO395" s="1" t="s">
        <v>74</v>
      </c>
      <c r="AP395" t="s">
        <v>0</v>
      </c>
      <c r="BM395" s="1">
        <v>1048576</v>
      </c>
      <c r="BN395" t="s">
        <v>0</v>
      </c>
      <c r="CL395" s="1">
        <v>1572864</v>
      </c>
      <c r="CM395" t="s">
        <v>0</v>
      </c>
      <c r="DJ395" s="1" t="s">
        <v>77</v>
      </c>
      <c r="DK395" t="s">
        <v>0</v>
      </c>
    </row>
    <row r="396" spans="1:115" x14ac:dyDescent="0.25">
      <c r="B396" t="s">
        <v>1</v>
      </c>
      <c r="W396" t="s">
        <v>130</v>
      </c>
      <c r="Y396">
        <v>0.13061800000000001</v>
      </c>
      <c r="Z396">
        <v>171593987542</v>
      </c>
      <c r="AA396">
        <v>22413312000</v>
      </c>
      <c r="AE396" t="s">
        <v>118</v>
      </c>
      <c r="AF396">
        <v>4.8508959999999997</v>
      </c>
      <c r="AG396">
        <v>0.206147</v>
      </c>
      <c r="AH396">
        <v>7550322765</v>
      </c>
      <c r="AI396">
        <v>1556480000</v>
      </c>
      <c r="AP396" t="s">
        <v>1</v>
      </c>
      <c r="BN396" t="s">
        <v>1</v>
      </c>
      <c r="CM396" t="s">
        <v>1</v>
      </c>
      <c r="DK396" t="s">
        <v>1</v>
      </c>
    </row>
    <row r="397" spans="1:115" x14ac:dyDescent="0.25">
      <c r="B397" t="s">
        <v>2</v>
      </c>
      <c r="W397" t="s">
        <v>131</v>
      </c>
      <c r="Y397">
        <v>0.122158</v>
      </c>
      <c r="Z397">
        <v>183477983203</v>
      </c>
      <c r="AA397">
        <v>22413312000</v>
      </c>
      <c r="AE397" t="s">
        <v>119</v>
      </c>
      <c r="AF397">
        <v>5.223465</v>
      </c>
      <c r="AG397">
        <v>0.191444</v>
      </c>
      <c r="AH397">
        <v>8130218441</v>
      </c>
      <c r="AI397">
        <v>1556480000</v>
      </c>
      <c r="AP397" t="s">
        <v>2</v>
      </c>
      <c r="BN397" t="s">
        <v>2</v>
      </c>
      <c r="CM397" t="s">
        <v>2</v>
      </c>
      <c r="DK397" t="s">
        <v>2</v>
      </c>
    </row>
    <row r="398" spans="1:115" x14ac:dyDescent="0.25">
      <c r="A398" s="1">
        <v>393216</v>
      </c>
      <c r="B398" t="s">
        <v>0</v>
      </c>
      <c r="W398" t="s">
        <v>132</v>
      </c>
      <c r="Y398">
        <v>0.128166</v>
      </c>
      <c r="Z398">
        <v>174877256835</v>
      </c>
      <c r="AA398">
        <v>22413312000</v>
      </c>
      <c r="AE398" t="s">
        <v>120</v>
      </c>
      <c r="AF398">
        <v>4.9902300000000004</v>
      </c>
      <c r="AG398">
        <v>0.20039199999999999</v>
      </c>
      <c r="AH398">
        <v>7767193004</v>
      </c>
      <c r="AI398">
        <v>1556480000</v>
      </c>
      <c r="AO398" s="1">
        <v>1048576</v>
      </c>
      <c r="AP398" t="s">
        <v>0</v>
      </c>
      <c r="BM398" s="1" t="s">
        <v>75</v>
      </c>
      <c r="BN398" t="s">
        <v>0</v>
      </c>
      <c r="CL398" s="1" t="s">
        <v>77</v>
      </c>
      <c r="CM398" t="s">
        <v>0</v>
      </c>
      <c r="DJ398" s="1">
        <v>1835008</v>
      </c>
      <c r="DK398" t="s">
        <v>0</v>
      </c>
    </row>
    <row r="399" spans="1:115" x14ac:dyDescent="0.25">
      <c r="B399" t="s">
        <v>1</v>
      </c>
      <c r="W399" t="s">
        <v>133</v>
      </c>
      <c r="Y399">
        <v>0.128832</v>
      </c>
      <c r="Z399">
        <v>173972965786</v>
      </c>
      <c r="AA399">
        <v>22413312000</v>
      </c>
      <c r="AE399" t="s">
        <v>121</v>
      </c>
      <c r="AF399">
        <v>4.9901650000000002</v>
      </c>
      <c r="AG399">
        <v>0.20039399999999999</v>
      </c>
      <c r="AH399">
        <v>7767091855</v>
      </c>
      <c r="AI399">
        <v>1556480000</v>
      </c>
      <c r="AP399" t="s">
        <v>1</v>
      </c>
      <c r="BN399" t="s">
        <v>1</v>
      </c>
      <c r="CM399" t="s">
        <v>1</v>
      </c>
      <c r="DK399" t="s">
        <v>1</v>
      </c>
    </row>
    <row r="400" spans="1:115" x14ac:dyDescent="0.25">
      <c r="B400" t="s">
        <v>2</v>
      </c>
      <c r="W400" t="s">
        <v>134</v>
      </c>
      <c r="Y400">
        <v>0.120139</v>
      </c>
      <c r="Z400">
        <v>186562175518</v>
      </c>
      <c r="AA400">
        <v>22413312000</v>
      </c>
      <c r="AE400" t="s">
        <v>122</v>
      </c>
      <c r="AF400">
        <v>4.8507949999999997</v>
      </c>
      <c r="AG400">
        <v>0.206152</v>
      </c>
      <c r="AH400">
        <v>7550165538</v>
      </c>
      <c r="AI400">
        <v>1556480000</v>
      </c>
      <c r="AP400" t="s">
        <v>2</v>
      </c>
      <c r="BN400" t="s">
        <v>2</v>
      </c>
      <c r="CM400" t="s">
        <v>2</v>
      </c>
      <c r="DK400" t="s">
        <v>2</v>
      </c>
    </row>
    <row r="401" spans="1:115" x14ac:dyDescent="0.25">
      <c r="A401" s="1" t="s">
        <v>69</v>
      </c>
      <c r="B401" t="s">
        <v>0</v>
      </c>
      <c r="AE401" t="s">
        <v>123</v>
      </c>
      <c r="AF401">
        <v>4.8477430000000004</v>
      </c>
      <c r="AG401">
        <v>0.20628199999999999</v>
      </c>
      <c r="AH401">
        <v>7545414703</v>
      </c>
      <c r="AI401">
        <v>1556480000</v>
      </c>
      <c r="AO401" s="1" t="s">
        <v>75</v>
      </c>
      <c r="AP401" t="s">
        <v>0</v>
      </c>
      <c r="BM401" s="1">
        <v>1310720</v>
      </c>
      <c r="BN401" t="s">
        <v>0</v>
      </c>
      <c r="CL401" s="1">
        <v>1835008</v>
      </c>
      <c r="CM401" t="s">
        <v>0</v>
      </c>
      <c r="DJ401" s="1" t="s">
        <v>78</v>
      </c>
      <c r="DK401" t="s">
        <v>0</v>
      </c>
    </row>
    <row r="402" spans="1:115" x14ac:dyDescent="0.25">
      <c r="B402" t="s">
        <v>1</v>
      </c>
      <c r="W402" t="s">
        <v>96</v>
      </c>
      <c r="AE402" t="s">
        <v>124</v>
      </c>
      <c r="AF402">
        <v>4.8495290000000004</v>
      </c>
      <c r="AG402">
        <v>0.206206</v>
      </c>
      <c r="AH402">
        <v>7548194737</v>
      </c>
      <c r="AI402">
        <v>1556480000</v>
      </c>
      <c r="AP402" t="s">
        <v>1</v>
      </c>
      <c r="BN402" t="s">
        <v>1</v>
      </c>
      <c r="CM402" t="s">
        <v>1</v>
      </c>
      <c r="DK402" t="s">
        <v>1</v>
      </c>
    </row>
    <row r="403" spans="1:115" x14ac:dyDescent="0.25">
      <c r="B403" t="s">
        <v>2</v>
      </c>
      <c r="AE403" t="s">
        <v>125</v>
      </c>
      <c r="AF403">
        <v>4.850943</v>
      </c>
      <c r="AG403">
        <v>0.20614499999999999</v>
      </c>
      <c r="AH403">
        <v>7550395247</v>
      </c>
      <c r="AI403">
        <v>1556480000</v>
      </c>
      <c r="AP403" t="s">
        <v>2</v>
      </c>
      <c r="BN403" t="s">
        <v>2</v>
      </c>
      <c r="CM403" t="s">
        <v>2</v>
      </c>
      <c r="DK403" t="s">
        <v>2</v>
      </c>
    </row>
    <row r="404" spans="1:115" x14ac:dyDescent="0.25">
      <c r="A404" s="1">
        <v>458752</v>
      </c>
      <c r="B404" t="s">
        <v>0</v>
      </c>
      <c r="W404" t="s">
        <v>115</v>
      </c>
      <c r="Y404">
        <v>0.118628</v>
      </c>
      <c r="Z404">
        <v>188937404185</v>
      </c>
      <c r="AA404">
        <v>22413312000</v>
      </c>
      <c r="AE404" t="s">
        <v>126</v>
      </c>
      <c r="AF404">
        <v>4.8498760000000001</v>
      </c>
      <c r="AG404">
        <v>0.20619100000000001</v>
      </c>
      <c r="AH404">
        <v>7548734222</v>
      </c>
      <c r="AI404">
        <v>1556480000</v>
      </c>
      <c r="AO404" s="1">
        <v>1310720</v>
      </c>
      <c r="AP404" t="s">
        <v>0</v>
      </c>
      <c r="BM404" s="1" t="s">
        <v>76</v>
      </c>
      <c r="BN404" t="s">
        <v>0</v>
      </c>
      <c r="CL404" s="1" t="s">
        <v>78</v>
      </c>
      <c r="CM404" t="s">
        <v>0</v>
      </c>
      <c r="DJ404" s="1">
        <v>2097152</v>
      </c>
      <c r="DK404" t="s">
        <v>0</v>
      </c>
    </row>
    <row r="405" spans="1:115" x14ac:dyDescent="0.25">
      <c r="B405" t="s">
        <v>1</v>
      </c>
      <c r="W405" t="s">
        <v>116</v>
      </c>
      <c r="Y405">
        <v>0.12404</v>
      </c>
      <c r="Z405">
        <v>180694123429</v>
      </c>
      <c r="AA405">
        <v>22413312000</v>
      </c>
      <c r="AE405" t="s">
        <v>127</v>
      </c>
      <c r="AF405">
        <v>5.0795979999999998</v>
      </c>
      <c r="AG405">
        <v>0.19686600000000001</v>
      </c>
      <c r="AH405">
        <v>7906292664</v>
      </c>
      <c r="AI405">
        <v>1556480000</v>
      </c>
      <c r="AP405" t="s">
        <v>1</v>
      </c>
      <c r="BN405" t="s">
        <v>1</v>
      </c>
      <c r="CM405" t="s">
        <v>1</v>
      </c>
      <c r="DK405" t="s">
        <v>1</v>
      </c>
    </row>
    <row r="406" spans="1:115" x14ac:dyDescent="0.25">
      <c r="B406" t="s">
        <v>2</v>
      </c>
      <c r="W406" t="s">
        <v>117</v>
      </c>
      <c r="Y406">
        <v>0.120823</v>
      </c>
      <c r="Z406">
        <v>185505037700</v>
      </c>
      <c r="AA406">
        <v>22413312000</v>
      </c>
      <c r="AE406" t="s">
        <v>128</v>
      </c>
      <c r="AF406">
        <v>5.0796010000000003</v>
      </c>
      <c r="AG406">
        <v>0.19686600000000001</v>
      </c>
      <c r="AH406">
        <v>7906297404</v>
      </c>
      <c r="AI406">
        <v>1556480000</v>
      </c>
      <c r="AP406" t="s">
        <v>2</v>
      </c>
      <c r="BN406" t="s">
        <v>2</v>
      </c>
      <c r="CM406" t="s">
        <v>2</v>
      </c>
      <c r="DK406" t="s">
        <v>2</v>
      </c>
    </row>
    <row r="407" spans="1:115" x14ac:dyDescent="0.25">
      <c r="A407" s="1" t="s">
        <v>70</v>
      </c>
      <c r="B407" t="s">
        <v>0</v>
      </c>
      <c r="W407" t="s">
        <v>118</v>
      </c>
      <c r="Y407">
        <v>0.120307</v>
      </c>
      <c r="Z407">
        <v>186301311186</v>
      </c>
      <c r="AA407">
        <v>22413312000</v>
      </c>
      <c r="AE407" t="s">
        <v>129</v>
      </c>
      <c r="AF407">
        <v>5.0808479999999996</v>
      </c>
      <c r="AG407">
        <v>0.19681799999999999</v>
      </c>
      <c r="AH407">
        <v>7908238862</v>
      </c>
      <c r="AI407">
        <v>1556480000</v>
      </c>
      <c r="AO407" s="1" t="s">
        <v>76</v>
      </c>
      <c r="AP407" t="s">
        <v>0</v>
      </c>
      <c r="BM407" s="1">
        <v>1572864</v>
      </c>
      <c r="BN407" t="s">
        <v>0</v>
      </c>
      <c r="CL407" s="1">
        <v>2097152</v>
      </c>
      <c r="CM407" t="s">
        <v>0</v>
      </c>
      <c r="DJ407" s="1" t="s">
        <v>79</v>
      </c>
      <c r="DK407" t="s">
        <v>0</v>
      </c>
    </row>
    <row r="408" spans="1:115" x14ac:dyDescent="0.25">
      <c r="B408" t="s">
        <v>1</v>
      </c>
      <c r="W408" t="s">
        <v>119</v>
      </c>
      <c r="Y408">
        <v>0.121615</v>
      </c>
      <c r="Z408">
        <v>184297722424</v>
      </c>
      <c r="AA408">
        <v>22413312000</v>
      </c>
      <c r="AE408" t="s">
        <v>130</v>
      </c>
      <c r="AF408">
        <v>4.9910329999999998</v>
      </c>
      <c r="AG408">
        <v>0.20035900000000001</v>
      </c>
      <c r="AH408">
        <v>7768443268</v>
      </c>
      <c r="AI408">
        <v>1556480000</v>
      </c>
      <c r="AP408" t="s">
        <v>1</v>
      </c>
      <c r="BN408" t="s">
        <v>1</v>
      </c>
      <c r="CM408" t="s">
        <v>1</v>
      </c>
      <c r="DK408" t="s">
        <v>1</v>
      </c>
    </row>
    <row r="409" spans="1:115" x14ac:dyDescent="0.25">
      <c r="B409" t="s">
        <v>2</v>
      </c>
      <c r="W409" t="s">
        <v>120</v>
      </c>
      <c r="Y409">
        <v>0.122556</v>
      </c>
      <c r="Z409">
        <v>182881942002</v>
      </c>
      <c r="AA409">
        <v>22413312000</v>
      </c>
      <c r="AE409" t="s">
        <v>131</v>
      </c>
      <c r="AF409">
        <v>4.850098</v>
      </c>
      <c r="AG409">
        <v>0.206181</v>
      </c>
      <c r="AH409">
        <v>7549080501</v>
      </c>
      <c r="AI409">
        <v>1556480000</v>
      </c>
      <c r="AP409" t="s">
        <v>2</v>
      </c>
      <c r="BN409" t="s">
        <v>2</v>
      </c>
      <c r="CM409" t="s">
        <v>2</v>
      </c>
      <c r="DK409" t="s">
        <v>2</v>
      </c>
    </row>
    <row r="410" spans="1:115" x14ac:dyDescent="0.25">
      <c r="A410" s="1">
        <v>524288</v>
      </c>
      <c r="B410" t="s">
        <v>0</v>
      </c>
      <c r="W410" t="s">
        <v>121</v>
      </c>
      <c r="Y410">
        <v>0.12384199999999999</v>
      </c>
      <c r="Z410">
        <v>180982682254</v>
      </c>
      <c r="AA410">
        <v>22413312000</v>
      </c>
      <c r="AE410" t="s">
        <v>132</v>
      </c>
      <c r="AF410">
        <v>4.9903219999999999</v>
      </c>
      <c r="AG410">
        <v>0.20038800000000001</v>
      </c>
      <c r="AH410">
        <v>7767336298</v>
      </c>
      <c r="AI410">
        <v>1556480000</v>
      </c>
      <c r="AO410" s="1">
        <v>1572864</v>
      </c>
      <c r="AP410" t="s">
        <v>0</v>
      </c>
      <c r="BM410" s="1" t="s">
        <v>77</v>
      </c>
      <c r="BN410" t="s">
        <v>0</v>
      </c>
      <c r="CL410" s="1" t="s">
        <v>79</v>
      </c>
      <c r="CM410" t="s">
        <v>0</v>
      </c>
      <c r="DJ410" s="1">
        <v>2621440</v>
      </c>
      <c r="DK410" t="s">
        <v>0</v>
      </c>
    </row>
    <row r="411" spans="1:115" x14ac:dyDescent="0.25">
      <c r="B411" t="s">
        <v>1</v>
      </c>
      <c r="W411" t="s">
        <v>122</v>
      </c>
      <c r="Y411">
        <v>0.121796</v>
      </c>
      <c r="Z411">
        <v>184022640075</v>
      </c>
      <c r="AA411">
        <v>22413312000</v>
      </c>
      <c r="AE411" t="s">
        <v>133</v>
      </c>
      <c r="AF411">
        <v>4.9901850000000003</v>
      </c>
      <c r="AG411">
        <v>0.20039299999999999</v>
      </c>
      <c r="AH411">
        <v>7767123245</v>
      </c>
      <c r="AI411">
        <v>1556480000</v>
      </c>
      <c r="AP411" t="s">
        <v>1</v>
      </c>
      <c r="BN411" t="s">
        <v>1</v>
      </c>
      <c r="CM411" t="s">
        <v>1</v>
      </c>
      <c r="DK411" t="s">
        <v>1</v>
      </c>
    </row>
    <row r="412" spans="1:115" x14ac:dyDescent="0.25">
      <c r="B412" t="s">
        <v>2</v>
      </c>
      <c r="W412" t="s">
        <v>123</v>
      </c>
      <c r="Y412">
        <v>0.12159399999999999</v>
      </c>
      <c r="Z412">
        <v>184329141818</v>
      </c>
      <c r="AA412">
        <v>22413312000</v>
      </c>
      <c r="AE412" t="s">
        <v>134</v>
      </c>
      <c r="AF412">
        <v>4.8495949999999999</v>
      </c>
      <c r="AG412">
        <v>0.206203</v>
      </c>
      <c r="AH412">
        <v>7548298032</v>
      </c>
      <c r="AI412">
        <v>1556480000</v>
      </c>
      <c r="AP412" t="s">
        <v>2</v>
      </c>
      <c r="BN412" t="s">
        <v>2</v>
      </c>
      <c r="CM412" t="s">
        <v>2</v>
      </c>
      <c r="DK412" t="s">
        <v>2</v>
      </c>
    </row>
    <row r="413" spans="1:115" x14ac:dyDescent="0.25">
      <c r="A413" s="1" t="s">
        <v>71</v>
      </c>
      <c r="B413" t="s">
        <v>0</v>
      </c>
      <c r="W413" t="s">
        <v>124</v>
      </c>
      <c r="Y413">
        <v>0.12052300000000001</v>
      </c>
      <c r="Z413">
        <v>185967510689</v>
      </c>
      <c r="AA413">
        <v>22413312000</v>
      </c>
      <c r="AO413" s="1" t="s">
        <v>77</v>
      </c>
      <c r="AP413" t="s">
        <v>0</v>
      </c>
      <c r="BM413" s="1">
        <v>1835008</v>
      </c>
      <c r="BN413" t="s">
        <v>0</v>
      </c>
      <c r="CL413" s="1">
        <v>2621440</v>
      </c>
      <c r="CM413" t="s">
        <v>0</v>
      </c>
      <c r="DJ413" s="1" t="s">
        <v>80</v>
      </c>
      <c r="DK413" t="s">
        <v>0</v>
      </c>
    </row>
    <row r="414" spans="1:115" x14ac:dyDescent="0.25">
      <c r="B414" t="s">
        <v>1</v>
      </c>
      <c r="W414" t="s">
        <v>125</v>
      </c>
      <c r="Y414">
        <v>0.12273000000000001</v>
      </c>
      <c r="Z414">
        <v>182622512492</v>
      </c>
      <c r="AA414">
        <v>22413312000</v>
      </c>
      <c r="AE414" t="s">
        <v>96</v>
      </c>
      <c r="AP414" t="s">
        <v>1</v>
      </c>
      <c r="BN414" t="s">
        <v>1</v>
      </c>
      <c r="CM414" t="s">
        <v>1</v>
      </c>
      <c r="DK414" t="s">
        <v>1</v>
      </c>
    </row>
    <row r="415" spans="1:115" x14ac:dyDescent="0.25">
      <c r="B415" t="s">
        <v>2</v>
      </c>
      <c r="W415" t="s">
        <v>126</v>
      </c>
      <c r="Y415">
        <v>0.12107999999999999</v>
      </c>
      <c r="Z415">
        <v>185111286631</v>
      </c>
      <c r="AA415">
        <v>22413312000</v>
      </c>
      <c r="AP415" t="s">
        <v>2</v>
      </c>
      <c r="BN415" t="s">
        <v>2</v>
      </c>
      <c r="CM415" t="s">
        <v>2</v>
      </c>
      <c r="DK415" t="s">
        <v>2</v>
      </c>
    </row>
    <row r="416" spans="1:115" x14ac:dyDescent="0.25">
      <c r="A416" s="1">
        <v>655360</v>
      </c>
      <c r="B416" t="s">
        <v>0</v>
      </c>
      <c r="W416" t="s">
        <v>127</v>
      </c>
      <c r="Y416">
        <v>0.121991</v>
      </c>
      <c r="Z416">
        <v>183729045078</v>
      </c>
      <c r="AA416">
        <v>22413312000</v>
      </c>
      <c r="AE416" t="s">
        <v>115</v>
      </c>
      <c r="AF416">
        <v>7.0412439999999998</v>
      </c>
      <c r="AG416">
        <v>0.14202000000000001</v>
      </c>
      <c r="AH416">
        <v>10959556197</v>
      </c>
      <c r="AI416">
        <v>1556480000</v>
      </c>
      <c r="AO416" s="1">
        <v>1835008</v>
      </c>
      <c r="AP416" t="s">
        <v>0</v>
      </c>
      <c r="BM416" s="1" t="s">
        <v>78</v>
      </c>
      <c r="BN416" t="s">
        <v>0</v>
      </c>
      <c r="CL416" s="1" t="s">
        <v>80</v>
      </c>
      <c r="CM416" t="s">
        <v>0</v>
      </c>
      <c r="DJ416" s="1">
        <v>3145728</v>
      </c>
      <c r="DK416" t="s">
        <v>0</v>
      </c>
    </row>
    <row r="417" spans="1:166" x14ac:dyDescent="0.25">
      <c r="B417" t="s">
        <v>1</v>
      </c>
      <c r="W417" t="s">
        <v>128</v>
      </c>
      <c r="Y417">
        <v>0.121514</v>
      </c>
      <c r="Z417">
        <v>184450838705</v>
      </c>
      <c r="AA417">
        <v>22413312000</v>
      </c>
      <c r="AE417" t="s">
        <v>116</v>
      </c>
      <c r="AF417">
        <v>8.98902</v>
      </c>
      <c r="AG417">
        <v>0.111247</v>
      </c>
      <c r="AH417">
        <v>13991229405</v>
      </c>
      <c r="AI417">
        <v>1556480000</v>
      </c>
      <c r="AP417" t="s">
        <v>1</v>
      </c>
      <c r="BN417" t="s">
        <v>1</v>
      </c>
      <c r="CM417" t="s">
        <v>1</v>
      </c>
      <c r="DK417" t="s">
        <v>1</v>
      </c>
    </row>
    <row r="418" spans="1:166" x14ac:dyDescent="0.25">
      <c r="B418" t="s">
        <v>2</v>
      </c>
      <c r="W418" t="s">
        <v>129</v>
      </c>
      <c r="Y418">
        <v>0.124476</v>
      </c>
      <c r="Z418">
        <v>180061262335</v>
      </c>
      <c r="AA418">
        <v>22413312000</v>
      </c>
      <c r="AE418" t="s">
        <v>117</v>
      </c>
      <c r="AF418">
        <v>4.991269</v>
      </c>
      <c r="AG418">
        <v>0.20035</v>
      </c>
      <c r="AH418">
        <v>7768810163</v>
      </c>
      <c r="AI418">
        <v>1556480000</v>
      </c>
      <c r="AP418" t="s">
        <v>2</v>
      </c>
      <c r="BN418" t="s">
        <v>2</v>
      </c>
      <c r="CM418" t="s">
        <v>2</v>
      </c>
      <c r="DK418" t="s">
        <v>2</v>
      </c>
    </row>
    <row r="419" spans="1:166" x14ac:dyDescent="0.25">
      <c r="A419" s="1" t="s">
        <v>72</v>
      </c>
      <c r="B419" t="s">
        <v>0</v>
      </c>
      <c r="W419" t="s">
        <v>130</v>
      </c>
      <c r="Y419">
        <v>0.12952900000000001</v>
      </c>
      <c r="Z419">
        <v>173036696797</v>
      </c>
      <c r="AA419">
        <v>22413312000</v>
      </c>
      <c r="AE419" t="s">
        <v>118</v>
      </c>
      <c r="AF419">
        <v>4.8509440000000001</v>
      </c>
      <c r="AG419">
        <v>0.20614499999999999</v>
      </c>
      <c r="AH419">
        <v>7550397995</v>
      </c>
      <c r="AI419">
        <v>1556480000</v>
      </c>
      <c r="AO419" s="1" t="s">
        <v>78</v>
      </c>
      <c r="AP419" t="s">
        <v>0</v>
      </c>
      <c r="BM419" s="1">
        <v>2097152</v>
      </c>
      <c r="BN419" t="s">
        <v>0</v>
      </c>
      <c r="CL419" s="1">
        <v>3145728</v>
      </c>
      <c r="CM419" t="s">
        <v>0</v>
      </c>
      <c r="DJ419" s="1" t="s">
        <v>81</v>
      </c>
      <c r="DK419" t="s">
        <v>0</v>
      </c>
    </row>
    <row r="420" spans="1:166" x14ac:dyDescent="0.25">
      <c r="B420" t="s">
        <v>1</v>
      </c>
      <c r="W420" t="s">
        <v>131</v>
      </c>
      <c r="Y420">
        <v>0.122516</v>
      </c>
      <c r="Z420">
        <v>182941878834</v>
      </c>
      <c r="AA420">
        <v>22413312000</v>
      </c>
      <c r="AE420" t="s">
        <v>119</v>
      </c>
      <c r="AF420">
        <v>5.2193250000000004</v>
      </c>
      <c r="AG420">
        <v>0.19159599999999999</v>
      </c>
      <c r="AH420">
        <v>8123775429</v>
      </c>
      <c r="AI420">
        <v>1556480000</v>
      </c>
      <c r="AP420" t="s">
        <v>1</v>
      </c>
      <c r="BN420" t="s">
        <v>1</v>
      </c>
      <c r="CM420" t="s">
        <v>1</v>
      </c>
      <c r="DK420" t="s">
        <v>1</v>
      </c>
    </row>
    <row r="421" spans="1:166" x14ac:dyDescent="0.25">
      <c r="B421" t="s">
        <v>2</v>
      </c>
      <c r="W421" t="s">
        <v>132</v>
      </c>
      <c r="Y421">
        <v>0.12914400000000001</v>
      </c>
      <c r="Z421">
        <v>173553044039</v>
      </c>
      <c r="AA421">
        <v>22413312000</v>
      </c>
      <c r="AE421" t="s">
        <v>120</v>
      </c>
      <c r="AF421">
        <v>4.99207</v>
      </c>
      <c r="AG421">
        <v>0.200318</v>
      </c>
      <c r="AH421">
        <v>7770056711</v>
      </c>
      <c r="AI421">
        <v>1556480000</v>
      </c>
      <c r="AP421" t="s">
        <v>2</v>
      </c>
      <c r="BN421" t="s">
        <v>2</v>
      </c>
      <c r="CM421" t="s">
        <v>2</v>
      </c>
      <c r="DK421" t="s">
        <v>2</v>
      </c>
    </row>
    <row r="422" spans="1:166" x14ac:dyDescent="0.25">
      <c r="A422" s="1">
        <v>786432</v>
      </c>
      <c r="B422" t="s">
        <v>0</v>
      </c>
      <c r="W422" t="s">
        <v>133</v>
      </c>
      <c r="Y422">
        <v>0.12945899999999999</v>
      </c>
      <c r="Z422">
        <v>173130208795</v>
      </c>
      <c r="AA422">
        <v>22413312000</v>
      </c>
      <c r="AE422" t="s">
        <v>121</v>
      </c>
      <c r="AF422">
        <v>4.9917809999999996</v>
      </c>
      <c r="AG422">
        <v>0.20032900000000001</v>
      </c>
      <c r="AH422">
        <v>7769606532</v>
      </c>
      <c r="AI422">
        <v>1556480000</v>
      </c>
      <c r="AO422" s="1">
        <v>2097152</v>
      </c>
      <c r="AP422" t="s">
        <v>0</v>
      </c>
      <c r="BM422" s="1" t="s">
        <v>79</v>
      </c>
      <c r="BN422" t="s">
        <v>0</v>
      </c>
      <c r="CL422" s="1" t="s">
        <v>81</v>
      </c>
      <c r="CM422" t="s">
        <v>0</v>
      </c>
      <c r="DJ422" s="1">
        <v>3670016</v>
      </c>
      <c r="DK422" t="s">
        <v>0</v>
      </c>
    </row>
    <row r="423" spans="1:166" x14ac:dyDescent="0.25">
      <c r="B423" t="s">
        <v>1</v>
      </c>
      <c r="W423" t="s">
        <v>134</v>
      </c>
      <c r="Y423">
        <v>0.12037299999999999</v>
      </c>
      <c r="Z423">
        <v>186199114050</v>
      </c>
      <c r="AA423">
        <v>22413312000</v>
      </c>
      <c r="AE423" t="s">
        <v>122</v>
      </c>
      <c r="AF423">
        <v>4.8505229999999999</v>
      </c>
      <c r="AG423">
        <v>0.20616300000000001</v>
      </c>
      <c r="AH423">
        <v>7549741542</v>
      </c>
      <c r="AI423">
        <v>1556480000</v>
      </c>
      <c r="AP423" t="s">
        <v>1</v>
      </c>
      <c r="BN423" t="s">
        <v>1</v>
      </c>
      <c r="CM423" t="s">
        <v>1</v>
      </c>
      <c r="DK423" t="s">
        <v>1</v>
      </c>
    </row>
    <row r="424" spans="1:166" x14ac:dyDescent="0.25">
      <c r="B424" t="s">
        <v>2</v>
      </c>
      <c r="AE424" t="s">
        <v>123</v>
      </c>
      <c r="AF424">
        <v>4.8511499999999996</v>
      </c>
      <c r="AG424">
        <v>0.20613699999999999</v>
      </c>
      <c r="AH424">
        <v>7550718001</v>
      </c>
      <c r="AI424">
        <v>1556480000</v>
      </c>
      <c r="AP424" t="s">
        <v>2</v>
      </c>
      <c r="BN424" t="s">
        <v>2</v>
      </c>
      <c r="CM424" t="s">
        <v>2</v>
      </c>
      <c r="DK424" t="s">
        <v>2</v>
      </c>
    </row>
    <row r="425" spans="1:166" x14ac:dyDescent="0.25">
      <c r="A425" s="1" t="s">
        <v>73</v>
      </c>
      <c r="B425" t="s">
        <v>0</v>
      </c>
      <c r="W425" t="s">
        <v>97</v>
      </c>
      <c r="AE425" t="s">
        <v>124</v>
      </c>
      <c r="AF425">
        <v>4.8500199999999998</v>
      </c>
      <c r="AG425">
        <v>0.20618500000000001</v>
      </c>
      <c r="AH425">
        <v>7548959719</v>
      </c>
      <c r="AI425">
        <v>1556480000</v>
      </c>
      <c r="AO425" s="1" t="s">
        <v>79</v>
      </c>
      <c r="AP425" t="s">
        <v>0</v>
      </c>
      <c r="BM425" s="1">
        <v>2621440</v>
      </c>
      <c r="BN425" t="s">
        <v>0</v>
      </c>
      <c r="CL425" s="1">
        <v>3670016</v>
      </c>
      <c r="CM425" t="s">
        <v>0</v>
      </c>
      <c r="DJ425" s="1" t="s">
        <v>82</v>
      </c>
      <c r="DK425" t="s">
        <v>0</v>
      </c>
    </row>
    <row r="426" spans="1:166" x14ac:dyDescent="0.25">
      <c r="B426" t="s">
        <v>1</v>
      </c>
      <c r="AE426" t="s">
        <v>125</v>
      </c>
      <c r="AF426">
        <v>4.8517530000000004</v>
      </c>
      <c r="AG426">
        <v>0.20611099999999999</v>
      </c>
      <c r="AH426">
        <v>7551655997</v>
      </c>
      <c r="AI426">
        <v>1556480000</v>
      </c>
      <c r="AP426" t="s">
        <v>1</v>
      </c>
      <c r="BN426" t="s">
        <v>1</v>
      </c>
      <c r="CM426" t="s">
        <v>1</v>
      </c>
      <c r="DK426" t="s">
        <v>1</v>
      </c>
    </row>
    <row r="427" spans="1:166" x14ac:dyDescent="0.25">
      <c r="B427" t="s">
        <v>2</v>
      </c>
      <c r="W427" t="s">
        <v>94</v>
      </c>
      <c r="AE427" t="s">
        <v>126</v>
      </c>
      <c r="AF427">
        <v>4.8478269999999997</v>
      </c>
      <c r="AG427">
        <v>0.20627799999999999</v>
      </c>
      <c r="AH427">
        <v>7545546376</v>
      </c>
      <c r="AI427">
        <v>1556480000</v>
      </c>
      <c r="AP427" t="s">
        <v>2</v>
      </c>
      <c r="BN427" t="s">
        <v>2</v>
      </c>
      <c r="CM427" t="s">
        <v>2</v>
      </c>
      <c r="DK427" t="s">
        <v>2</v>
      </c>
    </row>
    <row r="428" spans="1:166" x14ac:dyDescent="0.25">
      <c r="A428" s="1">
        <v>917504</v>
      </c>
      <c r="B428" t="s">
        <v>0</v>
      </c>
      <c r="AE428" t="s">
        <v>127</v>
      </c>
      <c r="AF428">
        <v>5.078074</v>
      </c>
      <c r="AG428">
        <v>0.19692499999999999</v>
      </c>
      <c r="AH428">
        <v>7903920251</v>
      </c>
      <c r="AI428">
        <v>1556480000</v>
      </c>
      <c r="AO428" s="1">
        <v>2621440</v>
      </c>
      <c r="AP428" t="s">
        <v>0</v>
      </c>
      <c r="BM428" s="1" t="s">
        <v>80</v>
      </c>
      <c r="BN428" t="s">
        <v>0</v>
      </c>
      <c r="CL428" s="1" t="s">
        <v>82</v>
      </c>
      <c r="CM428" t="s">
        <v>0</v>
      </c>
      <c r="DJ428" s="1">
        <v>4194304</v>
      </c>
      <c r="DK428" t="s">
        <v>0</v>
      </c>
    </row>
    <row r="429" spans="1:166" x14ac:dyDescent="0.25">
      <c r="B429" t="s">
        <v>1</v>
      </c>
      <c r="W429" t="s">
        <v>115</v>
      </c>
      <c r="Y429">
        <v>1.819251</v>
      </c>
      <c r="Z429">
        <v>12320073859</v>
      </c>
      <c r="AA429">
        <v>22413312000</v>
      </c>
      <c r="AE429" t="s">
        <v>128</v>
      </c>
      <c r="AF429">
        <v>5.0809170000000003</v>
      </c>
      <c r="AG429">
        <v>0.19681499999999999</v>
      </c>
      <c r="AH429">
        <v>7908345189</v>
      </c>
      <c r="AI429">
        <v>1556480000</v>
      </c>
      <c r="AP429" t="s">
        <v>1</v>
      </c>
      <c r="BN429" t="s">
        <v>1</v>
      </c>
      <c r="CM429" t="s">
        <v>1</v>
      </c>
      <c r="DK429" t="s">
        <v>1</v>
      </c>
    </row>
    <row r="430" spans="1:166" x14ac:dyDescent="0.25">
      <c r="B430" t="s">
        <v>2</v>
      </c>
      <c r="W430" t="s">
        <v>116</v>
      </c>
      <c r="Y430">
        <v>1.6661919999999999</v>
      </c>
      <c r="Z430">
        <v>13451819289</v>
      </c>
      <c r="AA430">
        <v>22413312000</v>
      </c>
      <c r="AE430" t="s">
        <v>129</v>
      </c>
      <c r="AF430">
        <v>5.0788739999999999</v>
      </c>
      <c r="AG430">
        <v>0.19689400000000001</v>
      </c>
      <c r="AH430">
        <v>7905165397</v>
      </c>
      <c r="AI430">
        <v>1556480000</v>
      </c>
      <c r="AP430" t="s">
        <v>2</v>
      </c>
      <c r="BN430" t="s">
        <v>2</v>
      </c>
      <c r="CM430" t="s">
        <v>2</v>
      </c>
      <c r="DK430" t="s">
        <v>2</v>
      </c>
    </row>
    <row r="431" spans="1:166" x14ac:dyDescent="0.25">
      <c r="A431" s="1" t="s">
        <v>74</v>
      </c>
      <c r="B431" t="s">
        <v>0</v>
      </c>
      <c r="W431" t="s">
        <v>117</v>
      </c>
      <c r="Y431">
        <v>2.1027589999999998</v>
      </c>
      <c r="Z431">
        <v>10659000220</v>
      </c>
      <c r="AA431">
        <v>22413312000</v>
      </c>
      <c r="AE431" t="s">
        <v>130</v>
      </c>
      <c r="AF431">
        <v>4.9912570000000001</v>
      </c>
      <c r="AG431">
        <v>0.20035</v>
      </c>
      <c r="AH431">
        <v>7768791804</v>
      </c>
      <c r="AI431">
        <v>1556480000</v>
      </c>
      <c r="AO431" s="1" t="s">
        <v>80</v>
      </c>
      <c r="AP431" t="s">
        <v>0</v>
      </c>
      <c r="BM431" s="1">
        <v>3145728</v>
      </c>
      <c r="BN431" t="s">
        <v>0</v>
      </c>
      <c r="CL431" s="1">
        <v>4194304</v>
      </c>
      <c r="CM431" t="s">
        <v>0</v>
      </c>
      <c r="DJ431" s="1" t="s">
        <v>83</v>
      </c>
      <c r="DK431" t="s">
        <v>0</v>
      </c>
    </row>
    <row r="432" spans="1:166" x14ac:dyDescent="0.25">
      <c r="B432" t="s">
        <v>1</v>
      </c>
      <c r="W432" t="s">
        <v>118</v>
      </c>
      <c r="Y432">
        <v>1.7442629999999999</v>
      </c>
      <c r="Z432">
        <v>12849733673</v>
      </c>
      <c r="AA432">
        <v>22413312000</v>
      </c>
      <c r="AE432" t="s">
        <v>131</v>
      </c>
      <c r="AF432">
        <v>4.8501940000000001</v>
      </c>
      <c r="AG432">
        <v>0.206177</v>
      </c>
      <c r="AH432">
        <v>7549230195</v>
      </c>
      <c r="AI432">
        <v>1556480000</v>
      </c>
      <c r="AP432" t="s">
        <v>1</v>
      </c>
      <c r="BN432" t="s">
        <v>1</v>
      </c>
      <c r="CM432" t="s">
        <v>1</v>
      </c>
      <c r="DK432" t="s">
        <v>1</v>
      </c>
      <c r="FJ432"/>
    </row>
    <row r="433" spans="1:166" x14ac:dyDescent="0.25">
      <c r="B433" t="s">
        <v>2</v>
      </c>
      <c r="W433" t="s">
        <v>119</v>
      </c>
      <c r="Y433">
        <v>1.7313000000000001</v>
      </c>
      <c r="Z433">
        <v>12945944678</v>
      </c>
      <c r="AA433">
        <v>22413312000</v>
      </c>
      <c r="AE433" t="s">
        <v>132</v>
      </c>
      <c r="AF433">
        <v>4.9911320000000003</v>
      </c>
      <c r="AG433">
        <v>0.20035500000000001</v>
      </c>
      <c r="AH433">
        <v>7768597748</v>
      </c>
      <c r="AI433">
        <v>1556480000</v>
      </c>
      <c r="AP433" t="s">
        <v>2</v>
      </c>
      <c r="BN433" t="s">
        <v>2</v>
      </c>
      <c r="CM433" t="s">
        <v>2</v>
      </c>
      <c r="DK433" t="s">
        <v>2</v>
      </c>
      <c r="FJ433"/>
    </row>
    <row r="434" spans="1:166" x14ac:dyDescent="0.25">
      <c r="A434" s="1">
        <v>1048576</v>
      </c>
      <c r="B434" t="s">
        <v>0</v>
      </c>
      <c r="W434" t="s">
        <v>120</v>
      </c>
      <c r="Y434">
        <v>2.10622</v>
      </c>
      <c r="Z434">
        <v>10641488702</v>
      </c>
      <c r="AA434">
        <v>22413312000</v>
      </c>
      <c r="AE434" t="s">
        <v>133</v>
      </c>
      <c r="AF434">
        <v>4.9920289999999996</v>
      </c>
      <c r="AG434">
        <v>0.200319</v>
      </c>
      <c r="AH434">
        <v>7769993464</v>
      </c>
      <c r="AI434">
        <v>1556480000</v>
      </c>
      <c r="AO434" s="1">
        <v>3145728</v>
      </c>
      <c r="AP434" t="s">
        <v>0</v>
      </c>
      <c r="BM434" s="1" t="s">
        <v>81</v>
      </c>
      <c r="BN434" t="s">
        <v>0</v>
      </c>
      <c r="CL434" s="1" t="s">
        <v>83</v>
      </c>
      <c r="CM434" t="s">
        <v>0</v>
      </c>
      <c r="DJ434" s="1">
        <v>8388608</v>
      </c>
      <c r="DK434" t="s">
        <v>0</v>
      </c>
      <c r="FJ434"/>
    </row>
    <row r="435" spans="1:166" x14ac:dyDescent="0.25">
      <c r="B435" t="s">
        <v>1</v>
      </c>
      <c r="W435" t="s">
        <v>121</v>
      </c>
      <c r="Y435">
        <v>1.8911519999999999</v>
      </c>
      <c r="Z435">
        <v>11851672513</v>
      </c>
      <c r="AA435">
        <v>22413312000</v>
      </c>
      <c r="AE435" t="s">
        <v>134</v>
      </c>
      <c r="AF435">
        <v>4.8499030000000003</v>
      </c>
      <c r="AG435">
        <v>0.20619000000000001</v>
      </c>
      <c r="AH435">
        <v>7548776318</v>
      </c>
      <c r="AI435">
        <v>1556480000</v>
      </c>
      <c r="AP435" t="s">
        <v>1</v>
      </c>
      <c r="BN435" t="s">
        <v>1</v>
      </c>
      <c r="CM435" t="s">
        <v>1</v>
      </c>
      <c r="DK435" t="s">
        <v>1</v>
      </c>
      <c r="FJ435"/>
    </row>
    <row r="436" spans="1:166" x14ac:dyDescent="0.25">
      <c r="B436" t="s">
        <v>2</v>
      </c>
      <c r="W436" t="s">
        <v>122</v>
      </c>
      <c r="Y436">
        <v>1.913305</v>
      </c>
      <c r="Z436">
        <v>11714445484</v>
      </c>
      <c r="AA436">
        <v>22413312000</v>
      </c>
      <c r="AP436" t="s">
        <v>2</v>
      </c>
      <c r="BN436" t="s">
        <v>2</v>
      </c>
      <c r="CM436" t="s">
        <v>2</v>
      </c>
      <c r="DK436" t="s">
        <v>2</v>
      </c>
      <c r="FJ436"/>
    </row>
    <row r="437" spans="1:166" x14ac:dyDescent="0.25">
      <c r="A437" s="1" t="s">
        <v>75</v>
      </c>
      <c r="B437" t="s">
        <v>0</v>
      </c>
      <c r="W437" t="s">
        <v>123</v>
      </c>
      <c r="Y437">
        <v>1.9135899999999999</v>
      </c>
      <c r="Z437">
        <v>11712701101</v>
      </c>
      <c r="AA437">
        <v>22413312000</v>
      </c>
      <c r="AE437" t="s">
        <v>100</v>
      </c>
      <c r="AO437" s="1" t="s">
        <v>81</v>
      </c>
      <c r="AP437" t="s">
        <v>0</v>
      </c>
      <c r="BM437" s="1">
        <v>3670016</v>
      </c>
      <c r="BN437" t="s">
        <v>0</v>
      </c>
      <c r="CL437" s="1">
        <v>8388608</v>
      </c>
      <c r="CM437" t="s">
        <v>0</v>
      </c>
      <c r="DJ437" s="1" t="s">
        <v>84</v>
      </c>
      <c r="DK437" t="s">
        <v>0</v>
      </c>
      <c r="FJ437"/>
    </row>
    <row r="438" spans="1:166" x14ac:dyDescent="0.25">
      <c r="B438" t="s">
        <v>1</v>
      </c>
      <c r="W438" t="s">
        <v>124</v>
      </c>
      <c r="Y438">
        <v>1.956396</v>
      </c>
      <c r="Z438">
        <v>11456429702</v>
      </c>
      <c r="AA438">
        <v>22413312000</v>
      </c>
      <c r="AP438" t="s">
        <v>1</v>
      </c>
      <c r="BN438" t="s">
        <v>1</v>
      </c>
      <c r="CM438" t="s">
        <v>1</v>
      </c>
      <c r="DK438" t="s">
        <v>1</v>
      </c>
      <c r="EH438"/>
      <c r="FJ438"/>
    </row>
    <row r="439" spans="1:166" x14ac:dyDescent="0.25">
      <c r="B439" t="s">
        <v>2</v>
      </c>
      <c r="W439" t="s">
        <v>125</v>
      </c>
      <c r="Y439">
        <v>1.8972899999999999</v>
      </c>
      <c r="Z439">
        <v>11813327656</v>
      </c>
      <c r="AA439">
        <v>22413312000</v>
      </c>
      <c r="AE439" t="s">
        <v>94</v>
      </c>
      <c r="AP439" t="s">
        <v>2</v>
      </c>
      <c r="BN439" t="s">
        <v>2</v>
      </c>
      <c r="CM439" t="s">
        <v>2</v>
      </c>
      <c r="DK439" t="s">
        <v>2</v>
      </c>
      <c r="EH439"/>
      <c r="FJ439"/>
    </row>
    <row r="440" spans="1:166" x14ac:dyDescent="0.25">
      <c r="A440" s="1">
        <v>1310720</v>
      </c>
      <c r="B440" t="s">
        <v>0</v>
      </c>
      <c r="W440" t="s">
        <v>126</v>
      </c>
      <c r="Y440">
        <v>1.9557709999999999</v>
      </c>
      <c r="Z440">
        <v>11460092085</v>
      </c>
      <c r="AA440">
        <v>22413312000</v>
      </c>
      <c r="AO440" s="1">
        <v>3670016</v>
      </c>
      <c r="AP440" t="s">
        <v>0</v>
      </c>
      <c r="BM440" s="1" t="s">
        <v>82</v>
      </c>
      <c r="BN440" t="s">
        <v>0</v>
      </c>
      <c r="CL440" s="1" t="s">
        <v>84</v>
      </c>
      <c r="CM440" t="s">
        <v>0</v>
      </c>
      <c r="DJ440" s="1">
        <v>16777216</v>
      </c>
      <c r="DK440" t="s">
        <v>0</v>
      </c>
      <c r="EH440"/>
      <c r="FJ440"/>
    </row>
    <row r="441" spans="1:166" x14ac:dyDescent="0.25">
      <c r="B441" t="s">
        <v>1</v>
      </c>
      <c r="W441" t="s">
        <v>127</v>
      </c>
      <c r="Y441">
        <v>1.8938710000000001</v>
      </c>
      <c r="Z441">
        <v>11834658257</v>
      </c>
      <c r="AA441">
        <v>22413312000</v>
      </c>
      <c r="AE441" t="s">
        <v>115</v>
      </c>
      <c r="AF441">
        <v>60.912108000000003</v>
      </c>
      <c r="AG441">
        <v>1.6417000000000001E-2</v>
      </c>
      <c r="AH441">
        <v>189616954412</v>
      </c>
      <c r="AI441">
        <v>3112960000</v>
      </c>
      <c r="AP441" t="s">
        <v>1</v>
      </c>
      <c r="BN441" t="s">
        <v>1</v>
      </c>
      <c r="CM441" t="s">
        <v>1</v>
      </c>
      <c r="DK441" t="s">
        <v>1</v>
      </c>
      <c r="EH441"/>
      <c r="FJ441"/>
    </row>
    <row r="442" spans="1:166" x14ac:dyDescent="0.25">
      <c r="B442" t="s">
        <v>2</v>
      </c>
      <c r="W442" t="s">
        <v>128</v>
      </c>
      <c r="Y442">
        <v>1.9132450000000001</v>
      </c>
      <c r="Z442">
        <v>11714817067</v>
      </c>
      <c r="AA442">
        <v>22413312000</v>
      </c>
      <c r="AE442" t="s">
        <v>116</v>
      </c>
      <c r="AF442">
        <v>61.027144999999997</v>
      </c>
      <c r="AG442">
        <v>1.6386000000000001E-2</v>
      </c>
      <c r="AH442">
        <v>189975060696</v>
      </c>
      <c r="AI442">
        <v>3112960000</v>
      </c>
      <c r="AP442" t="s">
        <v>2</v>
      </c>
      <c r="BN442" t="s">
        <v>2</v>
      </c>
      <c r="CM442" t="s">
        <v>2</v>
      </c>
      <c r="DK442" t="s">
        <v>2</v>
      </c>
      <c r="EH442"/>
      <c r="FJ442"/>
    </row>
    <row r="443" spans="1:166" x14ac:dyDescent="0.25">
      <c r="A443" s="1" t="s">
        <v>76</v>
      </c>
      <c r="B443" t="s">
        <v>0</v>
      </c>
      <c r="W443" t="s">
        <v>129</v>
      </c>
      <c r="Y443">
        <v>1.9172769999999999</v>
      </c>
      <c r="Z443">
        <v>11690182306</v>
      </c>
      <c r="AA443">
        <v>22413312000</v>
      </c>
      <c r="AE443" t="s">
        <v>117</v>
      </c>
      <c r="AF443">
        <v>59.496315000000003</v>
      </c>
      <c r="AG443">
        <v>1.6808E-2</v>
      </c>
      <c r="AH443">
        <v>185209647484</v>
      </c>
      <c r="AI443">
        <v>3112960000</v>
      </c>
      <c r="AO443" s="1" t="s">
        <v>82</v>
      </c>
      <c r="AP443" t="s">
        <v>0</v>
      </c>
      <c r="BM443" s="1">
        <v>4194304</v>
      </c>
      <c r="BN443" t="s">
        <v>0</v>
      </c>
      <c r="CL443" s="1">
        <v>16777216</v>
      </c>
      <c r="CM443" t="s">
        <v>0</v>
      </c>
      <c r="DJ443" s="1" t="s">
        <v>85</v>
      </c>
      <c r="DK443" t="s">
        <v>0</v>
      </c>
      <c r="EH443"/>
      <c r="FJ443"/>
    </row>
    <row r="444" spans="1:166" x14ac:dyDescent="0.25">
      <c r="B444" t="s">
        <v>1</v>
      </c>
      <c r="W444" t="s">
        <v>130</v>
      </c>
      <c r="Y444">
        <v>1.9184190000000001</v>
      </c>
      <c r="Z444">
        <v>11683222044</v>
      </c>
      <c r="AA444">
        <v>22413312000</v>
      </c>
      <c r="AE444" t="s">
        <v>118</v>
      </c>
      <c r="AF444">
        <v>59.601286000000002</v>
      </c>
      <c r="AG444">
        <v>1.6778000000000001E-2</v>
      </c>
      <c r="AH444">
        <v>185536417777</v>
      </c>
      <c r="AI444">
        <v>3112960000</v>
      </c>
      <c r="AP444" t="s">
        <v>1</v>
      </c>
      <c r="BN444" t="s">
        <v>1</v>
      </c>
      <c r="CM444" t="s">
        <v>1</v>
      </c>
      <c r="DK444" t="s">
        <v>1</v>
      </c>
      <c r="EH444"/>
      <c r="FJ444"/>
    </row>
    <row r="445" spans="1:166" x14ac:dyDescent="0.25">
      <c r="B445" t="s">
        <v>2</v>
      </c>
      <c r="W445" t="s">
        <v>131</v>
      </c>
      <c r="Y445">
        <v>1.8763749999999999</v>
      </c>
      <c r="Z445">
        <v>11945007351</v>
      </c>
      <c r="AA445">
        <v>22413312000</v>
      </c>
      <c r="AE445" t="s">
        <v>119</v>
      </c>
      <c r="AF445">
        <v>59.539608000000001</v>
      </c>
      <c r="AG445">
        <v>1.6795999999999998E-2</v>
      </c>
      <c r="AH445">
        <v>185344416758</v>
      </c>
      <c r="AI445">
        <v>3112960000</v>
      </c>
      <c r="AP445" t="s">
        <v>2</v>
      </c>
      <c r="BN445" t="s">
        <v>2</v>
      </c>
      <c r="CM445" t="s">
        <v>2</v>
      </c>
      <c r="DK445" t="s">
        <v>2</v>
      </c>
      <c r="EH445"/>
      <c r="FJ445"/>
    </row>
    <row r="446" spans="1:166" x14ac:dyDescent="0.25">
      <c r="A446" s="1">
        <v>1572864</v>
      </c>
      <c r="B446" t="s">
        <v>0</v>
      </c>
      <c r="W446" t="s">
        <v>132</v>
      </c>
      <c r="Y446">
        <v>1.943265</v>
      </c>
      <c r="Z446">
        <v>11533841143</v>
      </c>
      <c r="AA446">
        <v>22413312000</v>
      </c>
      <c r="AE446" t="s">
        <v>120</v>
      </c>
      <c r="AF446">
        <v>59.685020000000002</v>
      </c>
      <c r="AG446">
        <v>1.6754999999999999E-2</v>
      </c>
      <c r="AH446">
        <v>185797081238</v>
      </c>
      <c r="AI446">
        <v>3112960000</v>
      </c>
      <c r="AO446" s="1">
        <v>4194304</v>
      </c>
      <c r="AP446" t="s">
        <v>0</v>
      </c>
      <c r="BM446" s="1" t="s">
        <v>83</v>
      </c>
      <c r="BN446" t="s">
        <v>0</v>
      </c>
      <c r="CL446" s="1" t="s">
        <v>85</v>
      </c>
      <c r="CM446" t="s">
        <v>0</v>
      </c>
      <c r="DJ446" s="1">
        <v>33554432</v>
      </c>
      <c r="DK446" t="s">
        <v>0</v>
      </c>
      <c r="EH446"/>
      <c r="FJ446"/>
    </row>
    <row r="447" spans="1:166" x14ac:dyDescent="0.25">
      <c r="B447" t="s">
        <v>1</v>
      </c>
      <c r="W447" t="s">
        <v>133</v>
      </c>
      <c r="Y447">
        <v>1.9130320000000001</v>
      </c>
      <c r="Z447">
        <v>11716121821</v>
      </c>
      <c r="AA447">
        <v>22413312000</v>
      </c>
      <c r="AE447" t="s">
        <v>121</v>
      </c>
      <c r="AF447">
        <v>59.494346</v>
      </c>
      <c r="AG447">
        <v>1.6808E-2</v>
      </c>
      <c r="AH447">
        <v>185203518871</v>
      </c>
      <c r="AI447">
        <v>3112960000</v>
      </c>
      <c r="AP447" t="s">
        <v>1</v>
      </c>
      <c r="BN447" t="s">
        <v>1</v>
      </c>
      <c r="CM447" t="s">
        <v>1</v>
      </c>
      <c r="DK447" t="s">
        <v>1</v>
      </c>
      <c r="EH447"/>
      <c r="FJ447"/>
    </row>
    <row r="448" spans="1:166" x14ac:dyDescent="0.25">
      <c r="B448" t="s">
        <v>2</v>
      </c>
      <c r="W448" t="s">
        <v>134</v>
      </c>
      <c r="Y448">
        <v>1.74332</v>
      </c>
      <c r="Z448">
        <v>12856681065</v>
      </c>
      <c r="AA448">
        <v>22413312000</v>
      </c>
      <c r="AE448" t="s">
        <v>122</v>
      </c>
      <c r="AF448">
        <v>59.422196999999997</v>
      </c>
      <c r="AG448">
        <v>1.6829E-2</v>
      </c>
      <c r="AH448">
        <v>184978922758</v>
      </c>
      <c r="AI448">
        <v>3112960000</v>
      </c>
      <c r="AP448" t="s">
        <v>2</v>
      </c>
      <c r="BN448" t="s">
        <v>2</v>
      </c>
      <c r="CM448" t="s">
        <v>2</v>
      </c>
      <c r="DK448" t="s">
        <v>2</v>
      </c>
      <c r="EH448"/>
      <c r="FJ448"/>
    </row>
    <row r="449" spans="1:166" x14ac:dyDescent="0.25">
      <c r="A449" s="1" t="s">
        <v>77</v>
      </c>
      <c r="B449" t="s">
        <v>0</v>
      </c>
      <c r="AE449" t="s">
        <v>123</v>
      </c>
      <c r="AF449">
        <v>59.499276000000002</v>
      </c>
      <c r="AG449">
        <v>1.6806999999999999E-2</v>
      </c>
      <c r="AH449">
        <v>185218864989</v>
      </c>
      <c r="AI449">
        <v>3112960000</v>
      </c>
      <c r="AO449" s="1" t="s">
        <v>83</v>
      </c>
      <c r="AP449" t="s">
        <v>0</v>
      </c>
      <c r="BM449" s="1">
        <v>8388608</v>
      </c>
      <c r="BN449" t="s">
        <v>0</v>
      </c>
      <c r="CL449" s="1">
        <v>33554432</v>
      </c>
      <c r="CM449" t="s">
        <v>0</v>
      </c>
      <c r="DJ449" s="1" t="s">
        <v>86</v>
      </c>
      <c r="DK449" t="s">
        <v>0</v>
      </c>
      <c r="EH449"/>
      <c r="FJ449"/>
    </row>
    <row r="450" spans="1:166" x14ac:dyDescent="0.25">
      <c r="B450" t="s">
        <v>1</v>
      </c>
      <c r="W450" t="s">
        <v>95</v>
      </c>
      <c r="AE450" t="s">
        <v>124</v>
      </c>
      <c r="AF450">
        <v>59.490609999999997</v>
      </c>
      <c r="AG450">
        <v>1.6809000000000001E-2</v>
      </c>
      <c r="AH450">
        <v>185191890569</v>
      </c>
      <c r="AI450">
        <v>3112960000</v>
      </c>
      <c r="AP450" t="s">
        <v>1</v>
      </c>
      <c r="BN450" t="s">
        <v>1</v>
      </c>
      <c r="CM450" t="s">
        <v>1</v>
      </c>
      <c r="DK450" t="s">
        <v>1</v>
      </c>
      <c r="EH450"/>
      <c r="FJ450"/>
    </row>
    <row r="451" spans="1:166" x14ac:dyDescent="0.25">
      <c r="B451" t="s">
        <v>2</v>
      </c>
      <c r="AE451" t="s">
        <v>125</v>
      </c>
      <c r="AF451">
        <v>59.586069999999999</v>
      </c>
      <c r="AG451">
        <v>1.6781999999999998E-2</v>
      </c>
      <c r="AH451">
        <v>185489052963</v>
      </c>
      <c r="AI451">
        <v>3112960000</v>
      </c>
      <c r="AP451" t="s">
        <v>2</v>
      </c>
      <c r="BN451" t="s">
        <v>2</v>
      </c>
      <c r="CM451" t="s">
        <v>2</v>
      </c>
      <c r="DK451" t="s">
        <v>2</v>
      </c>
      <c r="EH451"/>
      <c r="FJ451"/>
    </row>
    <row r="452" spans="1:166" x14ac:dyDescent="0.25">
      <c r="A452" s="1">
        <v>1835008</v>
      </c>
      <c r="B452" t="s">
        <v>0</v>
      </c>
      <c r="W452" t="s">
        <v>115</v>
      </c>
      <c r="Y452">
        <v>0.99480500000000005</v>
      </c>
      <c r="Z452">
        <v>22530359560</v>
      </c>
      <c r="AA452">
        <v>22413312000</v>
      </c>
      <c r="AE452" t="s">
        <v>126</v>
      </c>
      <c r="AF452">
        <v>59.378957999999997</v>
      </c>
      <c r="AG452">
        <v>1.6840999999999998E-2</v>
      </c>
      <c r="AH452">
        <v>184844321898</v>
      </c>
      <c r="AI452">
        <v>3112960000</v>
      </c>
      <c r="AO452" s="1">
        <v>8388608</v>
      </c>
      <c r="AP452" t="s">
        <v>0</v>
      </c>
      <c r="BM452" s="1" t="s">
        <v>84</v>
      </c>
      <c r="BN452" t="s">
        <v>0</v>
      </c>
      <c r="CL452" s="1" t="s">
        <v>86</v>
      </c>
      <c r="CM452" t="s">
        <v>0</v>
      </c>
      <c r="DJ452" s="1">
        <v>67108864</v>
      </c>
      <c r="DK452" t="s">
        <v>0</v>
      </c>
      <c r="EH452"/>
      <c r="FJ452"/>
    </row>
    <row r="453" spans="1:166" x14ac:dyDescent="0.25">
      <c r="B453" t="s">
        <v>1</v>
      </c>
      <c r="W453" t="s">
        <v>116</v>
      </c>
      <c r="Y453">
        <v>0.97385200000000005</v>
      </c>
      <c r="Z453">
        <v>23015108227</v>
      </c>
      <c r="AA453">
        <v>22413312000</v>
      </c>
      <c r="AE453" t="s">
        <v>127</v>
      </c>
      <c r="AF453">
        <v>59.497165000000003</v>
      </c>
      <c r="AG453">
        <v>1.6808E-2</v>
      </c>
      <c r="AH453">
        <v>185212295929</v>
      </c>
      <c r="AI453">
        <v>3112960000</v>
      </c>
      <c r="AP453" t="s">
        <v>1</v>
      </c>
      <c r="BN453" t="s">
        <v>1</v>
      </c>
      <c r="CM453" t="s">
        <v>1</v>
      </c>
      <c r="DK453" t="s">
        <v>1</v>
      </c>
      <c r="EH453"/>
      <c r="FJ453"/>
    </row>
    <row r="454" spans="1:166" x14ac:dyDescent="0.25">
      <c r="B454" t="s">
        <v>2</v>
      </c>
      <c r="W454" t="s">
        <v>117</v>
      </c>
      <c r="Y454">
        <v>1.2607969999999999</v>
      </c>
      <c r="Z454">
        <v>17777094374</v>
      </c>
      <c r="AA454">
        <v>22413312000</v>
      </c>
      <c r="AE454" t="s">
        <v>128</v>
      </c>
      <c r="AF454">
        <v>59.524642999999998</v>
      </c>
      <c r="AG454">
        <v>1.6799999999999999E-2</v>
      </c>
      <c r="AH454">
        <v>185297832494</v>
      </c>
      <c r="AI454">
        <v>3112960000</v>
      </c>
      <c r="AP454" t="s">
        <v>2</v>
      </c>
      <c r="BN454" t="s">
        <v>2</v>
      </c>
      <c r="CM454" t="s">
        <v>2</v>
      </c>
      <c r="DK454" t="s">
        <v>2</v>
      </c>
      <c r="EH454"/>
      <c r="FJ454"/>
    </row>
    <row r="455" spans="1:166" x14ac:dyDescent="0.25">
      <c r="A455" s="1" t="s">
        <v>78</v>
      </c>
      <c r="B455" t="s">
        <v>0</v>
      </c>
      <c r="W455" t="s">
        <v>118</v>
      </c>
      <c r="Y455">
        <v>0.83413400000000004</v>
      </c>
      <c r="Z455">
        <v>26870172596</v>
      </c>
      <c r="AA455">
        <v>22413312000</v>
      </c>
      <c r="AE455" t="s">
        <v>129</v>
      </c>
      <c r="AF455">
        <v>59.499009000000001</v>
      </c>
      <c r="AG455">
        <v>1.6806999999999999E-2</v>
      </c>
      <c r="AH455">
        <v>185218035123</v>
      </c>
      <c r="AI455">
        <v>3112960000</v>
      </c>
      <c r="AO455" s="1" t="s">
        <v>84</v>
      </c>
      <c r="AP455" t="s">
        <v>0</v>
      </c>
      <c r="BM455" s="1">
        <v>16777216</v>
      </c>
      <c r="BN455" t="s">
        <v>0</v>
      </c>
      <c r="CL455" s="1">
        <v>67108864</v>
      </c>
      <c r="CM455" t="s">
        <v>0</v>
      </c>
      <c r="DJ455" s="1" t="s">
        <v>87</v>
      </c>
      <c r="DK455" t="s">
        <v>0</v>
      </c>
      <c r="EH455"/>
      <c r="FJ455"/>
    </row>
    <row r="456" spans="1:166" x14ac:dyDescent="0.25">
      <c r="B456" t="s">
        <v>1</v>
      </c>
      <c r="W456" t="s">
        <v>119</v>
      </c>
      <c r="Y456">
        <v>1.197897</v>
      </c>
      <c r="Z456">
        <v>18710553766</v>
      </c>
      <c r="AA456">
        <v>22413312000</v>
      </c>
      <c r="AE456" t="s">
        <v>130</v>
      </c>
      <c r="AF456">
        <v>59.255704000000001</v>
      </c>
      <c r="AG456">
        <v>1.6875999999999999E-2</v>
      </c>
      <c r="AH456">
        <v>184460635306</v>
      </c>
      <c r="AI456">
        <v>3112960000</v>
      </c>
      <c r="AP456" t="s">
        <v>1</v>
      </c>
      <c r="BN456" t="s">
        <v>1</v>
      </c>
      <c r="CM456" t="s">
        <v>1</v>
      </c>
      <c r="DK456" t="s">
        <v>1</v>
      </c>
      <c r="EH456"/>
      <c r="FJ456"/>
    </row>
    <row r="457" spans="1:166" x14ac:dyDescent="0.25">
      <c r="B457" t="s">
        <v>2</v>
      </c>
      <c r="W457" t="s">
        <v>120</v>
      </c>
      <c r="Y457">
        <v>1.1981360000000001</v>
      </c>
      <c r="Z457">
        <v>18706821659</v>
      </c>
      <c r="AA457">
        <v>22413312000</v>
      </c>
      <c r="AE457" t="s">
        <v>131</v>
      </c>
      <c r="AF457">
        <v>59.501534999999997</v>
      </c>
      <c r="AG457">
        <v>1.6806000000000001E-2</v>
      </c>
      <c r="AH457">
        <v>185225897602</v>
      </c>
      <c r="AI457">
        <v>3112960000</v>
      </c>
      <c r="AP457" t="s">
        <v>2</v>
      </c>
      <c r="BN457" t="s">
        <v>2</v>
      </c>
      <c r="CM457" t="s">
        <v>2</v>
      </c>
      <c r="DK457" t="s">
        <v>2</v>
      </c>
      <c r="EH457"/>
      <c r="FJ457"/>
    </row>
    <row r="458" spans="1:166" x14ac:dyDescent="0.25">
      <c r="A458" s="1">
        <v>2097152</v>
      </c>
      <c r="B458" t="s">
        <v>0</v>
      </c>
      <c r="W458" t="s">
        <v>121</v>
      </c>
      <c r="Y458">
        <v>1.2115629999999999</v>
      </c>
      <c r="Z458">
        <v>18499508611</v>
      </c>
      <c r="AA458">
        <v>22413312000</v>
      </c>
      <c r="AE458" t="s">
        <v>132</v>
      </c>
      <c r="AF458">
        <v>59.275258999999998</v>
      </c>
      <c r="AG458">
        <v>1.687E-2</v>
      </c>
      <c r="AH458">
        <v>184521510451</v>
      </c>
      <c r="AI458">
        <v>3112960000</v>
      </c>
      <c r="AO458" s="1">
        <v>16777216</v>
      </c>
      <c r="AP458" t="s">
        <v>0</v>
      </c>
      <c r="BM458" s="1" t="s">
        <v>85</v>
      </c>
      <c r="BN458" t="s">
        <v>0</v>
      </c>
      <c r="CL458" s="1" t="s">
        <v>87</v>
      </c>
      <c r="CM458" t="s">
        <v>0</v>
      </c>
      <c r="EH458"/>
      <c r="FJ458"/>
    </row>
    <row r="459" spans="1:166" x14ac:dyDescent="0.25">
      <c r="B459" t="s">
        <v>1</v>
      </c>
      <c r="W459" t="s">
        <v>122</v>
      </c>
      <c r="Y459">
        <v>1.203794</v>
      </c>
      <c r="Z459">
        <v>18618896601</v>
      </c>
      <c r="AA459">
        <v>22413312000</v>
      </c>
      <c r="AE459" t="s">
        <v>133</v>
      </c>
      <c r="AF459">
        <v>59.246924999999997</v>
      </c>
      <c r="AG459">
        <v>1.6879000000000002E-2</v>
      </c>
      <c r="AH459">
        <v>184433307892</v>
      </c>
      <c r="AI459">
        <v>3112960000</v>
      </c>
      <c r="AP459" t="s">
        <v>1</v>
      </c>
      <c r="BN459" t="s">
        <v>1</v>
      </c>
      <c r="CM459" t="s">
        <v>1</v>
      </c>
      <c r="DJ459"/>
      <c r="EH459"/>
      <c r="FJ459"/>
    </row>
    <row r="460" spans="1:166" x14ac:dyDescent="0.25">
      <c r="B460" t="s">
        <v>2</v>
      </c>
      <c r="W460" t="s">
        <v>123</v>
      </c>
      <c r="Y460">
        <v>1.2138519999999999</v>
      </c>
      <c r="Z460">
        <v>18464615796</v>
      </c>
      <c r="AA460">
        <v>22413312000</v>
      </c>
      <c r="AE460" t="s">
        <v>134</v>
      </c>
      <c r="AF460">
        <v>59.600808999999998</v>
      </c>
      <c r="AG460">
        <v>1.6778000000000001E-2</v>
      </c>
      <c r="AH460">
        <v>185534933141</v>
      </c>
      <c r="AI460">
        <v>3112960000</v>
      </c>
      <c r="AP460" t="s">
        <v>2</v>
      </c>
      <c r="BN460" t="s">
        <v>2</v>
      </c>
      <c r="CM460" t="s">
        <v>2</v>
      </c>
      <c r="DJ460"/>
      <c r="EH460"/>
      <c r="FJ460"/>
    </row>
    <row r="461" spans="1:166" x14ac:dyDescent="0.25">
      <c r="A461" s="1" t="s">
        <v>79</v>
      </c>
      <c r="B461" t="s">
        <v>0</v>
      </c>
      <c r="W461" t="s">
        <v>124</v>
      </c>
      <c r="Y461">
        <v>1.218596</v>
      </c>
      <c r="Z461">
        <v>18392726656</v>
      </c>
      <c r="AA461">
        <v>22413312000</v>
      </c>
      <c r="AO461" s="1" t="s">
        <v>85</v>
      </c>
      <c r="AP461" t="s">
        <v>0</v>
      </c>
      <c r="BM461" s="1">
        <v>33554432</v>
      </c>
      <c r="BN461" t="s">
        <v>0</v>
      </c>
      <c r="DJ461"/>
      <c r="EH461"/>
      <c r="FJ461"/>
    </row>
    <row r="462" spans="1:166" x14ac:dyDescent="0.25">
      <c r="B462" t="s">
        <v>1</v>
      </c>
      <c r="W462" t="s">
        <v>125</v>
      </c>
      <c r="Y462">
        <v>0.93361700000000003</v>
      </c>
      <c r="Z462">
        <v>24006972361</v>
      </c>
      <c r="AA462">
        <v>22413312000</v>
      </c>
      <c r="AE462" t="s">
        <v>95</v>
      </c>
      <c r="AP462" t="s">
        <v>1</v>
      </c>
      <c r="BN462" t="s">
        <v>1</v>
      </c>
      <c r="CL462"/>
      <c r="DJ462"/>
      <c r="EH462"/>
      <c r="FJ462"/>
    </row>
    <row r="463" spans="1:166" x14ac:dyDescent="0.25">
      <c r="B463" t="s">
        <v>2</v>
      </c>
      <c r="W463" t="s">
        <v>126</v>
      </c>
      <c r="Y463">
        <v>1.218259</v>
      </c>
      <c r="Z463">
        <v>18397815619</v>
      </c>
      <c r="AA463">
        <v>22413312000</v>
      </c>
      <c r="AP463" t="s">
        <v>2</v>
      </c>
      <c r="BN463" t="s">
        <v>2</v>
      </c>
      <c r="CL463"/>
      <c r="DJ463"/>
      <c r="EH463"/>
      <c r="FJ463"/>
    </row>
    <row r="464" spans="1:166" x14ac:dyDescent="0.25">
      <c r="A464" s="1">
        <v>2621440</v>
      </c>
      <c r="B464" t="s">
        <v>0</v>
      </c>
      <c r="W464" t="s">
        <v>127</v>
      </c>
      <c r="Y464">
        <v>1.2115769999999999</v>
      </c>
      <c r="Z464">
        <v>18499293399</v>
      </c>
      <c r="AA464">
        <v>22413312000</v>
      </c>
      <c r="AE464" t="s">
        <v>115</v>
      </c>
      <c r="AF464">
        <v>64.226219</v>
      </c>
      <c r="AG464">
        <v>1.5570000000000001E-2</v>
      </c>
      <c r="AH464">
        <v>199933651645</v>
      </c>
      <c r="AI464">
        <v>3112960000</v>
      </c>
      <c r="AO464" s="1">
        <v>33554432</v>
      </c>
      <c r="AP464" t="s">
        <v>0</v>
      </c>
      <c r="BM464" s="1" t="s">
        <v>86</v>
      </c>
      <c r="BN464" t="s">
        <v>0</v>
      </c>
      <c r="CL464"/>
      <c r="DJ464"/>
      <c r="EH464"/>
      <c r="FJ464"/>
    </row>
    <row r="465" spans="1:166" x14ac:dyDescent="0.25">
      <c r="B465" t="s">
        <v>1</v>
      </c>
      <c r="W465" t="s">
        <v>128</v>
      </c>
      <c r="Y465">
        <v>1.213832</v>
      </c>
      <c r="Z465">
        <v>18464918909</v>
      </c>
      <c r="AA465">
        <v>22413312000</v>
      </c>
      <c r="AE465" t="s">
        <v>116</v>
      </c>
      <c r="AF465">
        <v>61.332721999999997</v>
      </c>
      <c r="AG465">
        <v>1.6305E-2</v>
      </c>
      <c r="AH465">
        <v>190926309842</v>
      </c>
      <c r="AI465">
        <v>3112960000</v>
      </c>
      <c r="AP465" t="s">
        <v>1</v>
      </c>
      <c r="BN465" t="s">
        <v>1</v>
      </c>
      <c r="CL465"/>
      <c r="DJ465"/>
      <c r="EH465"/>
      <c r="FJ465"/>
    </row>
    <row r="466" spans="1:166" x14ac:dyDescent="0.25">
      <c r="B466" t="s">
        <v>2</v>
      </c>
      <c r="W466" t="s">
        <v>129</v>
      </c>
      <c r="Y466">
        <v>1.0697760000000001</v>
      </c>
      <c r="Z466">
        <v>20951415654</v>
      </c>
      <c r="AA466">
        <v>22413312000</v>
      </c>
      <c r="AE466" t="s">
        <v>117</v>
      </c>
      <c r="AF466">
        <v>60.714751999999997</v>
      </c>
      <c r="AG466">
        <v>1.6469999999999999E-2</v>
      </c>
      <c r="AH466">
        <v>189002595120</v>
      </c>
      <c r="AI466">
        <v>3112960000</v>
      </c>
      <c r="AP466" t="s">
        <v>2</v>
      </c>
      <c r="BN466" t="s">
        <v>2</v>
      </c>
      <c r="CL466"/>
      <c r="DJ466"/>
      <c r="EH466"/>
      <c r="FJ466"/>
    </row>
    <row r="467" spans="1:166" x14ac:dyDescent="0.25">
      <c r="A467" s="1" t="s">
        <v>80</v>
      </c>
      <c r="B467" t="s">
        <v>0</v>
      </c>
      <c r="W467" t="s">
        <v>130</v>
      </c>
      <c r="Y467">
        <v>0.97737799999999997</v>
      </c>
      <c r="Z467">
        <v>22932072343</v>
      </c>
      <c r="AA467">
        <v>22413312000</v>
      </c>
      <c r="AE467" t="s">
        <v>118</v>
      </c>
      <c r="AF467">
        <v>60.402585999999999</v>
      </c>
      <c r="AG467">
        <v>1.6556000000000001E-2</v>
      </c>
      <c r="AH467">
        <v>188030835104</v>
      </c>
      <c r="AI467">
        <v>3112960000</v>
      </c>
      <c r="AO467" s="1" t="s">
        <v>86</v>
      </c>
      <c r="AP467" t="s">
        <v>0</v>
      </c>
      <c r="BM467" s="1">
        <v>67108864</v>
      </c>
      <c r="BN467" t="s">
        <v>0</v>
      </c>
      <c r="CL467"/>
      <c r="DJ467"/>
      <c r="EH467"/>
      <c r="FJ467"/>
    </row>
    <row r="468" spans="1:166" x14ac:dyDescent="0.25">
      <c r="B468" t="s">
        <v>1</v>
      </c>
      <c r="W468" t="s">
        <v>131</v>
      </c>
      <c r="Y468">
        <v>0.92542599999999997</v>
      </c>
      <c r="Z468">
        <v>24219440665</v>
      </c>
      <c r="AA468">
        <v>22413312000</v>
      </c>
      <c r="AE468" t="s">
        <v>119</v>
      </c>
      <c r="AF468">
        <v>60.748506999999996</v>
      </c>
      <c r="AG468">
        <v>1.6461E-2</v>
      </c>
      <c r="AH468">
        <v>189107670817</v>
      </c>
      <c r="AI468">
        <v>3112960000</v>
      </c>
      <c r="AP468" t="s">
        <v>1</v>
      </c>
      <c r="BN468" t="s">
        <v>1</v>
      </c>
      <c r="CL468"/>
      <c r="DJ468"/>
      <c r="EH468"/>
      <c r="FJ468"/>
    </row>
    <row r="469" spans="1:166" x14ac:dyDescent="0.25">
      <c r="B469" t="s">
        <v>2</v>
      </c>
      <c r="W469" t="s">
        <v>132</v>
      </c>
      <c r="Y469">
        <v>0.97830099999999998</v>
      </c>
      <c r="Z469">
        <v>22910451376</v>
      </c>
      <c r="AA469">
        <v>22413312000</v>
      </c>
      <c r="AE469" t="s">
        <v>120</v>
      </c>
      <c r="AF469">
        <v>60.638499000000003</v>
      </c>
      <c r="AG469">
        <v>1.6490999999999999E-2</v>
      </c>
      <c r="AH469">
        <v>188765223088</v>
      </c>
      <c r="AI469">
        <v>3112960000</v>
      </c>
      <c r="AP469" t="s">
        <v>2</v>
      </c>
      <c r="BN469" t="s">
        <v>2</v>
      </c>
      <c r="CL469"/>
      <c r="DJ469"/>
      <c r="EH469"/>
      <c r="FJ469"/>
    </row>
    <row r="470" spans="1:166" x14ac:dyDescent="0.25">
      <c r="A470" s="1">
        <v>3145728</v>
      </c>
      <c r="B470" t="s">
        <v>0</v>
      </c>
      <c r="W470" t="s">
        <v>133</v>
      </c>
      <c r="Y470">
        <v>0.98129299999999997</v>
      </c>
      <c r="Z470">
        <v>22840597925</v>
      </c>
      <c r="AA470">
        <v>22413312000</v>
      </c>
      <c r="AE470" t="s">
        <v>121</v>
      </c>
      <c r="AF470">
        <v>60.614319999999999</v>
      </c>
      <c r="AG470">
        <v>1.6497999999999999E-2</v>
      </c>
      <c r="AH470">
        <v>188689953872</v>
      </c>
      <c r="AI470">
        <v>3112960000</v>
      </c>
      <c r="AO470" s="1">
        <v>67108864</v>
      </c>
      <c r="AP470" t="s">
        <v>0</v>
      </c>
      <c r="BM470" s="1" t="s">
        <v>87</v>
      </c>
      <c r="BN470" t="s">
        <v>0</v>
      </c>
      <c r="CL470"/>
      <c r="DJ470"/>
      <c r="EH470"/>
      <c r="FJ470"/>
    </row>
    <row r="471" spans="1:166" x14ac:dyDescent="0.25">
      <c r="B471" t="s">
        <v>1</v>
      </c>
      <c r="W471" t="s">
        <v>134</v>
      </c>
      <c r="Y471">
        <v>0.82366799999999996</v>
      </c>
      <c r="Z471">
        <v>27211588144</v>
      </c>
      <c r="AA471">
        <v>22413312000</v>
      </c>
      <c r="AE471" t="s">
        <v>122</v>
      </c>
      <c r="AF471">
        <v>60.627037999999999</v>
      </c>
      <c r="AG471">
        <v>1.6494000000000002E-2</v>
      </c>
      <c r="AH471">
        <v>188729542961</v>
      </c>
      <c r="AI471">
        <v>3112960000</v>
      </c>
      <c r="AP471" t="s">
        <v>1</v>
      </c>
      <c r="BN471" t="s">
        <v>1</v>
      </c>
      <c r="CL471"/>
      <c r="DJ471"/>
      <c r="EH471"/>
      <c r="FJ471"/>
    </row>
    <row r="472" spans="1:166" x14ac:dyDescent="0.25">
      <c r="B472" t="s">
        <v>2</v>
      </c>
      <c r="AE472" t="s">
        <v>123</v>
      </c>
      <c r="AF472">
        <v>60.504297000000001</v>
      </c>
      <c r="AG472">
        <v>1.6528000000000001E-2</v>
      </c>
      <c r="AH472">
        <v>188347456861</v>
      </c>
      <c r="AI472">
        <v>3112960000</v>
      </c>
      <c r="AP472" t="s">
        <v>2</v>
      </c>
      <c r="BN472" t="s">
        <v>2</v>
      </c>
      <c r="CL472"/>
      <c r="DJ472"/>
      <c r="EH472"/>
      <c r="FJ472"/>
    </row>
    <row r="473" spans="1:166" x14ac:dyDescent="0.25">
      <c r="A473" s="1" t="s">
        <v>81</v>
      </c>
      <c r="B473" t="s">
        <v>0</v>
      </c>
      <c r="W473" t="s">
        <v>96</v>
      </c>
      <c r="AE473" t="s">
        <v>124</v>
      </c>
      <c r="AF473">
        <v>60.615599000000003</v>
      </c>
      <c r="AG473">
        <v>1.6497000000000001E-2</v>
      </c>
      <c r="AH473">
        <v>188693935686</v>
      </c>
      <c r="AI473">
        <v>3112960000</v>
      </c>
      <c r="AO473" s="1" t="s">
        <v>87</v>
      </c>
      <c r="AP473" t="s">
        <v>0</v>
      </c>
      <c r="CL473"/>
      <c r="DJ473"/>
      <c r="EH473"/>
      <c r="FJ473"/>
    </row>
    <row r="474" spans="1:166" x14ac:dyDescent="0.25">
      <c r="B474" t="s">
        <v>1</v>
      </c>
      <c r="AE474" t="s">
        <v>125</v>
      </c>
      <c r="AF474">
        <v>60.569924999999998</v>
      </c>
      <c r="AG474">
        <v>1.651E-2</v>
      </c>
      <c r="AH474">
        <v>188551753221</v>
      </c>
      <c r="AI474">
        <v>3112960000</v>
      </c>
      <c r="AP474" t="s">
        <v>1</v>
      </c>
      <c r="BM474"/>
      <c r="CL474"/>
      <c r="DJ474"/>
      <c r="EH474"/>
      <c r="FJ474"/>
    </row>
    <row r="475" spans="1:166" x14ac:dyDescent="0.25">
      <c r="B475" t="s">
        <v>2</v>
      </c>
      <c r="W475" t="s">
        <v>115</v>
      </c>
      <c r="Y475">
        <v>0.86312999999999995</v>
      </c>
      <c r="Z475">
        <v>25967476624</v>
      </c>
      <c r="AA475">
        <v>22413312000</v>
      </c>
      <c r="AE475" t="s">
        <v>126</v>
      </c>
      <c r="AF475">
        <v>60.661996000000002</v>
      </c>
      <c r="AG475">
        <v>1.6485E-2</v>
      </c>
      <c r="AH475">
        <v>188838366572</v>
      </c>
      <c r="AI475">
        <v>3112960000</v>
      </c>
      <c r="AP475" t="s">
        <v>2</v>
      </c>
      <c r="BM475"/>
      <c r="CL475"/>
      <c r="DJ475"/>
      <c r="EH475"/>
      <c r="FJ475"/>
    </row>
    <row r="476" spans="1:166" x14ac:dyDescent="0.25">
      <c r="A476" s="1">
        <v>3670016</v>
      </c>
      <c r="B476" t="s">
        <v>0</v>
      </c>
      <c r="W476" t="s">
        <v>116</v>
      </c>
      <c r="Y476">
        <v>0.67726900000000001</v>
      </c>
      <c r="Z476">
        <v>33093681692</v>
      </c>
      <c r="AA476">
        <v>22413312000</v>
      </c>
      <c r="AE476" t="s">
        <v>127</v>
      </c>
      <c r="AF476">
        <v>60.601523999999998</v>
      </c>
      <c r="AG476">
        <v>1.6500999999999998E-2</v>
      </c>
      <c r="AH476">
        <v>188650120278</v>
      </c>
      <c r="AI476">
        <v>3112960000</v>
      </c>
      <c r="BM476"/>
      <c r="CL476"/>
      <c r="DJ476"/>
      <c r="EH476"/>
      <c r="FJ476"/>
    </row>
    <row r="477" spans="1:166" x14ac:dyDescent="0.25">
      <c r="B477" t="s">
        <v>1</v>
      </c>
      <c r="W477" t="s">
        <v>117</v>
      </c>
      <c r="Y477">
        <v>1.0335399999999999</v>
      </c>
      <c r="Z477">
        <v>21685967521</v>
      </c>
      <c r="AA477">
        <v>22413312000</v>
      </c>
      <c r="AE477" t="s">
        <v>128</v>
      </c>
      <c r="AF477">
        <v>60.619990999999999</v>
      </c>
      <c r="AG477">
        <v>1.6496E-2</v>
      </c>
      <c r="AH477">
        <v>188707607395</v>
      </c>
      <c r="AI477">
        <v>3112960000</v>
      </c>
      <c r="AO477"/>
      <c r="BM477"/>
      <c r="CL477"/>
      <c r="DJ477"/>
      <c r="EH477"/>
      <c r="FJ477"/>
    </row>
    <row r="478" spans="1:166" x14ac:dyDescent="0.25">
      <c r="B478" t="s">
        <v>2</v>
      </c>
      <c r="W478" t="s">
        <v>118</v>
      </c>
      <c r="Y478">
        <v>0.83253299999999997</v>
      </c>
      <c r="Z478">
        <v>26921833832</v>
      </c>
      <c r="AA478">
        <v>22413312000</v>
      </c>
      <c r="AE478" t="s">
        <v>129</v>
      </c>
      <c r="AF478">
        <v>60.503857000000004</v>
      </c>
      <c r="AG478">
        <v>1.6528000000000001E-2</v>
      </c>
      <c r="AH478">
        <v>188346085687</v>
      </c>
      <c r="AI478">
        <v>3112960000</v>
      </c>
      <c r="AO478"/>
      <c r="BM478"/>
      <c r="CL478"/>
      <c r="DJ478"/>
      <c r="EH478"/>
      <c r="FJ478"/>
    </row>
    <row r="479" spans="1:166" x14ac:dyDescent="0.25">
      <c r="A479" s="1" t="s">
        <v>82</v>
      </c>
      <c r="B479" t="s">
        <v>0</v>
      </c>
      <c r="W479" t="s">
        <v>119</v>
      </c>
      <c r="Y479">
        <v>0.88772799999999996</v>
      </c>
      <c r="Z479">
        <v>25247939059</v>
      </c>
      <c r="AA479">
        <v>22413312000</v>
      </c>
      <c r="AE479" t="s">
        <v>130</v>
      </c>
      <c r="AF479">
        <v>60.532294999999998</v>
      </c>
      <c r="AG479">
        <v>1.652E-2</v>
      </c>
      <c r="AH479">
        <v>188434614485</v>
      </c>
      <c r="AI479">
        <v>3112960000</v>
      </c>
      <c r="AO479"/>
      <c r="BM479"/>
      <c r="CL479"/>
      <c r="DJ479"/>
      <c r="EH479"/>
      <c r="FJ479"/>
    </row>
    <row r="480" spans="1:166" x14ac:dyDescent="0.25">
      <c r="B480" t="s">
        <v>1</v>
      </c>
      <c r="W480" t="s">
        <v>120</v>
      </c>
      <c r="Y480">
        <v>0.90585199999999999</v>
      </c>
      <c r="Z480">
        <v>24742808628</v>
      </c>
      <c r="AA480">
        <v>22413312000</v>
      </c>
      <c r="AE480" t="s">
        <v>131</v>
      </c>
      <c r="AF480">
        <v>60.493423</v>
      </c>
      <c r="AG480">
        <v>1.6531000000000001E-2</v>
      </c>
      <c r="AH480">
        <v>188313607472</v>
      </c>
      <c r="AI480">
        <v>3112960000</v>
      </c>
      <c r="AO480"/>
      <c r="BM480"/>
      <c r="CL480"/>
      <c r="DJ480"/>
      <c r="EH480"/>
      <c r="FJ480"/>
    </row>
    <row r="481" spans="1:166" x14ac:dyDescent="0.25">
      <c r="B481" t="s">
        <v>2</v>
      </c>
      <c r="W481" t="s">
        <v>121</v>
      </c>
      <c r="Y481">
        <v>0.93</v>
      </c>
      <c r="Z481">
        <v>24100327052</v>
      </c>
      <c r="AA481">
        <v>22413312000</v>
      </c>
      <c r="AE481" t="s">
        <v>132</v>
      </c>
      <c r="AF481">
        <v>60.517868</v>
      </c>
      <c r="AG481">
        <v>1.6524E-2</v>
      </c>
      <c r="AH481">
        <v>188389701581</v>
      </c>
      <c r="AI481">
        <v>3112960000</v>
      </c>
      <c r="AO481"/>
      <c r="BM481"/>
      <c r="CL481"/>
      <c r="DJ481"/>
      <c r="EH481"/>
      <c r="FJ481"/>
    </row>
    <row r="482" spans="1:166" x14ac:dyDescent="0.25">
      <c r="A482" s="1">
        <v>4194304</v>
      </c>
      <c r="B482" t="s">
        <v>0</v>
      </c>
      <c r="W482" t="s">
        <v>122</v>
      </c>
      <c r="Y482">
        <v>1.012713</v>
      </c>
      <c r="Z482">
        <v>22131950353</v>
      </c>
      <c r="AA482">
        <v>22413312000</v>
      </c>
      <c r="AE482" t="s">
        <v>133</v>
      </c>
      <c r="AF482">
        <v>60.597880000000004</v>
      </c>
      <c r="AG482">
        <v>1.6501999999999999E-2</v>
      </c>
      <c r="AH482">
        <v>188638776738</v>
      </c>
      <c r="AI482">
        <v>3112960000</v>
      </c>
      <c r="AO482"/>
      <c r="BM482"/>
      <c r="CL482"/>
      <c r="DJ482"/>
      <c r="EH482"/>
      <c r="FJ482"/>
    </row>
    <row r="483" spans="1:166" x14ac:dyDescent="0.25">
      <c r="B483" t="s">
        <v>1</v>
      </c>
      <c r="W483" t="s">
        <v>123</v>
      </c>
      <c r="Y483">
        <v>1.0171220000000001</v>
      </c>
      <c r="Z483">
        <v>22036002310</v>
      </c>
      <c r="AA483">
        <v>22413312000</v>
      </c>
      <c r="AE483" t="s">
        <v>134</v>
      </c>
      <c r="AF483">
        <v>60.624164999999998</v>
      </c>
      <c r="AG483">
        <v>1.6494999999999999E-2</v>
      </c>
      <c r="AH483">
        <v>188720602048</v>
      </c>
      <c r="AI483">
        <v>3112960000</v>
      </c>
      <c r="AO483"/>
      <c r="BM483"/>
      <c r="CL483"/>
      <c r="DJ483"/>
      <c r="EH483"/>
      <c r="FJ483"/>
    </row>
    <row r="484" spans="1:166" x14ac:dyDescent="0.25">
      <c r="B484" t="s">
        <v>2</v>
      </c>
      <c r="W484" t="s">
        <v>124</v>
      </c>
      <c r="Y484">
        <v>1.015835</v>
      </c>
      <c r="Z484">
        <v>22063933843</v>
      </c>
      <c r="AA484">
        <v>22413312000</v>
      </c>
      <c r="AO484"/>
      <c r="BM484"/>
      <c r="CL484"/>
      <c r="DJ484"/>
      <c r="EH484"/>
      <c r="FJ484"/>
    </row>
    <row r="485" spans="1:166" x14ac:dyDescent="0.25">
      <c r="A485" s="1" t="s">
        <v>83</v>
      </c>
      <c r="B485" t="s">
        <v>0</v>
      </c>
      <c r="W485" t="s">
        <v>125</v>
      </c>
      <c r="Y485">
        <v>0.93301100000000003</v>
      </c>
      <c r="Z485">
        <v>24022559212</v>
      </c>
      <c r="AA485">
        <v>22413312000</v>
      </c>
      <c r="AE485" t="s">
        <v>96</v>
      </c>
      <c r="AO485"/>
      <c r="BM485"/>
      <c r="CL485"/>
      <c r="DJ485"/>
      <c r="EH485"/>
      <c r="FJ485"/>
    </row>
    <row r="486" spans="1:166" x14ac:dyDescent="0.25">
      <c r="B486" t="s">
        <v>1</v>
      </c>
      <c r="W486" t="s">
        <v>126</v>
      </c>
      <c r="Y486">
        <v>1.0258350000000001</v>
      </c>
      <c r="Z486">
        <v>21848855898</v>
      </c>
      <c r="AA486">
        <v>22413312000</v>
      </c>
      <c r="AO486"/>
      <c r="BM486"/>
      <c r="CL486"/>
      <c r="DJ486"/>
      <c r="EH486"/>
      <c r="FJ486"/>
    </row>
    <row r="487" spans="1:166" x14ac:dyDescent="0.25">
      <c r="B487" t="s">
        <v>2</v>
      </c>
      <c r="W487" t="s">
        <v>127</v>
      </c>
      <c r="Y487">
        <v>1.0130870000000001</v>
      </c>
      <c r="Z487">
        <v>22123785521</v>
      </c>
      <c r="AA487">
        <v>22413312000</v>
      </c>
      <c r="AE487" t="s">
        <v>115</v>
      </c>
      <c r="AF487">
        <v>64.478319999999997</v>
      </c>
      <c r="AG487">
        <v>1.5509E-2</v>
      </c>
      <c r="AH487">
        <v>200718429661</v>
      </c>
      <c r="AI487">
        <v>3112960000</v>
      </c>
      <c r="AO487"/>
      <c r="BM487"/>
      <c r="CL487"/>
      <c r="DJ487"/>
      <c r="EH487"/>
      <c r="FJ487"/>
    </row>
    <row r="488" spans="1:166" x14ac:dyDescent="0.25">
      <c r="A488" s="1">
        <v>8388608</v>
      </c>
      <c r="B488" t="s">
        <v>0</v>
      </c>
      <c r="W488" t="s">
        <v>128</v>
      </c>
      <c r="Y488">
        <v>1.01695</v>
      </c>
      <c r="Z488">
        <v>22039733352</v>
      </c>
      <c r="AA488">
        <v>22413312000</v>
      </c>
      <c r="AE488" t="s">
        <v>116</v>
      </c>
      <c r="AF488">
        <v>60.859050000000003</v>
      </c>
      <c r="AG488">
        <v>1.6431000000000001E-2</v>
      </c>
      <c r="AH488">
        <v>189451787204</v>
      </c>
      <c r="AI488">
        <v>3112960000</v>
      </c>
      <c r="AO488"/>
      <c r="BM488"/>
      <c r="CL488"/>
      <c r="DJ488"/>
      <c r="EH488"/>
      <c r="FJ488"/>
    </row>
    <row r="489" spans="1:166" x14ac:dyDescent="0.25">
      <c r="B489" t="s">
        <v>1</v>
      </c>
      <c r="W489" t="s">
        <v>129</v>
      </c>
      <c r="Y489">
        <v>1.070112</v>
      </c>
      <c r="Z489">
        <v>20944822451</v>
      </c>
      <c r="AA489">
        <v>22413312000</v>
      </c>
      <c r="AE489" t="s">
        <v>117</v>
      </c>
      <c r="AF489">
        <v>59.754252000000001</v>
      </c>
      <c r="AG489">
        <v>1.6735E-2</v>
      </c>
      <c r="AH489">
        <v>186012596048</v>
      </c>
      <c r="AI489">
        <v>3112960000</v>
      </c>
      <c r="AO489"/>
      <c r="BM489"/>
      <c r="CL489"/>
      <c r="DJ489"/>
      <c r="EH489"/>
      <c r="FJ489"/>
    </row>
    <row r="490" spans="1:166" x14ac:dyDescent="0.25">
      <c r="B490" t="s">
        <v>2</v>
      </c>
      <c r="W490" t="s">
        <v>130</v>
      </c>
      <c r="Y490">
        <v>0.97753000000000001</v>
      </c>
      <c r="Z490">
        <v>22928524606</v>
      </c>
      <c r="AA490">
        <v>22413312000</v>
      </c>
      <c r="AE490" t="s">
        <v>118</v>
      </c>
      <c r="AF490">
        <v>59.804651999999997</v>
      </c>
      <c r="AG490">
        <v>1.6721E-2</v>
      </c>
      <c r="AH490">
        <v>186169489971</v>
      </c>
      <c r="AI490">
        <v>3112960000</v>
      </c>
      <c r="AO490"/>
      <c r="BM490"/>
      <c r="CL490"/>
      <c r="DJ490"/>
      <c r="EH490"/>
      <c r="FJ490"/>
    </row>
    <row r="491" spans="1:166" x14ac:dyDescent="0.25">
      <c r="A491" s="1" t="s">
        <v>84</v>
      </c>
      <c r="B491" t="s">
        <v>0</v>
      </c>
      <c r="W491" t="s">
        <v>131</v>
      </c>
      <c r="Y491">
        <v>0.925701</v>
      </c>
      <c r="Z491">
        <v>24212259560</v>
      </c>
      <c r="AA491">
        <v>22413312000</v>
      </c>
      <c r="AE491" t="s">
        <v>119</v>
      </c>
      <c r="AF491">
        <v>60.468786999999999</v>
      </c>
      <c r="AG491">
        <v>1.6537E-2</v>
      </c>
      <c r="AH491">
        <v>188236914169</v>
      </c>
      <c r="AI491">
        <v>3112960000</v>
      </c>
      <c r="AO491"/>
      <c r="BM491"/>
      <c r="CL491"/>
      <c r="DJ491"/>
      <c r="EH491"/>
      <c r="FJ491"/>
    </row>
    <row r="492" spans="1:166" x14ac:dyDescent="0.25">
      <c r="B492" t="s">
        <v>1</v>
      </c>
      <c r="W492" t="s">
        <v>132</v>
      </c>
      <c r="Y492">
        <v>0.978464</v>
      </c>
      <c r="Z492">
        <v>22906637717</v>
      </c>
      <c r="AA492">
        <v>22413312000</v>
      </c>
      <c r="AE492" t="s">
        <v>120</v>
      </c>
      <c r="AF492">
        <v>59.713994999999997</v>
      </c>
      <c r="AG492">
        <v>1.6746E-2</v>
      </c>
      <c r="AH492">
        <v>185887279180</v>
      </c>
      <c r="AI492">
        <v>3112960000</v>
      </c>
      <c r="AO492"/>
      <c r="BM492"/>
      <c r="CL492"/>
      <c r="DJ492"/>
      <c r="EH492"/>
      <c r="FJ492"/>
    </row>
    <row r="493" spans="1:166" x14ac:dyDescent="0.25">
      <c r="B493" t="s">
        <v>2</v>
      </c>
      <c r="W493" t="s">
        <v>133</v>
      </c>
      <c r="Y493">
        <v>0.98108099999999998</v>
      </c>
      <c r="Z493">
        <v>22845537331</v>
      </c>
      <c r="AA493">
        <v>22413312000</v>
      </c>
      <c r="AE493" t="s">
        <v>121</v>
      </c>
      <c r="AF493">
        <v>59.742336999999999</v>
      </c>
      <c r="AG493">
        <v>1.6739E-2</v>
      </c>
      <c r="AH493">
        <v>185975504679</v>
      </c>
      <c r="AI493">
        <v>3112960000</v>
      </c>
      <c r="AO493"/>
      <c r="BM493"/>
      <c r="CL493"/>
      <c r="DJ493"/>
      <c r="EH493"/>
      <c r="FJ493"/>
    </row>
    <row r="494" spans="1:166" x14ac:dyDescent="0.25">
      <c r="A494" s="1">
        <v>16777216</v>
      </c>
      <c r="B494" t="s">
        <v>0</v>
      </c>
      <c r="W494" t="s">
        <v>134</v>
      </c>
      <c r="Y494">
        <v>0.82334499999999999</v>
      </c>
      <c r="Z494">
        <v>27222276336</v>
      </c>
      <c r="AA494">
        <v>22413312000</v>
      </c>
      <c r="AE494" t="s">
        <v>122</v>
      </c>
      <c r="AF494">
        <v>59.730722999999998</v>
      </c>
      <c r="AG494">
        <v>1.6742E-2</v>
      </c>
      <c r="AH494">
        <v>185939351219</v>
      </c>
      <c r="AI494">
        <v>3112960000</v>
      </c>
      <c r="AO494"/>
      <c r="BM494"/>
      <c r="CL494"/>
      <c r="DJ494"/>
      <c r="EH494"/>
      <c r="FJ494"/>
    </row>
    <row r="495" spans="1:166" x14ac:dyDescent="0.25">
      <c r="B495" t="s">
        <v>1</v>
      </c>
      <c r="AE495" t="s">
        <v>123</v>
      </c>
      <c r="AF495">
        <v>59.775694999999999</v>
      </c>
      <c r="AG495">
        <v>1.6729000000000001E-2</v>
      </c>
      <c r="AH495">
        <v>186079347468</v>
      </c>
      <c r="AI495">
        <v>3112960000</v>
      </c>
      <c r="AO495"/>
      <c r="BM495"/>
      <c r="CL495"/>
      <c r="DJ495"/>
      <c r="EH495"/>
      <c r="FJ495"/>
    </row>
    <row r="496" spans="1:166" x14ac:dyDescent="0.25">
      <c r="B496" t="s">
        <v>2</v>
      </c>
      <c r="W496" t="s">
        <v>112</v>
      </c>
      <c r="AE496" t="s">
        <v>124</v>
      </c>
      <c r="AF496">
        <v>59.798749000000001</v>
      </c>
      <c r="AG496">
        <v>1.6722999999999998E-2</v>
      </c>
      <c r="AH496">
        <v>186151114569</v>
      </c>
      <c r="AI496">
        <v>3112960000</v>
      </c>
      <c r="AO496"/>
      <c r="BM496"/>
      <c r="CL496"/>
      <c r="DJ496"/>
      <c r="EH496"/>
      <c r="FJ496"/>
    </row>
    <row r="497" spans="1:166" x14ac:dyDescent="0.25">
      <c r="A497" s="1" t="s">
        <v>85</v>
      </c>
      <c r="B497" t="s">
        <v>0</v>
      </c>
      <c r="AE497" t="s">
        <v>125</v>
      </c>
      <c r="AF497">
        <v>59.737153999999997</v>
      </c>
      <c r="AG497">
        <v>1.6740000000000001E-2</v>
      </c>
      <c r="AH497">
        <v>185959371666</v>
      </c>
      <c r="AI497">
        <v>3112960000</v>
      </c>
      <c r="AO497"/>
      <c r="BM497"/>
      <c r="CL497"/>
      <c r="DJ497"/>
      <c r="EH497"/>
      <c r="FJ497"/>
    </row>
    <row r="498" spans="1:166" x14ac:dyDescent="0.25">
      <c r="B498" t="s">
        <v>1</v>
      </c>
      <c r="W498" t="s">
        <v>94</v>
      </c>
      <c r="AE498" t="s">
        <v>126</v>
      </c>
      <c r="AF498">
        <v>59.732826000000003</v>
      </c>
      <c r="AG498">
        <v>1.6740999999999999E-2</v>
      </c>
      <c r="AH498">
        <v>185945898561</v>
      </c>
      <c r="AI498">
        <v>3112960000</v>
      </c>
      <c r="AO498"/>
      <c r="BM498"/>
      <c r="CL498"/>
      <c r="DJ498"/>
      <c r="EH498"/>
      <c r="FJ498"/>
    </row>
    <row r="499" spans="1:166" x14ac:dyDescent="0.25">
      <c r="B499" t="s">
        <v>2</v>
      </c>
      <c r="AE499" t="s">
        <v>127</v>
      </c>
      <c r="AF499">
        <v>59.851308000000003</v>
      </c>
      <c r="AG499">
        <v>1.6708000000000001E-2</v>
      </c>
      <c r="AH499">
        <v>186314728134</v>
      </c>
      <c r="AI499">
        <v>3112960000</v>
      </c>
      <c r="AO499"/>
      <c r="BM499"/>
      <c r="CL499"/>
      <c r="DJ499"/>
      <c r="EH499"/>
      <c r="FJ499"/>
    </row>
    <row r="500" spans="1:166" x14ac:dyDescent="0.25">
      <c r="A500" s="1">
        <v>33554432</v>
      </c>
      <c r="B500" t="s">
        <v>0</v>
      </c>
      <c r="W500" t="s">
        <v>115</v>
      </c>
      <c r="Y500">
        <v>0.141959</v>
      </c>
      <c r="Z500">
        <v>175429136899</v>
      </c>
      <c r="AA500">
        <v>24903680000</v>
      </c>
      <c r="AE500" t="s">
        <v>128</v>
      </c>
      <c r="AF500">
        <v>59.802256999999997</v>
      </c>
      <c r="AG500">
        <v>1.6722000000000001E-2</v>
      </c>
      <c r="AH500">
        <v>186162034399</v>
      </c>
      <c r="AI500">
        <v>3112960000</v>
      </c>
      <c r="AO500"/>
      <c r="BM500"/>
      <c r="CL500"/>
      <c r="DJ500"/>
      <c r="EH500"/>
      <c r="FJ500"/>
    </row>
    <row r="501" spans="1:166" x14ac:dyDescent="0.25">
      <c r="B501" t="s">
        <v>1</v>
      </c>
      <c r="W501" t="s">
        <v>116</v>
      </c>
      <c r="Y501">
        <v>0.14083300000000001</v>
      </c>
      <c r="Z501">
        <v>176831317348</v>
      </c>
      <c r="AA501">
        <v>24903680000</v>
      </c>
      <c r="AE501" t="s">
        <v>129</v>
      </c>
      <c r="AF501">
        <v>59.780106000000004</v>
      </c>
      <c r="AG501">
        <v>1.6728E-2</v>
      </c>
      <c r="AH501">
        <v>186093077323</v>
      </c>
      <c r="AI501">
        <v>3112960000</v>
      </c>
      <c r="AO501"/>
      <c r="BM501"/>
      <c r="CL501"/>
      <c r="DJ501"/>
      <c r="EH501"/>
      <c r="FJ501"/>
    </row>
    <row r="502" spans="1:166" x14ac:dyDescent="0.25">
      <c r="B502" t="s">
        <v>2</v>
      </c>
      <c r="W502" t="s">
        <v>117</v>
      </c>
      <c r="Y502">
        <v>0.14269799999999999</v>
      </c>
      <c r="Z502">
        <v>174520679824</v>
      </c>
      <c r="AA502">
        <v>24903680000</v>
      </c>
      <c r="AE502" t="s">
        <v>130</v>
      </c>
      <c r="AF502">
        <v>59.787891000000002</v>
      </c>
      <c r="AG502">
        <v>1.6726000000000001E-2</v>
      </c>
      <c r="AH502">
        <v>186117311713</v>
      </c>
      <c r="AI502">
        <v>3112960000</v>
      </c>
      <c r="AO502"/>
      <c r="BM502"/>
      <c r="CL502"/>
      <c r="DJ502"/>
      <c r="EH502"/>
      <c r="FJ502"/>
    </row>
    <row r="503" spans="1:166" x14ac:dyDescent="0.25">
      <c r="A503" s="1" t="s">
        <v>86</v>
      </c>
      <c r="B503" t="s">
        <v>0</v>
      </c>
      <c r="W503" t="s">
        <v>118</v>
      </c>
      <c r="Y503">
        <v>0.13794300000000001</v>
      </c>
      <c r="Z503">
        <v>180535520678</v>
      </c>
      <c r="AA503">
        <v>24903680000</v>
      </c>
      <c r="AE503" t="s">
        <v>131</v>
      </c>
      <c r="AF503">
        <v>59.876570999999998</v>
      </c>
      <c r="AG503">
        <v>1.6701000000000001E-2</v>
      </c>
      <c r="AH503">
        <v>186393371610</v>
      </c>
      <c r="AI503">
        <v>3112960000</v>
      </c>
      <c r="AO503"/>
      <c r="BM503"/>
      <c r="CL503"/>
      <c r="DJ503"/>
      <c r="EH503"/>
      <c r="FJ503"/>
    </row>
    <row r="504" spans="1:166" x14ac:dyDescent="0.25">
      <c r="B504" t="s">
        <v>1</v>
      </c>
      <c r="W504" t="s">
        <v>119</v>
      </c>
      <c r="Y504">
        <v>0.14119499999999999</v>
      </c>
      <c r="Z504">
        <v>176377910799</v>
      </c>
      <c r="AA504">
        <v>24903680000</v>
      </c>
      <c r="AE504" t="s">
        <v>132</v>
      </c>
      <c r="AF504">
        <v>59.763961999999999</v>
      </c>
      <c r="AG504">
        <v>1.6732E-2</v>
      </c>
      <c r="AH504">
        <v>186042822243</v>
      </c>
      <c r="AI504">
        <v>3112960000</v>
      </c>
      <c r="AO504"/>
      <c r="BM504"/>
      <c r="CL504"/>
      <c r="DJ504"/>
      <c r="EH504"/>
      <c r="FJ504"/>
    </row>
    <row r="505" spans="1:166" x14ac:dyDescent="0.25">
      <c r="B505" t="s">
        <v>2</v>
      </c>
      <c r="W505" t="s">
        <v>120</v>
      </c>
      <c r="Y505">
        <v>0.14233499999999999</v>
      </c>
      <c r="Z505">
        <v>174965458927</v>
      </c>
      <c r="AA505">
        <v>24903680000</v>
      </c>
      <c r="AE505" t="s">
        <v>133</v>
      </c>
      <c r="AF505">
        <v>59.763505000000002</v>
      </c>
      <c r="AG505">
        <v>1.6733000000000001E-2</v>
      </c>
      <c r="AH505">
        <v>186041401450</v>
      </c>
      <c r="AI505">
        <v>3112960000</v>
      </c>
      <c r="AO505"/>
      <c r="BM505"/>
      <c r="CL505"/>
      <c r="DJ505"/>
      <c r="EH505"/>
      <c r="FJ505"/>
    </row>
    <row r="506" spans="1:166" x14ac:dyDescent="0.25">
      <c r="A506" s="1">
        <v>67108864</v>
      </c>
      <c r="B506" t="s">
        <v>0</v>
      </c>
      <c r="W506" t="s">
        <v>121</v>
      </c>
      <c r="Y506">
        <v>0.140545</v>
      </c>
      <c r="Z506">
        <v>177194053918</v>
      </c>
      <c r="AA506">
        <v>24903680000</v>
      </c>
      <c r="AE506" t="s">
        <v>134</v>
      </c>
      <c r="AF506">
        <v>59.839627999999998</v>
      </c>
      <c r="AG506">
        <v>1.6711E-2</v>
      </c>
      <c r="AH506">
        <v>186278367789</v>
      </c>
      <c r="AI506">
        <v>3112960000</v>
      </c>
      <c r="AO506"/>
      <c r="BM506"/>
      <c r="CL506"/>
      <c r="DJ506"/>
      <c r="EH506"/>
      <c r="FJ506"/>
    </row>
    <row r="507" spans="1:166" x14ac:dyDescent="0.25">
      <c r="B507" t="s">
        <v>1</v>
      </c>
      <c r="W507" t="s">
        <v>122</v>
      </c>
      <c r="Y507">
        <v>0.14063800000000001</v>
      </c>
      <c r="Z507">
        <v>177076953392</v>
      </c>
      <c r="AA507">
        <v>24903680000</v>
      </c>
      <c r="AO507"/>
      <c r="BM507"/>
      <c r="CL507"/>
      <c r="DJ507"/>
      <c r="EH507"/>
      <c r="FJ507"/>
    </row>
    <row r="508" spans="1:166" x14ac:dyDescent="0.25">
      <c r="B508" t="s">
        <v>2</v>
      </c>
      <c r="W508" t="s">
        <v>123</v>
      </c>
      <c r="Y508">
        <v>0.14157400000000001</v>
      </c>
      <c r="Z508">
        <v>175906125858</v>
      </c>
      <c r="AA508">
        <v>24903680000</v>
      </c>
      <c r="AE508" t="s">
        <v>97</v>
      </c>
      <c r="AO508"/>
      <c r="BM508"/>
      <c r="CL508"/>
      <c r="DJ508"/>
      <c r="EH508"/>
      <c r="FJ508"/>
    </row>
    <row r="509" spans="1:166" x14ac:dyDescent="0.25">
      <c r="A509" s="1" t="s">
        <v>87</v>
      </c>
      <c r="B509" t="s">
        <v>0</v>
      </c>
      <c r="W509" t="s">
        <v>124</v>
      </c>
      <c r="Y509">
        <v>0.14210500000000001</v>
      </c>
      <c r="Z509">
        <v>175248723577</v>
      </c>
      <c r="AA509">
        <v>24903680000</v>
      </c>
      <c r="AO509"/>
      <c r="BM509"/>
      <c r="CL509"/>
      <c r="DJ509"/>
      <c r="EH509"/>
      <c r="FJ509"/>
    </row>
    <row r="510" spans="1:166" x14ac:dyDescent="0.25">
      <c r="B510" t="s">
        <v>1</v>
      </c>
      <c r="W510" t="s">
        <v>125</v>
      </c>
      <c r="Y510">
        <v>0.140157</v>
      </c>
      <c r="Z510">
        <v>177684209358</v>
      </c>
      <c r="AA510">
        <v>24903680000</v>
      </c>
      <c r="AE510" t="s">
        <v>94</v>
      </c>
      <c r="AO510"/>
      <c r="BM510"/>
      <c r="CL510"/>
      <c r="DJ510"/>
      <c r="EH510"/>
      <c r="FJ510"/>
    </row>
    <row r="511" spans="1:166" x14ac:dyDescent="0.25">
      <c r="B511" t="s">
        <v>2</v>
      </c>
      <c r="W511" t="s">
        <v>126</v>
      </c>
      <c r="Y511">
        <v>0.141679</v>
      </c>
      <c r="Z511">
        <v>175775276672</v>
      </c>
      <c r="AA511">
        <v>24903680000</v>
      </c>
      <c r="AO511"/>
      <c r="BM511"/>
      <c r="CL511"/>
      <c r="DJ511"/>
      <c r="EH511"/>
      <c r="FJ511"/>
    </row>
    <row r="512" spans="1:166" x14ac:dyDescent="0.25">
      <c r="W512" t="s">
        <v>127</v>
      </c>
      <c r="Y512">
        <v>0.140628</v>
      </c>
      <c r="Z512">
        <v>177088759621</v>
      </c>
      <c r="AA512">
        <v>24903680000</v>
      </c>
      <c r="AE512" t="s">
        <v>115</v>
      </c>
      <c r="AF512">
        <v>3.4583680000000001</v>
      </c>
      <c r="AG512">
        <v>0.28915400000000002</v>
      </c>
      <c r="AH512">
        <v>10765761963</v>
      </c>
      <c r="AI512">
        <v>3112960000</v>
      </c>
      <c r="AO512"/>
      <c r="BM512"/>
      <c r="CL512"/>
      <c r="DJ512"/>
      <c r="EH512"/>
      <c r="FJ512"/>
    </row>
    <row r="513" spans="1:166" x14ac:dyDescent="0.25">
      <c r="A513"/>
      <c r="W513" t="s">
        <v>128</v>
      </c>
      <c r="Y513">
        <v>0.140763</v>
      </c>
      <c r="Z513">
        <v>176919778296</v>
      </c>
      <c r="AA513">
        <v>24903680000</v>
      </c>
      <c r="AE513" t="s">
        <v>116</v>
      </c>
      <c r="AF513">
        <v>4.2392810000000001</v>
      </c>
      <c r="AG513">
        <v>0.23588899999999999</v>
      </c>
      <c r="AH513">
        <v>13196711293</v>
      </c>
      <c r="AI513">
        <v>3112960000</v>
      </c>
      <c r="AO513"/>
      <c r="BM513"/>
      <c r="CL513"/>
      <c r="DJ513"/>
      <c r="EH513"/>
      <c r="FJ513"/>
    </row>
    <row r="514" spans="1:166" x14ac:dyDescent="0.25">
      <c r="A514"/>
      <c r="W514" t="s">
        <v>129</v>
      </c>
      <c r="Y514">
        <v>0.139793</v>
      </c>
      <c r="Z514">
        <v>178146863574</v>
      </c>
      <c r="AA514">
        <v>24903680000</v>
      </c>
      <c r="AE514" t="s">
        <v>117</v>
      </c>
      <c r="AF514">
        <v>2.2859720000000001</v>
      </c>
      <c r="AG514">
        <v>0.43745099999999998</v>
      </c>
      <c r="AH514">
        <v>7116139017</v>
      </c>
      <c r="AI514">
        <v>3112960000</v>
      </c>
      <c r="AO514"/>
      <c r="BM514"/>
      <c r="CL514"/>
      <c r="DJ514"/>
      <c r="EH514"/>
      <c r="FJ514"/>
    </row>
    <row r="515" spans="1:166" x14ac:dyDescent="0.25">
      <c r="A515"/>
      <c r="W515" t="s">
        <v>130</v>
      </c>
      <c r="Y515">
        <v>0.14991099999999999</v>
      </c>
      <c r="Z515">
        <v>166122842595</v>
      </c>
      <c r="AA515">
        <v>24903680000</v>
      </c>
      <c r="AE515" t="s">
        <v>118</v>
      </c>
      <c r="AF515">
        <v>2.1787390000000002</v>
      </c>
      <c r="AG515">
        <v>0.45898099999999997</v>
      </c>
      <c r="AH515">
        <v>6782327601</v>
      </c>
      <c r="AI515">
        <v>3112960000</v>
      </c>
      <c r="AO515"/>
      <c r="BM515"/>
      <c r="CL515"/>
      <c r="DJ515"/>
      <c r="EH515"/>
      <c r="FJ515"/>
    </row>
    <row r="516" spans="1:166" x14ac:dyDescent="0.25">
      <c r="A516"/>
      <c r="W516" t="s">
        <v>131</v>
      </c>
      <c r="Y516">
        <v>0.139538</v>
      </c>
      <c r="Z516">
        <v>178472669181</v>
      </c>
      <c r="AA516">
        <v>24903680000</v>
      </c>
      <c r="AE516" t="s">
        <v>119</v>
      </c>
      <c r="AF516">
        <v>2.4090449999999999</v>
      </c>
      <c r="AG516">
        <v>0.41510200000000003</v>
      </c>
      <c r="AH516">
        <v>7499261794</v>
      </c>
      <c r="AI516">
        <v>3112960000</v>
      </c>
      <c r="AO516"/>
      <c r="BM516"/>
      <c r="CL516"/>
      <c r="DJ516"/>
      <c r="EH516"/>
      <c r="FJ516"/>
    </row>
    <row r="517" spans="1:166" x14ac:dyDescent="0.25">
      <c r="A517"/>
      <c r="W517" t="s">
        <v>132</v>
      </c>
      <c r="Y517">
        <v>0.14871200000000001</v>
      </c>
      <c r="Z517">
        <v>167462658048</v>
      </c>
      <c r="AA517">
        <v>24903680000</v>
      </c>
      <c r="AE517" t="s">
        <v>120</v>
      </c>
      <c r="AF517">
        <v>2.285034</v>
      </c>
      <c r="AG517">
        <v>0.43763000000000002</v>
      </c>
      <c r="AH517">
        <v>7113220634</v>
      </c>
      <c r="AI517">
        <v>3112960000</v>
      </c>
      <c r="AO517"/>
      <c r="BM517"/>
      <c r="CL517"/>
      <c r="DJ517"/>
      <c r="EH517"/>
      <c r="FJ517"/>
    </row>
    <row r="518" spans="1:166" x14ac:dyDescent="0.25">
      <c r="A518"/>
      <c r="W518" t="s">
        <v>133</v>
      </c>
      <c r="Y518">
        <v>0.14700099999999999</v>
      </c>
      <c r="Z518">
        <v>169411622117</v>
      </c>
      <c r="AA518">
        <v>24903680000</v>
      </c>
      <c r="AE518" t="s">
        <v>121</v>
      </c>
      <c r="AF518">
        <v>2.285622</v>
      </c>
      <c r="AG518">
        <v>0.43751800000000002</v>
      </c>
      <c r="AH518">
        <v>7115048764</v>
      </c>
      <c r="AI518">
        <v>3112960000</v>
      </c>
      <c r="AO518"/>
      <c r="BM518"/>
      <c r="CL518"/>
      <c r="DJ518"/>
      <c r="EH518"/>
      <c r="FJ518"/>
    </row>
    <row r="519" spans="1:166" x14ac:dyDescent="0.25">
      <c r="A519"/>
      <c r="W519" t="s">
        <v>134</v>
      </c>
      <c r="Y519">
        <v>0.13666700000000001</v>
      </c>
      <c r="Z519">
        <v>182221097555</v>
      </c>
      <c r="AA519">
        <v>24903680000</v>
      </c>
      <c r="AE519" t="s">
        <v>122</v>
      </c>
      <c r="AF519">
        <v>2.2849430000000002</v>
      </c>
      <c r="AG519">
        <v>0.43764799999999998</v>
      </c>
      <c r="AH519">
        <v>7112936818</v>
      </c>
      <c r="AI519">
        <v>3112960000</v>
      </c>
      <c r="AO519"/>
      <c r="BM519"/>
      <c r="CL519"/>
      <c r="DJ519"/>
      <c r="EH519"/>
      <c r="FJ519"/>
    </row>
    <row r="520" spans="1:166" x14ac:dyDescent="0.25">
      <c r="A520"/>
      <c r="AE520" t="s">
        <v>123</v>
      </c>
      <c r="AF520">
        <v>2.285676</v>
      </c>
      <c r="AG520">
        <v>0.43750699999999998</v>
      </c>
      <c r="AH520">
        <v>7115219217</v>
      </c>
      <c r="AI520">
        <v>3112960000</v>
      </c>
      <c r="AO520"/>
      <c r="BM520"/>
      <c r="CL520"/>
      <c r="DJ520"/>
      <c r="EH520"/>
      <c r="FJ520"/>
    </row>
    <row r="521" spans="1:166" x14ac:dyDescent="0.25">
      <c r="A521"/>
      <c r="W521" t="s">
        <v>95</v>
      </c>
      <c r="AE521" t="s">
        <v>124</v>
      </c>
      <c r="AF521">
        <v>2.1784810000000001</v>
      </c>
      <c r="AG521">
        <v>0.45903500000000003</v>
      </c>
      <c r="AH521">
        <v>6781524574</v>
      </c>
      <c r="AI521">
        <v>3112960000</v>
      </c>
      <c r="AO521"/>
      <c r="BM521"/>
      <c r="CL521"/>
      <c r="DJ521"/>
      <c r="EH521"/>
      <c r="FJ521"/>
    </row>
    <row r="522" spans="1:166" x14ac:dyDescent="0.25">
      <c r="A522"/>
      <c r="AE522" t="s">
        <v>125</v>
      </c>
      <c r="AF522">
        <v>2.1777380000000002</v>
      </c>
      <c r="AG522">
        <v>0.45919199999999999</v>
      </c>
      <c r="AH522">
        <v>6779212822</v>
      </c>
      <c r="AI522">
        <v>3112960000</v>
      </c>
      <c r="AO522"/>
      <c r="BM522"/>
      <c r="CL522"/>
      <c r="DJ522"/>
      <c r="EH522"/>
      <c r="FJ522"/>
    </row>
    <row r="523" spans="1:166" x14ac:dyDescent="0.25">
      <c r="A523"/>
      <c r="W523" t="s">
        <v>115</v>
      </c>
      <c r="Y523">
        <v>0.13353200000000001</v>
      </c>
      <c r="Z523">
        <v>186499593294</v>
      </c>
      <c r="AA523">
        <v>24903680000</v>
      </c>
      <c r="AE523" t="s">
        <v>126</v>
      </c>
      <c r="AF523">
        <v>2.1780740000000001</v>
      </c>
      <c r="AG523">
        <v>0.459121</v>
      </c>
      <c r="AH523">
        <v>6780257635</v>
      </c>
      <c r="AI523">
        <v>3112960000</v>
      </c>
      <c r="AO523"/>
      <c r="BM523"/>
      <c r="CL523"/>
      <c r="DJ523"/>
      <c r="EH523"/>
      <c r="FJ523"/>
    </row>
    <row r="524" spans="1:166" x14ac:dyDescent="0.25">
      <c r="A524"/>
      <c r="W524" t="s">
        <v>116</v>
      </c>
      <c r="Y524">
        <v>0.14042299999999999</v>
      </c>
      <c r="Z524">
        <v>177347048458</v>
      </c>
      <c r="AA524">
        <v>24903680000</v>
      </c>
      <c r="AE524" t="s">
        <v>127</v>
      </c>
      <c r="AF524">
        <v>2.3178800000000002</v>
      </c>
      <c r="AG524">
        <v>0.43142900000000001</v>
      </c>
      <c r="AH524">
        <v>7215468082</v>
      </c>
      <c r="AI524">
        <v>3112960000</v>
      </c>
      <c r="AO524"/>
      <c r="BM524"/>
      <c r="CL524"/>
      <c r="DJ524"/>
      <c r="EH524"/>
      <c r="FJ524"/>
    </row>
    <row r="525" spans="1:166" x14ac:dyDescent="0.25">
      <c r="A525"/>
      <c r="W525" t="s">
        <v>117</v>
      </c>
      <c r="Y525">
        <v>0.13764599999999999</v>
      </c>
      <c r="Z525">
        <v>180925654903</v>
      </c>
      <c r="AA525">
        <v>24903680000</v>
      </c>
      <c r="AE525" t="s">
        <v>128</v>
      </c>
      <c r="AF525">
        <v>2.319223</v>
      </c>
      <c r="AG525">
        <v>0.43117899999999998</v>
      </c>
      <c r="AH525">
        <v>7219649568</v>
      </c>
      <c r="AI525">
        <v>3112960000</v>
      </c>
      <c r="AO525"/>
      <c r="BM525"/>
      <c r="CL525"/>
      <c r="DJ525"/>
      <c r="EH525"/>
      <c r="FJ525"/>
    </row>
    <row r="526" spans="1:166" x14ac:dyDescent="0.25">
      <c r="A526"/>
      <c r="W526" t="s">
        <v>118</v>
      </c>
      <c r="Y526">
        <v>0.13464100000000001</v>
      </c>
      <c r="Z526">
        <v>184964010115</v>
      </c>
      <c r="AA526">
        <v>24903680000</v>
      </c>
      <c r="AE526" t="s">
        <v>129</v>
      </c>
      <c r="AF526">
        <v>2.3188149999999998</v>
      </c>
      <c r="AG526">
        <v>0.431255</v>
      </c>
      <c r="AH526">
        <v>7218377447</v>
      </c>
      <c r="AI526">
        <v>3112960000</v>
      </c>
      <c r="AO526"/>
      <c r="BM526"/>
      <c r="CL526"/>
      <c r="DJ526"/>
      <c r="EH526"/>
      <c r="FJ526"/>
    </row>
    <row r="527" spans="1:166" x14ac:dyDescent="0.25">
      <c r="A527"/>
      <c r="W527" t="s">
        <v>119</v>
      </c>
      <c r="Y527">
        <v>0.13742699999999999</v>
      </c>
      <c r="Z527">
        <v>181213708004</v>
      </c>
      <c r="AA527">
        <v>24903680000</v>
      </c>
      <c r="AE527" t="s">
        <v>130</v>
      </c>
      <c r="AF527">
        <v>2.2847119999999999</v>
      </c>
      <c r="AG527">
        <v>0.43769200000000003</v>
      </c>
      <c r="AH527">
        <v>7112218340</v>
      </c>
      <c r="AI527">
        <v>3112960000</v>
      </c>
      <c r="AO527"/>
      <c r="BM527"/>
      <c r="CL527"/>
      <c r="DJ527"/>
      <c r="EH527"/>
      <c r="FJ527"/>
    </row>
    <row r="528" spans="1:166" x14ac:dyDescent="0.25">
      <c r="A528"/>
      <c r="W528" t="s">
        <v>120</v>
      </c>
      <c r="Y528">
        <v>0.136826</v>
      </c>
      <c r="Z528">
        <v>182009249754</v>
      </c>
      <c r="AA528">
        <v>24903680000</v>
      </c>
      <c r="AE528" t="s">
        <v>131</v>
      </c>
      <c r="AF528">
        <v>2.178118</v>
      </c>
      <c r="AG528">
        <v>0.45911200000000002</v>
      </c>
      <c r="AH528">
        <v>6780395320</v>
      </c>
      <c r="AI528">
        <v>3112960000</v>
      </c>
      <c r="AO528"/>
      <c r="BM528"/>
      <c r="CL528"/>
      <c r="DJ528"/>
      <c r="EH528"/>
      <c r="FJ528"/>
    </row>
    <row r="529" spans="1:166" x14ac:dyDescent="0.25">
      <c r="A529"/>
      <c r="W529" t="s">
        <v>121</v>
      </c>
      <c r="Y529">
        <v>0.13906399999999999</v>
      </c>
      <c r="Z529">
        <v>179080710348</v>
      </c>
      <c r="AA529">
        <v>24903680000</v>
      </c>
      <c r="AE529" t="s">
        <v>132</v>
      </c>
      <c r="AF529">
        <v>2.2853439999999998</v>
      </c>
      <c r="AG529">
        <v>0.43757099999999999</v>
      </c>
      <c r="AH529">
        <v>7114183476</v>
      </c>
      <c r="AI529">
        <v>3112960000</v>
      </c>
      <c r="AO529"/>
      <c r="BM529"/>
      <c r="CL529"/>
      <c r="DJ529"/>
      <c r="EH529"/>
      <c r="FJ529"/>
    </row>
    <row r="530" spans="1:166" x14ac:dyDescent="0.25">
      <c r="A530"/>
      <c r="W530" t="s">
        <v>122</v>
      </c>
      <c r="Y530">
        <v>0.136707</v>
      </c>
      <c r="Z530">
        <v>182168384642</v>
      </c>
      <c r="AA530">
        <v>24903680000</v>
      </c>
      <c r="AE530" t="s">
        <v>133</v>
      </c>
      <c r="AF530">
        <v>2.2855460000000001</v>
      </c>
      <c r="AG530">
        <v>0.43753199999999998</v>
      </c>
      <c r="AH530">
        <v>7114812099</v>
      </c>
      <c r="AI530">
        <v>3112960000</v>
      </c>
      <c r="AO530"/>
      <c r="BM530"/>
      <c r="CL530"/>
      <c r="DJ530"/>
      <c r="EH530"/>
      <c r="FJ530"/>
    </row>
    <row r="531" spans="1:166" x14ac:dyDescent="0.25">
      <c r="A531"/>
      <c r="W531" t="s">
        <v>123</v>
      </c>
      <c r="Y531">
        <v>0.13689899999999999</v>
      </c>
      <c r="Z531">
        <v>181912301971</v>
      </c>
      <c r="AA531">
        <v>24903680000</v>
      </c>
      <c r="AE531" t="s">
        <v>134</v>
      </c>
      <c r="AF531">
        <v>2.1784479999999999</v>
      </c>
      <c r="AG531">
        <v>0.45904200000000001</v>
      </c>
      <c r="AH531">
        <v>6781421504</v>
      </c>
      <c r="AI531">
        <v>3112960000</v>
      </c>
      <c r="AO531"/>
      <c r="BM531"/>
      <c r="CL531"/>
      <c r="DJ531"/>
      <c r="EH531"/>
      <c r="FJ531"/>
    </row>
    <row r="532" spans="1:166" x14ac:dyDescent="0.25">
      <c r="A532"/>
      <c r="W532" t="s">
        <v>124</v>
      </c>
      <c r="Y532">
        <v>0.13780100000000001</v>
      </c>
      <c r="Z532">
        <v>180721832871</v>
      </c>
      <c r="AA532">
        <v>24903680000</v>
      </c>
      <c r="AO532"/>
      <c r="BM532"/>
      <c r="CL532"/>
      <c r="DJ532"/>
      <c r="EH532"/>
      <c r="FJ532"/>
    </row>
    <row r="533" spans="1:166" x14ac:dyDescent="0.25">
      <c r="A533"/>
      <c r="W533" t="s">
        <v>125</v>
      </c>
      <c r="Y533">
        <v>0.137041</v>
      </c>
      <c r="Z533">
        <v>181724541491</v>
      </c>
      <c r="AA533">
        <v>24903680000</v>
      </c>
      <c r="AE533" t="s">
        <v>95</v>
      </c>
      <c r="AO533"/>
      <c r="BM533"/>
      <c r="CL533"/>
      <c r="DJ533"/>
      <c r="EH533"/>
      <c r="FJ533"/>
    </row>
    <row r="534" spans="1:166" x14ac:dyDescent="0.25">
      <c r="A534"/>
      <c r="W534" t="s">
        <v>126</v>
      </c>
      <c r="Y534">
        <v>0.137159</v>
      </c>
      <c r="Z534">
        <v>181568398446</v>
      </c>
      <c r="AA534">
        <v>24903680000</v>
      </c>
      <c r="AO534"/>
      <c r="BM534"/>
      <c r="CL534"/>
      <c r="DJ534"/>
      <c r="EH534"/>
      <c r="FJ534"/>
    </row>
    <row r="535" spans="1:166" x14ac:dyDescent="0.25">
      <c r="A535"/>
      <c r="W535" t="s">
        <v>127</v>
      </c>
      <c r="Y535">
        <v>0.13800000000000001</v>
      </c>
      <c r="Z535">
        <v>180462046629</v>
      </c>
      <c r="AA535">
        <v>24903680000</v>
      </c>
      <c r="AE535" t="s">
        <v>115</v>
      </c>
      <c r="AF535">
        <v>7.1550060000000002</v>
      </c>
      <c r="AG535">
        <v>0.139762</v>
      </c>
      <c r="AH535">
        <v>22273246039</v>
      </c>
      <c r="AI535">
        <v>3112960000</v>
      </c>
      <c r="AO535"/>
      <c r="BM535"/>
      <c r="CL535"/>
      <c r="DJ535"/>
      <c r="EH535"/>
      <c r="FJ535"/>
    </row>
    <row r="536" spans="1:166" x14ac:dyDescent="0.25">
      <c r="A536"/>
      <c r="W536" t="s">
        <v>128</v>
      </c>
      <c r="Y536">
        <v>0.137601</v>
      </c>
      <c r="Z536">
        <v>180985383621</v>
      </c>
      <c r="AA536">
        <v>24903680000</v>
      </c>
      <c r="AE536" t="s">
        <v>116</v>
      </c>
      <c r="AF536">
        <v>4.1972899999999997</v>
      </c>
      <c r="AG536">
        <v>0.23824899999999999</v>
      </c>
      <c r="AH536">
        <v>13065996772</v>
      </c>
      <c r="AI536">
        <v>3112960000</v>
      </c>
      <c r="AO536"/>
      <c r="BM536"/>
      <c r="CL536"/>
      <c r="DJ536"/>
      <c r="EH536"/>
      <c r="FJ536"/>
    </row>
    <row r="537" spans="1:166" x14ac:dyDescent="0.25">
      <c r="A537"/>
      <c r="W537" t="s">
        <v>129</v>
      </c>
      <c r="Y537">
        <v>0.13860700000000001</v>
      </c>
      <c r="Z537">
        <v>179670733068</v>
      </c>
      <c r="AA537">
        <v>24903680000</v>
      </c>
      <c r="AE537" t="s">
        <v>117</v>
      </c>
      <c r="AF537">
        <v>2.494335</v>
      </c>
      <c r="AG537">
        <v>0.40090799999999999</v>
      </c>
      <c r="AH537">
        <v>7764765322</v>
      </c>
      <c r="AI537">
        <v>3112960000</v>
      </c>
      <c r="AO537"/>
      <c r="BM537"/>
      <c r="CL537"/>
      <c r="DJ537"/>
      <c r="EH537"/>
      <c r="FJ537"/>
    </row>
    <row r="538" spans="1:166" x14ac:dyDescent="0.25">
      <c r="A538"/>
      <c r="W538" t="s">
        <v>130</v>
      </c>
      <c r="Y538">
        <v>0.14441599999999999</v>
      </c>
      <c r="Z538">
        <v>172444177961</v>
      </c>
      <c r="AA538">
        <v>24903680000</v>
      </c>
      <c r="AE538" t="s">
        <v>118</v>
      </c>
      <c r="AF538">
        <v>2.448515</v>
      </c>
      <c r="AG538">
        <v>0.40841100000000002</v>
      </c>
      <c r="AH538">
        <v>7622129545</v>
      </c>
      <c r="AI538">
        <v>3112960000</v>
      </c>
      <c r="AO538"/>
      <c r="BM538"/>
      <c r="CL538"/>
      <c r="DJ538"/>
      <c r="EH538"/>
      <c r="FJ538"/>
    </row>
    <row r="539" spans="1:166" x14ac:dyDescent="0.25">
      <c r="A539"/>
      <c r="W539" t="s">
        <v>131</v>
      </c>
      <c r="Y539">
        <v>0.13685700000000001</v>
      </c>
      <c r="Z539">
        <v>181968390000</v>
      </c>
      <c r="AA539">
        <v>24903680000</v>
      </c>
      <c r="AE539" t="s">
        <v>119</v>
      </c>
      <c r="AF539">
        <v>2.6188310000000001</v>
      </c>
      <c r="AG539">
        <v>0.38185000000000002</v>
      </c>
      <c r="AH539">
        <v>8152317244</v>
      </c>
      <c r="AI539">
        <v>3112960000</v>
      </c>
      <c r="AO539"/>
      <c r="BM539"/>
      <c r="CL539"/>
      <c r="DJ539"/>
      <c r="EH539"/>
      <c r="FJ539"/>
    </row>
    <row r="540" spans="1:166" x14ac:dyDescent="0.25">
      <c r="A540"/>
      <c r="W540" t="s">
        <v>132</v>
      </c>
      <c r="Y540">
        <v>0.143737</v>
      </c>
      <c r="Z540">
        <v>173259148606</v>
      </c>
      <c r="AA540">
        <v>24903680000</v>
      </c>
      <c r="AE540" t="s">
        <v>120</v>
      </c>
      <c r="AF540">
        <v>2.4941580000000001</v>
      </c>
      <c r="AG540">
        <v>0.40093699999999999</v>
      </c>
      <c r="AH540">
        <v>7764213120</v>
      </c>
      <c r="AI540">
        <v>3112960000</v>
      </c>
      <c r="AO540"/>
      <c r="BM540"/>
      <c r="CL540"/>
      <c r="DJ540"/>
      <c r="EH540"/>
      <c r="FJ540"/>
    </row>
    <row r="541" spans="1:166" x14ac:dyDescent="0.25">
      <c r="A541"/>
      <c r="W541" t="s">
        <v>133</v>
      </c>
      <c r="Y541">
        <v>0.14463000000000001</v>
      </c>
      <c r="Z541">
        <v>172189098983</v>
      </c>
      <c r="AA541">
        <v>24903680000</v>
      </c>
      <c r="AE541" t="s">
        <v>121</v>
      </c>
      <c r="AF541">
        <v>2.4942730000000002</v>
      </c>
      <c r="AG541">
        <v>0.400918</v>
      </c>
      <c r="AH541">
        <v>7764570614</v>
      </c>
      <c r="AI541">
        <v>3112960000</v>
      </c>
      <c r="AO541"/>
      <c r="BM541"/>
      <c r="CL541"/>
      <c r="DJ541"/>
      <c r="EH541"/>
      <c r="FJ541"/>
    </row>
    <row r="542" spans="1:166" x14ac:dyDescent="0.25">
      <c r="A542"/>
      <c r="W542" t="s">
        <v>134</v>
      </c>
      <c r="Y542">
        <v>0.13569400000000001</v>
      </c>
      <c r="Z542">
        <v>183528570626</v>
      </c>
      <c r="AA542">
        <v>24903680000</v>
      </c>
      <c r="AE542" t="s">
        <v>122</v>
      </c>
      <c r="AF542">
        <v>2.493471</v>
      </c>
      <c r="AG542">
        <v>0.40104699999999999</v>
      </c>
      <c r="AH542">
        <v>7762075821</v>
      </c>
      <c r="AI542">
        <v>3112960000</v>
      </c>
      <c r="AO542"/>
      <c r="BM542"/>
      <c r="CL542"/>
      <c r="DJ542"/>
      <c r="EH542"/>
      <c r="FJ542"/>
    </row>
    <row r="543" spans="1:166" x14ac:dyDescent="0.25">
      <c r="A543"/>
      <c r="AE543" t="s">
        <v>123</v>
      </c>
      <c r="AF543">
        <v>2.4946069999999998</v>
      </c>
      <c r="AG543">
        <v>0.40086500000000003</v>
      </c>
      <c r="AH543">
        <v>7765612108</v>
      </c>
      <c r="AI543">
        <v>3112960000</v>
      </c>
      <c r="AO543"/>
      <c r="BM543"/>
      <c r="CL543"/>
      <c r="DJ543"/>
      <c r="EH543"/>
      <c r="FJ543"/>
    </row>
    <row r="544" spans="1:166" x14ac:dyDescent="0.25">
      <c r="A544"/>
      <c r="W544" t="s">
        <v>96</v>
      </c>
      <c r="AE544" t="s">
        <v>124</v>
      </c>
      <c r="AF544">
        <v>2.4497140000000002</v>
      </c>
      <c r="AG544">
        <v>0.40821099999999999</v>
      </c>
      <c r="AH544">
        <v>7625861682</v>
      </c>
      <c r="AI544">
        <v>3112960000</v>
      </c>
      <c r="AO544"/>
      <c r="BM544"/>
      <c r="CL544"/>
      <c r="DJ544"/>
      <c r="EH544"/>
      <c r="FJ544"/>
    </row>
    <row r="545" spans="1:166" x14ac:dyDescent="0.25">
      <c r="A545"/>
      <c r="AE545" t="s">
        <v>125</v>
      </c>
      <c r="AF545">
        <v>2.4497909999999998</v>
      </c>
      <c r="AG545">
        <v>0.40819800000000001</v>
      </c>
      <c r="AH545">
        <v>7626101917</v>
      </c>
      <c r="AI545">
        <v>3112960000</v>
      </c>
      <c r="AO545"/>
      <c r="BM545"/>
      <c r="CL545"/>
      <c r="DJ545"/>
      <c r="EH545"/>
      <c r="FJ545"/>
    </row>
    <row r="546" spans="1:166" x14ac:dyDescent="0.25">
      <c r="A546"/>
      <c r="W546" t="s">
        <v>115</v>
      </c>
      <c r="Y546">
        <v>0.13011800000000001</v>
      </c>
      <c r="Z546">
        <v>191392944616</v>
      </c>
      <c r="AA546">
        <v>24903680000</v>
      </c>
      <c r="AE546" t="s">
        <v>126</v>
      </c>
      <c r="AF546">
        <v>2.4497110000000002</v>
      </c>
      <c r="AG546">
        <v>0.40821099999999999</v>
      </c>
      <c r="AH546">
        <v>7625852342</v>
      </c>
      <c r="AI546">
        <v>3112960000</v>
      </c>
      <c r="AO546"/>
      <c r="BM546"/>
      <c r="CL546"/>
      <c r="DJ546"/>
      <c r="EH546"/>
      <c r="FJ546"/>
    </row>
    <row r="547" spans="1:166" x14ac:dyDescent="0.25">
      <c r="A547"/>
      <c r="W547" t="s">
        <v>116</v>
      </c>
      <c r="Y547">
        <v>0.13819000000000001</v>
      </c>
      <c r="Z547">
        <v>180212935220</v>
      </c>
      <c r="AA547">
        <v>24903680000</v>
      </c>
      <c r="AE547" t="s">
        <v>127</v>
      </c>
      <c r="AF547">
        <v>2.5759919999999998</v>
      </c>
      <c r="AG547">
        <v>0.38819999999999999</v>
      </c>
      <c r="AH547">
        <v>8018961072</v>
      </c>
      <c r="AI547">
        <v>3112960000</v>
      </c>
      <c r="AO547"/>
      <c r="BM547"/>
      <c r="CL547"/>
      <c r="DJ547"/>
      <c r="EH547"/>
      <c r="FJ547"/>
    </row>
    <row r="548" spans="1:166" x14ac:dyDescent="0.25">
      <c r="A548"/>
      <c r="W548" t="s">
        <v>117</v>
      </c>
      <c r="Y548">
        <v>0.13447300000000001</v>
      </c>
      <c r="Z548">
        <v>185194933833</v>
      </c>
      <c r="AA548">
        <v>24903680000</v>
      </c>
      <c r="AE548" t="s">
        <v>128</v>
      </c>
      <c r="AF548">
        <v>2.5759629999999998</v>
      </c>
      <c r="AG548">
        <v>0.38820399999999999</v>
      </c>
      <c r="AH548">
        <v>8018871103</v>
      </c>
      <c r="AI548">
        <v>3112960000</v>
      </c>
      <c r="AO548"/>
      <c r="BM548"/>
      <c r="CL548"/>
      <c r="DJ548"/>
      <c r="EH548"/>
      <c r="FJ548"/>
    </row>
    <row r="549" spans="1:166" x14ac:dyDescent="0.25">
      <c r="A549"/>
      <c r="W549" t="s">
        <v>118</v>
      </c>
      <c r="Y549">
        <v>0.13516600000000001</v>
      </c>
      <c r="Z549">
        <v>184244470458</v>
      </c>
      <c r="AA549">
        <v>24903680000</v>
      </c>
      <c r="AE549" t="s">
        <v>129</v>
      </c>
      <c r="AF549">
        <v>2.575669</v>
      </c>
      <c r="AG549">
        <v>0.38824900000000001</v>
      </c>
      <c r="AH549">
        <v>8017955417</v>
      </c>
      <c r="AI549">
        <v>3112960000</v>
      </c>
      <c r="AO549"/>
      <c r="BM549"/>
      <c r="CL549"/>
      <c r="DJ549"/>
      <c r="EH549"/>
      <c r="FJ549"/>
    </row>
    <row r="550" spans="1:166" x14ac:dyDescent="0.25">
      <c r="A550"/>
      <c r="W550" t="s">
        <v>119</v>
      </c>
      <c r="Y550">
        <v>0.135325</v>
      </c>
      <c r="Z550">
        <v>184029091528</v>
      </c>
      <c r="AA550">
        <v>24903680000</v>
      </c>
      <c r="AE550" t="s">
        <v>130</v>
      </c>
      <c r="AF550">
        <v>2.495034</v>
      </c>
      <c r="AG550">
        <v>0.40079599999999999</v>
      </c>
      <c r="AH550">
        <v>7766942467</v>
      </c>
      <c r="AI550">
        <v>3112960000</v>
      </c>
      <c r="AO550"/>
      <c r="BM550"/>
      <c r="CL550"/>
      <c r="DJ550"/>
      <c r="EH550"/>
      <c r="FJ550"/>
    </row>
    <row r="551" spans="1:166" x14ac:dyDescent="0.25">
      <c r="A551"/>
      <c r="W551" t="s">
        <v>120</v>
      </c>
      <c r="Y551">
        <v>0.134994</v>
      </c>
      <c r="Z551">
        <v>184480410282</v>
      </c>
      <c r="AA551">
        <v>24903680000</v>
      </c>
      <c r="AE551" t="s">
        <v>131</v>
      </c>
      <c r="AF551">
        <v>2.4519299999999999</v>
      </c>
      <c r="AG551">
        <v>0.40784199999999998</v>
      </c>
      <c r="AH551">
        <v>7632761469</v>
      </c>
      <c r="AI551">
        <v>3112960000</v>
      </c>
      <c r="AO551"/>
      <c r="BM551"/>
      <c r="CL551"/>
      <c r="DJ551"/>
      <c r="EH551"/>
      <c r="FJ551"/>
    </row>
    <row r="552" spans="1:166" x14ac:dyDescent="0.25">
      <c r="A552"/>
      <c r="W552" t="s">
        <v>121</v>
      </c>
      <c r="Y552">
        <v>0.13905799999999999</v>
      </c>
      <c r="Z552">
        <v>179088037951</v>
      </c>
      <c r="AA552">
        <v>24903680000</v>
      </c>
      <c r="AE552" t="s">
        <v>132</v>
      </c>
      <c r="AF552">
        <v>2.4952480000000001</v>
      </c>
      <c r="AG552">
        <v>0.40076200000000001</v>
      </c>
      <c r="AH552">
        <v>7767607032</v>
      </c>
      <c r="AI552">
        <v>3112960000</v>
      </c>
      <c r="AO552"/>
      <c r="BM552"/>
      <c r="CL552"/>
      <c r="DJ552"/>
      <c r="EH552"/>
      <c r="FJ552"/>
    </row>
    <row r="553" spans="1:166" x14ac:dyDescent="0.25">
      <c r="A553"/>
      <c r="AE553" t="s">
        <v>133</v>
      </c>
      <c r="AF553">
        <v>2.4948540000000001</v>
      </c>
      <c r="AG553">
        <v>0.40082499999999999</v>
      </c>
      <c r="AH553">
        <v>7766380142</v>
      </c>
      <c r="AI553">
        <v>3112960000</v>
      </c>
      <c r="AO553"/>
      <c r="BM553"/>
      <c r="CL553"/>
      <c r="DJ553"/>
      <c r="EH553"/>
      <c r="FJ553"/>
    </row>
    <row r="554" spans="1:166" x14ac:dyDescent="0.25">
      <c r="A554"/>
      <c r="AE554" t="s">
        <v>134</v>
      </c>
      <c r="AF554">
        <v>2.4499499999999999</v>
      </c>
      <c r="AG554">
        <v>0.40817199999999998</v>
      </c>
      <c r="AH554">
        <v>7626597898</v>
      </c>
      <c r="AI554">
        <v>3112960000</v>
      </c>
      <c r="AO554"/>
      <c r="BM554"/>
      <c r="CL554"/>
      <c r="DJ554"/>
      <c r="EH554"/>
      <c r="FJ554"/>
    </row>
    <row r="555" spans="1:166" x14ac:dyDescent="0.25">
      <c r="A555"/>
      <c r="AO555"/>
      <c r="BM555"/>
      <c r="CL555"/>
      <c r="DJ555"/>
      <c r="EH555"/>
      <c r="FJ555"/>
    </row>
    <row r="556" spans="1:166" x14ac:dyDescent="0.25">
      <c r="A556"/>
      <c r="AE556" t="s">
        <v>96</v>
      </c>
      <c r="AO556"/>
      <c r="BM556"/>
      <c r="CL556"/>
      <c r="DJ556"/>
      <c r="EH556"/>
      <c r="FJ556"/>
    </row>
    <row r="557" spans="1:166" x14ac:dyDescent="0.25">
      <c r="A557"/>
      <c r="AO557"/>
      <c r="BM557"/>
      <c r="CL557"/>
      <c r="DJ557"/>
      <c r="EH557"/>
      <c r="FJ557"/>
    </row>
    <row r="558" spans="1:166" x14ac:dyDescent="0.25">
      <c r="A558"/>
      <c r="AE558" t="s">
        <v>115</v>
      </c>
      <c r="AF558">
        <v>7.1082049999999999</v>
      </c>
      <c r="AG558">
        <v>0.140683</v>
      </c>
      <c r="AH558">
        <v>22127556614</v>
      </c>
      <c r="AI558">
        <v>3112960000</v>
      </c>
      <c r="AO558"/>
      <c r="BM558"/>
      <c r="CL558"/>
      <c r="DJ558"/>
      <c r="EH558"/>
      <c r="FJ558"/>
    </row>
    <row r="559" spans="1:166" x14ac:dyDescent="0.25">
      <c r="A559"/>
      <c r="AE559" t="s">
        <v>116</v>
      </c>
      <c r="AF559">
        <v>4.1968199999999998</v>
      </c>
      <c r="AG559">
        <v>0.23827599999999999</v>
      </c>
      <c r="AH559">
        <v>13064533110</v>
      </c>
      <c r="AI559">
        <v>3112960000</v>
      </c>
      <c r="AO559"/>
      <c r="BM559"/>
      <c r="CL559"/>
      <c r="DJ559"/>
      <c r="EH559"/>
      <c r="FJ559"/>
    </row>
    <row r="560" spans="1:166" x14ac:dyDescent="0.25">
      <c r="A560"/>
      <c r="AE560" t="s">
        <v>117</v>
      </c>
      <c r="AF560">
        <v>2.493595</v>
      </c>
      <c r="AG560">
        <v>0.40102700000000002</v>
      </c>
      <c r="AH560">
        <v>7762461586</v>
      </c>
      <c r="AI560">
        <v>3112960000</v>
      </c>
      <c r="AO560"/>
      <c r="BM560"/>
      <c r="CL560"/>
      <c r="DJ560"/>
      <c r="EH560"/>
      <c r="FJ560"/>
    </row>
    <row r="561" spans="1:166" x14ac:dyDescent="0.25">
      <c r="A561"/>
      <c r="AE561" t="s">
        <v>118</v>
      </c>
      <c r="AF561">
        <v>2.449506</v>
      </c>
      <c r="AG561">
        <v>0.408246</v>
      </c>
      <c r="AH561">
        <v>7625213394</v>
      </c>
      <c r="AI561">
        <v>3112960000</v>
      </c>
      <c r="AO561"/>
      <c r="BM561"/>
      <c r="CL561"/>
      <c r="DJ561"/>
      <c r="EH561"/>
      <c r="FJ561"/>
    </row>
    <row r="562" spans="1:166" x14ac:dyDescent="0.25">
      <c r="A562"/>
      <c r="AE562" t="s">
        <v>119</v>
      </c>
      <c r="AF562">
        <v>2.6190699999999998</v>
      </c>
      <c r="AG562">
        <v>0.38181500000000002</v>
      </c>
      <c r="AH562">
        <v>8153059032</v>
      </c>
      <c r="AI562">
        <v>3112960000</v>
      </c>
      <c r="AO562"/>
      <c r="BM562"/>
      <c r="CL562"/>
      <c r="DJ562"/>
      <c r="EH562"/>
      <c r="FJ562"/>
    </row>
    <row r="563" spans="1:166" x14ac:dyDescent="0.25">
      <c r="A563"/>
      <c r="AE563" t="s">
        <v>120</v>
      </c>
      <c r="AF563">
        <v>2.4943</v>
      </c>
      <c r="AG563">
        <v>0.40091399999999999</v>
      </c>
      <c r="AH563">
        <v>7764654957</v>
      </c>
      <c r="AI563">
        <v>3112960000</v>
      </c>
      <c r="AO563"/>
      <c r="BM563"/>
      <c r="CL563"/>
      <c r="DJ563"/>
      <c r="EH563"/>
      <c r="FJ563"/>
    </row>
    <row r="564" spans="1:166" x14ac:dyDescent="0.25">
      <c r="A564"/>
      <c r="AE564" t="s">
        <v>121</v>
      </c>
      <c r="AF564">
        <v>2.4947189999999999</v>
      </c>
      <c r="AG564">
        <v>0.40084700000000001</v>
      </c>
      <c r="AH564">
        <v>7765961632</v>
      </c>
      <c r="AI564">
        <v>3112960000</v>
      </c>
      <c r="AO564"/>
      <c r="BM564"/>
      <c r="CL564"/>
      <c r="DJ564"/>
      <c r="EH564"/>
      <c r="FJ564"/>
    </row>
    <row r="565" spans="1:166" x14ac:dyDescent="0.25">
      <c r="A565"/>
      <c r="AE565" t="s">
        <v>122</v>
      </c>
      <c r="AF565">
        <v>2.4946069999999998</v>
      </c>
      <c r="AG565">
        <v>0.40086500000000003</v>
      </c>
      <c r="AH565">
        <v>7765610641</v>
      </c>
      <c r="AI565">
        <v>3112960000</v>
      </c>
      <c r="AO565"/>
      <c r="BM565"/>
      <c r="CL565"/>
      <c r="DJ565"/>
      <c r="EH565"/>
      <c r="FJ565"/>
    </row>
    <row r="566" spans="1:166" x14ac:dyDescent="0.25">
      <c r="A566"/>
      <c r="AE566" t="s">
        <v>123</v>
      </c>
      <c r="AF566">
        <v>2.4934090000000002</v>
      </c>
      <c r="AG566">
        <v>0.401057</v>
      </c>
      <c r="AH566">
        <v>7761881678</v>
      </c>
      <c r="AI566">
        <v>3112960000</v>
      </c>
      <c r="AO566"/>
      <c r="BM566"/>
      <c r="CL566"/>
      <c r="DJ566"/>
      <c r="EH566"/>
      <c r="FJ566"/>
    </row>
    <row r="567" spans="1:166" x14ac:dyDescent="0.25">
      <c r="A567"/>
      <c r="AE567" t="s">
        <v>124</v>
      </c>
      <c r="AF567">
        <v>2.45025</v>
      </c>
      <c r="AG567">
        <v>0.40812199999999998</v>
      </c>
      <c r="AH567">
        <v>7627530008</v>
      </c>
      <c r="AI567">
        <v>3112960000</v>
      </c>
      <c r="AO567"/>
      <c r="BM567"/>
      <c r="CL567"/>
      <c r="DJ567"/>
      <c r="EH567"/>
      <c r="FJ567"/>
    </row>
    <row r="568" spans="1:166" x14ac:dyDescent="0.25">
      <c r="A568"/>
      <c r="AE568" t="s">
        <v>125</v>
      </c>
      <c r="AF568">
        <v>2.4495969999999998</v>
      </c>
      <c r="AG568">
        <v>0.40822999999999998</v>
      </c>
      <c r="AH568">
        <v>7625496218</v>
      </c>
      <c r="AI568">
        <v>3112960000</v>
      </c>
      <c r="AO568"/>
      <c r="BM568"/>
      <c r="CL568"/>
      <c r="DJ568"/>
      <c r="EH568"/>
      <c r="FJ568"/>
    </row>
    <row r="569" spans="1:166" x14ac:dyDescent="0.25">
      <c r="A569"/>
      <c r="AE569" t="s">
        <v>126</v>
      </c>
      <c r="AF569">
        <v>2.4497059999999999</v>
      </c>
      <c r="AG569">
        <v>0.40821200000000002</v>
      </c>
      <c r="AH569">
        <v>7625836637</v>
      </c>
      <c r="AI569">
        <v>3112960000</v>
      </c>
      <c r="AO569"/>
      <c r="BM569"/>
      <c r="CL569"/>
      <c r="DJ569"/>
      <c r="EH569"/>
      <c r="FJ569"/>
    </row>
    <row r="570" spans="1:166" x14ac:dyDescent="0.25">
      <c r="A570"/>
      <c r="AE570" t="s">
        <v>127</v>
      </c>
      <c r="AF570">
        <v>2.5756489999999999</v>
      </c>
      <c r="AG570">
        <v>0.38825199999999999</v>
      </c>
      <c r="AH570">
        <v>8017892805</v>
      </c>
      <c r="AI570">
        <v>3112960000</v>
      </c>
      <c r="AO570"/>
      <c r="BM570"/>
      <c r="CL570"/>
      <c r="DJ570"/>
      <c r="EH570"/>
      <c r="FJ570"/>
    </row>
    <row r="571" spans="1:166" x14ac:dyDescent="0.25">
      <c r="A571"/>
      <c r="AE571" t="s">
        <v>128</v>
      </c>
      <c r="AF571">
        <v>2.5762499999999999</v>
      </c>
      <c r="AG571">
        <v>0.38816099999999998</v>
      </c>
      <c r="AH571">
        <v>8019764345</v>
      </c>
      <c r="AI571">
        <v>3112960000</v>
      </c>
      <c r="AO571"/>
      <c r="BM571"/>
      <c r="CL571"/>
      <c r="DJ571"/>
      <c r="EH571"/>
      <c r="FJ571"/>
    </row>
    <row r="572" spans="1:166" x14ac:dyDescent="0.25">
      <c r="A572"/>
      <c r="AE572" t="s">
        <v>129</v>
      </c>
      <c r="AF572">
        <v>2.5747460000000002</v>
      </c>
      <c r="AG572">
        <v>0.38838800000000001</v>
      </c>
      <c r="AH572">
        <v>8015082120</v>
      </c>
      <c r="AI572">
        <v>3112960000</v>
      </c>
      <c r="AO572"/>
      <c r="BM572"/>
      <c r="CL572"/>
      <c r="DJ572"/>
      <c r="EH572"/>
      <c r="FJ572"/>
    </row>
    <row r="573" spans="1:166" x14ac:dyDescent="0.25">
      <c r="A573"/>
      <c r="AE573" t="s">
        <v>130</v>
      </c>
      <c r="AF573">
        <v>2.49491</v>
      </c>
      <c r="AG573">
        <v>0.40081600000000001</v>
      </c>
      <c r="AH573">
        <v>7766553789</v>
      </c>
      <c r="AI573">
        <v>3112960000</v>
      </c>
      <c r="AO573"/>
      <c r="BM573"/>
      <c r="CL573"/>
      <c r="DJ573"/>
      <c r="EH573"/>
      <c r="FJ573"/>
    </row>
    <row r="574" spans="1:166" x14ac:dyDescent="0.25">
      <c r="A574"/>
      <c r="AE574" t="s">
        <v>131</v>
      </c>
      <c r="AF574">
        <v>2.4497719999999998</v>
      </c>
      <c r="AG574">
        <v>0.40820099999999998</v>
      </c>
      <c r="AH574">
        <v>7626041287</v>
      </c>
      <c r="AI574">
        <v>3112960000</v>
      </c>
      <c r="AO574"/>
      <c r="BM574"/>
      <c r="CL574"/>
      <c r="DJ574"/>
      <c r="EH574"/>
      <c r="FJ574"/>
    </row>
    <row r="575" spans="1:166" x14ac:dyDescent="0.25">
      <c r="A575"/>
      <c r="AE575" t="s">
        <v>132</v>
      </c>
      <c r="AF575">
        <v>2.4948600000000001</v>
      </c>
      <c r="AG575">
        <v>0.40082400000000001</v>
      </c>
      <c r="AH575">
        <v>7766399592</v>
      </c>
      <c r="AI575">
        <v>3112960000</v>
      </c>
      <c r="AO575"/>
      <c r="BM575"/>
      <c r="CL575"/>
      <c r="DJ575"/>
      <c r="EH575"/>
      <c r="FJ575"/>
    </row>
    <row r="576" spans="1:166" x14ac:dyDescent="0.25">
      <c r="A576"/>
      <c r="AE576" t="s">
        <v>133</v>
      </c>
      <c r="AF576">
        <v>2.4936759999999998</v>
      </c>
      <c r="AG576">
        <v>0.40101399999999998</v>
      </c>
      <c r="AH576">
        <v>7762715162</v>
      </c>
      <c r="AI576">
        <v>3112960000</v>
      </c>
      <c r="AO576"/>
      <c r="BM576"/>
      <c r="CL576"/>
      <c r="DJ576"/>
      <c r="EH576"/>
      <c r="FJ576"/>
    </row>
    <row r="577" spans="1:166" x14ac:dyDescent="0.25">
      <c r="A577"/>
      <c r="AE577" t="s">
        <v>134</v>
      </c>
      <c r="AF577">
        <v>2.448693</v>
      </c>
      <c r="AG577">
        <v>0.40838099999999999</v>
      </c>
      <c r="AH577">
        <v>7622682995</v>
      </c>
      <c r="AI577">
        <v>3112960000</v>
      </c>
      <c r="AO577"/>
      <c r="BM577"/>
      <c r="CL577"/>
      <c r="DJ577"/>
      <c r="EH577"/>
      <c r="FJ577"/>
    </row>
    <row r="578" spans="1:166" x14ac:dyDescent="0.25">
      <c r="A578"/>
      <c r="AO578"/>
      <c r="BM578"/>
      <c r="CL578"/>
      <c r="DJ578"/>
      <c r="EH578"/>
      <c r="FJ578"/>
    </row>
    <row r="579" spans="1:166" x14ac:dyDescent="0.25">
      <c r="A579"/>
      <c r="AE579" t="s">
        <v>101</v>
      </c>
      <c r="AO579"/>
      <c r="BM579"/>
      <c r="CL579"/>
      <c r="DJ579"/>
      <c r="EH579"/>
      <c r="FJ579"/>
    </row>
    <row r="580" spans="1:166" x14ac:dyDescent="0.25">
      <c r="A580"/>
      <c r="AO580"/>
      <c r="BM580"/>
      <c r="CL580"/>
      <c r="DJ580"/>
      <c r="EH580"/>
      <c r="FJ580"/>
    </row>
    <row r="581" spans="1:166" x14ac:dyDescent="0.25">
      <c r="A581"/>
      <c r="AE581" t="s">
        <v>94</v>
      </c>
      <c r="AO581"/>
      <c r="BM581"/>
      <c r="CL581"/>
      <c r="DJ581"/>
      <c r="EH581"/>
      <c r="FJ581"/>
    </row>
    <row r="582" spans="1:166" x14ac:dyDescent="0.25">
      <c r="A582"/>
      <c r="AO582"/>
      <c r="BM582"/>
      <c r="CL582"/>
      <c r="DJ582"/>
      <c r="EH582"/>
      <c r="FJ582"/>
    </row>
    <row r="583" spans="1:166" x14ac:dyDescent="0.25">
      <c r="A583"/>
      <c r="AE583" t="s">
        <v>115</v>
      </c>
      <c r="AF583">
        <v>40.940233999999997</v>
      </c>
      <c r="AG583">
        <v>2.4426E-2</v>
      </c>
      <c r="AH583">
        <v>191167965946</v>
      </c>
      <c r="AI583">
        <v>4669440000</v>
      </c>
      <c r="AO583"/>
      <c r="BM583"/>
      <c r="CL583"/>
      <c r="DJ583"/>
      <c r="EH583"/>
      <c r="FJ583"/>
    </row>
    <row r="584" spans="1:166" x14ac:dyDescent="0.25">
      <c r="A584"/>
      <c r="AE584" t="s">
        <v>116</v>
      </c>
      <c r="AF584">
        <v>40.676746000000001</v>
      </c>
      <c r="AG584">
        <v>2.4584000000000002E-2</v>
      </c>
      <c r="AH584">
        <v>189937626186</v>
      </c>
      <c r="AI584">
        <v>4669440000</v>
      </c>
      <c r="AO584"/>
      <c r="BM584"/>
      <c r="CL584"/>
      <c r="DJ584"/>
      <c r="EH584"/>
      <c r="FJ584"/>
    </row>
    <row r="585" spans="1:166" x14ac:dyDescent="0.25">
      <c r="A585"/>
      <c r="AE585" t="s">
        <v>117</v>
      </c>
      <c r="AF585">
        <v>40.673347</v>
      </c>
      <c r="AG585">
        <v>2.4586E-2</v>
      </c>
      <c r="AH585">
        <v>189921753341</v>
      </c>
      <c r="AI585">
        <v>4669440000</v>
      </c>
      <c r="AO585"/>
      <c r="BM585"/>
      <c r="CL585"/>
      <c r="DJ585"/>
      <c r="EH585"/>
      <c r="FJ585"/>
    </row>
    <row r="586" spans="1:166" x14ac:dyDescent="0.25">
      <c r="A586"/>
      <c r="AE586" t="s">
        <v>118</v>
      </c>
      <c r="AF586">
        <v>40.746749000000001</v>
      </c>
      <c r="AG586">
        <v>2.4542000000000001E-2</v>
      </c>
      <c r="AH586">
        <v>190264499413</v>
      </c>
      <c r="AI586">
        <v>4669440000</v>
      </c>
      <c r="AO586"/>
      <c r="BM586"/>
      <c r="CL586"/>
      <c r="DJ586"/>
      <c r="EH586"/>
      <c r="FJ586"/>
    </row>
    <row r="587" spans="1:166" x14ac:dyDescent="0.25">
      <c r="A587"/>
      <c r="AE587" t="s">
        <v>119</v>
      </c>
      <c r="AF587">
        <v>40.621873999999998</v>
      </c>
      <c r="AG587">
        <v>2.4617E-2</v>
      </c>
      <c r="AH587">
        <v>189681401100</v>
      </c>
      <c r="AI587">
        <v>4669440000</v>
      </c>
      <c r="AO587"/>
      <c r="BM587"/>
      <c r="CL587"/>
      <c r="DJ587"/>
      <c r="EH587"/>
      <c r="FJ587"/>
    </row>
    <row r="588" spans="1:166" x14ac:dyDescent="0.25">
      <c r="A588"/>
      <c r="AE588" t="s">
        <v>120</v>
      </c>
      <c r="AF588">
        <v>40.71508</v>
      </c>
      <c r="AG588">
        <v>2.4560999999999999E-2</v>
      </c>
      <c r="AH588">
        <v>190116623927</v>
      </c>
      <c r="AI588">
        <v>4669440000</v>
      </c>
      <c r="AO588"/>
      <c r="BM588"/>
      <c r="CL588"/>
      <c r="DJ588"/>
      <c r="EH588"/>
      <c r="FJ588"/>
    </row>
    <row r="589" spans="1:166" x14ac:dyDescent="0.25">
      <c r="A589"/>
      <c r="AE589" t="s">
        <v>121</v>
      </c>
      <c r="AF589">
        <v>40.675032000000002</v>
      </c>
      <c r="AG589">
        <v>2.4584999999999999E-2</v>
      </c>
      <c r="AH589">
        <v>189929620415</v>
      </c>
      <c r="AI589">
        <v>4669440000</v>
      </c>
      <c r="AO589"/>
      <c r="BM589"/>
      <c r="CL589"/>
      <c r="DJ589"/>
      <c r="EH589"/>
      <c r="FJ589"/>
    </row>
    <row r="590" spans="1:166" x14ac:dyDescent="0.25">
      <c r="A590"/>
      <c r="AE590" t="s">
        <v>122</v>
      </c>
      <c r="AF590">
        <v>40.687964999999998</v>
      </c>
      <c r="AG590">
        <v>2.4577000000000002E-2</v>
      </c>
      <c r="AH590">
        <v>189990010913</v>
      </c>
      <c r="AI590">
        <v>4669440000</v>
      </c>
      <c r="AO590"/>
      <c r="BM590"/>
      <c r="CL590"/>
      <c r="DJ590"/>
      <c r="EH590"/>
      <c r="FJ590"/>
    </row>
    <row r="591" spans="1:166" x14ac:dyDescent="0.25">
      <c r="A591"/>
      <c r="AE591" t="s">
        <v>123</v>
      </c>
      <c r="AF591">
        <v>40.775191999999997</v>
      </c>
      <c r="AG591">
        <v>2.4525000000000002E-2</v>
      </c>
      <c r="AH591">
        <v>190397313159</v>
      </c>
      <c r="AI591">
        <v>4669440000</v>
      </c>
      <c r="AO591"/>
      <c r="BM591"/>
      <c r="CL591"/>
      <c r="DJ591"/>
      <c r="EH591"/>
      <c r="FJ591"/>
    </row>
    <row r="592" spans="1:166" x14ac:dyDescent="0.25">
      <c r="A592"/>
      <c r="AE592" t="s">
        <v>124</v>
      </c>
      <c r="AF592">
        <v>40.738318</v>
      </c>
      <c r="AG592">
        <v>2.4546999999999999E-2</v>
      </c>
      <c r="AH592">
        <v>190225130222</v>
      </c>
      <c r="AI592">
        <v>4669440000</v>
      </c>
      <c r="AO592"/>
      <c r="BM592"/>
      <c r="CL592"/>
      <c r="DJ592"/>
      <c r="EH592"/>
      <c r="FJ592"/>
    </row>
    <row r="593" spans="1:166" x14ac:dyDescent="0.25">
      <c r="A593"/>
      <c r="AE593" t="s">
        <v>125</v>
      </c>
      <c r="AF593">
        <v>40.774009</v>
      </c>
      <c r="AG593">
        <v>2.4525000000000002E-2</v>
      </c>
      <c r="AH593">
        <v>190391789257</v>
      </c>
      <c r="AI593">
        <v>4669440000</v>
      </c>
      <c r="AO593"/>
      <c r="BM593"/>
      <c r="CL593"/>
      <c r="DJ593"/>
      <c r="EH593"/>
      <c r="FJ593"/>
    </row>
    <row r="594" spans="1:166" x14ac:dyDescent="0.25">
      <c r="A594"/>
      <c r="AE594" t="s">
        <v>126</v>
      </c>
      <c r="AF594">
        <v>40.738396000000002</v>
      </c>
      <c r="AG594">
        <v>2.4546999999999999E-2</v>
      </c>
      <c r="AH594">
        <v>190225497590</v>
      </c>
      <c r="AI594">
        <v>4669440000</v>
      </c>
      <c r="AO594"/>
      <c r="BM594"/>
      <c r="CL594"/>
      <c r="DJ594"/>
      <c r="EH594"/>
      <c r="FJ594"/>
    </row>
    <row r="595" spans="1:166" x14ac:dyDescent="0.25">
      <c r="A595"/>
      <c r="AE595" t="s">
        <v>127</v>
      </c>
      <c r="AF595">
        <v>40.765177000000001</v>
      </c>
      <c r="AG595">
        <v>2.4531000000000001E-2</v>
      </c>
      <c r="AH595">
        <v>190350547223</v>
      </c>
      <c r="AI595">
        <v>4669440000</v>
      </c>
      <c r="AO595"/>
      <c r="BM595"/>
      <c r="CL595"/>
      <c r="DJ595"/>
      <c r="EH595"/>
      <c r="FJ595"/>
    </row>
    <row r="596" spans="1:166" x14ac:dyDescent="0.25">
      <c r="A596"/>
      <c r="AE596" t="s">
        <v>128</v>
      </c>
      <c r="AF596">
        <v>40.805042</v>
      </c>
      <c r="AG596">
        <v>2.4507000000000001E-2</v>
      </c>
      <c r="AH596">
        <v>190536695809</v>
      </c>
      <c r="AI596">
        <v>4669440000</v>
      </c>
      <c r="AO596"/>
      <c r="BM596"/>
      <c r="CL596"/>
      <c r="DJ596"/>
      <c r="EH596"/>
      <c r="FJ596"/>
    </row>
    <row r="597" spans="1:166" x14ac:dyDescent="0.25">
      <c r="A597"/>
      <c r="AE597" t="s">
        <v>129</v>
      </c>
      <c r="AF597">
        <v>40.715364000000001</v>
      </c>
      <c r="AG597">
        <v>2.4560999999999999E-2</v>
      </c>
      <c r="AH597">
        <v>190117950023</v>
      </c>
      <c r="AI597">
        <v>4669440000</v>
      </c>
      <c r="AO597"/>
      <c r="BM597"/>
      <c r="CL597"/>
      <c r="DJ597"/>
      <c r="EH597"/>
      <c r="FJ597"/>
    </row>
    <row r="598" spans="1:166" x14ac:dyDescent="0.25">
      <c r="A598"/>
      <c r="AE598" t="s">
        <v>130</v>
      </c>
      <c r="AF598">
        <v>40.706273000000003</v>
      </c>
      <c r="AG598">
        <v>2.4566000000000001E-2</v>
      </c>
      <c r="AH598">
        <v>190075498350</v>
      </c>
      <c r="AI598">
        <v>4669440000</v>
      </c>
      <c r="AO598"/>
      <c r="BM598"/>
      <c r="CL598"/>
      <c r="DJ598"/>
      <c r="EH598"/>
      <c r="FJ598"/>
    </row>
    <row r="599" spans="1:166" x14ac:dyDescent="0.25">
      <c r="A599"/>
      <c r="AE599" t="s">
        <v>131</v>
      </c>
      <c r="AF599">
        <v>40.745933999999998</v>
      </c>
      <c r="AG599">
        <v>2.4542000000000001E-2</v>
      </c>
      <c r="AH599">
        <v>190260693530</v>
      </c>
      <c r="AI599">
        <v>4669440000</v>
      </c>
      <c r="AO599"/>
      <c r="BM599"/>
      <c r="CL599"/>
      <c r="DJ599"/>
      <c r="EH599"/>
      <c r="FJ599"/>
    </row>
    <row r="600" spans="1:166" x14ac:dyDescent="0.25">
      <c r="A600"/>
      <c r="AE600" t="s">
        <v>132</v>
      </c>
      <c r="AF600">
        <v>40.750214</v>
      </c>
      <c r="AG600">
        <v>2.4539999999999999E-2</v>
      </c>
      <c r="AH600">
        <v>190280678891</v>
      </c>
      <c r="AI600">
        <v>4669440000</v>
      </c>
      <c r="AO600"/>
      <c r="BM600"/>
      <c r="CL600"/>
      <c r="DJ600"/>
      <c r="EH600"/>
      <c r="FJ600"/>
    </row>
    <row r="601" spans="1:166" x14ac:dyDescent="0.25">
      <c r="A601"/>
      <c r="AE601" t="s">
        <v>133</v>
      </c>
      <c r="AF601">
        <v>40.727333999999999</v>
      </c>
      <c r="AG601">
        <v>2.4553999999999999E-2</v>
      </c>
      <c r="AH601">
        <v>190173844599</v>
      </c>
      <c r="AI601">
        <v>4669440000</v>
      </c>
      <c r="AO601"/>
      <c r="BM601"/>
      <c r="CL601"/>
      <c r="DJ601"/>
      <c r="EH601"/>
      <c r="FJ601"/>
    </row>
    <row r="602" spans="1:166" x14ac:dyDescent="0.25">
      <c r="A602"/>
      <c r="AE602" t="s">
        <v>134</v>
      </c>
      <c r="AF602">
        <v>40.739153000000002</v>
      </c>
      <c r="AG602">
        <v>2.4545999999999998E-2</v>
      </c>
      <c r="AH602">
        <v>190229029879</v>
      </c>
      <c r="AI602">
        <v>4669440000</v>
      </c>
      <c r="AO602"/>
      <c r="BM602"/>
      <c r="CL602"/>
      <c r="DJ602"/>
      <c r="EH602"/>
      <c r="FJ602"/>
    </row>
    <row r="603" spans="1:166" x14ac:dyDescent="0.25">
      <c r="A603"/>
      <c r="AO603"/>
      <c r="BM603"/>
      <c r="CL603"/>
      <c r="DJ603"/>
      <c r="EH603"/>
      <c r="FJ603"/>
    </row>
    <row r="604" spans="1:166" x14ac:dyDescent="0.25">
      <c r="A604"/>
      <c r="AE604" t="s">
        <v>95</v>
      </c>
      <c r="AO604"/>
      <c r="BM604"/>
      <c r="CL604"/>
      <c r="DJ604"/>
      <c r="EH604"/>
      <c r="FJ604"/>
    </row>
    <row r="605" spans="1:166" x14ac:dyDescent="0.25">
      <c r="A605"/>
      <c r="AO605"/>
      <c r="BM605"/>
      <c r="CL605"/>
      <c r="DJ605"/>
      <c r="EH605"/>
      <c r="FJ605"/>
    </row>
    <row r="606" spans="1:166" x14ac:dyDescent="0.25">
      <c r="A606"/>
      <c r="AE606" t="s">
        <v>115</v>
      </c>
      <c r="AF606">
        <v>42.863976000000001</v>
      </c>
      <c r="AG606">
        <v>2.333E-2</v>
      </c>
      <c r="AH606">
        <v>200150764125</v>
      </c>
      <c r="AI606">
        <v>4669440000</v>
      </c>
      <c r="AO606"/>
      <c r="BM606"/>
      <c r="CL606"/>
      <c r="DJ606"/>
      <c r="EH606"/>
      <c r="FJ606"/>
    </row>
    <row r="607" spans="1:166" x14ac:dyDescent="0.25">
      <c r="A607"/>
      <c r="AE607" t="s">
        <v>116</v>
      </c>
      <c r="AF607">
        <v>40.742382999999997</v>
      </c>
      <c r="AG607">
        <v>2.4544E-2</v>
      </c>
      <c r="AH607">
        <v>190244110937</v>
      </c>
      <c r="AI607">
        <v>4669440000</v>
      </c>
      <c r="AO607"/>
      <c r="BM607"/>
      <c r="CL607"/>
      <c r="DJ607"/>
      <c r="EH607"/>
      <c r="FJ607"/>
    </row>
    <row r="608" spans="1:166" x14ac:dyDescent="0.25">
      <c r="A608"/>
      <c r="AE608" t="s">
        <v>117</v>
      </c>
      <c r="AF608">
        <v>40.56803</v>
      </c>
      <c r="AG608">
        <v>2.4649999999999998E-2</v>
      </c>
      <c r="AH608">
        <v>189429982476</v>
      </c>
      <c r="AI608">
        <v>4669440000</v>
      </c>
      <c r="AO608"/>
      <c r="BM608"/>
      <c r="CL608"/>
      <c r="DJ608"/>
      <c r="EH608"/>
      <c r="FJ608"/>
    </row>
    <row r="609" spans="1:166" x14ac:dyDescent="0.25">
      <c r="A609"/>
      <c r="AE609" t="s">
        <v>118</v>
      </c>
      <c r="AF609">
        <v>40.577309</v>
      </c>
      <c r="AG609">
        <v>2.4643999999999999E-2</v>
      </c>
      <c r="AH609">
        <v>189473310248</v>
      </c>
      <c r="AI609">
        <v>4669440000</v>
      </c>
      <c r="AO609"/>
      <c r="BM609"/>
      <c r="CL609"/>
      <c r="DJ609"/>
      <c r="EH609"/>
      <c r="FJ609"/>
    </row>
    <row r="610" spans="1:166" x14ac:dyDescent="0.25">
      <c r="A610"/>
      <c r="AE610" t="s">
        <v>119</v>
      </c>
      <c r="AF610">
        <v>40.692731000000002</v>
      </c>
      <c r="AG610">
        <v>2.4573999999999999E-2</v>
      </c>
      <c r="AH610">
        <v>190012265063</v>
      </c>
      <c r="AI610">
        <v>4669440000</v>
      </c>
      <c r="AO610"/>
      <c r="BM610"/>
      <c r="CL610"/>
      <c r="DJ610"/>
      <c r="EH610"/>
      <c r="FJ610"/>
    </row>
    <row r="611" spans="1:166" x14ac:dyDescent="0.25">
      <c r="A611"/>
      <c r="AE611" t="s">
        <v>120</v>
      </c>
      <c r="AF611">
        <v>40.561343000000001</v>
      </c>
      <c r="AG611">
        <v>2.4653999999999999E-2</v>
      </c>
      <c r="AH611">
        <v>189398756947</v>
      </c>
      <c r="AI611">
        <v>4669440000</v>
      </c>
      <c r="AO611"/>
      <c r="BM611"/>
      <c r="CL611"/>
      <c r="DJ611"/>
      <c r="EH611"/>
      <c r="FJ611"/>
    </row>
    <row r="612" spans="1:166" x14ac:dyDescent="0.25">
      <c r="A612"/>
      <c r="AE612" t="s">
        <v>121</v>
      </c>
      <c r="AF612">
        <v>40.505429999999997</v>
      </c>
      <c r="AG612">
        <v>2.4688000000000002E-2</v>
      </c>
      <c r="AH612">
        <v>189137673065</v>
      </c>
      <c r="AI612">
        <v>4669440000</v>
      </c>
      <c r="AO612"/>
      <c r="BM612"/>
      <c r="CL612"/>
      <c r="DJ612"/>
      <c r="EH612"/>
      <c r="FJ612"/>
    </row>
    <row r="613" spans="1:166" x14ac:dyDescent="0.25">
      <c r="A613"/>
      <c r="AE613" t="s">
        <v>122</v>
      </c>
      <c r="AF613">
        <v>40.422004000000001</v>
      </c>
      <c r="AG613">
        <v>2.4739000000000001E-2</v>
      </c>
      <c r="AH613">
        <v>188748120772</v>
      </c>
      <c r="AI613">
        <v>4669440000</v>
      </c>
      <c r="AO613"/>
      <c r="BM613"/>
      <c r="CL613"/>
      <c r="DJ613"/>
      <c r="EH613"/>
      <c r="FJ613"/>
    </row>
    <row r="614" spans="1:166" x14ac:dyDescent="0.25">
      <c r="A614"/>
      <c r="AE614" t="s">
        <v>123</v>
      </c>
      <c r="AF614">
        <v>40.501860999999998</v>
      </c>
      <c r="AG614">
        <v>2.469E-2</v>
      </c>
      <c r="AH614">
        <v>189121008465</v>
      </c>
      <c r="AI614">
        <v>4669440000</v>
      </c>
      <c r="AO614"/>
      <c r="BM614"/>
      <c r="CL614"/>
      <c r="DJ614"/>
      <c r="EH614"/>
      <c r="FJ614"/>
    </row>
    <row r="615" spans="1:166" x14ac:dyDescent="0.25">
      <c r="A615"/>
      <c r="AE615" t="s">
        <v>124</v>
      </c>
      <c r="AF615">
        <v>40.509174999999999</v>
      </c>
      <c r="AG615">
        <v>2.4686E-2</v>
      </c>
      <c r="AH615">
        <v>189155160999</v>
      </c>
      <c r="AI615">
        <v>4669440000</v>
      </c>
      <c r="AO615"/>
      <c r="BM615"/>
      <c r="CL615"/>
      <c r="DJ615"/>
      <c r="EH615"/>
      <c r="FJ615"/>
    </row>
    <row r="616" spans="1:166" x14ac:dyDescent="0.25">
      <c r="A616"/>
      <c r="AE616" t="s">
        <v>125</v>
      </c>
      <c r="AF616">
        <v>40.579597999999997</v>
      </c>
      <c r="AG616">
        <v>2.4643000000000002E-2</v>
      </c>
      <c r="AH616">
        <v>189483998863</v>
      </c>
      <c r="AI616">
        <v>4669440000</v>
      </c>
      <c r="AO616"/>
      <c r="BM616"/>
      <c r="CL616"/>
      <c r="DJ616"/>
      <c r="EH616"/>
      <c r="FJ616"/>
    </row>
    <row r="617" spans="1:166" x14ac:dyDescent="0.25">
      <c r="A617"/>
      <c r="AE617" t="s">
        <v>126</v>
      </c>
      <c r="AF617">
        <v>40.501832</v>
      </c>
      <c r="AG617">
        <v>2.469E-2</v>
      </c>
      <c r="AH617">
        <v>189120875516</v>
      </c>
      <c r="AI617">
        <v>4669440000</v>
      </c>
      <c r="AO617"/>
      <c r="BM617"/>
      <c r="CL617"/>
      <c r="DJ617"/>
      <c r="EH617"/>
      <c r="FJ617"/>
    </row>
    <row r="618" spans="1:166" x14ac:dyDescent="0.25">
      <c r="A618"/>
      <c r="AE618" t="s">
        <v>127</v>
      </c>
      <c r="AF618">
        <v>40.512399000000002</v>
      </c>
      <c r="AG618">
        <v>2.4684000000000001E-2</v>
      </c>
      <c r="AH618">
        <v>189170216387</v>
      </c>
      <c r="AI618">
        <v>4669440000</v>
      </c>
      <c r="AO618"/>
      <c r="BM618"/>
      <c r="CL618"/>
      <c r="DJ618"/>
      <c r="EH618"/>
      <c r="FJ618"/>
    </row>
    <row r="619" spans="1:166" x14ac:dyDescent="0.25">
      <c r="A619"/>
      <c r="AE619" t="s">
        <v>128</v>
      </c>
      <c r="AF619">
        <v>40.590702</v>
      </c>
      <c r="AG619">
        <v>2.4636000000000002E-2</v>
      </c>
      <c r="AH619">
        <v>189535849520</v>
      </c>
      <c r="AI619">
        <v>4669440000</v>
      </c>
      <c r="AO619"/>
      <c r="BM619"/>
      <c r="CL619"/>
      <c r="DJ619"/>
      <c r="EH619"/>
      <c r="FJ619"/>
    </row>
    <row r="620" spans="1:166" x14ac:dyDescent="0.25">
      <c r="A620"/>
      <c r="AE620" t="s">
        <v>129</v>
      </c>
      <c r="AF620">
        <v>40.553548999999997</v>
      </c>
      <c r="AG620">
        <v>2.4659E-2</v>
      </c>
      <c r="AH620">
        <v>189362365229</v>
      </c>
      <c r="AI620">
        <v>4669440000</v>
      </c>
      <c r="AO620"/>
      <c r="BM620"/>
      <c r="CL620"/>
      <c r="DJ620"/>
      <c r="EH620"/>
      <c r="FJ620"/>
    </row>
    <row r="621" spans="1:166" x14ac:dyDescent="0.25">
      <c r="A621"/>
      <c r="AE621" t="s">
        <v>130</v>
      </c>
      <c r="AF621">
        <v>40.574475999999997</v>
      </c>
      <c r="AG621">
        <v>2.4646000000000001E-2</v>
      </c>
      <c r="AH621">
        <v>189460081229</v>
      </c>
      <c r="AI621">
        <v>4669440000</v>
      </c>
      <c r="AO621"/>
      <c r="BM621"/>
      <c r="CL621"/>
      <c r="DJ621"/>
      <c r="EH621"/>
      <c r="FJ621"/>
    </row>
    <row r="622" spans="1:166" x14ac:dyDescent="0.25">
      <c r="A622"/>
      <c r="AE622" t="s">
        <v>131</v>
      </c>
      <c r="AF622">
        <v>40.505865999999997</v>
      </c>
      <c r="AG622">
        <v>2.4688000000000002E-2</v>
      </c>
      <c r="AH622">
        <v>189139711689</v>
      </c>
      <c r="AI622">
        <v>4669440000</v>
      </c>
      <c r="AO622"/>
      <c r="BM622"/>
      <c r="CL622"/>
      <c r="DJ622"/>
      <c r="EH622"/>
      <c r="FJ622"/>
    </row>
    <row r="623" spans="1:166" x14ac:dyDescent="0.25">
      <c r="A623"/>
      <c r="AE623" t="s">
        <v>132</v>
      </c>
      <c r="AF623">
        <v>40.582382000000003</v>
      </c>
      <c r="AG623">
        <v>2.4641E-2</v>
      </c>
      <c r="AH623">
        <v>189496998021</v>
      </c>
      <c r="AI623">
        <v>4669440000</v>
      </c>
      <c r="AO623"/>
      <c r="BM623"/>
      <c r="CL623"/>
      <c r="DJ623"/>
      <c r="EH623"/>
      <c r="FJ623"/>
    </row>
    <row r="624" spans="1:166" x14ac:dyDescent="0.25">
      <c r="A624"/>
      <c r="AE624" t="s">
        <v>133</v>
      </c>
      <c r="AF624">
        <v>40.598227999999999</v>
      </c>
      <c r="AG624">
        <v>2.4632000000000001E-2</v>
      </c>
      <c r="AH624">
        <v>189570988530</v>
      </c>
      <c r="AI624">
        <v>4669440000</v>
      </c>
      <c r="AO624"/>
      <c r="BM624"/>
      <c r="CL624"/>
      <c r="DJ624"/>
      <c r="EH624"/>
      <c r="FJ624"/>
    </row>
    <row r="625" spans="1:166" x14ac:dyDescent="0.25">
      <c r="A625"/>
      <c r="AE625" t="s">
        <v>134</v>
      </c>
      <c r="AF625">
        <v>40.510514000000001</v>
      </c>
      <c r="AG625">
        <v>2.4684999999999999E-2</v>
      </c>
      <c r="AH625">
        <v>189161413490</v>
      </c>
      <c r="AI625">
        <v>4669440000</v>
      </c>
      <c r="AO625"/>
      <c r="BM625"/>
      <c r="CL625"/>
      <c r="DJ625"/>
      <c r="EH625"/>
      <c r="FJ625"/>
    </row>
    <row r="626" spans="1:166" x14ac:dyDescent="0.25">
      <c r="A626"/>
      <c r="AO626"/>
      <c r="BM626"/>
      <c r="CL626"/>
      <c r="DJ626"/>
      <c r="EH626"/>
      <c r="FJ626"/>
    </row>
    <row r="627" spans="1:166" x14ac:dyDescent="0.25">
      <c r="A627"/>
      <c r="AE627" t="s">
        <v>96</v>
      </c>
      <c r="AO627"/>
      <c r="BM627"/>
      <c r="CL627"/>
      <c r="DJ627"/>
      <c r="EH627"/>
      <c r="FJ627"/>
    </row>
    <row r="628" spans="1:166" x14ac:dyDescent="0.25">
      <c r="A628"/>
      <c r="AO628"/>
      <c r="BM628"/>
      <c r="CL628"/>
      <c r="DJ628"/>
      <c r="EH628"/>
      <c r="FJ628"/>
    </row>
    <row r="629" spans="1:166" x14ac:dyDescent="0.25">
      <c r="A629"/>
      <c r="AE629" t="s">
        <v>115</v>
      </c>
      <c r="AF629">
        <v>43.096587999999997</v>
      </c>
      <c r="AG629">
        <v>2.3203999999999999E-2</v>
      </c>
      <c r="AH629">
        <v>201236932028</v>
      </c>
      <c r="AI629">
        <v>4669440000</v>
      </c>
      <c r="AO629"/>
      <c r="BM629"/>
      <c r="CL629"/>
      <c r="DJ629"/>
      <c r="EH629"/>
      <c r="FJ629"/>
    </row>
    <row r="630" spans="1:166" x14ac:dyDescent="0.25">
      <c r="A630"/>
      <c r="AE630" t="s">
        <v>116</v>
      </c>
      <c r="AF630">
        <v>40.292841000000003</v>
      </c>
      <c r="AG630">
        <v>2.4818E-2</v>
      </c>
      <c r="AH630">
        <v>188145004075</v>
      </c>
      <c r="AI630">
        <v>4669440000</v>
      </c>
      <c r="AO630"/>
      <c r="BM630"/>
      <c r="CL630"/>
      <c r="DJ630"/>
      <c r="EH630"/>
      <c r="FJ630"/>
    </row>
    <row r="631" spans="1:166" x14ac:dyDescent="0.25">
      <c r="A631"/>
      <c r="AE631" t="s">
        <v>117</v>
      </c>
      <c r="AF631">
        <v>39.97504</v>
      </c>
      <c r="AG631">
        <v>2.5016E-2</v>
      </c>
      <c r="AH631">
        <v>186661049538</v>
      </c>
      <c r="AI631">
        <v>4669440000</v>
      </c>
      <c r="AO631"/>
      <c r="BM631"/>
      <c r="CL631"/>
      <c r="DJ631"/>
      <c r="EH631"/>
      <c r="FJ631"/>
    </row>
    <row r="632" spans="1:166" x14ac:dyDescent="0.25">
      <c r="A632"/>
      <c r="AE632" t="s">
        <v>118</v>
      </c>
      <c r="AF632">
        <v>39.951444000000002</v>
      </c>
      <c r="AG632">
        <v>2.503E-2</v>
      </c>
      <c r="AH632">
        <v>186550872537</v>
      </c>
      <c r="AI632">
        <v>4669440000</v>
      </c>
      <c r="AO632"/>
      <c r="BM632"/>
      <c r="CL632"/>
      <c r="DJ632"/>
      <c r="EH632"/>
      <c r="FJ632"/>
    </row>
    <row r="633" spans="1:166" x14ac:dyDescent="0.25">
      <c r="A633"/>
      <c r="AE633" t="s">
        <v>119</v>
      </c>
      <c r="AF633">
        <v>40.544674999999998</v>
      </c>
      <c r="AG633">
        <v>2.4663999999999998E-2</v>
      </c>
      <c r="AH633">
        <v>189320925067</v>
      </c>
      <c r="AI633">
        <v>4669440000</v>
      </c>
      <c r="AO633"/>
      <c r="BM633"/>
      <c r="CL633"/>
      <c r="DJ633"/>
      <c r="EH633"/>
      <c r="FJ633"/>
    </row>
    <row r="634" spans="1:166" x14ac:dyDescent="0.25">
      <c r="A634"/>
      <c r="AE634" t="s">
        <v>120</v>
      </c>
      <c r="AF634">
        <v>39.980195000000002</v>
      </c>
      <c r="AG634">
        <v>2.5012E-2</v>
      </c>
      <c r="AH634">
        <v>186685123501</v>
      </c>
      <c r="AI634">
        <v>4669440000</v>
      </c>
      <c r="AO634"/>
      <c r="BM634"/>
      <c r="CL634"/>
      <c r="DJ634"/>
      <c r="EH634"/>
      <c r="FJ634"/>
    </row>
    <row r="635" spans="1:166" x14ac:dyDescent="0.25">
      <c r="A635"/>
      <c r="AE635" t="s">
        <v>121</v>
      </c>
      <c r="AF635">
        <v>39.869101000000001</v>
      </c>
      <c r="AG635">
        <v>2.5082E-2</v>
      </c>
      <c r="AH635">
        <v>186166372729</v>
      </c>
      <c r="AI635">
        <v>4669440000</v>
      </c>
      <c r="AO635"/>
      <c r="BM635"/>
      <c r="CL635"/>
      <c r="DJ635"/>
      <c r="EH635"/>
      <c r="FJ635"/>
    </row>
    <row r="636" spans="1:166" x14ac:dyDescent="0.25">
      <c r="A636"/>
      <c r="AE636" t="s">
        <v>122</v>
      </c>
      <c r="AF636">
        <v>39.821756000000001</v>
      </c>
      <c r="AG636">
        <v>2.5111999999999999E-2</v>
      </c>
      <c r="AH636">
        <v>185945299593</v>
      </c>
      <c r="AI636">
        <v>4669440000</v>
      </c>
      <c r="AO636"/>
      <c r="BM636"/>
      <c r="CL636"/>
      <c r="DJ636"/>
      <c r="EH636"/>
      <c r="FJ636"/>
    </row>
    <row r="637" spans="1:166" x14ac:dyDescent="0.25">
      <c r="A637"/>
      <c r="AE637" t="s">
        <v>123</v>
      </c>
      <c r="AF637">
        <v>39.904246999999998</v>
      </c>
      <c r="AG637">
        <v>2.5059999999999999E-2</v>
      </c>
      <c r="AH637">
        <v>186330487626</v>
      </c>
      <c r="AI637">
        <v>4669440000</v>
      </c>
      <c r="AO637"/>
      <c r="BM637"/>
      <c r="CL637"/>
      <c r="DJ637"/>
      <c r="EH637"/>
      <c r="FJ637"/>
    </row>
    <row r="638" spans="1:166" x14ac:dyDescent="0.25">
      <c r="A638"/>
      <c r="AE638" t="s">
        <v>124</v>
      </c>
      <c r="AF638">
        <v>39.928477999999998</v>
      </c>
      <c r="AG638">
        <v>2.5045000000000001E-2</v>
      </c>
      <c r="AH638">
        <v>186443631223</v>
      </c>
      <c r="AI638">
        <v>4669440000</v>
      </c>
      <c r="AO638"/>
      <c r="BM638"/>
      <c r="CL638"/>
      <c r="DJ638"/>
      <c r="EH638"/>
      <c r="FJ638"/>
    </row>
    <row r="639" spans="1:166" x14ac:dyDescent="0.25">
      <c r="A639"/>
      <c r="AE639" t="s">
        <v>125</v>
      </c>
      <c r="AF639">
        <v>39.891457000000003</v>
      </c>
      <c r="AG639">
        <v>2.5068E-2</v>
      </c>
      <c r="AH639">
        <v>186270767247</v>
      </c>
      <c r="AI639">
        <v>4669440000</v>
      </c>
      <c r="AO639"/>
      <c r="BM639"/>
      <c r="CL639"/>
      <c r="DJ639"/>
      <c r="EH639"/>
      <c r="FJ639"/>
    </row>
    <row r="640" spans="1:166" x14ac:dyDescent="0.25">
      <c r="A640"/>
      <c r="AE640" t="s">
        <v>126</v>
      </c>
      <c r="AF640">
        <v>40.033434999999997</v>
      </c>
      <c r="AG640">
        <v>2.4979000000000001E-2</v>
      </c>
      <c r="AH640">
        <v>186933721075</v>
      </c>
      <c r="AI640">
        <v>4669440000</v>
      </c>
      <c r="AO640"/>
      <c r="BM640"/>
      <c r="CL640"/>
      <c r="DJ640"/>
      <c r="EH640"/>
      <c r="FJ640"/>
    </row>
    <row r="641" spans="1:166" x14ac:dyDescent="0.25">
      <c r="A641"/>
      <c r="AE641" t="s">
        <v>127</v>
      </c>
      <c r="AF641">
        <v>40.080509999999997</v>
      </c>
      <c r="AG641">
        <v>2.495E-2</v>
      </c>
      <c r="AH641">
        <v>187153534879</v>
      </c>
      <c r="AI641">
        <v>4669440000</v>
      </c>
      <c r="AO641"/>
      <c r="BM641"/>
      <c r="CL641"/>
      <c r="DJ641"/>
      <c r="EH641"/>
      <c r="FJ641"/>
    </row>
    <row r="642" spans="1:166" x14ac:dyDescent="0.25">
      <c r="A642"/>
      <c r="AE642" t="s">
        <v>128</v>
      </c>
      <c r="AF642">
        <v>39.985554</v>
      </c>
      <c r="AG642">
        <v>2.5009E-2</v>
      </c>
      <c r="AH642">
        <v>186710145109</v>
      </c>
      <c r="AI642">
        <v>4669440000</v>
      </c>
      <c r="AO642"/>
      <c r="BM642"/>
      <c r="CL642"/>
      <c r="DJ642"/>
      <c r="EH642"/>
      <c r="FJ642"/>
    </row>
    <row r="643" spans="1:166" x14ac:dyDescent="0.25">
      <c r="A643"/>
      <c r="AE643" t="s">
        <v>129</v>
      </c>
      <c r="AF643">
        <v>39.818460000000002</v>
      </c>
      <c r="AG643">
        <v>2.5114000000000001E-2</v>
      </c>
      <c r="AH643">
        <v>185929909111</v>
      </c>
      <c r="AI643">
        <v>4669440000</v>
      </c>
      <c r="AO643"/>
      <c r="BM643"/>
      <c r="CL643"/>
      <c r="DJ643"/>
      <c r="EH643"/>
      <c r="FJ643"/>
    </row>
    <row r="644" spans="1:166" x14ac:dyDescent="0.25">
      <c r="A644"/>
      <c r="AE644" t="s">
        <v>130</v>
      </c>
      <c r="AF644">
        <v>39.938817999999998</v>
      </c>
      <c r="AG644">
        <v>2.5038000000000001E-2</v>
      </c>
      <c r="AH644">
        <v>186491913626</v>
      </c>
      <c r="AI644">
        <v>4669440000</v>
      </c>
      <c r="AO644"/>
      <c r="BM644"/>
      <c r="CL644"/>
      <c r="DJ644"/>
      <c r="EH644"/>
      <c r="FJ644"/>
    </row>
    <row r="645" spans="1:166" x14ac:dyDescent="0.25">
      <c r="A645"/>
      <c r="AE645" t="s">
        <v>131</v>
      </c>
      <c r="AF645">
        <v>39.959854999999997</v>
      </c>
      <c r="AG645">
        <v>2.5024999999999999E-2</v>
      </c>
      <c r="AH645">
        <v>186590144144</v>
      </c>
      <c r="AI645">
        <v>4669440000</v>
      </c>
      <c r="AO645"/>
      <c r="BM645"/>
      <c r="CL645"/>
      <c r="DJ645"/>
      <c r="EH645"/>
      <c r="FJ645"/>
    </row>
    <row r="646" spans="1:166" x14ac:dyDescent="0.25">
      <c r="A646"/>
      <c r="AE646" t="s">
        <v>132</v>
      </c>
      <c r="AF646">
        <v>39.975957999999999</v>
      </c>
      <c r="AG646">
        <v>2.5014999999999999E-2</v>
      </c>
      <c r="AH646">
        <v>186665339460</v>
      </c>
      <c r="AI646">
        <v>4669440000</v>
      </c>
      <c r="AO646"/>
      <c r="BM646"/>
      <c r="CL646"/>
      <c r="DJ646"/>
      <c r="EH646"/>
      <c r="FJ646"/>
    </row>
    <row r="647" spans="1:166" x14ac:dyDescent="0.25">
      <c r="A647"/>
      <c r="AE647" t="s">
        <v>133</v>
      </c>
      <c r="AF647">
        <v>39.93938</v>
      </c>
      <c r="AG647">
        <v>2.5038000000000001E-2</v>
      </c>
      <c r="AH647">
        <v>186494538115</v>
      </c>
      <c r="AI647">
        <v>4669440000</v>
      </c>
      <c r="AO647"/>
      <c r="BM647"/>
      <c r="CL647"/>
      <c r="DJ647"/>
      <c r="EH647"/>
      <c r="FJ647"/>
    </row>
    <row r="648" spans="1:166" x14ac:dyDescent="0.25">
      <c r="A648"/>
      <c r="AE648" t="s">
        <v>134</v>
      </c>
      <c r="AF648">
        <v>39.947502999999998</v>
      </c>
      <c r="AG648">
        <v>2.5033E-2</v>
      </c>
      <c r="AH648">
        <v>186532470325</v>
      </c>
      <c r="AI648">
        <v>4669440000</v>
      </c>
      <c r="AO648"/>
      <c r="BM648"/>
      <c r="CL648"/>
      <c r="DJ648"/>
      <c r="EH648"/>
      <c r="FJ648"/>
    </row>
    <row r="649" spans="1:166" x14ac:dyDescent="0.25">
      <c r="A649"/>
      <c r="AO649"/>
      <c r="BM649"/>
      <c r="CL649"/>
      <c r="DJ649"/>
      <c r="EH649"/>
      <c r="FJ649"/>
    </row>
    <row r="650" spans="1:166" x14ac:dyDescent="0.25">
      <c r="A650"/>
      <c r="AE650" t="s">
        <v>97</v>
      </c>
      <c r="AO650"/>
      <c r="BM650"/>
      <c r="CL650"/>
      <c r="DJ650"/>
      <c r="EH650"/>
      <c r="FJ650"/>
    </row>
    <row r="651" spans="1:166" x14ac:dyDescent="0.25">
      <c r="A651"/>
      <c r="AO651"/>
      <c r="BM651"/>
      <c r="CL651"/>
      <c r="DJ651"/>
      <c r="EH651"/>
      <c r="FJ651"/>
    </row>
    <row r="652" spans="1:166" x14ac:dyDescent="0.25">
      <c r="A652"/>
      <c r="AE652" t="s">
        <v>94</v>
      </c>
      <c r="AO652"/>
      <c r="BM652"/>
      <c r="CL652"/>
      <c r="DJ652"/>
      <c r="EH652"/>
      <c r="FJ652"/>
    </row>
    <row r="653" spans="1:166" x14ac:dyDescent="0.25">
      <c r="A653"/>
      <c r="AO653"/>
      <c r="BM653"/>
      <c r="CL653"/>
      <c r="DJ653"/>
      <c r="EH653"/>
      <c r="FJ653"/>
    </row>
    <row r="654" spans="1:166" x14ac:dyDescent="0.25">
      <c r="A654"/>
      <c r="AE654" t="s">
        <v>115</v>
      </c>
      <c r="AF654">
        <v>2.4815290000000001</v>
      </c>
      <c r="AG654">
        <v>0.40297699999999997</v>
      </c>
      <c r="AH654">
        <v>11587349690</v>
      </c>
      <c r="AI654">
        <v>4669440000</v>
      </c>
      <c r="AO654"/>
      <c r="BM654"/>
      <c r="CL654"/>
      <c r="DJ654"/>
      <c r="EH654"/>
      <c r="FJ654"/>
    </row>
    <row r="655" spans="1:166" x14ac:dyDescent="0.25">
      <c r="A655"/>
      <c r="AE655" t="s">
        <v>116</v>
      </c>
      <c r="AF655">
        <v>2.8617370000000002</v>
      </c>
      <c r="AG655">
        <v>0.34943800000000003</v>
      </c>
      <c r="AH655">
        <v>13362709801</v>
      </c>
      <c r="AI655">
        <v>4669440000</v>
      </c>
      <c r="AO655"/>
      <c r="BM655"/>
      <c r="CL655"/>
      <c r="DJ655"/>
      <c r="EH655"/>
      <c r="FJ655"/>
    </row>
    <row r="656" spans="1:166" x14ac:dyDescent="0.25">
      <c r="A656"/>
      <c r="AE656" t="s">
        <v>117</v>
      </c>
      <c r="AF656">
        <v>1.533477</v>
      </c>
      <c r="AG656">
        <v>0.65211300000000005</v>
      </c>
      <c r="AH656">
        <v>7160479033</v>
      </c>
      <c r="AI656">
        <v>4669440000</v>
      </c>
      <c r="AO656"/>
      <c r="BM656"/>
      <c r="CL656"/>
      <c r="DJ656"/>
      <c r="EH656"/>
      <c r="FJ656"/>
    </row>
    <row r="657" spans="1:166" x14ac:dyDescent="0.25">
      <c r="A657"/>
      <c r="AE657" t="s">
        <v>118</v>
      </c>
      <c r="AF657">
        <v>1.496526</v>
      </c>
      <c r="AG657">
        <v>0.66821399999999997</v>
      </c>
      <c r="AH657">
        <v>6987937887</v>
      </c>
      <c r="AI657">
        <v>4669440000</v>
      </c>
      <c r="AO657"/>
      <c r="BM657"/>
      <c r="CL657"/>
      <c r="DJ657"/>
      <c r="EH657"/>
      <c r="FJ657"/>
    </row>
    <row r="658" spans="1:166" x14ac:dyDescent="0.25">
      <c r="A658"/>
      <c r="AE658" t="s">
        <v>119</v>
      </c>
      <c r="AF658">
        <v>1.644587</v>
      </c>
      <c r="AG658">
        <v>0.60805500000000001</v>
      </c>
      <c r="AH658">
        <v>7679299846</v>
      </c>
      <c r="AI658">
        <v>4669440000</v>
      </c>
      <c r="AO658"/>
      <c r="BM658"/>
      <c r="CL658"/>
      <c r="DJ658"/>
      <c r="EH658"/>
      <c r="FJ658"/>
    </row>
    <row r="659" spans="1:166" x14ac:dyDescent="0.25">
      <c r="A659"/>
      <c r="AE659" t="s">
        <v>120</v>
      </c>
      <c r="AF659">
        <v>1.5511870000000001</v>
      </c>
      <c r="AG659">
        <v>0.64466800000000002</v>
      </c>
      <c r="AH659">
        <v>7243175211</v>
      </c>
      <c r="AI659">
        <v>4669440000</v>
      </c>
      <c r="AO659"/>
      <c r="BM659"/>
      <c r="CL659"/>
      <c r="DJ659"/>
      <c r="EH659"/>
      <c r="FJ659"/>
    </row>
    <row r="660" spans="1:166" x14ac:dyDescent="0.25">
      <c r="A660"/>
      <c r="AE660" t="s">
        <v>121</v>
      </c>
      <c r="AF660">
        <v>1.550962</v>
      </c>
      <c r="AG660">
        <v>0.64476100000000003</v>
      </c>
      <c r="AH660">
        <v>7242124480</v>
      </c>
      <c r="AI660">
        <v>4669440000</v>
      </c>
      <c r="AO660"/>
      <c r="BM660"/>
      <c r="CL660"/>
      <c r="DJ660"/>
      <c r="EH660"/>
      <c r="FJ660"/>
    </row>
    <row r="661" spans="1:166" x14ac:dyDescent="0.25">
      <c r="A661"/>
      <c r="AE661" t="s">
        <v>122</v>
      </c>
      <c r="AF661">
        <v>1.540465</v>
      </c>
      <c r="AG661">
        <v>0.64915500000000004</v>
      </c>
      <c r="AH661">
        <v>7193109171</v>
      </c>
      <c r="AI661">
        <v>4669440000</v>
      </c>
      <c r="AO661"/>
      <c r="BM661"/>
      <c r="CL661"/>
      <c r="DJ661"/>
      <c r="EH661"/>
      <c r="FJ661"/>
    </row>
    <row r="662" spans="1:166" x14ac:dyDescent="0.25">
      <c r="A662"/>
      <c r="AE662" t="s">
        <v>123</v>
      </c>
      <c r="AF662">
        <v>1.541142</v>
      </c>
      <c r="AG662">
        <v>0.64886999999999995</v>
      </c>
      <c r="AH662">
        <v>7196269494</v>
      </c>
      <c r="AI662">
        <v>4669440000</v>
      </c>
      <c r="AO662"/>
      <c r="BM662"/>
      <c r="CL662"/>
      <c r="DJ662"/>
      <c r="EH662"/>
      <c r="FJ662"/>
    </row>
    <row r="663" spans="1:166" x14ac:dyDescent="0.25">
      <c r="A663"/>
      <c r="AE663" t="s">
        <v>124</v>
      </c>
      <c r="AF663">
        <v>1.495973</v>
      </c>
      <c r="AG663">
        <v>0.66846099999999997</v>
      </c>
      <c r="AH663">
        <v>6985357640</v>
      </c>
      <c r="AI663">
        <v>4669440000</v>
      </c>
      <c r="AO663"/>
      <c r="BM663"/>
      <c r="CL663"/>
      <c r="DJ663"/>
      <c r="EH663"/>
      <c r="FJ663"/>
    </row>
    <row r="664" spans="1:166" x14ac:dyDescent="0.25">
      <c r="A664"/>
      <c r="AE664" t="s">
        <v>125</v>
      </c>
      <c r="AF664">
        <v>1.4965200000000001</v>
      </c>
      <c r="AG664">
        <v>0.66821699999999995</v>
      </c>
      <c r="AH664">
        <v>6987909453</v>
      </c>
      <c r="AI664">
        <v>4669440000</v>
      </c>
      <c r="AO664"/>
      <c r="BM664"/>
      <c r="CL664"/>
      <c r="DJ664"/>
      <c r="EH664"/>
      <c r="FJ664"/>
    </row>
    <row r="665" spans="1:166" x14ac:dyDescent="0.25">
      <c r="A665"/>
      <c r="AE665" t="s">
        <v>126</v>
      </c>
      <c r="AF665">
        <v>1.4963630000000001</v>
      </c>
      <c r="AG665">
        <v>0.66828699999999996</v>
      </c>
      <c r="AH665">
        <v>6987177183</v>
      </c>
      <c r="AI665">
        <v>4669440000</v>
      </c>
      <c r="AO665"/>
      <c r="BM665"/>
      <c r="CL665"/>
      <c r="DJ665"/>
      <c r="EH665"/>
      <c r="FJ665"/>
    </row>
    <row r="666" spans="1:166" x14ac:dyDescent="0.25">
      <c r="A666"/>
      <c r="AE666" t="s">
        <v>127</v>
      </c>
      <c r="AF666">
        <v>1.6012519999999999</v>
      </c>
      <c r="AG666">
        <v>0.62451100000000004</v>
      </c>
      <c r="AH666">
        <v>7476950916</v>
      </c>
      <c r="AI666">
        <v>4669440000</v>
      </c>
      <c r="AO666"/>
      <c r="BM666"/>
      <c r="CL666"/>
      <c r="DJ666"/>
      <c r="EH666"/>
      <c r="FJ666"/>
    </row>
    <row r="667" spans="1:166" x14ac:dyDescent="0.25">
      <c r="A667"/>
      <c r="AE667" t="s">
        <v>128</v>
      </c>
      <c r="AF667">
        <v>1.6008340000000001</v>
      </c>
      <c r="AG667">
        <v>0.62467399999999995</v>
      </c>
      <c r="AH667">
        <v>7474999109</v>
      </c>
      <c r="AI667">
        <v>4669440000</v>
      </c>
      <c r="AO667"/>
      <c r="BM667"/>
      <c r="CL667"/>
      <c r="DJ667"/>
      <c r="EH667"/>
      <c r="FJ667"/>
    </row>
    <row r="668" spans="1:166" x14ac:dyDescent="0.25">
      <c r="A668"/>
      <c r="AE668" t="s">
        <v>129</v>
      </c>
      <c r="AF668">
        <v>1.6010470000000001</v>
      </c>
      <c r="AG668">
        <v>0.62459100000000001</v>
      </c>
      <c r="AH668">
        <v>7475994910</v>
      </c>
      <c r="AI668">
        <v>4669440000</v>
      </c>
      <c r="AO668"/>
      <c r="BM668"/>
      <c r="CL668"/>
      <c r="DJ668"/>
      <c r="EH668"/>
      <c r="FJ668"/>
    </row>
    <row r="669" spans="1:166" x14ac:dyDescent="0.25">
      <c r="A669"/>
      <c r="AE669" t="s">
        <v>130</v>
      </c>
      <c r="AF669">
        <v>1.5507200000000001</v>
      </c>
      <c r="AG669">
        <v>0.64486200000000005</v>
      </c>
      <c r="AH669">
        <v>7240993042</v>
      </c>
      <c r="AI669">
        <v>4669440000</v>
      </c>
      <c r="AO669"/>
      <c r="BM669"/>
      <c r="CL669"/>
      <c r="DJ669"/>
      <c r="EH669"/>
      <c r="FJ669"/>
    </row>
    <row r="670" spans="1:166" x14ac:dyDescent="0.25">
      <c r="A670"/>
      <c r="AE670" t="s">
        <v>131</v>
      </c>
      <c r="AF670">
        <v>1.4956860000000001</v>
      </c>
      <c r="AG670">
        <v>0.66858899999999999</v>
      </c>
      <c r="AH670">
        <v>6984018336</v>
      </c>
      <c r="AI670">
        <v>4669440000</v>
      </c>
      <c r="AO670"/>
      <c r="BM670"/>
      <c r="CL670"/>
      <c r="DJ670"/>
      <c r="EH670"/>
      <c r="FJ670"/>
    </row>
    <row r="671" spans="1:166" x14ac:dyDescent="0.25">
      <c r="A671"/>
      <c r="AE671" t="s">
        <v>132</v>
      </c>
      <c r="AF671">
        <v>1.550127</v>
      </c>
      <c r="AG671">
        <v>0.64510800000000001</v>
      </c>
      <c r="AH671">
        <v>7238224418</v>
      </c>
      <c r="AI671">
        <v>4669440000</v>
      </c>
      <c r="AO671"/>
      <c r="BM671"/>
      <c r="CL671"/>
      <c r="DJ671"/>
      <c r="EH671"/>
      <c r="FJ671"/>
    </row>
    <row r="672" spans="1:166" x14ac:dyDescent="0.25">
      <c r="A672"/>
      <c r="AE672" t="s">
        <v>133</v>
      </c>
      <c r="AF672">
        <v>1.550948</v>
      </c>
      <c r="AG672">
        <v>0.64476699999999998</v>
      </c>
      <c r="AH672">
        <v>7242059027</v>
      </c>
      <c r="AI672">
        <v>4669440000</v>
      </c>
      <c r="AO672"/>
      <c r="BM672"/>
      <c r="CL672"/>
      <c r="DJ672"/>
      <c r="EH672"/>
      <c r="FJ672"/>
    </row>
    <row r="673" spans="1:166" x14ac:dyDescent="0.25">
      <c r="A673"/>
      <c r="AE673" t="s">
        <v>134</v>
      </c>
      <c r="AF673">
        <v>1.4955700000000001</v>
      </c>
      <c r="AG673">
        <v>0.66864100000000004</v>
      </c>
      <c r="AH673">
        <v>6983474799</v>
      </c>
      <c r="AI673">
        <v>4669440000</v>
      </c>
      <c r="AO673"/>
      <c r="BM673"/>
      <c r="CL673"/>
      <c r="DJ673"/>
      <c r="EH673"/>
      <c r="FJ673"/>
    </row>
    <row r="674" spans="1:166" x14ac:dyDescent="0.25">
      <c r="A674"/>
      <c r="AO674"/>
      <c r="BM674"/>
      <c r="CL674"/>
      <c r="DJ674"/>
      <c r="EH674"/>
      <c r="FJ674"/>
    </row>
    <row r="675" spans="1:166" x14ac:dyDescent="0.25">
      <c r="A675"/>
      <c r="AE675" t="s">
        <v>95</v>
      </c>
      <c r="AO675"/>
      <c r="BM675"/>
      <c r="CL675"/>
      <c r="DJ675"/>
      <c r="EH675"/>
      <c r="FJ675"/>
    </row>
    <row r="676" spans="1:166" x14ac:dyDescent="0.25">
      <c r="A676"/>
      <c r="AO676"/>
      <c r="BM676"/>
      <c r="CL676"/>
      <c r="DJ676"/>
      <c r="EH676"/>
      <c r="FJ676"/>
    </row>
    <row r="677" spans="1:166" x14ac:dyDescent="0.25">
      <c r="A677"/>
      <c r="AE677" t="s">
        <v>115</v>
      </c>
      <c r="AF677">
        <v>4.518097</v>
      </c>
      <c r="AG677">
        <v>0.221332</v>
      </c>
      <c r="AH677">
        <v>21096981779</v>
      </c>
      <c r="AI677">
        <v>4669440000</v>
      </c>
      <c r="AO677"/>
      <c r="BM677"/>
      <c r="CL677"/>
      <c r="DJ677"/>
      <c r="EH677"/>
      <c r="FJ677"/>
    </row>
    <row r="678" spans="1:166" x14ac:dyDescent="0.25">
      <c r="A678"/>
      <c r="AE678" t="s">
        <v>116</v>
      </c>
      <c r="AF678">
        <v>2.8681540000000001</v>
      </c>
      <c r="AG678">
        <v>0.34865600000000002</v>
      </c>
      <c r="AH678">
        <v>13392671572</v>
      </c>
      <c r="AI678">
        <v>4669440000</v>
      </c>
      <c r="AO678"/>
      <c r="BM678"/>
      <c r="CL678"/>
      <c r="DJ678"/>
      <c r="EH678"/>
      <c r="FJ678"/>
    </row>
    <row r="679" spans="1:166" x14ac:dyDescent="0.25">
      <c r="A679"/>
      <c r="AE679" t="s">
        <v>117</v>
      </c>
      <c r="AF679">
        <v>1.691004</v>
      </c>
      <c r="AG679">
        <v>0.591364</v>
      </c>
      <c r="AH679">
        <v>7896043824</v>
      </c>
      <c r="AI679">
        <v>4669440000</v>
      </c>
      <c r="AO679"/>
      <c r="BM679"/>
      <c r="CL679"/>
      <c r="DJ679"/>
      <c r="EH679"/>
      <c r="FJ679"/>
    </row>
    <row r="680" spans="1:166" x14ac:dyDescent="0.25">
      <c r="A680"/>
      <c r="AE680" t="s">
        <v>118</v>
      </c>
      <c r="AF680">
        <v>1.6714690000000001</v>
      </c>
      <c r="AG680">
        <v>0.59827600000000003</v>
      </c>
      <c r="AH680">
        <v>7804826217</v>
      </c>
      <c r="AI680">
        <v>4669440000</v>
      </c>
      <c r="AO680"/>
      <c r="BM680"/>
      <c r="CL680"/>
      <c r="DJ680"/>
      <c r="EH680"/>
      <c r="FJ680"/>
    </row>
    <row r="681" spans="1:166" x14ac:dyDescent="0.25">
      <c r="A681"/>
      <c r="AE681" t="s">
        <v>119</v>
      </c>
      <c r="AF681">
        <v>1.7906040000000001</v>
      </c>
      <c r="AG681">
        <v>0.55847100000000005</v>
      </c>
      <c r="AH681">
        <v>8361120067</v>
      </c>
      <c r="AI681">
        <v>4669440000</v>
      </c>
      <c r="AO681"/>
      <c r="BM681"/>
      <c r="CL681"/>
      <c r="DJ681"/>
      <c r="EH681"/>
      <c r="FJ681"/>
    </row>
    <row r="682" spans="1:166" x14ac:dyDescent="0.25">
      <c r="A682"/>
      <c r="AE682" t="s">
        <v>120</v>
      </c>
      <c r="AF682">
        <v>1.7006399999999999</v>
      </c>
      <c r="AG682">
        <v>0.58801400000000004</v>
      </c>
      <c r="AH682">
        <v>7941036828</v>
      </c>
      <c r="AI682">
        <v>4669440000</v>
      </c>
      <c r="AO682"/>
      <c r="BM682"/>
      <c r="CL682"/>
      <c r="DJ682"/>
      <c r="EH682"/>
      <c r="FJ682"/>
    </row>
    <row r="683" spans="1:166" x14ac:dyDescent="0.25">
      <c r="A683"/>
      <c r="AE683" t="s">
        <v>121</v>
      </c>
      <c r="AF683">
        <v>1.699727</v>
      </c>
      <c r="AG683">
        <v>0.58833000000000002</v>
      </c>
      <c r="AH683">
        <v>7936771577</v>
      </c>
      <c r="AI683">
        <v>4669440000</v>
      </c>
      <c r="AO683"/>
      <c r="BM683"/>
      <c r="CL683"/>
      <c r="DJ683"/>
      <c r="EH683"/>
      <c r="FJ683"/>
    </row>
    <row r="684" spans="1:166" x14ac:dyDescent="0.25">
      <c r="A684"/>
      <c r="AE684" t="s">
        <v>122</v>
      </c>
      <c r="AF684">
        <v>1.691614</v>
      </c>
      <c r="AG684">
        <v>0.59115099999999998</v>
      </c>
      <c r="AH684">
        <v>7898892113</v>
      </c>
      <c r="AI684">
        <v>4669440000</v>
      </c>
      <c r="AO684"/>
      <c r="BM684"/>
      <c r="CL684"/>
      <c r="DJ684"/>
      <c r="EH684"/>
      <c r="FJ684"/>
    </row>
    <row r="685" spans="1:166" x14ac:dyDescent="0.25">
      <c r="A685"/>
      <c r="AE685" t="s">
        <v>123</v>
      </c>
      <c r="AF685">
        <v>1.691754</v>
      </c>
      <c r="AG685">
        <v>0.59110200000000002</v>
      </c>
      <c r="AH685">
        <v>7899544450</v>
      </c>
      <c r="AI685">
        <v>4669440000</v>
      </c>
      <c r="AO685"/>
      <c r="BM685"/>
      <c r="CL685"/>
      <c r="DJ685"/>
      <c r="EH685"/>
      <c r="FJ685"/>
    </row>
    <row r="686" spans="1:166" x14ac:dyDescent="0.25">
      <c r="A686"/>
      <c r="AE686" t="s">
        <v>124</v>
      </c>
      <c r="AF686">
        <v>1.6715120000000001</v>
      </c>
      <c r="AG686">
        <v>0.59826100000000004</v>
      </c>
      <c r="AH686">
        <v>7805025022</v>
      </c>
      <c r="AI686">
        <v>4669440000</v>
      </c>
      <c r="AO686"/>
      <c r="BM686"/>
      <c r="CL686"/>
      <c r="DJ686"/>
      <c r="EH686"/>
      <c r="FJ686"/>
    </row>
    <row r="687" spans="1:166" x14ac:dyDescent="0.25">
      <c r="A687"/>
      <c r="AE687" t="s">
        <v>125</v>
      </c>
      <c r="AF687">
        <v>1.671494</v>
      </c>
      <c r="AG687">
        <v>0.59826699999999999</v>
      </c>
      <c r="AH687">
        <v>7804941623</v>
      </c>
      <c r="AI687">
        <v>4669440000</v>
      </c>
      <c r="AO687"/>
      <c r="BM687"/>
      <c r="CL687"/>
      <c r="DJ687"/>
      <c r="EH687"/>
      <c r="FJ687"/>
    </row>
    <row r="688" spans="1:166" x14ac:dyDescent="0.25">
      <c r="A688"/>
      <c r="AE688" t="s">
        <v>126</v>
      </c>
      <c r="AF688">
        <v>1.6721729999999999</v>
      </c>
      <c r="AG688">
        <v>0.598024</v>
      </c>
      <c r="AH688">
        <v>7808110398</v>
      </c>
      <c r="AI688">
        <v>4669440000</v>
      </c>
      <c r="AO688"/>
      <c r="BM688"/>
      <c r="CL688"/>
      <c r="DJ688"/>
      <c r="EH688"/>
      <c r="FJ688"/>
    </row>
    <row r="689" spans="1:166" x14ac:dyDescent="0.25">
      <c r="A689"/>
      <c r="AE689" t="s">
        <v>127</v>
      </c>
      <c r="AF689">
        <v>1.7560519999999999</v>
      </c>
      <c r="AG689">
        <v>0.56945900000000005</v>
      </c>
      <c r="AH689">
        <v>8199779297</v>
      </c>
      <c r="AI689">
        <v>4669440000</v>
      </c>
      <c r="AO689"/>
      <c r="BM689"/>
      <c r="CL689"/>
      <c r="DJ689"/>
      <c r="EH689"/>
      <c r="FJ689"/>
    </row>
    <row r="690" spans="1:166" x14ac:dyDescent="0.25">
      <c r="A690"/>
      <c r="AE690" t="s">
        <v>128</v>
      </c>
      <c r="AF690">
        <v>1.755376</v>
      </c>
      <c r="AG690">
        <v>0.56967900000000005</v>
      </c>
      <c r="AH690">
        <v>8196621899</v>
      </c>
      <c r="AI690">
        <v>4669440000</v>
      </c>
      <c r="AO690"/>
      <c r="BM690"/>
      <c r="CL690"/>
      <c r="DJ690"/>
      <c r="EH690"/>
      <c r="FJ690"/>
    </row>
    <row r="691" spans="1:166" x14ac:dyDescent="0.25">
      <c r="A691"/>
      <c r="AE691" t="s">
        <v>129</v>
      </c>
      <c r="AF691">
        <v>1.755501</v>
      </c>
      <c r="AG691">
        <v>0.56963799999999998</v>
      </c>
      <c r="AH691">
        <v>8197208648</v>
      </c>
      <c r="AI691">
        <v>4669440000</v>
      </c>
      <c r="AO691"/>
      <c r="BM691"/>
      <c r="CL691"/>
      <c r="DJ691"/>
      <c r="EH691"/>
      <c r="FJ691"/>
    </row>
    <row r="692" spans="1:166" x14ac:dyDescent="0.25">
      <c r="A692"/>
      <c r="AE692" t="s">
        <v>130</v>
      </c>
      <c r="AF692">
        <v>1.7002790000000001</v>
      </c>
      <c r="AG692">
        <v>0.58813899999999997</v>
      </c>
      <c r="AH692">
        <v>7939350257</v>
      </c>
      <c r="AI692">
        <v>4669440000</v>
      </c>
      <c r="AO692"/>
      <c r="BM692"/>
      <c r="CL692"/>
      <c r="DJ692"/>
      <c r="EH692"/>
      <c r="FJ692"/>
    </row>
    <row r="693" spans="1:166" x14ac:dyDescent="0.25">
      <c r="A693"/>
      <c r="AE693" t="s">
        <v>131</v>
      </c>
      <c r="AF693">
        <v>1.671764</v>
      </c>
      <c r="AG693">
        <v>0.59817100000000001</v>
      </c>
      <c r="AH693">
        <v>7806200368</v>
      </c>
      <c r="AI693">
        <v>4669440000</v>
      </c>
      <c r="AO693"/>
      <c r="BM693"/>
      <c r="CL693"/>
      <c r="DJ693"/>
      <c r="EH693"/>
      <c r="FJ693"/>
    </row>
    <row r="694" spans="1:166" x14ac:dyDescent="0.25">
      <c r="A694"/>
      <c r="AE694" t="s">
        <v>132</v>
      </c>
      <c r="AF694">
        <v>1.7009289999999999</v>
      </c>
      <c r="AG694">
        <v>0.58791400000000005</v>
      </c>
      <c r="AH694">
        <v>7942383915</v>
      </c>
      <c r="AI694">
        <v>4669440000</v>
      </c>
      <c r="AO694"/>
      <c r="BM694"/>
      <c r="CL694"/>
      <c r="DJ694"/>
      <c r="EH694"/>
      <c r="FJ694"/>
    </row>
    <row r="695" spans="1:166" x14ac:dyDescent="0.25">
      <c r="A695"/>
      <c r="AE695" t="s">
        <v>133</v>
      </c>
      <c r="AF695">
        <v>1.699716</v>
      </c>
      <c r="AG695">
        <v>0.58833400000000002</v>
      </c>
      <c r="AH695">
        <v>7936721609</v>
      </c>
      <c r="AI695">
        <v>4669440000</v>
      </c>
      <c r="AO695"/>
      <c r="BM695"/>
      <c r="CL695"/>
      <c r="DJ695"/>
      <c r="EH695"/>
      <c r="FJ695"/>
    </row>
    <row r="696" spans="1:166" x14ac:dyDescent="0.25">
      <c r="A696"/>
      <c r="AE696" t="s">
        <v>134</v>
      </c>
      <c r="AF696">
        <v>1.6710389999999999</v>
      </c>
      <c r="AG696">
        <v>0.59843000000000002</v>
      </c>
      <c r="AH696">
        <v>7802816462</v>
      </c>
      <c r="AI696">
        <v>4669440000</v>
      </c>
      <c r="AO696"/>
      <c r="BM696"/>
      <c r="CL696"/>
      <c r="DJ696"/>
      <c r="EH696"/>
      <c r="FJ696"/>
    </row>
    <row r="697" spans="1:166" x14ac:dyDescent="0.25">
      <c r="A697"/>
      <c r="AO697"/>
      <c r="BM697"/>
      <c r="CL697"/>
      <c r="DJ697"/>
      <c r="EH697"/>
      <c r="FJ697"/>
    </row>
    <row r="698" spans="1:166" x14ac:dyDescent="0.25">
      <c r="A698"/>
      <c r="AE698" t="s">
        <v>96</v>
      </c>
      <c r="AO698"/>
      <c r="BM698"/>
      <c r="CL698"/>
      <c r="DJ698"/>
      <c r="EH698"/>
      <c r="FJ698"/>
    </row>
    <row r="699" spans="1:166" x14ac:dyDescent="0.25">
      <c r="A699"/>
      <c r="AO699"/>
      <c r="BM699"/>
      <c r="CL699"/>
      <c r="DJ699"/>
      <c r="EH699"/>
      <c r="FJ699"/>
    </row>
    <row r="700" spans="1:166" x14ac:dyDescent="0.25">
      <c r="A700"/>
      <c r="AE700" t="s">
        <v>115</v>
      </c>
      <c r="AF700">
        <v>4.5032829999999997</v>
      </c>
      <c r="AG700">
        <v>0.22206000000000001</v>
      </c>
      <c r="AH700">
        <v>21027808123</v>
      </c>
      <c r="AI700">
        <v>4669440000</v>
      </c>
      <c r="AO700"/>
      <c r="BM700"/>
      <c r="CL700"/>
      <c r="DJ700"/>
      <c r="EH700"/>
      <c r="FJ700"/>
    </row>
    <row r="701" spans="1:166" x14ac:dyDescent="0.25">
      <c r="A701"/>
      <c r="AE701" t="s">
        <v>116</v>
      </c>
      <c r="AF701">
        <v>2.866908</v>
      </c>
      <c r="AG701">
        <v>0.34880800000000001</v>
      </c>
      <c r="AH701">
        <v>13386852591</v>
      </c>
      <c r="AI701">
        <v>4669440000</v>
      </c>
      <c r="AO701"/>
      <c r="BM701"/>
      <c r="CL701"/>
      <c r="DJ701"/>
      <c r="EH701"/>
      <c r="FJ701"/>
    </row>
    <row r="702" spans="1:166" x14ac:dyDescent="0.25">
      <c r="A702"/>
      <c r="AE702" t="s">
        <v>117</v>
      </c>
      <c r="AF702">
        <v>1.691195</v>
      </c>
      <c r="AG702">
        <v>0.59129799999999999</v>
      </c>
      <c r="AH702">
        <v>7896934393</v>
      </c>
      <c r="AI702">
        <v>4669440000</v>
      </c>
      <c r="AO702"/>
      <c r="BM702"/>
      <c r="CL702"/>
      <c r="DJ702"/>
      <c r="EH702"/>
      <c r="FJ702"/>
    </row>
    <row r="703" spans="1:166" x14ac:dyDescent="0.25">
      <c r="A703"/>
      <c r="AE703" t="s">
        <v>118</v>
      </c>
      <c r="AF703">
        <v>1.671119</v>
      </c>
      <c r="AG703">
        <v>0.59840099999999996</v>
      </c>
      <c r="AH703">
        <v>7803191210</v>
      </c>
      <c r="AI703">
        <v>4669440000</v>
      </c>
      <c r="AO703"/>
      <c r="BM703"/>
      <c r="CL703"/>
      <c r="DJ703"/>
      <c r="EH703"/>
      <c r="FJ703"/>
    </row>
    <row r="704" spans="1:166" x14ac:dyDescent="0.25">
      <c r="A704"/>
      <c r="AE704" t="s">
        <v>119</v>
      </c>
      <c r="AF704">
        <v>1.7903439999999999</v>
      </c>
      <c r="AG704">
        <v>0.55855200000000005</v>
      </c>
      <c r="AH704">
        <v>8359904157</v>
      </c>
      <c r="AI704">
        <v>4669440000</v>
      </c>
      <c r="AO704"/>
      <c r="BM704"/>
      <c r="CL704"/>
      <c r="DJ704"/>
      <c r="EH704"/>
      <c r="FJ704"/>
    </row>
    <row r="705" spans="1:166" x14ac:dyDescent="0.25">
      <c r="A705"/>
      <c r="AE705" t="s">
        <v>120</v>
      </c>
      <c r="AF705">
        <v>1.699527</v>
      </c>
      <c r="AG705">
        <v>0.58839900000000001</v>
      </c>
      <c r="AH705">
        <v>7935839219</v>
      </c>
      <c r="AI705">
        <v>4669440000</v>
      </c>
      <c r="AO705"/>
      <c r="BM705"/>
      <c r="CL705"/>
      <c r="DJ705"/>
      <c r="EH705"/>
      <c r="FJ705"/>
    </row>
    <row r="706" spans="1:166" x14ac:dyDescent="0.25">
      <c r="A706"/>
      <c r="AE706" t="s">
        <v>121</v>
      </c>
      <c r="AF706">
        <v>1.700704</v>
      </c>
      <c r="AG706">
        <v>0.58799199999999996</v>
      </c>
      <c r="AH706">
        <v>7941334826</v>
      </c>
      <c r="AI706">
        <v>4669440000</v>
      </c>
      <c r="AO706"/>
      <c r="BM706"/>
      <c r="CL706"/>
      <c r="DJ706"/>
      <c r="EH706"/>
      <c r="FJ706"/>
    </row>
    <row r="707" spans="1:166" x14ac:dyDescent="0.25">
      <c r="A707"/>
      <c r="AE707" t="s">
        <v>122</v>
      </c>
      <c r="AF707">
        <v>1.691289</v>
      </c>
      <c r="AG707">
        <v>0.59126500000000004</v>
      </c>
      <c r="AH707">
        <v>7897374694</v>
      </c>
      <c r="AI707">
        <v>4669440000</v>
      </c>
      <c r="AO707"/>
      <c r="BM707"/>
      <c r="CL707"/>
      <c r="DJ707"/>
      <c r="EH707"/>
      <c r="FJ707"/>
    </row>
    <row r="708" spans="1:166" x14ac:dyDescent="0.25">
      <c r="A708"/>
      <c r="AE708" t="s">
        <v>123</v>
      </c>
      <c r="AF708">
        <v>1.691533</v>
      </c>
      <c r="AG708">
        <v>0.59118000000000004</v>
      </c>
      <c r="AH708">
        <v>7898510241</v>
      </c>
      <c r="AI708">
        <v>4669440000</v>
      </c>
      <c r="AO708"/>
      <c r="BM708"/>
      <c r="CL708"/>
      <c r="DJ708"/>
      <c r="EH708"/>
      <c r="FJ708"/>
    </row>
    <row r="709" spans="1:166" x14ac:dyDescent="0.25">
      <c r="A709"/>
      <c r="AE709" t="s">
        <v>124</v>
      </c>
      <c r="AF709">
        <v>1.671165</v>
      </c>
      <c r="AG709">
        <v>0.59838499999999994</v>
      </c>
      <c r="AH709">
        <v>7803403250</v>
      </c>
      <c r="AI709">
        <v>4669440000</v>
      </c>
      <c r="AO709"/>
      <c r="BM709"/>
      <c r="CL709"/>
      <c r="DJ709"/>
      <c r="EH709"/>
      <c r="FJ709"/>
    </row>
    <row r="710" spans="1:166" x14ac:dyDescent="0.25">
      <c r="A710"/>
      <c r="AE710" t="s">
        <v>125</v>
      </c>
      <c r="AF710">
        <v>1.671295</v>
      </c>
      <c r="AG710">
        <v>0.59833800000000004</v>
      </c>
      <c r="AH710">
        <v>7804013632</v>
      </c>
      <c r="AI710">
        <v>4669440000</v>
      </c>
      <c r="AO710"/>
      <c r="BM710"/>
      <c r="CL710"/>
      <c r="DJ710"/>
      <c r="EH710"/>
      <c r="FJ710"/>
    </row>
    <row r="711" spans="1:166" x14ac:dyDescent="0.25">
      <c r="A711"/>
      <c r="AE711" t="s">
        <v>126</v>
      </c>
      <c r="AF711">
        <v>1.671427</v>
      </c>
      <c r="AG711">
        <v>0.59829100000000002</v>
      </c>
      <c r="AH711">
        <v>7804628764</v>
      </c>
      <c r="AI711">
        <v>4669440000</v>
      </c>
      <c r="AO711"/>
      <c r="BM711"/>
      <c r="CL711"/>
      <c r="DJ711"/>
      <c r="EH711"/>
      <c r="FJ711"/>
    </row>
    <row r="712" spans="1:166" x14ac:dyDescent="0.25">
      <c r="A712"/>
      <c r="AE712" t="s">
        <v>127</v>
      </c>
      <c r="AF712">
        <v>1.7557879999999999</v>
      </c>
      <c r="AG712">
        <v>0.56954499999999997</v>
      </c>
      <c r="AH712">
        <v>8198545869</v>
      </c>
      <c r="AI712">
        <v>4669440000</v>
      </c>
      <c r="AO712"/>
      <c r="BM712"/>
      <c r="CL712"/>
      <c r="DJ712"/>
      <c r="EH712"/>
      <c r="FJ712"/>
    </row>
    <row r="713" spans="1:166" x14ac:dyDescent="0.25">
      <c r="A713"/>
      <c r="AE713" t="s">
        <v>128</v>
      </c>
      <c r="AF713">
        <v>1.755482</v>
      </c>
      <c r="AG713">
        <v>0.56964400000000004</v>
      </c>
      <c r="AH713">
        <v>8197116669</v>
      </c>
      <c r="AI713">
        <v>4669440000</v>
      </c>
      <c r="AO713"/>
      <c r="BM713"/>
      <c r="CL713"/>
      <c r="DJ713"/>
      <c r="EH713"/>
      <c r="FJ713"/>
    </row>
    <row r="714" spans="1:166" x14ac:dyDescent="0.25">
      <c r="A714"/>
      <c r="AE714" t="s">
        <v>129</v>
      </c>
      <c r="AF714">
        <v>1.7563820000000001</v>
      </c>
      <c r="AG714">
        <v>0.56935199999999997</v>
      </c>
      <c r="AH714">
        <v>8201318869</v>
      </c>
      <c r="AI714">
        <v>4669440000</v>
      </c>
      <c r="AO714"/>
      <c r="BM714"/>
      <c r="CL714"/>
      <c r="DJ714"/>
      <c r="EH714"/>
      <c r="FJ714"/>
    </row>
    <row r="715" spans="1:166" x14ac:dyDescent="0.25">
      <c r="A715"/>
      <c r="AE715" t="s">
        <v>130</v>
      </c>
      <c r="AF715">
        <v>1.70069</v>
      </c>
      <c r="AG715">
        <v>0.58799699999999999</v>
      </c>
      <c r="AH715">
        <v>7941271379</v>
      </c>
      <c r="AI715">
        <v>4669440000</v>
      </c>
      <c r="AO715"/>
      <c r="BM715"/>
      <c r="CL715"/>
      <c r="DJ715"/>
      <c r="EH715"/>
      <c r="FJ715"/>
    </row>
    <row r="716" spans="1:166" x14ac:dyDescent="0.25">
      <c r="A716"/>
      <c r="AE716" t="s">
        <v>131</v>
      </c>
      <c r="AF716">
        <v>1.672264</v>
      </c>
      <c r="AG716">
        <v>0.59799199999999997</v>
      </c>
      <c r="AH716">
        <v>7808536314</v>
      </c>
      <c r="AI716">
        <v>4669440000</v>
      </c>
      <c r="AO716"/>
      <c r="BM716"/>
      <c r="CL716"/>
      <c r="DJ716"/>
      <c r="EH716"/>
      <c r="FJ716"/>
    </row>
    <row r="717" spans="1:166" x14ac:dyDescent="0.25">
      <c r="A717"/>
      <c r="AE717" t="s">
        <v>132</v>
      </c>
      <c r="AF717">
        <v>1.7003109999999999</v>
      </c>
      <c r="AG717">
        <v>0.58812799999999998</v>
      </c>
      <c r="AH717">
        <v>7939502194</v>
      </c>
      <c r="AI717">
        <v>4669440000</v>
      </c>
      <c r="AO717"/>
      <c r="BM717"/>
      <c r="CL717"/>
      <c r="DJ717"/>
      <c r="EH717"/>
      <c r="FJ717"/>
    </row>
    <row r="718" spans="1:166" x14ac:dyDescent="0.25">
      <c r="A718"/>
      <c r="AE718" t="s">
        <v>133</v>
      </c>
      <c r="AF718">
        <v>1.700277</v>
      </c>
      <c r="AG718">
        <v>0.58813899999999997</v>
      </c>
      <c r="AH718">
        <v>7939343744</v>
      </c>
      <c r="AI718">
        <v>4669440000</v>
      </c>
      <c r="AO718"/>
      <c r="BM718"/>
      <c r="CL718"/>
      <c r="DJ718"/>
      <c r="EH718"/>
      <c r="FJ718"/>
    </row>
    <row r="719" spans="1:166" x14ac:dyDescent="0.25">
      <c r="A719"/>
      <c r="AE719" t="s">
        <v>134</v>
      </c>
      <c r="AF719">
        <v>1.671915</v>
      </c>
      <c r="AG719">
        <v>0.59811700000000001</v>
      </c>
      <c r="AH719">
        <v>7806906428</v>
      </c>
      <c r="AI719">
        <v>4669440000</v>
      </c>
      <c r="AO719"/>
      <c r="BM719"/>
      <c r="CL719"/>
      <c r="DJ719"/>
      <c r="EH719"/>
      <c r="FJ719"/>
    </row>
    <row r="720" spans="1:166" x14ac:dyDescent="0.25">
      <c r="A720"/>
      <c r="AO720"/>
      <c r="BM720"/>
      <c r="CL720"/>
      <c r="DJ720"/>
      <c r="EH720"/>
      <c r="FJ720"/>
    </row>
    <row r="721" spans="1:166" x14ac:dyDescent="0.25">
      <c r="A721"/>
      <c r="AE721" t="s">
        <v>102</v>
      </c>
      <c r="AO721"/>
      <c r="BM721"/>
      <c r="CL721"/>
      <c r="DJ721"/>
      <c r="EH721"/>
      <c r="FJ721"/>
    </row>
    <row r="722" spans="1:166" x14ac:dyDescent="0.25">
      <c r="A722"/>
      <c r="AO722"/>
      <c r="BM722"/>
      <c r="CL722"/>
      <c r="DJ722"/>
      <c r="EH722"/>
      <c r="FJ722"/>
    </row>
    <row r="723" spans="1:166" x14ac:dyDescent="0.25">
      <c r="A723"/>
      <c r="AE723" t="s">
        <v>94</v>
      </c>
      <c r="AO723"/>
      <c r="BM723"/>
      <c r="CL723"/>
      <c r="DJ723"/>
      <c r="EH723"/>
      <c r="FJ723"/>
    </row>
    <row r="724" spans="1:166" x14ac:dyDescent="0.25">
      <c r="A724"/>
      <c r="AO724"/>
      <c r="BM724"/>
      <c r="CL724"/>
      <c r="DJ724"/>
      <c r="EH724"/>
      <c r="FJ724"/>
    </row>
    <row r="725" spans="1:166" x14ac:dyDescent="0.25">
      <c r="A725"/>
      <c r="AE725" t="s">
        <v>115</v>
      </c>
      <c r="AF725">
        <v>30.377223000000001</v>
      </c>
      <c r="AG725">
        <v>3.2918999999999997E-2</v>
      </c>
      <c r="AH725">
        <v>189126158260</v>
      </c>
      <c r="AI725">
        <v>6225920000</v>
      </c>
      <c r="AO725"/>
      <c r="BM725"/>
      <c r="CL725"/>
      <c r="DJ725"/>
      <c r="EH725"/>
      <c r="FJ725"/>
    </row>
    <row r="726" spans="1:166" x14ac:dyDescent="0.25">
      <c r="A726"/>
      <c r="AE726" t="s">
        <v>116</v>
      </c>
      <c r="AF726">
        <v>29.647912000000002</v>
      </c>
      <c r="AG726">
        <v>3.3729000000000002E-2</v>
      </c>
      <c r="AH726">
        <v>184585526813</v>
      </c>
      <c r="AI726">
        <v>6225920000</v>
      </c>
      <c r="AO726"/>
      <c r="BM726"/>
      <c r="CL726"/>
      <c r="DJ726"/>
      <c r="EH726"/>
      <c r="FJ726"/>
    </row>
    <row r="727" spans="1:166" x14ac:dyDescent="0.25">
      <c r="A727"/>
      <c r="AE727" t="s">
        <v>117</v>
      </c>
      <c r="AF727">
        <v>30.518208999999999</v>
      </c>
      <c r="AG727">
        <v>3.2766999999999998E-2</v>
      </c>
      <c r="AH727">
        <v>190003930209</v>
      </c>
      <c r="AI727">
        <v>6225920000</v>
      </c>
      <c r="AO727"/>
      <c r="BM727"/>
      <c r="CL727"/>
      <c r="DJ727"/>
      <c r="EH727"/>
      <c r="FJ727"/>
    </row>
    <row r="728" spans="1:166" x14ac:dyDescent="0.25">
      <c r="A728"/>
      <c r="AE728" t="s">
        <v>118</v>
      </c>
      <c r="AF728">
        <v>28.624216000000001</v>
      </c>
      <c r="AG728">
        <v>3.4935000000000001E-2</v>
      </c>
      <c r="AH728">
        <v>178212077085</v>
      </c>
      <c r="AI728">
        <v>6225920000</v>
      </c>
      <c r="AO728"/>
      <c r="BM728"/>
      <c r="CL728"/>
      <c r="DJ728"/>
      <c r="EH728"/>
      <c r="FJ728"/>
    </row>
    <row r="729" spans="1:166" x14ac:dyDescent="0.25">
      <c r="A729"/>
      <c r="AE729" t="s">
        <v>119</v>
      </c>
      <c r="AF729">
        <v>30.522375</v>
      </c>
      <c r="AG729">
        <v>3.2763E-2</v>
      </c>
      <c r="AH729">
        <v>190029863714</v>
      </c>
      <c r="AI729">
        <v>6225920000</v>
      </c>
      <c r="AO729"/>
      <c r="BM729"/>
      <c r="CL729"/>
      <c r="DJ729"/>
      <c r="EH729"/>
      <c r="FJ729"/>
    </row>
    <row r="730" spans="1:166" x14ac:dyDescent="0.25">
      <c r="A730"/>
      <c r="AE730" t="s">
        <v>120</v>
      </c>
      <c r="AF730">
        <v>28.641362999999998</v>
      </c>
      <c r="AG730">
        <v>3.4915000000000002E-2</v>
      </c>
      <c r="AH730">
        <v>178318834992</v>
      </c>
      <c r="AI730">
        <v>6225920000</v>
      </c>
      <c r="AO730"/>
      <c r="BM730"/>
      <c r="CL730"/>
      <c r="DJ730"/>
      <c r="EH730"/>
      <c r="FJ730"/>
    </row>
    <row r="731" spans="1:166" x14ac:dyDescent="0.25">
      <c r="A731"/>
      <c r="AE731" t="s">
        <v>121</v>
      </c>
      <c r="AF731">
        <v>28.621690000000001</v>
      </c>
      <c r="AG731">
        <v>3.4938999999999998E-2</v>
      </c>
      <c r="AH731">
        <v>178196349946</v>
      </c>
      <c r="AI731">
        <v>6225920000</v>
      </c>
      <c r="AO731"/>
      <c r="BM731"/>
      <c r="CL731"/>
      <c r="DJ731"/>
      <c r="EH731"/>
      <c r="FJ731"/>
    </row>
    <row r="732" spans="1:166" x14ac:dyDescent="0.25">
      <c r="A732"/>
      <c r="AE732" t="s">
        <v>122</v>
      </c>
      <c r="AF732">
        <v>30.515979999999999</v>
      </c>
      <c r="AG732">
        <v>3.2770000000000001E-2</v>
      </c>
      <c r="AH732">
        <v>189990051223</v>
      </c>
      <c r="AI732">
        <v>6225920000</v>
      </c>
      <c r="AO732"/>
      <c r="BM732"/>
      <c r="CL732"/>
      <c r="DJ732"/>
      <c r="EH732"/>
      <c r="FJ732"/>
    </row>
    <row r="733" spans="1:166" x14ac:dyDescent="0.25">
      <c r="A733"/>
      <c r="AE733" t="s">
        <v>123</v>
      </c>
      <c r="AF733">
        <v>30.598044000000002</v>
      </c>
      <c r="AG733">
        <v>3.2682000000000003E-2</v>
      </c>
      <c r="AH733">
        <v>190500974115</v>
      </c>
      <c r="AI733">
        <v>6225920000</v>
      </c>
      <c r="AO733"/>
      <c r="BM733"/>
      <c r="CL733"/>
      <c r="DJ733"/>
      <c r="EH733"/>
      <c r="FJ733"/>
    </row>
    <row r="734" spans="1:166" x14ac:dyDescent="0.25">
      <c r="A734"/>
      <c r="AE734" t="s">
        <v>124</v>
      </c>
      <c r="AF734">
        <v>28.701706999999999</v>
      </c>
      <c r="AG734">
        <v>3.4840999999999997E-2</v>
      </c>
      <c r="AH734">
        <v>178694530215</v>
      </c>
      <c r="AI734">
        <v>6225920000</v>
      </c>
      <c r="AO734"/>
      <c r="BM734"/>
      <c r="CL734"/>
      <c r="DJ734"/>
      <c r="EH734"/>
      <c r="FJ734"/>
    </row>
    <row r="735" spans="1:166" x14ac:dyDescent="0.25">
      <c r="A735"/>
      <c r="AE735" t="s">
        <v>125</v>
      </c>
      <c r="AF735">
        <v>28.584441999999999</v>
      </c>
      <c r="AG735">
        <v>3.4984000000000001E-2</v>
      </c>
      <c r="AH735">
        <v>177964449941</v>
      </c>
      <c r="AI735">
        <v>6225920000</v>
      </c>
      <c r="AO735"/>
      <c r="BM735"/>
      <c r="CL735"/>
      <c r="DJ735"/>
      <c r="EH735"/>
      <c r="FJ735"/>
    </row>
    <row r="736" spans="1:166" x14ac:dyDescent="0.25">
      <c r="A736"/>
      <c r="AE736" t="s">
        <v>126</v>
      </c>
      <c r="AF736">
        <v>28.637619000000001</v>
      </c>
      <c r="AG736">
        <v>3.4918999999999999E-2</v>
      </c>
      <c r="AH736">
        <v>178295524962</v>
      </c>
      <c r="AI736">
        <v>6225920000</v>
      </c>
      <c r="AO736"/>
      <c r="BM736"/>
      <c r="CL736"/>
      <c r="DJ736"/>
      <c r="EH736"/>
      <c r="FJ736"/>
    </row>
    <row r="737" spans="1:166" x14ac:dyDescent="0.25">
      <c r="A737"/>
      <c r="AE737" t="s">
        <v>127</v>
      </c>
      <c r="AF737">
        <v>30.536580000000001</v>
      </c>
      <c r="AG737">
        <v>3.2747999999999999E-2</v>
      </c>
      <c r="AH737">
        <v>190118304689</v>
      </c>
      <c r="AI737">
        <v>6225920000</v>
      </c>
      <c r="AO737"/>
      <c r="BM737"/>
      <c r="CL737"/>
      <c r="DJ737"/>
      <c r="EH737"/>
      <c r="FJ737"/>
    </row>
    <row r="738" spans="1:166" x14ac:dyDescent="0.25">
      <c r="A738"/>
      <c r="AE738" t="s">
        <v>128</v>
      </c>
      <c r="AF738">
        <v>30.474</v>
      </c>
      <c r="AG738">
        <v>3.2814999999999997E-2</v>
      </c>
      <c r="AH738">
        <v>189728687913</v>
      </c>
      <c r="AI738">
        <v>6225920000</v>
      </c>
      <c r="AO738"/>
      <c r="BM738"/>
      <c r="CL738"/>
      <c r="DJ738"/>
      <c r="EH738"/>
      <c r="FJ738"/>
    </row>
    <row r="739" spans="1:166" x14ac:dyDescent="0.25">
      <c r="A739"/>
      <c r="AE739" t="s">
        <v>129</v>
      </c>
      <c r="AF739">
        <v>30.571383999999998</v>
      </c>
      <c r="AG739">
        <v>3.2710000000000003E-2</v>
      </c>
      <c r="AH739">
        <v>190334992869</v>
      </c>
      <c r="AI739">
        <v>6225920000</v>
      </c>
      <c r="AO739"/>
      <c r="BM739"/>
      <c r="CL739"/>
      <c r="DJ739"/>
      <c r="EH739"/>
      <c r="FJ739"/>
    </row>
    <row r="740" spans="1:166" x14ac:dyDescent="0.25">
      <c r="A740"/>
      <c r="AE740" t="s">
        <v>130</v>
      </c>
      <c r="AF740">
        <v>28.675519000000001</v>
      </c>
      <c r="AG740">
        <v>3.4873000000000001E-2</v>
      </c>
      <c r="AH740">
        <v>178531484773</v>
      </c>
      <c r="AI740">
        <v>6225920000</v>
      </c>
      <c r="AO740"/>
      <c r="BM740"/>
      <c r="CL740"/>
      <c r="DJ740"/>
      <c r="EH740"/>
      <c r="FJ740"/>
    </row>
    <row r="741" spans="1:166" x14ac:dyDescent="0.25">
      <c r="A741"/>
      <c r="AE741" t="s">
        <v>131</v>
      </c>
      <c r="AF741">
        <v>28.650296000000001</v>
      </c>
      <c r="AG741">
        <v>3.4903999999999998E-2</v>
      </c>
      <c r="AH741">
        <v>178374452055</v>
      </c>
      <c r="AI741">
        <v>6225920000</v>
      </c>
      <c r="AO741"/>
      <c r="BM741"/>
      <c r="CL741"/>
      <c r="DJ741"/>
      <c r="EH741"/>
      <c r="FJ741"/>
    </row>
    <row r="742" spans="1:166" x14ac:dyDescent="0.25">
      <c r="A742"/>
      <c r="AE742" t="s">
        <v>132</v>
      </c>
      <c r="AF742">
        <v>30.536950000000001</v>
      </c>
      <c r="AG742">
        <v>3.2746999999999998E-2</v>
      </c>
      <c r="AH742">
        <v>190120606203</v>
      </c>
      <c r="AI742">
        <v>6225920000</v>
      </c>
      <c r="AO742"/>
      <c r="BM742"/>
      <c r="CL742"/>
      <c r="DJ742"/>
      <c r="EH742"/>
      <c r="FJ742"/>
    </row>
    <row r="743" spans="1:166" x14ac:dyDescent="0.25">
      <c r="A743"/>
      <c r="AE743" t="s">
        <v>133</v>
      </c>
      <c r="AF743">
        <v>28.676179000000001</v>
      </c>
      <c r="AG743">
        <v>3.4872E-2</v>
      </c>
      <c r="AH743">
        <v>178535598096</v>
      </c>
      <c r="AI743">
        <v>6225920000</v>
      </c>
      <c r="AO743"/>
      <c r="BM743"/>
      <c r="CL743"/>
      <c r="DJ743"/>
      <c r="EH743"/>
      <c r="FJ743"/>
    </row>
    <row r="744" spans="1:166" x14ac:dyDescent="0.25">
      <c r="A744"/>
      <c r="AE744" t="s">
        <v>134</v>
      </c>
      <c r="AF744">
        <v>28.601783000000001</v>
      </c>
      <c r="AG744">
        <v>3.4963000000000001E-2</v>
      </c>
      <c r="AH744">
        <v>178072411456</v>
      </c>
      <c r="AI744">
        <v>6225920000</v>
      </c>
      <c r="AO744"/>
      <c r="BM744"/>
      <c r="CL744"/>
      <c r="DJ744"/>
      <c r="EH744"/>
      <c r="FJ744"/>
    </row>
    <row r="745" spans="1:166" x14ac:dyDescent="0.25">
      <c r="A745"/>
      <c r="AO745"/>
      <c r="BM745"/>
      <c r="CL745"/>
      <c r="DJ745"/>
      <c r="EH745"/>
      <c r="FJ745"/>
    </row>
    <row r="746" spans="1:166" x14ac:dyDescent="0.25">
      <c r="A746"/>
      <c r="AE746" t="s">
        <v>95</v>
      </c>
      <c r="AO746"/>
      <c r="BM746"/>
      <c r="CL746"/>
      <c r="DJ746"/>
      <c r="EH746"/>
      <c r="FJ746"/>
    </row>
    <row r="747" spans="1:166" x14ac:dyDescent="0.25">
      <c r="A747"/>
      <c r="AO747"/>
      <c r="BM747"/>
      <c r="CL747"/>
      <c r="DJ747"/>
      <c r="EH747"/>
      <c r="FJ747"/>
    </row>
    <row r="748" spans="1:166" x14ac:dyDescent="0.25">
      <c r="A748"/>
      <c r="AE748" t="s">
        <v>115</v>
      </c>
      <c r="AF748">
        <v>32.356124000000001</v>
      </c>
      <c r="AG748">
        <v>3.0905999999999999E-2</v>
      </c>
      <c r="AH748">
        <v>201446640027</v>
      </c>
      <c r="AI748">
        <v>6225920000</v>
      </c>
      <c r="AO748"/>
      <c r="BM748"/>
      <c r="CL748"/>
      <c r="DJ748"/>
      <c r="EH748"/>
      <c r="FJ748"/>
    </row>
    <row r="749" spans="1:166" x14ac:dyDescent="0.25">
      <c r="A749"/>
      <c r="AE749" t="s">
        <v>116</v>
      </c>
      <c r="AF749">
        <v>30.163419000000001</v>
      </c>
      <c r="AG749">
        <v>3.3153000000000002E-2</v>
      </c>
      <c r="AH749">
        <v>187795032637</v>
      </c>
      <c r="AI749">
        <v>6225920000</v>
      </c>
      <c r="AO749"/>
      <c r="BM749"/>
      <c r="CL749"/>
      <c r="DJ749"/>
      <c r="EH749"/>
      <c r="FJ749"/>
    </row>
    <row r="750" spans="1:166" x14ac:dyDescent="0.25">
      <c r="A750"/>
      <c r="AE750" t="s">
        <v>117</v>
      </c>
      <c r="AF750">
        <v>30.405726999999999</v>
      </c>
      <c r="AG750">
        <v>3.2889000000000002E-2</v>
      </c>
      <c r="AH750">
        <v>189303622251</v>
      </c>
      <c r="AI750">
        <v>6225920000</v>
      </c>
      <c r="AO750"/>
      <c r="BM750"/>
      <c r="CL750"/>
      <c r="DJ750"/>
      <c r="EH750"/>
      <c r="FJ750"/>
    </row>
    <row r="751" spans="1:166" x14ac:dyDescent="0.25">
      <c r="A751"/>
      <c r="AE751" t="s">
        <v>118</v>
      </c>
      <c r="AF751">
        <v>29.091090999999999</v>
      </c>
      <c r="AG751">
        <v>3.4375000000000003E-2</v>
      </c>
      <c r="AH751">
        <v>181118805852</v>
      </c>
      <c r="AI751">
        <v>6225920000</v>
      </c>
      <c r="AO751"/>
      <c r="BM751"/>
      <c r="CL751"/>
      <c r="DJ751"/>
      <c r="EH751"/>
      <c r="FJ751"/>
    </row>
    <row r="752" spans="1:166" x14ac:dyDescent="0.25">
      <c r="A752"/>
      <c r="AE752" t="s">
        <v>119</v>
      </c>
      <c r="AF752">
        <v>30.427011</v>
      </c>
      <c r="AG752">
        <v>3.2865999999999999E-2</v>
      </c>
      <c r="AH752">
        <v>189436133604</v>
      </c>
      <c r="AI752">
        <v>6225920000</v>
      </c>
      <c r="AO752"/>
      <c r="BM752"/>
      <c r="CL752"/>
      <c r="DJ752"/>
      <c r="EH752"/>
      <c r="FJ752"/>
    </row>
    <row r="753" spans="1:166" x14ac:dyDescent="0.25">
      <c r="A753"/>
      <c r="AE753" t="s">
        <v>120</v>
      </c>
      <c r="AF753">
        <v>29.086917</v>
      </c>
      <c r="AG753">
        <v>3.4380000000000001E-2</v>
      </c>
      <c r="AH753">
        <v>181092816696</v>
      </c>
      <c r="AI753">
        <v>6225920000</v>
      </c>
      <c r="AO753"/>
      <c r="BM753"/>
      <c r="CL753"/>
      <c r="DJ753"/>
      <c r="EH753"/>
      <c r="FJ753"/>
    </row>
    <row r="754" spans="1:166" x14ac:dyDescent="0.25">
      <c r="A754"/>
      <c r="AE754" t="s">
        <v>121</v>
      </c>
      <c r="AF754">
        <v>29.073566</v>
      </c>
      <c r="AG754">
        <v>3.4396000000000003E-2</v>
      </c>
      <c r="AH754">
        <v>181009698591</v>
      </c>
      <c r="AI754">
        <v>6225920000</v>
      </c>
      <c r="AO754"/>
      <c r="BM754"/>
      <c r="CL754"/>
      <c r="DJ754"/>
      <c r="EH754"/>
      <c r="FJ754"/>
    </row>
    <row r="755" spans="1:166" x14ac:dyDescent="0.25">
      <c r="A755"/>
      <c r="AE755" t="s">
        <v>122</v>
      </c>
      <c r="AF755">
        <v>30.477398000000001</v>
      </c>
      <c r="AG755">
        <v>3.2811E-2</v>
      </c>
      <c r="AH755">
        <v>189749840413</v>
      </c>
      <c r="AI755">
        <v>6225920000</v>
      </c>
      <c r="AO755"/>
      <c r="BM755"/>
      <c r="CL755"/>
      <c r="DJ755"/>
      <c r="EH755"/>
      <c r="FJ755"/>
    </row>
    <row r="756" spans="1:166" x14ac:dyDescent="0.25">
      <c r="A756"/>
      <c r="AE756" t="s">
        <v>123</v>
      </c>
      <c r="AF756">
        <v>30.425606999999999</v>
      </c>
      <c r="AG756">
        <v>3.2867E-2</v>
      </c>
      <c r="AH756">
        <v>189427393440</v>
      </c>
      <c r="AI756">
        <v>6225920000</v>
      </c>
      <c r="AO756"/>
      <c r="BM756"/>
      <c r="CL756"/>
      <c r="DJ756"/>
      <c r="EH756"/>
      <c r="FJ756"/>
    </row>
    <row r="757" spans="1:166" x14ac:dyDescent="0.25">
      <c r="A757"/>
      <c r="AE757" t="s">
        <v>124</v>
      </c>
      <c r="AF757">
        <v>29.179001</v>
      </c>
      <c r="AG757">
        <v>3.4271000000000003E-2</v>
      </c>
      <c r="AH757">
        <v>181666123835</v>
      </c>
      <c r="AI757">
        <v>6225920000</v>
      </c>
      <c r="AO757"/>
      <c r="BM757"/>
      <c r="CL757"/>
      <c r="DJ757"/>
      <c r="EH757"/>
      <c r="FJ757"/>
    </row>
    <row r="758" spans="1:166" x14ac:dyDescent="0.25">
      <c r="A758"/>
      <c r="AE758" t="s">
        <v>125</v>
      </c>
      <c r="AF758">
        <v>29.121364</v>
      </c>
      <c r="AG758">
        <v>3.4339000000000001E-2</v>
      </c>
      <c r="AH758">
        <v>181307282257</v>
      </c>
      <c r="AI758">
        <v>6225920000</v>
      </c>
      <c r="AO758"/>
      <c r="BM758"/>
      <c r="CL758"/>
      <c r="DJ758"/>
      <c r="EH758"/>
      <c r="FJ758"/>
    </row>
    <row r="759" spans="1:166" x14ac:dyDescent="0.25">
      <c r="A759"/>
      <c r="AE759" t="s">
        <v>126</v>
      </c>
      <c r="AF759">
        <v>29.223707999999998</v>
      </c>
      <c r="AG759">
        <v>3.4218999999999999E-2</v>
      </c>
      <c r="AH759">
        <v>181944471050</v>
      </c>
      <c r="AI759">
        <v>6225920000</v>
      </c>
      <c r="AO759"/>
      <c r="BM759"/>
      <c r="CL759"/>
      <c r="DJ759"/>
      <c r="EH759"/>
      <c r="FJ759"/>
    </row>
    <row r="760" spans="1:166" x14ac:dyDescent="0.25">
      <c r="A760"/>
      <c r="AE760" t="s">
        <v>127</v>
      </c>
      <c r="AF760">
        <v>30.523627999999999</v>
      </c>
      <c r="AG760">
        <v>3.2761999999999999E-2</v>
      </c>
      <c r="AH760">
        <v>190037668856</v>
      </c>
      <c r="AI760">
        <v>6225920000</v>
      </c>
      <c r="AO760"/>
      <c r="BM760"/>
      <c r="CL760"/>
      <c r="DJ760"/>
      <c r="EH760"/>
      <c r="FJ760"/>
    </row>
    <row r="761" spans="1:166" x14ac:dyDescent="0.25">
      <c r="A761"/>
      <c r="AE761" t="s">
        <v>128</v>
      </c>
      <c r="AF761">
        <v>30.466978999999998</v>
      </c>
      <c r="AG761">
        <v>3.2821999999999997E-2</v>
      </c>
      <c r="AH761">
        <v>189684973653</v>
      </c>
      <c r="AI761">
        <v>6225920000</v>
      </c>
      <c r="AO761"/>
      <c r="BM761"/>
      <c r="CL761"/>
      <c r="DJ761"/>
      <c r="EH761"/>
      <c r="FJ761"/>
    </row>
    <row r="762" spans="1:166" x14ac:dyDescent="0.25">
      <c r="A762"/>
      <c r="AE762" t="s">
        <v>129</v>
      </c>
      <c r="AF762">
        <v>30.493929999999999</v>
      </c>
      <c r="AG762">
        <v>3.2793000000000003E-2</v>
      </c>
      <c r="AH762">
        <v>189852768055</v>
      </c>
      <c r="AI762">
        <v>6225920000</v>
      </c>
      <c r="AO762"/>
      <c r="BM762"/>
      <c r="CL762"/>
      <c r="DJ762"/>
      <c r="EH762"/>
      <c r="FJ762"/>
    </row>
    <row r="763" spans="1:166" x14ac:dyDescent="0.25">
      <c r="A763"/>
      <c r="AE763" t="s">
        <v>130</v>
      </c>
      <c r="AF763">
        <v>29.174382000000001</v>
      </c>
      <c r="AG763">
        <v>3.4277000000000002E-2</v>
      </c>
      <c r="AH763">
        <v>181637365775</v>
      </c>
      <c r="AI763">
        <v>6225920000</v>
      </c>
      <c r="AO763"/>
      <c r="BM763"/>
      <c r="CL763"/>
      <c r="DJ763"/>
      <c r="EH763"/>
      <c r="FJ763"/>
    </row>
    <row r="764" spans="1:166" x14ac:dyDescent="0.25">
      <c r="A764"/>
      <c r="AE764" t="s">
        <v>131</v>
      </c>
      <c r="AF764">
        <v>29.128118000000001</v>
      </c>
      <c r="AG764">
        <v>3.4331E-2</v>
      </c>
      <c r="AH764">
        <v>181349331023</v>
      </c>
      <c r="AI764">
        <v>6225920000</v>
      </c>
      <c r="AO764"/>
      <c r="BM764"/>
      <c r="CL764"/>
      <c r="DJ764"/>
      <c r="EH764"/>
      <c r="FJ764"/>
    </row>
    <row r="765" spans="1:166" x14ac:dyDescent="0.25">
      <c r="A765"/>
      <c r="AE765" t="s">
        <v>132</v>
      </c>
      <c r="AF765">
        <v>30.459219999999998</v>
      </c>
      <c r="AG765">
        <v>3.2830999999999999E-2</v>
      </c>
      <c r="AH765">
        <v>189636663912</v>
      </c>
      <c r="AI765">
        <v>6225920000</v>
      </c>
      <c r="AO765"/>
      <c r="BM765"/>
      <c r="CL765"/>
      <c r="DJ765"/>
      <c r="EH765"/>
      <c r="FJ765"/>
    </row>
    <row r="766" spans="1:166" x14ac:dyDescent="0.25">
      <c r="A766"/>
      <c r="AE766" t="s">
        <v>133</v>
      </c>
      <c r="AF766">
        <v>29.175198000000002</v>
      </c>
      <c r="AG766">
        <v>3.4276000000000001E-2</v>
      </c>
      <c r="AH766">
        <v>181642449067</v>
      </c>
      <c r="AI766">
        <v>6225920000</v>
      </c>
      <c r="AO766"/>
      <c r="BM766"/>
      <c r="CL766"/>
      <c r="DJ766"/>
      <c r="EH766"/>
      <c r="FJ766"/>
    </row>
    <row r="767" spans="1:166" x14ac:dyDescent="0.25">
      <c r="A767"/>
      <c r="AE767" t="s">
        <v>134</v>
      </c>
      <c r="AF767">
        <v>29.146280999999998</v>
      </c>
      <c r="AG767">
        <v>3.431E-2</v>
      </c>
      <c r="AH767">
        <v>181462414605</v>
      </c>
      <c r="AI767">
        <v>6225920000</v>
      </c>
      <c r="AO767"/>
      <c r="BM767"/>
      <c r="CL767"/>
      <c r="DJ767"/>
      <c r="EH767"/>
      <c r="FJ767"/>
    </row>
    <row r="768" spans="1:166" x14ac:dyDescent="0.25">
      <c r="A768"/>
      <c r="AO768"/>
      <c r="BM768"/>
      <c r="CL768"/>
      <c r="DJ768"/>
      <c r="EH768"/>
      <c r="FJ768"/>
    </row>
    <row r="769" spans="1:166" x14ac:dyDescent="0.25">
      <c r="A769"/>
      <c r="AE769" t="s">
        <v>96</v>
      </c>
      <c r="AO769"/>
      <c r="BM769"/>
      <c r="CL769"/>
      <c r="DJ769"/>
      <c r="EH769"/>
      <c r="FJ769"/>
    </row>
    <row r="770" spans="1:166" x14ac:dyDescent="0.25">
      <c r="A770"/>
      <c r="AO770"/>
      <c r="BM770"/>
      <c r="CL770"/>
      <c r="DJ770"/>
      <c r="EH770"/>
      <c r="FJ770"/>
    </row>
    <row r="771" spans="1:166" x14ac:dyDescent="0.25">
      <c r="A771"/>
      <c r="AE771" t="s">
        <v>115</v>
      </c>
      <c r="AF771">
        <v>32.407353000000001</v>
      </c>
      <c r="AG771">
        <v>3.0856999999999999E-2</v>
      </c>
      <c r="AH771">
        <v>201765589112</v>
      </c>
      <c r="AI771">
        <v>6225920000</v>
      </c>
      <c r="AO771"/>
      <c r="BM771"/>
      <c r="CL771"/>
      <c r="DJ771"/>
      <c r="EH771"/>
      <c r="FJ771"/>
    </row>
    <row r="772" spans="1:166" x14ac:dyDescent="0.25">
      <c r="A772"/>
      <c r="AE772" t="s">
        <v>116</v>
      </c>
      <c r="AF772">
        <v>29.650594000000002</v>
      </c>
      <c r="AG772">
        <v>3.3725999999999999E-2</v>
      </c>
      <c r="AH772">
        <v>184602229279</v>
      </c>
      <c r="AI772">
        <v>6225920000</v>
      </c>
      <c r="AO772"/>
      <c r="BM772"/>
      <c r="CL772"/>
      <c r="DJ772"/>
      <c r="EH772"/>
      <c r="FJ772"/>
    </row>
    <row r="773" spans="1:166" x14ac:dyDescent="0.25">
      <c r="A773"/>
      <c r="AE773" t="s">
        <v>117</v>
      </c>
      <c r="AF773">
        <v>29.980516000000001</v>
      </c>
      <c r="AG773">
        <v>3.3355000000000003E-2</v>
      </c>
      <c r="AH773">
        <v>186656294186</v>
      </c>
      <c r="AI773">
        <v>6225920000</v>
      </c>
      <c r="AO773"/>
      <c r="BM773"/>
      <c r="CL773"/>
      <c r="DJ773"/>
      <c r="EH773"/>
      <c r="FJ773"/>
    </row>
    <row r="774" spans="1:166" x14ac:dyDescent="0.25">
      <c r="A774"/>
      <c r="AE774" t="s">
        <v>118</v>
      </c>
      <c r="AF774">
        <v>29.619776000000002</v>
      </c>
      <c r="AG774">
        <v>3.3760999999999999E-2</v>
      </c>
      <c r="AH774">
        <v>184410353208</v>
      </c>
      <c r="AI774">
        <v>6225920000</v>
      </c>
      <c r="AO774"/>
      <c r="BM774"/>
      <c r="CL774"/>
      <c r="DJ774"/>
      <c r="EH774"/>
      <c r="FJ774"/>
    </row>
    <row r="775" spans="1:166" x14ac:dyDescent="0.25">
      <c r="A775"/>
      <c r="AE775" t="s">
        <v>119</v>
      </c>
      <c r="AF775">
        <v>30.062194999999999</v>
      </c>
      <c r="AG775">
        <v>3.3264000000000002E-2</v>
      </c>
      <c r="AH775">
        <v>187164818338</v>
      </c>
      <c r="AI775">
        <v>6225920000</v>
      </c>
      <c r="AO775"/>
      <c r="BM775"/>
      <c r="CL775"/>
      <c r="DJ775"/>
      <c r="EH775"/>
      <c r="FJ775"/>
    </row>
    <row r="776" spans="1:166" x14ac:dyDescent="0.25">
      <c r="A776"/>
      <c r="AE776" t="s">
        <v>120</v>
      </c>
      <c r="AF776">
        <v>29.525635000000001</v>
      </c>
      <c r="AG776">
        <v>3.3869000000000003E-2</v>
      </c>
      <c r="AH776">
        <v>183824241989</v>
      </c>
      <c r="AI776">
        <v>6225920000</v>
      </c>
      <c r="AO776"/>
      <c r="BM776"/>
      <c r="CL776"/>
      <c r="DJ776"/>
      <c r="EH776"/>
      <c r="FJ776"/>
    </row>
    <row r="777" spans="1:166" x14ac:dyDescent="0.25">
      <c r="A777"/>
      <c r="AE777" t="s">
        <v>121</v>
      </c>
      <c r="AF777">
        <v>29.569164000000001</v>
      </c>
      <c r="AG777">
        <v>3.3819000000000002E-2</v>
      </c>
      <c r="AH777">
        <v>184095247297</v>
      </c>
      <c r="AI777">
        <v>6225920000</v>
      </c>
      <c r="AO777"/>
      <c r="BM777"/>
      <c r="CL777"/>
      <c r="DJ777"/>
      <c r="EH777"/>
      <c r="FJ777"/>
    </row>
    <row r="778" spans="1:166" x14ac:dyDescent="0.25">
      <c r="A778"/>
      <c r="AE778" t="s">
        <v>122</v>
      </c>
      <c r="AF778">
        <v>29.991949999999999</v>
      </c>
      <c r="AG778">
        <v>3.3341999999999997E-2</v>
      </c>
      <c r="AH778">
        <v>186727478763</v>
      </c>
      <c r="AI778">
        <v>6225920000</v>
      </c>
      <c r="AO778"/>
      <c r="BM778"/>
      <c r="CL778"/>
      <c r="DJ778"/>
      <c r="EH778"/>
      <c r="FJ778"/>
    </row>
    <row r="779" spans="1:166" x14ac:dyDescent="0.25">
      <c r="A779"/>
      <c r="AE779" t="s">
        <v>123</v>
      </c>
      <c r="AF779">
        <v>30.099768999999998</v>
      </c>
      <c r="AG779">
        <v>3.3223000000000003E-2</v>
      </c>
      <c r="AH779">
        <v>187398755622</v>
      </c>
      <c r="AI779">
        <v>6225920000</v>
      </c>
      <c r="AO779"/>
      <c r="BM779"/>
      <c r="CL779"/>
      <c r="DJ779"/>
      <c r="EH779"/>
      <c r="FJ779"/>
    </row>
    <row r="780" spans="1:166" x14ac:dyDescent="0.25">
      <c r="A780"/>
      <c r="AE780" t="s">
        <v>124</v>
      </c>
      <c r="AF780">
        <v>29.391334000000001</v>
      </c>
      <c r="AG780">
        <v>3.4023999999999999E-2</v>
      </c>
      <c r="AH780">
        <v>182988097241</v>
      </c>
      <c r="AI780">
        <v>6225920000</v>
      </c>
      <c r="AO780"/>
      <c r="BM780"/>
      <c r="CL780"/>
      <c r="DJ780"/>
      <c r="EH780"/>
      <c r="FJ780"/>
    </row>
    <row r="781" spans="1:166" x14ac:dyDescent="0.25">
      <c r="A781"/>
      <c r="AE781" t="s">
        <v>125</v>
      </c>
      <c r="AF781">
        <v>29.369807000000002</v>
      </c>
      <c r="AG781">
        <v>3.4049000000000003E-2</v>
      </c>
      <c r="AH781">
        <v>182854069141</v>
      </c>
      <c r="AI781">
        <v>6225920000</v>
      </c>
      <c r="AO781"/>
      <c r="BM781"/>
      <c r="CL781"/>
      <c r="DJ781"/>
      <c r="EH781"/>
      <c r="FJ781"/>
    </row>
    <row r="782" spans="1:166" x14ac:dyDescent="0.25">
      <c r="A782"/>
      <c r="AE782" t="s">
        <v>126</v>
      </c>
      <c r="AF782">
        <v>29.368276000000002</v>
      </c>
      <c r="AG782">
        <v>3.4049999999999997E-2</v>
      </c>
      <c r="AH782">
        <v>182844539598</v>
      </c>
      <c r="AI782">
        <v>6225920000</v>
      </c>
      <c r="AO782"/>
      <c r="BM782"/>
      <c r="CL782"/>
      <c r="DJ782"/>
      <c r="EH782"/>
      <c r="FJ782"/>
    </row>
    <row r="783" spans="1:166" x14ac:dyDescent="0.25">
      <c r="A783"/>
      <c r="AE783" t="s">
        <v>127</v>
      </c>
      <c r="AF783">
        <v>30.131356</v>
      </c>
      <c r="AG783">
        <v>3.3188000000000002E-2</v>
      </c>
      <c r="AH783">
        <v>187595409335</v>
      </c>
      <c r="AI783">
        <v>6225920000</v>
      </c>
      <c r="AO783"/>
      <c r="BM783"/>
      <c r="CL783"/>
      <c r="DJ783"/>
      <c r="EH783"/>
      <c r="FJ783"/>
    </row>
    <row r="784" spans="1:166" x14ac:dyDescent="0.25">
      <c r="A784"/>
      <c r="AE784" t="s">
        <v>128</v>
      </c>
      <c r="AF784">
        <v>30.533828</v>
      </c>
      <c r="AG784">
        <v>3.2751000000000002E-2</v>
      </c>
      <c r="AH784">
        <v>190101170417</v>
      </c>
      <c r="AI784">
        <v>6225920000</v>
      </c>
      <c r="AO784"/>
      <c r="BM784"/>
      <c r="CL784"/>
      <c r="DJ784"/>
      <c r="EH784"/>
      <c r="FJ784"/>
    </row>
    <row r="785" spans="1:166" x14ac:dyDescent="0.25">
      <c r="A785"/>
      <c r="AE785" t="s">
        <v>129</v>
      </c>
      <c r="AF785">
        <v>30.069030999999999</v>
      </c>
      <c r="AG785">
        <v>3.3257000000000002E-2</v>
      </c>
      <c r="AH785">
        <v>187207381553</v>
      </c>
      <c r="AI785">
        <v>6225920000</v>
      </c>
      <c r="AO785"/>
      <c r="BM785"/>
      <c r="CL785"/>
      <c r="DJ785"/>
      <c r="EH785"/>
      <c r="FJ785"/>
    </row>
    <row r="786" spans="1:166" x14ac:dyDescent="0.25">
      <c r="A786"/>
      <c r="AE786" t="s">
        <v>130</v>
      </c>
      <c r="AF786">
        <v>29.587024</v>
      </c>
      <c r="AG786">
        <v>3.3799000000000003E-2</v>
      </c>
      <c r="AH786">
        <v>184206444401</v>
      </c>
      <c r="AI786">
        <v>6225920000</v>
      </c>
      <c r="AO786"/>
      <c r="BM786"/>
      <c r="CL786"/>
      <c r="DJ786"/>
      <c r="EH786"/>
      <c r="FJ786"/>
    </row>
    <row r="787" spans="1:166" x14ac:dyDescent="0.25">
      <c r="A787"/>
      <c r="AE787" t="s">
        <v>131</v>
      </c>
      <c r="AF787">
        <v>29.393651999999999</v>
      </c>
      <c r="AG787">
        <v>3.4021000000000003E-2</v>
      </c>
      <c r="AH787">
        <v>183002528105</v>
      </c>
      <c r="AI787">
        <v>6225920000</v>
      </c>
      <c r="AO787"/>
      <c r="BM787"/>
      <c r="CL787"/>
      <c r="DJ787"/>
      <c r="EH787"/>
      <c r="FJ787"/>
    </row>
    <row r="788" spans="1:166" x14ac:dyDescent="0.25">
      <c r="A788"/>
      <c r="AE788" t="s">
        <v>132</v>
      </c>
      <c r="AF788">
        <v>30.070677</v>
      </c>
      <c r="AG788">
        <v>3.3255E-2</v>
      </c>
      <c r="AH788">
        <v>187217626569</v>
      </c>
      <c r="AI788">
        <v>6225920000</v>
      </c>
      <c r="AO788"/>
      <c r="BM788"/>
      <c r="CL788"/>
      <c r="DJ788"/>
      <c r="EH788"/>
      <c r="FJ788"/>
    </row>
    <row r="789" spans="1:166" x14ac:dyDescent="0.25">
      <c r="A789"/>
      <c r="AE789" t="s">
        <v>133</v>
      </c>
      <c r="AF789">
        <v>29.525700000000001</v>
      </c>
      <c r="AG789">
        <v>3.3869000000000003E-2</v>
      </c>
      <c r="AH789">
        <v>183824644118</v>
      </c>
      <c r="AI789">
        <v>6225920000</v>
      </c>
      <c r="AO789"/>
      <c r="BM789"/>
      <c r="CL789"/>
      <c r="DJ789"/>
      <c r="EH789"/>
      <c r="FJ789"/>
    </row>
    <row r="790" spans="1:166" x14ac:dyDescent="0.25">
      <c r="A790"/>
      <c r="AE790" t="s">
        <v>134</v>
      </c>
      <c r="AF790">
        <v>29.587865000000001</v>
      </c>
      <c r="AG790">
        <v>3.3798000000000002E-2</v>
      </c>
      <c r="AH790">
        <v>184211680061</v>
      </c>
      <c r="AI790">
        <v>6225920000</v>
      </c>
      <c r="AO790"/>
      <c r="BM790"/>
      <c r="CL790"/>
      <c r="DJ790"/>
      <c r="EH790"/>
      <c r="FJ790"/>
    </row>
    <row r="791" spans="1:166" x14ac:dyDescent="0.25">
      <c r="A791"/>
      <c r="AO791"/>
      <c r="BM791"/>
      <c r="CL791"/>
      <c r="DJ791"/>
      <c r="EH791"/>
      <c r="FJ791"/>
    </row>
    <row r="792" spans="1:166" x14ac:dyDescent="0.25">
      <c r="A792"/>
      <c r="AE792" t="s">
        <v>97</v>
      </c>
      <c r="AO792"/>
      <c r="BM792"/>
      <c r="CL792"/>
      <c r="DJ792"/>
      <c r="EH792"/>
      <c r="FJ792"/>
    </row>
    <row r="793" spans="1:166" x14ac:dyDescent="0.25">
      <c r="A793"/>
      <c r="AO793"/>
      <c r="BM793"/>
      <c r="CL793"/>
      <c r="DJ793"/>
      <c r="EH793"/>
      <c r="FJ793"/>
    </row>
    <row r="794" spans="1:166" x14ac:dyDescent="0.25">
      <c r="A794"/>
      <c r="AE794" t="s">
        <v>94</v>
      </c>
      <c r="AO794"/>
      <c r="BM794"/>
      <c r="CL794"/>
      <c r="DJ794"/>
      <c r="EH794"/>
      <c r="FJ794"/>
    </row>
    <row r="795" spans="1:166" x14ac:dyDescent="0.25">
      <c r="A795"/>
      <c r="AO795"/>
      <c r="BM795"/>
      <c r="CL795"/>
      <c r="DJ795"/>
      <c r="EH795"/>
      <c r="FJ795"/>
    </row>
    <row r="796" spans="1:166" x14ac:dyDescent="0.25">
      <c r="A796"/>
      <c r="AE796" t="s">
        <v>115</v>
      </c>
      <c r="AF796">
        <v>1.7788809999999999</v>
      </c>
      <c r="AG796">
        <v>0.56215099999999996</v>
      </c>
      <c r="AH796">
        <v>11075170544</v>
      </c>
      <c r="AI796">
        <v>6225920000</v>
      </c>
      <c r="AO796"/>
      <c r="BM796"/>
      <c r="CL796"/>
      <c r="DJ796"/>
      <c r="EH796"/>
      <c r="FJ796"/>
    </row>
    <row r="797" spans="1:166" x14ac:dyDescent="0.25">
      <c r="A797"/>
      <c r="AE797" t="s">
        <v>116</v>
      </c>
      <c r="AF797">
        <v>2.24126</v>
      </c>
      <c r="AG797">
        <v>0.44617800000000002</v>
      </c>
      <c r="AH797">
        <v>13953902661</v>
      </c>
      <c r="AI797">
        <v>6225920000</v>
      </c>
      <c r="AO797"/>
      <c r="BM797"/>
      <c r="CL797"/>
      <c r="DJ797"/>
      <c r="EH797"/>
      <c r="FJ797"/>
    </row>
    <row r="798" spans="1:166" x14ac:dyDescent="0.25">
      <c r="A798"/>
      <c r="AE798" t="s">
        <v>117</v>
      </c>
      <c r="AF798">
        <v>1.1013869999999999</v>
      </c>
      <c r="AG798">
        <v>0.90794600000000003</v>
      </c>
      <c r="AH798">
        <v>6857149666</v>
      </c>
      <c r="AI798">
        <v>6225920000</v>
      </c>
      <c r="AO798"/>
      <c r="BM798"/>
      <c r="CL798"/>
      <c r="DJ798"/>
      <c r="EH798"/>
      <c r="FJ798"/>
    </row>
    <row r="799" spans="1:166" x14ac:dyDescent="0.25">
      <c r="A799"/>
      <c r="AE799" t="s">
        <v>118</v>
      </c>
      <c r="AF799">
        <v>1.279649</v>
      </c>
      <c r="AG799">
        <v>0.78146400000000005</v>
      </c>
      <c r="AH799">
        <v>7966990249</v>
      </c>
      <c r="AI799">
        <v>6225920000</v>
      </c>
      <c r="AO799"/>
      <c r="BM799"/>
      <c r="CL799"/>
      <c r="DJ799"/>
      <c r="EH799"/>
      <c r="FJ799"/>
    </row>
    <row r="800" spans="1:166" x14ac:dyDescent="0.25">
      <c r="A800"/>
      <c r="AE800" t="s">
        <v>119</v>
      </c>
      <c r="AF800">
        <v>1.2166699999999999</v>
      </c>
      <c r="AG800">
        <v>0.82191599999999998</v>
      </c>
      <c r="AH800">
        <v>7574887685</v>
      </c>
      <c r="AI800">
        <v>6225920000</v>
      </c>
      <c r="AO800"/>
      <c r="BM800"/>
      <c r="CL800"/>
      <c r="DJ800"/>
      <c r="EH800"/>
      <c r="FJ800"/>
    </row>
    <row r="801" spans="1:166" x14ac:dyDescent="0.25">
      <c r="A801"/>
      <c r="AE801" t="s">
        <v>120</v>
      </c>
      <c r="AF801">
        <v>1.2300549999999999</v>
      </c>
      <c r="AG801">
        <v>0.81297200000000003</v>
      </c>
      <c r="AH801">
        <v>7658222694</v>
      </c>
      <c r="AI801">
        <v>6225920000</v>
      </c>
      <c r="AO801"/>
      <c r="BM801"/>
      <c r="CL801"/>
      <c r="DJ801"/>
      <c r="EH801"/>
      <c r="FJ801"/>
    </row>
    <row r="802" spans="1:166" x14ac:dyDescent="0.25">
      <c r="A802"/>
      <c r="AE802" t="s">
        <v>121</v>
      </c>
      <c r="AF802">
        <v>1.2310289999999999</v>
      </c>
      <c r="AG802">
        <v>0.81232800000000005</v>
      </c>
      <c r="AH802">
        <v>7664289864</v>
      </c>
      <c r="AI802">
        <v>6225920000</v>
      </c>
      <c r="AO802"/>
      <c r="BM802"/>
      <c r="CL802"/>
      <c r="DJ802"/>
      <c r="EH802"/>
      <c r="FJ802"/>
    </row>
    <row r="803" spans="1:166" x14ac:dyDescent="0.25">
      <c r="A803"/>
      <c r="AE803" t="s">
        <v>122</v>
      </c>
      <c r="AF803">
        <v>1.1552690000000001</v>
      </c>
      <c r="AG803">
        <v>0.86559900000000001</v>
      </c>
      <c r="AH803">
        <v>7192615179</v>
      </c>
      <c r="AI803">
        <v>6225920000</v>
      </c>
      <c r="AO803"/>
      <c r="BM803"/>
      <c r="CL803"/>
      <c r="DJ803"/>
      <c r="EH803"/>
      <c r="FJ803"/>
    </row>
    <row r="804" spans="1:166" x14ac:dyDescent="0.25">
      <c r="A804"/>
      <c r="AE804" t="s">
        <v>123</v>
      </c>
      <c r="AF804">
        <v>1.155022</v>
      </c>
      <c r="AG804">
        <v>0.86578500000000003</v>
      </c>
      <c r="AH804">
        <v>7191072459</v>
      </c>
      <c r="AI804">
        <v>6225920000</v>
      </c>
      <c r="AO804"/>
      <c r="BM804"/>
      <c r="CL804"/>
      <c r="DJ804"/>
      <c r="EH804"/>
      <c r="FJ804"/>
    </row>
    <row r="805" spans="1:166" x14ac:dyDescent="0.25">
      <c r="A805"/>
      <c r="AE805" t="s">
        <v>124</v>
      </c>
      <c r="AF805">
        <v>1.3080849999999999</v>
      </c>
      <c r="AG805">
        <v>0.76447600000000004</v>
      </c>
      <c r="AH805">
        <v>8144034816</v>
      </c>
      <c r="AI805">
        <v>6225920000</v>
      </c>
      <c r="AO805"/>
      <c r="BM805"/>
      <c r="CL805"/>
      <c r="DJ805"/>
      <c r="EH805"/>
      <c r="FJ805"/>
    </row>
    <row r="806" spans="1:166" x14ac:dyDescent="0.25">
      <c r="A806"/>
      <c r="AE806" t="s">
        <v>125</v>
      </c>
      <c r="AF806">
        <v>1.308155</v>
      </c>
      <c r="AG806">
        <v>0.764436</v>
      </c>
      <c r="AH806">
        <v>8144465358</v>
      </c>
      <c r="AI806">
        <v>6225920000</v>
      </c>
      <c r="AO806"/>
      <c r="BM806"/>
      <c r="CL806"/>
      <c r="DJ806"/>
      <c r="EH806"/>
      <c r="FJ806"/>
    </row>
    <row r="807" spans="1:166" x14ac:dyDescent="0.25">
      <c r="A807"/>
      <c r="AE807" t="s">
        <v>126</v>
      </c>
      <c r="AF807">
        <v>1.30793</v>
      </c>
      <c r="AG807">
        <v>0.764567</v>
      </c>
      <c r="AH807">
        <v>8143066395</v>
      </c>
      <c r="AI807">
        <v>6225920000</v>
      </c>
      <c r="AO807"/>
      <c r="BM807"/>
      <c r="CL807"/>
      <c r="DJ807"/>
      <c r="EH807"/>
      <c r="FJ807"/>
    </row>
    <row r="808" spans="1:166" x14ac:dyDescent="0.25">
      <c r="A808"/>
      <c r="AE808" t="s">
        <v>127</v>
      </c>
      <c r="AF808">
        <v>1.167376</v>
      </c>
      <c r="AG808">
        <v>0.85662199999999999</v>
      </c>
      <c r="AH808">
        <v>7267991719</v>
      </c>
      <c r="AI808">
        <v>6225920000</v>
      </c>
      <c r="AO808"/>
      <c r="BM808"/>
      <c r="CL808"/>
      <c r="DJ808"/>
      <c r="EH808"/>
      <c r="FJ808"/>
    </row>
    <row r="809" spans="1:166" x14ac:dyDescent="0.25">
      <c r="A809"/>
      <c r="AE809" t="s">
        <v>128</v>
      </c>
      <c r="AF809">
        <v>1.142315</v>
      </c>
      <c r="AG809">
        <v>0.87541500000000005</v>
      </c>
      <c r="AH809">
        <v>7111961411</v>
      </c>
      <c r="AI809">
        <v>6225920000</v>
      </c>
      <c r="AO809"/>
      <c r="BM809"/>
      <c r="CL809"/>
      <c r="DJ809"/>
      <c r="EH809"/>
      <c r="FJ809"/>
    </row>
    <row r="810" spans="1:166" x14ac:dyDescent="0.25">
      <c r="A810"/>
      <c r="AE810" t="s">
        <v>129</v>
      </c>
      <c r="AF810">
        <v>1.167659</v>
      </c>
      <c r="AG810">
        <v>0.85641400000000001</v>
      </c>
      <c r="AH810">
        <v>7269754245</v>
      </c>
      <c r="AI810">
        <v>6225920000</v>
      </c>
      <c r="AO810"/>
      <c r="BM810"/>
      <c r="CL810"/>
      <c r="DJ810"/>
      <c r="EH810"/>
      <c r="FJ810"/>
    </row>
    <row r="811" spans="1:166" x14ac:dyDescent="0.25">
      <c r="A811"/>
      <c r="AE811" t="s">
        <v>130</v>
      </c>
      <c r="AF811">
        <v>1.273153</v>
      </c>
      <c r="AG811">
        <v>0.78545200000000004</v>
      </c>
      <c r="AH811">
        <v>7926547357</v>
      </c>
      <c r="AI811">
        <v>6225920000</v>
      </c>
      <c r="AO811"/>
      <c r="BM811"/>
      <c r="CL811"/>
      <c r="DJ811"/>
      <c r="EH811"/>
      <c r="FJ811"/>
    </row>
    <row r="812" spans="1:166" x14ac:dyDescent="0.25">
      <c r="A812"/>
      <c r="AE812" t="s">
        <v>131</v>
      </c>
      <c r="AF812">
        <v>1.308171</v>
      </c>
      <c r="AG812">
        <v>0.76442600000000005</v>
      </c>
      <c r="AH812">
        <v>8144566305</v>
      </c>
      <c r="AI812">
        <v>6225920000</v>
      </c>
      <c r="AO812"/>
      <c r="BM812"/>
      <c r="CL812"/>
      <c r="DJ812"/>
      <c r="EH812"/>
      <c r="FJ812"/>
    </row>
    <row r="813" spans="1:166" x14ac:dyDescent="0.25">
      <c r="A813"/>
      <c r="AE813" t="s">
        <v>132</v>
      </c>
      <c r="AF813">
        <v>1.1626289999999999</v>
      </c>
      <c r="AG813">
        <v>0.86012</v>
      </c>
      <c r="AH813">
        <v>7238434687</v>
      </c>
      <c r="AI813">
        <v>6225920000</v>
      </c>
      <c r="AO813"/>
      <c r="BM813"/>
      <c r="CL813"/>
      <c r="DJ813"/>
      <c r="EH813"/>
      <c r="FJ813"/>
    </row>
    <row r="814" spans="1:166" x14ac:dyDescent="0.25">
      <c r="A814"/>
      <c r="AE814" t="s">
        <v>133</v>
      </c>
      <c r="AF814">
        <v>1.273407</v>
      </c>
      <c r="AG814">
        <v>0.78529499999999997</v>
      </c>
      <c r="AH814">
        <v>7928128921</v>
      </c>
      <c r="AI814">
        <v>6225920000</v>
      </c>
      <c r="AO814"/>
      <c r="BM814"/>
      <c r="CL814"/>
      <c r="DJ814"/>
      <c r="EH814"/>
      <c r="FJ814"/>
    </row>
    <row r="815" spans="1:166" x14ac:dyDescent="0.25">
      <c r="A815"/>
      <c r="AE815" t="s">
        <v>134</v>
      </c>
      <c r="AF815">
        <v>1.279892</v>
      </c>
      <c r="AG815">
        <v>0.78131600000000001</v>
      </c>
      <c r="AH815">
        <v>7968503913</v>
      </c>
      <c r="AI815">
        <v>6225920000</v>
      </c>
      <c r="AO815"/>
      <c r="BM815"/>
      <c r="CL815"/>
      <c r="DJ815"/>
      <c r="EH815"/>
      <c r="FJ815"/>
    </row>
    <row r="816" spans="1:166" x14ac:dyDescent="0.25">
      <c r="A816"/>
      <c r="AO816"/>
      <c r="BM816"/>
      <c r="CL816"/>
      <c r="DJ816"/>
      <c r="EH816"/>
      <c r="FJ816"/>
    </row>
    <row r="817" spans="1:166" x14ac:dyDescent="0.25">
      <c r="A817"/>
      <c r="AE817" t="s">
        <v>95</v>
      </c>
      <c r="AO817"/>
      <c r="BM817"/>
      <c r="CL817"/>
      <c r="DJ817"/>
      <c r="EH817"/>
      <c r="FJ817"/>
    </row>
    <row r="818" spans="1:166" x14ac:dyDescent="0.25">
      <c r="A818"/>
      <c r="AO818"/>
      <c r="BM818"/>
      <c r="CL818"/>
      <c r="DJ818"/>
      <c r="EH818"/>
      <c r="FJ818"/>
    </row>
    <row r="819" spans="1:166" x14ac:dyDescent="0.25">
      <c r="A819"/>
      <c r="AE819" t="s">
        <v>115</v>
      </c>
      <c r="AF819">
        <v>3.4036710000000001</v>
      </c>
      <c r="AG819">
        <v>0.29380000000000001</v>
      </c>
      <c r="AH819">
        <v>21190980467</v>
      </c>
      <c r="AI819">
        <v>6225920000</v>
      </c>
      <c r="AO819"/>
      <c r="BM819"/>
      <c r="CL819"/>
      <c r="DJ819"/>
      <c r="EH819"/>
      <c r="FJ819"/>
    </row>
    <row r="820" spans="1:166" x14ac:dyDescent="0.25">
      <c r="A820"/>
      <c r="AE820" t="s">
        <v>116</v>
      </c>
      <c r="AF820">
        <v>2.2347160000000001</v>
      </c>
      <c r="AG820">
        <v>0.44748399999999999</v>
      </c>
      <c r="AH820">
        <v>13913162782</v>
      </c>
      <c r="AI820">
        <v>6225920000</v>
      </c>
      <c r="AO820"/>
      <c r="BM820"/>
      <c r="CL820"/>
      <c r="DJ820"/>
      <c r="EH820"/>
      <c r="FJ820"/>
    </row>
    <row r="821" spans="1:166" x14ac:dyDescent="0.25">
      <c r="A821"/>
      <c r="AE821" t="s">
        <v>117</v>
      </c>
      <c r="AF821">
        <v>1.2140690000000001</v>
      </c>
      <c r="AG821">
        <v>0.82367699999999999</v>
      </c>
      <c r="AH821">
        <v>7558694715</v>
      </c>
      <c r="AI821">
        <v>6225920000</v>
      </c>
      <c r="AO821"/>
      <c r="BM821"/>
      <c r="CL821"/>
      <c r="DJ821"/>
      <c r="EH821"/>
      <c r="FJ821"/>
    </row>
    <row r="822" spans="1:166" x14ac:dyDescent="0.25">
      <c r="A822"/>
      <c r="AE822" t="s">
        <v>118</v>
      </c>
      <c r="AF822">
        <v>1.424447</v>
      </c>
      <c r="AG822">
        <v>0.70202699999999996</v>
      </c>
      <c r="AH822">
        <v>8868495165</v>
      </c>
      <c r="AI822">
        <v>6225920000</v>
      </c>
      <c r="AO822"/>
      <c r="BM822"/>
      <c r="CL822"/>
      <c r="DJ822"/>
      <c r="EH822"/>
      <c r="FJ822"/>
    </row>
    <row r="823" spans="1:166" x14ac:dyDescent="0.25">
      <c r="A823"/>
      <c r="AE823" t="s">
        <v>119</v>
      </c>
      <c r="AF823">
        <v>1.3115509999999999</v>
      </c>
      <c r="AG823">
        <v>0.76245600000000002</v>
      </c>
      <c r="AH823">
        <v>8165614156</v>
      </c>
      <c r="AI823">
        <v>6225920000</v>
      </c>
      <c r="AO823"/>
      <c r="BM823"/>
      <c r="CL823"/>
      <c r="DJ823"/>
      <c r="EH823"/>
      <c r="FJ823"/>
    </row>
    <row r="824" spans="1:166" x14ac:dyDescent="0.25">
      <c r="A824"/>
      <c r="AE824" t="s">
        <v>120</v>
      </c>
      <c r="AF824">
        <v>1.4095500000000001</v>
      </c>
      <c r="AG824">
        <v>0.70944600000000002</v>
      </c>
      <c r="AH824">
        <v>8775742963</v>
      </c>
      <c r="AI824">
        <v>6225920000</v>
      </c>
      <c r="AO824"/>
      <c r="BM824"/>
      <c r="CL824"/>
      <c r="DJ824"/>
      <c r="EH824"/>
      <c r="FJ824"/>
    </row>
    <row r="825" spans="1:166" x14ac:dyDescent="0.25">
      <c r="A825"/>
      <c r="AE825" t="s">
        <v>121</v>
      </c>
      <c r="AF825">
        <v>1.4092450000000001</v>
      </c>
      <c r="AG825">
        <v>0.70960000000000001</v>
      </c>
      <c r="AH825">
        <v>8773849352</v>
      </c>
      <c r="AI825">
        <v>6225920000</v>
      </c>
      <c r="AO825"/>
      <c r="BM825"/>
      <c r="CL825"/>
      <c r="DJ825"/>
      <c r="EH825"/>
      <c r="FJ825"/>
    </row>
    <row r="826" spans="1:166" x14ac:dyDescent="0.25">
      <c r="A826"/>
      <c r="AE826" t="s">
        <v>122</v>
      </c>
      <c r="AF826">
        <v>1.269028</v>
      </c>
      <c r="AG826">
        <v>0.78800499999999996</v>
      </c>
      <c r="AH826">
        <v>7900865298</v>
      </c>
      <c r="AI826">
        <v>6225920000</v>
      </c>
      <c r="AO826"/>
      <c r="BM826"/>
      <c r="CL826"/>
      <c r="DJ826"/>
      <c r="EH826"/>
      <c r="FJ826"/>
    </row>
    <row r="827" spans="1:166" x14ac:dyDescent="0.25">
      <c r="A827"/>
      <c r="AE827" t="s">
        <v>123</v>
      </c>
      <c r="AF827">
        <v>1.2693369999999999</v>
      </c>
      <c r="AG827">
        <v>0.78781299999999999</v>
      </c>
      <c r="AH827">
        <v>7902789185</v>
      </c>
      <c r="AI827">
        <v>6225920000</v>
      </c>
      <c r="AO827"/>
      <c r="BM827"/>
      <c r="CL827"/>
      <c r="DJ827"/>
      <c r="EH827"/>
      <c r="FJ827"/>
    </row>
    <row r="828" spans="1:166" x14ac:dyDescent="0.25">
      <c r="A828"/>
      <c r="AE828" t="s">
        <v>124</v>
      </c>
      <c r="AF828">
        <v>1.413977</v>
      </c>
      <c r="AG828">
        <v>0.70722499999999999</v>
      </c>
      <c r="AH828">
        <v>8803310182</v>
      </c>
      <c r="AI828">
        <v>6225920000</v>
      </c>
      <c r="AO828"/>
      <c r="BM828"/>
      <c r="CL828"/>
      <c r="DJ828"/>
      <c r="EH828"/>
      <c r="FJ828"/>
    </row>
    <row r="829" spans="1:166" x14ac:dyDescent="0.25">
      <c r="A829"/>
      <c r="AE829" t="s">
        <v>125</v>
      </c>
      <c r="AF829">
        <v>1.4148890000000001</v>
      </c>
      <c r="AG829">
        <v>0.70676899999999998</v>
      </c>
      <c r="AH829">
        <v>8808987830</v>
      </c>
      <c r="AI829">
        <v>6225920000</v>
      </c>
      <c r="AO829"/>
      <c r="BM829"/>
      <c r="CL829"/>
      <c r="DJ829"/>
      <c r="EH829"/>
      <c r="FJ829"/>
    </row>
    <row r="830" spans="1:166" x14ac:dyDescent="0.25">
      <c r="A830"/>
      <c r="AE830" t="s">
        <v>126</v>
      </c>
      <c r="AF830">
        <v>1.4142520000000001</v>
      </c>
      <c r="AG830">
        <v>0.70708800000000005</v>
      </c>
      <c r="AH830">
        <v>8805019504</v>
      </c>
      <c r="AI830">
        <v>6225920000</v>
      </c>
      <c r="AO830"/>
      <c r="BM830"/>
      <c r="CL830"/>
      <c r="DJ830"/>
      <c r="EH830"/>
      <c r="FJ830"/>
    </row>
    <row r="831" spans="1:166" x14ac:dyDescent="0.25">
      <c r="A831"/>
      <c r="AE831" t="s">
        <v>127</v>
      </c>
      <c r="AF831">
        <v>1.295847</v>
      </c>
      <c r="AG831">
        <v>0.77169600000000005</v>
      </c>
      <c r="AH831">
        <v>8067840312</v>
      </c>
      <c r="AI831">
        <v>6225920000</v>
      </c>
      <c r="AO831"/>
      <c r="BM831"/>
      <c r="CL831"/>
      <c r="DJ831"/>
      <c r="EH831"/>
      <c r="FJ831"/>
    </row>
    <row r="832" spans="1:166" x14ac:dyDescent="0.25">
      <c r="A832"/>
      <c r="AE832" t="s">
        <v>128</v>
      </c>
      <c r="AF832">
        <v>1.236075</v>
      </c>
      <c r="AG832">
        <v>0.80901199999999995</v>
      </c>
      <c r="AH832">
        <v>7695706771</v>
      </c>
      <c r="AI832">
        <v>6225920000</v>
      </c>
      <c r="AO832"/>
      <c r="BM832"/>
      <c r="CL832"/>
      <c r="DJ832"/>
      <c r="EH832"/>
      <c r="FJ832"/>
    </row>
    <row r="833" spans="1:166" x14ac:dyDescent="0.25">
      <c r="A833"/>
      <c r="AE833" t="s">
        <v>129</v>
      </c>
      <c r="AF833">
        <v>1.2963979999999999</v>
      </c>
      <c r="AG833">
        <v>0.77136800000000005</v>
      </c>
      <c r="AH833">
        <v>8071270237</v>
      </c>
      <c r="AI833">
        <v>6225920000</v>
      </c>
      <c r="AO833"/>
      <c r="BM833"/>
      <c r="CL833"/>
      <c r="DJ833"/>
      <c r="EH833"/>
      <c r="FJ833"/>
    </row>
    <row r="834" spans="1:166" x14ac:dyDescent="0.25">
      <c r="A834"/>
      <c r="AE834" t="s">
        <v>130</v>
      </c>
      <c r="AF834">
        <v>1.451916</v>
      </c>
      <c r="AG834">
        <v>0.68874500000000005</v>
      </c>
      <c r="AH834">
        <v>9039513279</v>
      </c>
      <c r="AI834">
        <v>6225920000</v>
      </c>
      <c r="AO834"/>
      <c r="BM834"/>
      <c r="CL834"/>
      <c r="DJ834"/>
      <c r="EH834"/>
      <c r="FJ834"/>
    </row>
    <row r="835" spans="1:166" x14ac:dyDescent="0.25">
      <c r="A835"/>
      <c r="AE835" t="s">
        <v>131</v>
      </c>
      <c r="AF835">
        <v>1.4148430000000001</v>
      </c>
      <c r="AG835">
        <v>0.70679199999999998</v>
      </c>
      <c r="AH835">
        <v>8808700998</v>
      </c>
      <c r="AI835">
        <v>6225920000</v>
      </c>
      <c r="AO835"/>
      <c r="BM835"/>
      <c r="CL835"/>
      <c r="DJ835"/>
      <c r="EH835"/>
      <c r="FJ835"/>
    </row>
    <row r="836" spans="1:166" x14ac:dyDescent="0.25">
      <c r="A836"/>
      <c r="AE836" t="s">
        <v>132</v>
      </c>
      <c r="AF836">
        <v>1.2765949999999999</v>
      </c>
      <c r="AG836">
        <v>0.78333399999999997</v>
      </c>
      <c r="AH836">
        <v>7947980693</v>
      </c>
      <c r="AI836">
        <v>6225920000</v>
      </c>
      <c r="AO836"/>
      <c r="BM836"/>
      <c r="CL836"/>
      <c r="DJ836"/>
      <c r="EH836"/>
      <c r="FJ836"/>
    </row>
    <row r="837" spans="1:166" x14ac:dyDescent="0.25">
      <c r="A837"/>
      <c r="AE837" t="s">
        <v>133</v>
      </c>
      <c r="AF837">
        <v>1.452383</v>
      </c>
      <c r="AG837">
        <v>0.68852400000000002</v>
      </c>
      <c r="AH837">
        <v>9042419785</v>
      </c>
      <c r="AI837">
        <v>6225920000</v>
      </c>
      <c r="AO837"/>
      <c r="BM837"/>
      <c r="CL837"/>
      <c r="DJ837"/>
      <c r="EH837"/>
      <c r="FJ837"/>
    </row>
    <row r="838" spans="1:166" x14ac:dyDescent="0.25">
      <c r="A838"/>
      <c r="AE838" t="s">
        <v>134</v>
      </c>
      <c r="AF838">
        <v>1.4250510000000001</v>
      </c>
      <c r="AG838">
        <v>0.70172900000000005</v>
      </c>
      <c r="AH838">
        <v>8872253812</v>
      </c>
      <c r="AI838">
        <v>6225920000</v>
      </c>
      <c r="AO838"/>
      <c r="BM838"/>
      <c r="CL838"/>
      <c r="DJ838"/>
      <c r="EH838"/>
      <c r="FJ838"/>
    </row>
    <row r="839" spans="1:166" x14ac:dyDescent="0.25">
      <c r="A839"/>
      <c r="AO839"/>
      <c r="BM839"/>
      <c r="CL839"/>
      <c r="DJ839"/>
      <c r="EH839"/>
      <c r="FJ839"/>
    </row>
    <row r="840" spans="1:166" x14ac:dyDescent="0.25">
      <c r="A840"/>
      <c r="AE840" t="s">
        <v>96</v>
      </c>
      <c r="AO840"/>
      <c r="BM840"/>
      <c r="CL840"/>
      <c r="DJ840"/>
      <c r="EH840"/>
      <c r="FJ840"/>
    </row>
    <row r="841" spans="1:166" x14ac:dyDescent="0.25">
      <c r="A841"/>
      <c r="AO841"/>
      <c r="BM841"/>
      <c r="CL841"/>
      <c r="DJ841"/>
      <c r="EH841"/>
      <c r="FJ841"/>
    </row>
    <row r="842" spans="1:166" x14ac:dyDescent="0.25">
      <c r="A842"/>
      <c r="AE842" t="s">
        <v>115</v>
      </c>
      <c r="AF842">
        <v>3.3852259999999998</v>
      </c>
      <c r="AG842">
        <v>0.29540100000000002</v>
      </c>
      <c r="AH842">
        <v>21076146190</v>
      </c>
      <c r="AI842">
        <v>6225920000</v>
      </c>
      <c r="AO842"/>
      <c r="BM842"/>
      <c r="CL842"/>
      <c r="DJ842"/>
      <c r="EH842"/>
      <c r="FJ842"/>
    </row>
    <row r="843" spans="1:166" x14ac:dyDescent="0.25">
      <c r="A843"/>
      <c r="AE843" t="s">
        <v>116</v>
      </c>
      <c r="AF843">
        <v>2.2347410000000001</v>
      </c>
      <c r="AG843">
        <v>0.44747900000000002</v>
      </c>
      <c r="AH843">
        <v>13913316673</v>
      </c>
      <c r="AI843">
        <v>6225920000</v>
      </c>
      <c r="AO843"/>
      <c r="BM843"/>
      <c r="CL843"/>
      <c r="DJ843"/>
      <c r="EH843"/>
      <c r="FJ843"/>
    </row>
    <row r="844" spans="1:166" x14ac:dyDescent="0.25">
      <c r="A844"/>
      <c r="AE844" t="s">
        <v>117</v>
      </c>
      <c r="AF844">
        <v>1.215171</v>
      </c>
      <c r="AG844">
        <v>0.82293000000000005</v>
      </c>
      <c r="AH844">
        <v>7565555700</v>
      </c>
      <c r="AI844">
        <v>6225920000</v>
      </c>
      <c r="AO844"/>
      <c r="BM844"/>
      <c r="CL844"/>
      <c r="DJ844"/>
      <c r="EH844"/>
      <c r="FJ844"/>
    </row>
    <row r="845" spans="1:166" x14ac:dyDescent="0.25">
      <c r="A845"/>
      <c r="AE845" t="s">
        <v>118</v>
      </c>
      <c r="AF845">
        <v>1.4257420000000001</v>
      </c>
      <c r="AG845">
        <v>0.70138900000000004</v>
      </c>
      <c r="AH845">
        <v>8876556732</v>
      </c>
      <c r="AI845">
        <v>6225920000</v>
      </c>
      <c r="AO845"/>
      <c r="BM845"/>
      <c r="CL845"/>
      <c r="DJ845"/>
      <c r="EH845"/>
      <c r="FJ845"/>
    </row>
    <row r="846" spans="1:166" x14ac:dyDescent="0.25">
      <c r="A846"/>
      <c r="AE846" t="s">
        <v>119</v>
      </c>
      <c r="AF846">
        <v>1.3118270000000001</v>
      </c>
      <c r="AG846">
        <v>0.76229599999999997</v>
      </c>
      <c r="AH846">
        <v>8167327974</v>
      </c>
      <c r="AI846">
        <v>6225920000</v>
      </c>
      <c r="AO846"/>
      <c r="BM846"/>
      <c r="CL846"/>
      <c r="DJ846"/>
      <c r="EH846"/>
      <c r="FJ846"/>
    </row>
    <row r="847" spans="1:166" x14ac:dyDescent="0.25">
      <c r="A847"/>
      <c r="AE847" t="s">
        <v>120</v>
      </c>
      <c r="AF847">
        <v>1.410256</v>
      </c>
      <c r="AG847">
        <v>0.70909100000000003</v>
      </c>
      <c r="AH847">
        <v>8780139207</v>
      </c>
      <c r="AI847">
        <v>6225920000</v>
      </c>
      <c r="AO847"/>
      <c r="BM847"/>
      <c r="CL847"/>
      <c r="DJ847"/>
      <c r="EH847"/>
      <c r="FJ847"/>
    </row>
    <row r="848" spans="1:166" x14ac:dyDescent="0.25">
      <c r="A848"/>
      <c r="AE848" t="s">
        <v>121</v>
      </c>
      <c r="AF848">
        <v>1.4100550000000001</v>
      </c>
      <c r="AG848">
        <v>0.70919200000000004</v>
      </c>
      <c r="AH848">
        <v>8778889022</v>
      </c>
      <c r="AI848">
        <v>6225920000</v>
      </c>
      <c r="AO848"/>
      <c r="BM848"/>
      <c r="CL848"/>
      <c r="DJ848"/>
      <c r="EH848"/>
      <c r="FJ848"/>
    </row>
    <row r="849" spans="1:166" x14ac:dyDescent="0.25">
      <c r="A849"/>
      <c r="AE849" t="s">
        <v>122</v>
      </c>
      <c r="AF849">
        <v>1.2700689999999999</v>
      </c>
      <c r="AG849">
        <v>0.78735900000000003</v>
      </c>
      <c r="AH849">
        <v>7907346504</v>
      </c>
      <c r="AI849">
        <v>6225920000</v>
      </c>
      <c r="AO849"/>
      <c r="BM849"/>
      <c r="CL849"/>
      <c r="DJ849"/>
      <c r="EH849"/>
      <c r="FJ849"/>
    </row>
    <row r="850" spans="1:166" x14ac:dyDescent="0.25">
      <c r="A850"/>
      <c r="AE850" t="s">
        <v>123</v>
      </c>
      <c r="AF850">
        <v>1.269358</v>
      </c>
      <c r="AG850">
        <v>0.78779999999999994</v>
      </c>
      <c r="AH850">
        <v>7902919776</v>
      </c>
      <c r="AI850">
        <v>6225920000</v>
      </c>
      <c r="AO850"/>
      <c r="BM850"/>
      <c r="CL850"/>
      <c r="DJ850"/>
      <c r="EH850"/>
      <c r="FJ850"/>
    </row>
    <row r="851" spans="1:166" x14ac:dyDescent="0.25">
      <c r="A851"/>
      <c r="AE851" t="s">
        <v>124</v>
      </c>
      <c r="AF851">
        <v>1.4143110000000001</v>
      </c>
      <c r="AG851">
        <v>0.70705799999999996</v>
      </c>
      <c r="AH851">
        <v>8805388484</v>
      </c>
      <c r="AI851">
        <v>6225920000</v>
      </c>
      <c r="AO851"/>
      <c r="BM851"/>
      <c r="CL851"/>
      <c r="DJ851"/>
      <c r="EH851"/>
      <c r="FJ851"/>
    </row>
    <row r="852" spans="1:166" x14ac:dyDescent="0.25">
      <c r="A852"/>
      <c r="AE852" t="s">
        <v>125</v>
      </c>
      <c r="AF852">
        <v>1.4144969999999999</v>
      </c>
      <c r="AG852">
        <v>0.70696499999999995</v>
      </c>
      <c r="AH852">
        <v>8806548079</v>
      </c>
      <c r="AI852">
        <v>6225920000</v>
      </c>
      <c r="AO852"/>
      <c r="BM852"/>
      <c r="CL852"/>
      <c r="DJ852"/>
      <c r="EH852"/>
      <c r="FJ852"/>
    </row>
    <row r="853" spans="1:166" x14ac:dyDescent="0.25">
      <c r="A853"/>
      <c r="AE853" t="s">
        <v>126</v>
      </c>
      <c r="AF853">
        <v>1.4145319999999999</v>
      </c>
      <c r="AG853">
        <v>0.70694800000000002</v>
      </c>
      <c r="AH853">
        <v>8806763714</v>
      </c>
      <c r="AI853">
        <v>6225920000</v>
      </c>
      <c r="AO853"/>
      <c r="BM853"/>
      <c r="CL853"/>
      <c r="DJ853"/>
      <c r="EH853"/>
      <c r="FJ853"/>
    </row>
    <row r="854" spans="1:166" x14ac:dyDescent="0.25">
      <c r="A854"/>
      <c r="AE854" t="s">
        <v>127</v>
      </c>
      <c r="AF854">
        <v>1.296756</v>
      </c>
      <c r="AG854">
        <v>0.77115500000000003</v>
      </c>
      <c r="AH854">
        <v>8073500864</v>
      </c>
      <c r="AI854">
        <v>6225920000</v>
      </c>
      <c r="AO854"/>
      <c r="BM854"/>
      <c r="CL854"/>
      <c r="DJ854"/>
      <c r="EH854"/>
      <c r="FJ854"/>
    </row>
    <row r="855" spans="1:166" x14ac:dyDescent="0.25">
      <c r="A855"/>
      <c r="AE855" t="s">
        <v>128</v>
      </c>
      <c r="AF855">
        <v>1.236408</v>
      </c>
      <c r="AG855">
        <v>0.80879500000000004</v>
      </c>
      <c r="AH855">
        <v>7697774365</v>
      </c>
      <c r="AI855">
        <v>6225920000</v>
      </c>
      <c r="AO855"/>
      <c r="BM855"/>
      <c r="CL855"/>
      <c r="DJ855"/>
      <c r="EH855"/>
      <c r="FJ855"/>
    </row>
    <row r="856" spans="1:166" x14ac:dyDescent="0.25">
      <c r="A856"/>
      <c r="AE856" t="s">
        <v>129</v>
      </c>
      <c r="AF856">
        <v>1.296664</v>
      </c>
      <c r="AG856">
        <v>0.77120999999999995</v>
      </c>
      <c r="AH856">
        <v>8072927323</v>
      </c>
      <c r="AI856">
        <v>6225920000</v>
      </c>
      <c r="AO856"/>
      <c r="BM856"/>
      <c r="CL856"/>
      <c r="DJ856"/>
      <c r="EH856"/>
      <c r="FJ856"/>
    </row>
    <row r="857" spans="1:166" x14ac:dyDescent="0.25">
      <c r="A857"/>
      <c r="AE857" t="s">
        <v>130</v>
      </c>
      <c r="AF857">
        <v>1.4525349999999999</v>
      </c>
      <c r="AG857">
        <v>0.68845199999999995</v>
      </c>
      <c r="AH857">
        <v>9043366347</v>
      </c>
      <c r="AI857">
        <v>6225920000</v>
      </c>
      <c r="AO857"/>
      <c r="BM857"/>
      <c r="CL857"/>
      <c r="DJ857"/>
      <c r="EH857"/>
      <c r="FJ857"/>
    </row>
    <row r="858" spans="1:166" x14ac:dyDescent="0.25">
      <c r="A858"/>
      <c r="AE858" t="s">
        <v>131</v>
      </c>
      <c r="AF858">
        <v>1.4143669999999999</v>
      </c>
      <c r="AG858">
        <v>0.70703000000000005</v>
      </c>
      <c r="AH858">
        <v>8805734498</v>
      </c>
      <c r="AI858">
        <v>6225920000</v>
      </c>
      <c r="AO858"/>
      <c r="BM858"/>
      <c r="CL858"/>
      <c r="DJ858"/>
      <c r="EH858"/>
      <c r="FJ858"/>
    </row>
    <row r="859" spans="1:166" x14ac:dyDescent="0.25">
      <c r="A859"/>
      <c r="AE859" t="s">
        <v>132</v>
      </c>
      <c r="AF859">
        <v>1.2766900000000001</v>
      </c>
      <c r="AG859">
        <v>0.78327599999999997</v>
      </c>
      <c r="AH859">
        <v>7948567551</v>
      </c>
      <c r="AI859">
        <v>6225920000</v>
      </c>
      <c r="AO859"/>
      <c r="BM859"/>
      <c r="CL859"/>
      <c r="DJ859"/>
      <c r="EH859"/>
      <c r="FJ859"/>
    </row>
    <row r="860" spans="1:166" x14ac:dyDescent="0.25">
      <c r="A860"/>
      <c r="AE860" t="s">
        <v>133</v>
      </c>
      <c r="AF860">
        <v>1.453111</v>
      </c>
      <c r="AG860">
        <v>0.68817899999999999</v>
      </c>
      <c r="AH860">
        <v>9046954986</v>
      </c>
      <c r="AI860">
        <v>6225920000</v>
      </c>
      <c r="AO860"/>
      <c r="BM860"/>
      <c r="CL860"/>
      <c r="DJ860"/>
      <c r="EH860"/>
      <c r="FJ860"/>
    </row>
    <row r="861" spans="1:166" x14ac:dyDescent="0.25">
      <c r="A861"/>
      <c r="AE861" t="s">
        <v>134</v>
      </c>
      <c r="AF861">
        <v>1.4253610000000001</v>
      </c>
      <c r="AG861">
        <v>0.70157700000000001</v>
      </c>
      <c r="AH861">
        <v>8874184037</v>
      </c>
      <c r="AI861">
        <v>6225920000</v>
      </c>
      <c r="AO861"/>
      <c r="BM861"/>
      <c r="CL861"/>
      <c r="DJ861"/>
      <c r="EH861"/>
      <c r="FJ861"/>
    </row>
    <row r="862" spans="1:166" x14ac:dyDescent="0.25">
      <c r="A862"/>
      <c r="AO862"/>
      <c r="BM862"/>
      <c r="CL862"/>
      <c r="DJ862"/>
      <c r="EH862"/>
      <c r="FJ862"/>
    </row>
    <row r="863" spans="1:166" x14ac:dyDescent="0.25">
      <c r="A863"/>
      <c r="AE863" t="s">
        <v>103</v>
      </c>
      <c r="AO863"/>
      <c r="BM863"/>
      <c r="CL863"/>
      <c r="DJ863"/>
      <c r="EH863"/>
      <c r="FJ863"/>
    </row>
    <row r="864" spans="1:166" x14ac:dyDescent="0.25">
      <c r="A864"/>
      <c r="AO864"/>
      <c r="BM864"/>
      <c r="CL864"/>
      <c r="DJ864"/>
      <c r="EH864"/>
      <c r="FJ864"/>
    </row>
    <row r="865" spans="1:166" x14ac:dyDescent="0.25">
      <c r="A865"/>
      <c r="AE865" t="s">
        <v>94</v>
      </c>
      <c r="AO865"/>
      <c r="BM865"/>
      <c r="CL865"/>
      <c r="DJ865"/>
      <c r="EH865"/>
      <c r="FJ865"/>
    </row>
    <row r="866" spans="1:166" x14ac:dyDescent="0.25">
      <c r="A866"/>
      <c r="AO866"/>
      <c r="BM866"/>
      <c r="CL866"/>
      <c r="DJ866"/>
      <c r="EH866"/>
      <c r="FJ866"/>
    </row>
    <row r="867" spans="1:166" x14ac:dyDescent="0.25">
      <c r="A867"/>
      <c r="AE867" t="s">
        <v>115</v>
      </c>
      <c r="AF867">
        <v>25.063189999999999</v>
      </c>
      <c r="AG867">
        <v>3.9898999999999997E-2</v>
      </c>
      <c r="AH867">
        <v>190945418536</v>
      </c>
      <c r="AI867">
        <v>7618560000</v>
      </c>
      <c r="AO867"/>
      <c r="BM867"/>
      <c r="CL867"/>
      <c r="DJ867"/>
      <c r="EH867"/>
      <c r="FJ867"/>
    </row>
    <row r="868" spans="1:166" x14ac:dyDescent="0.25">
      <c r="A868"/>
      <c r="AE868" t="s">
        <v>116</v>
      </c>
      <c r="AF868">
        <v>24.217545999999999</v>
      </c>
      <c r="AG868">
        <v>4.1292000000000002E-2</v>
      </c>
      <c r="AH868">
        <v>184502829781</v>
      </c>
      <c r="AI868">
        <v>7618560000</v>
      </c>
      <c r="AO868"/>
      <c r="BM868"/>
      <c r="CL868"/>
      <c r="DJ868"/>
      <c r="EH868"/>
      <c r="FJ868"/>
    </row>
    <row r="869" spans="1:166" x14ac:dyDescent="0.25">
      <c r="A869"/>
      <c r="AE869" t="s">
        <v>117</v>
      </c>
      <c r="AF869">
        <v>25.112451</v>
      </c>
      <c r="AG869">
        <v>3.9821000000000002E-2</v>
      </c>
      <c r="AH869">
        <v>191320714784</v>
      </c>
      <c r="AI869">
        <v>7618560000</v>
      </c>
      <c r="AO869"/>
      <c r="BM869"/>
      <c r="CL869"/>
      <c r="DJ869"/>
      <c r="EH869"/>
      <c r="FJ869"/>
    </row>
    <row r="870" spans="1:166" x14ac:dyDescent="0.25">
      <c r="A870"/>
      <c r="AE870" t="s">
        <v>118</v>
      </c>
      <c r="AF870">
        <v>23.957004999999999</v>
      </c>
      <c r="AG870">
        <v>4.1741E-2</v>
      </c>
      <c r="AH870">
        <v>182517883395</v>
      </c>
      <c r="AI870">
        <v>7618560000</v>
      </c>
      <c r="AO870"/>
      <c r="BM870"/>
      <c r="CL870"/>
      <c r="DJ870"/>
      <c r="EH870"/>
      <c r="FJ870"/>
    </row>
    <row r="871" spans="1:166" x14ac:dyDescent="0.25">
      <c r="A871"/>
      <c r="AE871" t="s">
        <v>119</v>
      </c>
      <c r="AF871">
        <v>25.182607000000001</v>
      </c>
      <c r="AG871">
        <v>3.9710000000000002E-2</v>
      </c>
      <c r="AH871">
        <v>191855199504</v>
      </c>
      <c r="AI871">
        <v>7618560000</v>
      </c>
      <c r="AO871"/>
      <c r="BM871"/>
      <c r="CL871"/>
      <c r="DJ871"/>
      <c r="EH871"/>
      <c r="FJ871"/>
    </row>
    <row r="872" spans="1:166" x14ac:dyDescent="0.25">
      <c r="A872"/>
      <c r="AE872" t="s">
        <v>120</v>
      </c>
      <c r="AF872">
        <v>23.431726000000001</v>
      </c>
      <c r="AG872">
        <v>4.2677E-2</v>
      </c>
      <c r="AH872">
        <v>178516006678</v>
      </c>
      <c r="AI872">
        <v>7618560000</v>
      </c>
      <c r="AO872"/>
      <c r="BM872"/>
      <c r="CL872"/>
      <c r="DJ872"/>
      <c r="EH872"/>
      <c r="FJ872"/>
    </row>
    <row r="873" spans="1:166" x14ac:dyDescent="0.25">
      <c r="A873"/>
      <c r="AE873" t="s">
        <v>121</v>
      </c>
      <c r="AF873">
        <v>23.389797000000002</v>
      </c>
      <c r="AG873">
        <v>4.2754E-2</v>
      </c>
      <c r="AH873">
        <v>178196575462</v>
      </c>
      <c r="AI873">
        <v>7618560000</v>
      </c>
      <c r="AO873"/>
      <c r="BM873"/>
      <c r="CL873"/>
      <c r="DJ873"/>
      <c r="EH873"/>
      <c r="FJ873"/>
    </row>
    <row r="874" spans="1:166" x14ac:dyDescent="0.25">
      <c r="A874"/>
      <c r="AE874" t="s">
        <v>122</v>
      </c>
      <c r="AF874">
        <v>25.210833000000001</v>
      </c>
      <c r="AG874">
        <v>3.9664999999999999E-2</v>
      </c>
      <c r="AH874">
        <v>192070240247</v>
      </c>
      <c r="AI874">
        <v>7618560000</v>
      </c>
      <c r="AO874"/>
      <c r="BM874"/>
      <c r="CL874"/>
      <c r="DJ874"/>
      <c r="EH874"/>
      <c r="FJ874"/>
    </row>
    <row r="875" spans="1:166" x14ac:dyDescent="0.25">
      <c r="A875"/>
      <c r="AE875" t="s">
        <v>123</v>
      </c>
      <c r="AF875">
        <v>25.166865000000001</v>
      </c>
      <c r="AG875">
        <v>3.9734999999999999E-2</v>
      </c>
      <c r="AH875">
        <v>191735268747</v>
      </c>
      <c r="AI875">
        <v>7618560000</v>
      </c>
      <c r="AO875"/>
      <c r="BM875"/>
      <c r="CL875"/>
      <c r="DJ875"/>
      <c r="EH875"/>
      <c r="FJ875"/>
    </row>
    <row r="876" spans="1:166" x14ac:dyDescent="0.25">
      <c r="A876"/>
      <c r="AE876" t="s">
        <v>124</v>
      </c>
      <c r="AF876">
        <v>23.493604000000001</v>
      </c>
      <c r="AG876">
        <v>4.2564999999999999E-2</v>
      </c>
      <c r="AH876">
        <v>178987431539</v>
      </c>
      <c r="AI876">
        <v>7618560000</v>
      </c>
      <c r="AO876"/>
      <c r="BM876"/>
      <c r="CL876"/>
      <c r="DJ876"/>
      <c r="EH876"/>
      <c r="FJ876"/>
    </row>
    <row r="877" spans="1:166" x14ac:dyDescent="0.25">
      <c r="A877"/>
      <c r="AE877" t="s">
        <v>125</v>
      </c>
      <c r="AF877">
        <v>23.547763</v>
      </c>
      <c r="AG877">
        <v>4.2466999999999998E-2</v>
      </c>
      <c r="AH877">
        <v>179400046785</v>
      </c>
      <c r="AI877">
        <v>7618560000</v>
      </c>
      <c r="AO877"/>
      <c r="BM877"/>
      <c r="CL877"/>
      <c r="DJ877"/>
      <c r="EH877"/>
      <c r="FJ877"/>
    </row>
    <row r="878" spans="1:166" x14ac:dyDescent="0.25">
      <c r="A878"/>
      <c r="AE878" t="s">
        <v>126</v>
      </c>
      <c r="AF878">
        <v>23.650455000000001</v>
      </c>
      <c r="AG878">
        <v>4.2282E-2</v>
      </c>
      <c r="AH878">
        <v>180182409029</v>
      </c>
      <c r="AI878">
        <v>7618560000</v>
      </c>
      <c r="AO878"/>
      <c r="BM878"/>
      <c r="CL878"/>
      <c r="DJ878"/>
      <c r="EH878"/>
      <c r="FJ878"/>
    </row>
    <row r="879" spans="1:166" x14ac:dyDescent="0.25">
      <c r="A879"/>
      <c r="AE879" t="s">
        <v>127</v>
      </c>
      <c r="AF879">
        <v>25.172643999999998</v>
      </c>
      <c r="AG879">
        <v>3.9725999999999997E-2</v>
      </c>
      <c r="AH879">
        <v>191779297836</v>
      </c>
      <c r="AI879">
        <v>7618560000</v>
      </c>
      <c r="AO879"/>
      <c r="BM879"/>
      <c r="CL879"/>
      <c r="DJ879"/>
      <c r="EH879"/>
      <c r="FJ879"/>
    </row>
    <row r="880" spans="1:166" x14ac:dyDescent="0.25">
      <c r="A880"/>
      <c r="AE880" t="s">
        <v>128</v>
      </c>
      <c r="AF880">
        <v>25.116322</v>
      </c>
      <c r="AG880">
        <v>3.9815000000000003E-2</v>
      </c>
      <c r="AH880">
        <v>191350202467</v>
      </c>
      <c r="AI880">
        <v>7618560000</v>
      </c>
      <c r="AO880"/>
      <c r="BM880"/>
      <c r="CL880"/>
      <c r="DJ880"/>
      <c r="EH880"/>
      <c r="FJ880"/>
    </row>
    <row r="881" spans="1:166" x14ac:dyDescent="0.25">
      <c r="A881"/>
      <c r="AE881" t="s">
        <v>129</v>
      </c>
      <c r="AF881">
        <v>25.233084999999999</v>
      </c>
      <c r="AG881">
        <v>3.9631E-2</v>
      </c>
      <c r="AH881">
        <v>192239771970</v>
      </c>
      <c r="AI881">
        <v>7618560000</v>
      </c>
      <c r="AO881"/>
      <c r="BM881"/>
      <c r="CL881"/>
      <c r="DJ881"/>
      <c r="EH881"/>
      <c r="FJ881"/>
    </row>
    <row r="882" spans="1:166" x14ac:dyDescent="0.25">
      <c r="A882"/>
      <c r="AE882" t="s">
        <v>130</v>
      </c>
      <c r="AF882">
        <v>25.151913</v>
      </c>
      <c r="AG882">
        <v>3.9758000000000002E-2</v>
      </c>
      <c r="AH882">
        <v>191621356895</v>
      </c>
      <c r="AI882">
        <v>7618560000</v>
      </c>
      <c r="AO882"/>
      <c r="BM882"/>
      <c r="CL882"/>
      <c r="DJ882"/>
      <c r="EH882"/>
      <c r="FJ882"/>
    </row>
    <row r="883" spans="1:166" x14ac:dyDescent="0.25">
      <c r="A883"/>
      <c r="AE883" t="s">
        <v>131</v>
      </c>
      <c r="AF883">
        <v>23.514097</v>
      </c>
      <c r="AG883">
        <v>4.2528000000000003E-2</v>
      </c>
      <c r="AH883">
        <v>179143558781</v>
      </c>
      <c r="AI883">
        <v>7618560000</v>
      </c>
      <c r="AO883"/>
      <c r="BM883"/>
      <c r="CL883"/>
      <c r="DJ883"/>
      <c r="EH883"/>
      <c r="FJ883"/>
    </row>
    <row r="884" spans="1:166" x14ac:dyDescent="0.25">
      <c r="A884"/>
      <c r="AE884" t="s">
        <v>132</v>
      </c>
      <c r="AF884">
        <v>25.177033999999999</v>
      </c>
      <c r="AG884">
        <v>3.9718999999999997E-2</v>
      </c>
      <c r="AH884">
        <v>191812746750</v>
      </c>
      <c r="AI884">
        <v>7618560000</v>
      </c>
      <c r="AO884"/>
      <c r="BM884"/>
      <c r="CL884"/>
      <c r="DJ884"/>
      <c r="EH884"/>
      <c r="FJ884"/>
    </row>
    <row r="885" spans="1:166" x14ac:dyDescent="0.25">
      <c r="A885"/>
      <c r="AE885" t="s">
        <v>133</v>
      </c>
      <c r="AF885">
        <v>25.152097999999999</v>
      </c>
      <c r="AG885">
        <v>3.9758000000000002E-2</v>
      </c>
      <c r="AH885">
        <v>191622766512</v>
      </c>
      <c r="AI885">
        <v>7618560000</v>
      </c>
      <c r="AO885"/>
      <c r="BM885"/>
      <c r="CL885"/>
      <c r="DJ885"/>
      <c r="EH885"/>
      <c r="FJ885"/>
    </row>
    <row r="886" spans="1:166" x14ac:dyDescent="0.25">
      <c r="A886"/>
      <c r="AE886" t="s">
        <v>134</v>
      </c>
      <c r="AF886">
        <v>23.990561</v>
      </c>
      <c r="AG886">
        <v>4.1682999999999998E-2</v>
      </c>
      <c r="AH886">
        <v>182773525966</v>
      </c>
      <c r="AI886">
        <v>7618560000</v>
      </c>
      <c r="AO886"/>
      <c r="BM886"/>
      <c r="CL886"/>
      <c r="DJ886"/>
      <c r="EH886"/>
      <c r="FJ886"/>
    </row>
    <row r="887" spans="1:166" x14ac:dyDescent="0.25">
      <c r="A887"/>
      <c r="AO887"/>
      <c r="BM887"/>
      <c r="CL887"/>
      <c r="DJ887"/>
      <c r="EH887"/>
      <c r="FJ887"/>
    </row>
    <row r="888" spans="1:166" x14ac:dyDescent="0.25">
      <c r="A888"/>
      <c r="AE888" t="s">
        <v>95</v>
      </c>
      <c r="AO888"/>
      <c r="BM888"/>
      <c r="CL888"/>
      <c r="DJ888"/>
      <c r="EH888"/>
      <c r="FJ888"/>
    </row>
    <row r="889" spans="1:166" x14ac:dyDescent="0.25">
      <c r="A889"/>
      <c r="AO889"/>
      <c r="BM889"/>
      <c r="CL889"/>
      <c r="DJ889"/>
      <c r="EH889"/>
      <c r="FJ889"/>
    </row>
    <row r="890" spans="1:166" x14ac:dyDescent="0.25">
      <c r="A890"/>
      <c r="AE890" t="s">
        <v>115</v>
      </c>
      <c r="AF890">
        <v>26.261187</v>
      </c>
      <c r="AG890">
        <v>3.8079000000000002E-2</v>
      </c>
      <c r="AH890">
        <v>200072431817</v>
      </c>
      <c r="AI890">
        <v>7618560000</v>
      </c>
      <c r="AO890"/>
      <c r="BM890"/>
      <c r="CL890"/>
      <c r="DJ890"/>
      <c r="EH890"/>
      <c r="FJ890"/>
    </row>
    <row r="891" spans="1:166" x14ac:dyDescent="0.25">
      <c r="A891"/>
      <c r="AE891" t="s">
        <v>116</v>
      </c>
      <c r="AF891">
        <v>24.764744</v>
      </c>
      <c r="AG891">
        <v>4.0379999999999999E-2</v>
      </c>
      <c r="AH891">
        <v>188671687800</v>
      </c>
      <c r="AI891">
        <v>7618560000</v>
      </c>
      <c r="AO891"/>
      <c r="BM891"/>
      <c r="CL891"/>
      <c r="DJ891"/>
      <c r="EH891"/>
      <c r="FJ891"/>
    </row>
    <row r="892" spans="1:166" x14ac:dyDescent="0.25">
      <c r="A892"/>
      <c r="AE892" t="s">
        <v>117</v>
      </c>
      <c r="AF892">
        <v>25.405864000000001</v>
      </c>
      <c r="AG892">
        <v>3.9361E-2</v>
      </c>
      <c r="AH892">
        <v>193556096179</v>
      </c>
      <c r="AI892">
        <v>7618560000</v>
      </c>
      <c r="AO892"/>
      <c r="BM892"/>
      <c r="CL892"/>
      <c r="DJ892"/>
      <c r="EH892"/>
      <c r="FJ892"/>
    </row>
    <row r="893" spans="1:166" x14ac:dyDescent="0.25">
      <c r="A893"/>
      <c r="AE893" t="s">
        <v>118</v>
      </c>
      <c r="AF893">
        <v>24.401074000000001</v>
      </c>
      <c r="AG893">
        <v>4.0981999999999998E-2</v>
      </c>
      <c r="AH893">
        <v>185901046216</v>
      </c>
      <c r="AI893">
        <v>7618560000</v>
      </c>
      <c r="AO893"/>
      <c r="BM893"/>
      <c r="CL893"/>
      <c r="DJ893"/>
      <c r="EH893"/>
      <c r="FJ893"/>
    </row>
    <row r="894" spans="1:166" x14ac:dyDescent="0.25">
      <c r="A894"/>
      <c r="AE894" t="s">
        <v>119</v>
      </c>
      <c r="AF894">
        <v>25.501495999999999</v>
      </c>
      <c r="AG894">
        <v>3.9212999999999998E-2</v>
      </c>
      <c r="AH894">
        <v>194284680899</v>
      </c>
      <c r="AI894">
        <v>7618560000</v>
      </c>
      <c r="AO894"/>
      <c r="BM894"/>
      <c r="CL894"/>
      <c r="DJ894"/>
      <c r="EH894"/>
      <c r="FJ894"/>
    </row>
    <row r="895" spans="1:166" x14ac:dyDescent="0.25">
      <c r="A895"/>
      <c r="AE895" t="s">
        <v>120</v>
      </c>
      <c r="AF895">
        <v>24.737217000000001</v>
      </c>
      <c r="AG895">
        <v>4.0425000000000003E-2</v>
      </c>
      <c r="AH895">
        <v>188461973577</v>
      </c>
      <c r="AI895">
        <v>7618560000</v>
      </c>
      <c r="AO895"/>
      <c r="BM895"/>
      <c r="CL895"/>
      <c r="DJ895"/>
      <c r="EH895"/>
      <c r="FJ895"/>
    </row>
    <row r="896" spans="1:166" x14ac:dyDescent="0.25">
      <c r="A896"/>
      <c r="AE896" t="s">
        <v>121</v>
      </c>
      <c r="AF896">
        <v>24.759332000000001</v>
      </c>
      <c r="AG896">
        <v>4.0389000000000001E-2</v>
      </c>
      <c r="AH896">
        <v>188630458624</v>
      </c>
      <c r="AI896">
        <v>7618560000</v>
      </c>
      <c r="AO896"/>
      <c r="BM896"/>
      <c r="CL896"/>
      <c r="DJ896"/>
      <c r="EH896"/>
      <c r="FJ896"/>
    </row>
    <row r="897" spans="1:166" x14ac:dyDescent="0.25">
      <c r="A897"/>
      <c r="AE897" t="s">
        <v>122</v>
      </c>
      <c r="AF897">
        <v>27.33381</v>
      </c>
      <c r="AG897">
        <v>3.6584999999999999E-2</v>
      </c>
      <c r="AH897">
        <v>208244272652</v>
      </c>
      <c r="AI897">
        <v>7618560000</v>
      </c>
      <c r="AO897"/>
      <c r="BM897"/>
      <c r="CL897"/>
      <c r="DJ897"/>
      <c r="EH897"/>
      <c r="FJ897"/>
    </row>
    <row r="898" spans="1:166" x14ac:dyDescent="0.25">
      <c r="A898"/>
      <c r="AE898" t="s">
        <v>123</v>
      </c>
      <c r="AF898">
        <v>25.498549000000001</v>
      </c>
      <c r="AG898">
        <v>3.9218000000000003E-2</v>
      </c>
      <c r="AH898">
        <v>194262228983</v>
      </c>
      <c r="AI898">
        <v>7618560000</v>
      </c>
      <c r="AO898"/>
      <c r="BM898"/>
      <c r="CL898"/>
      <c r="DJ898"/>
      <c r="EH898"/>
      <c r="FJ898"/>
    </row>
    <row r="899" spans="1:166" x14ac:dyDescent="0.25">
      <c r="A899"/>
      <c r="AE899" t="s">
        <v>124</v>
      </c>
      <c r="AF899">
        <v>24.76118</v>
      </c>
      <c r="AG899">
        <v>4.0385999999999998E-2</v>
      </c>
      <c r="AH899">
        <v>188644533553</v>
      </c>
      <c r="AI899">
        <v>7618560000</v>
      </c>
      <c r="AO899"/>
      <c r="BM899"/>
      <c r="CL899"/>
      <c r="DJ899"/>
      <c r="EH899"/>
      <c r="FJ899"/>
    </row>
    <row r="900" spans="1:166" x14ac:dyDescent="0.25">
      <c r="A900"/>
      <c r="AE900" t="s">
        <v>125</v>
      </c>
      <c r="AF900">
        <v>24.770880999999999</v>
      </c>
      <c r="AG900">
        <v>4.0370000000000003E-2</v>
      </c>
      <c r="AH900">
        <v>188718443885</v>
      </c>
      <c r="AI900">
        <v>7618560000</v>
      </c>
      <c r="AO900"/>
      <c r="BM900"/>
      <c r="CL900"/>
      <c r="DJ900"/>
      <c r="EH900"/>
      <c r="FJ900"/>
    </row>
    <row r="901" spans="1:166" x14ac:dyDescent="0.25">
      <c r="A901"/>
      <c r="AE901" t="s">
        <v>126</v>
      </c>
      <c r="AF901">
        <v>24.350673</v>
      </c>
      <c r="AG901">
        <v>4.1066999999999999E-2</v>
      </c>
      <c r="AH901">
        <v>185517063229</v>
      </c>
      <c r="AI901">
        <v>7618560000</v>
      </c>
      <c r="AO901"/>
      <c r="BM901"/>
      <c r="CL901"/>
      <c r="DJ901"/>
      <c r="EH901"/>
      <c r="FJ901"/>
    </row>
    <row r="902" spans="1:166" x14ac:dyDescent="0.25">
      <c r="A902"/>
      <c r="AE902" t="s">
        <v>127</v>
      </c>
      <c r="AF902">
        <v>25.568867000000001</v>
      </c>
      <c r="AG902">
        <v>3.9109999999999999E-2</v>
      </c>
      <c r="AH902">
        <v>194797948111</v>
      </c>
      <c r="AI902">
        <v>7618560000</v>
      </c>
      <c r="AO902"/>
      <c r="BM902"/>
      <c r="CL902"/>
      <c r="DJ902"/>
      <c r="EH902"/>
      <c r="FJ902"/>
    </row>
    <row r="903" spans="1:166" x14ac:dyDescent="0.25">
      <c r="A903"/>
      <c r="AE903" t="s">
        <v>128</v>
      </c>
      <c r="AF903">
        <v>25.392294</v>
      </c>
      <c r="AG903">
        <v>3.9382E-2</v>
      </c>
      <c r="AH903">
        <v>193452711721</v>
      </c>
      <c r="AI903">
        <v>7618560000</v>
      </c>
      <c r="AO903"/>
      <c r="BM903"/>
      <c r="CL903"/>
      <c r="DJ903"/>
      <c r="EH903"/>
      <c r="FJ903"/>
    </row>
    <row r="904" spans="1:166" x14ac:dyDescent="0.25">
      <c r="A904"/>
      <c r="AE904" t="s">
        <v>129</v>
      </c>
      <c r="AF904">
        <v>25.534867999999999</v>
      </c>
      <c r="AG904">
        <v>3.9162000000000002E-2</v>
      </c>
      <c r="AH904">
        <v>194538927073</v>
      </c>
      <c r="AI904">
        <v>7618560000</v>
      </c>
      <c r="AO904"/>
      <c r="BM904"/>
      <c r="CL904"/>
      <c r="DJ904"/>
      <c r="EH904"/>
      <c r="FJ904"/>
    </row>
    <row r="905" spans="1:166" x14ac:dyDescent="0.25">
      <c r="A905"/>
      <c r="AE905" t="s">
        <v>130</v>
      </c>
      <c r="AF905">
        <v>25.492557999999999</v>
      </c>
      <c r="AG905">
        <v>3.9226999999999998E-2</v>
      </c>
      <c r="AH905">
        <v>194216585074</v>
      </c>
      <c r="AI905">
        <v>7618560000</v>
      </c>
      <c r="AO905"/>
      <c r="BM905"/>
      <c r="CL905"/>
      <c r="DJ905"/>
      <c r="EH905"/>
      <c r="FJ905"/>
    </row>
    <row r="906" spans="1:166" x14ac:dyDescent="0.25">
      <c r="A906"/>
      <c r="AE906" t="s">
        <v>131</v>
      </c>
      <c r="AF906">
        <v>24.291671999999998</v>
      </c>
      <c r="AG906">
        <v>4.1166000000000001E-2</v>
      </c>
      <c r="AH906">
        <v>185067563207</v>
      </c>
      <c r="AI906">
        <v>7618560000</v>
      </c>
      <c r="AO906"/>
      <c r="BM906"/>
      <c r="CL906"/>
      <c r="DJ906"/>
      <c r="EH906"/>
      <c r="FJ906"/>
    </row>
    <row r="907" spans="1:166" x14ac:dyDescent="0.25">
      <c r="A907"/>
      <c r="AE907" t="s">
        <v>132</v>
      </c>
      <c r="AF907">
        <v>25.413007</v>
      </c>
      <c r="AG907">
        <v>3.9350000000000003E-2</v>
      </c>
      <c r="AH907">
        <v>193610521848</v>
      </c>
      <c r="AI907">
        <v>7618560000</v>
      </c>
      <c r="AO907"/>
      <c r="BM907"/>
      <c r="CL907"/>
      <c r="DJ907"/>
      <c r="EH907"/>
      <c r="FJ907"/>
    </row>
    <row r="908" spans="1:166" x14ac:dyDescent="0.25">
      <c r="A908"/>
      <c r="AE908" t="s">
        <v>133</v>
      </c>
      <c r="AF908">
        <v>25.476825000000002</v>
      </c>
      <c r="AG908">
        <v>3.9251000000000001E-2</v>
      </c>
      <c r="AH908">
        <v>194096721832</v>
      </c>
      <c r="AI908">
        <v>7618560000</v>
      </c>
      <c r="AO908"/>
      <c r="BM908"/>
      <c r="CL908"/>
      <c r="DJ908"/>
      <c r="EH908"/>
      <c r="FJ908"/>
    </row>
    <row r="909" spans="1:166" x14ac:dyDescent="0.25">
      <c r="A909"/>
      <c r="AE909" t="s">
        <v>134</v>
      </c>
      <c r="AF909">
        <v>24.310901000000001</v>
      </c>
      <c r="AG909">
        <v>4.1133999999999997E-2</v>
      </c>
      <c r="AH909">
        <v>185214057165</v>
      </c>
      <c r="AI909">
        <v>7618560000</v>
      </c>
      <c r="AO909"/>
      <c r="BM909"/>
      <c r="CL909"/>
      <c r="DJ909"/>
      <c r="EH909"/>
      <c r="FJ909"/>
    </row>
    <row r="910" spans="1:166" x14ac:dyDescent="0.25">
      <c r="A910"/>
      <c r="AO910"/>
      <c r="BM910"/>
      <c r="CL910"/>
      <c r="DJ910"/>
      <c r="EH910"/>
      <c r="FJ910"/>
    </row>
    <row r="911" spans="1:166" x14ac:dyDescent="0.25">
      <c r="A911"/>
      <c r="AE911" t="s">
        <v>96</v>
      </c>
      <c r="AO911"/>
      <c r="BM911"/>
      <c r="CL911"/>
      <c r="DJ911"/>
      <c r="EH911"/>
      <c r="FJ911"/>
    </row>
    <row r="912" spans="1:166" x14ac:dyDescent="0.25">
      <c r="A912"/>
      <c r="AO912"/>
      <c r="BM912"/>
      <c r="CL912"/>
      <c r="DJ912"/>
      <c r="EH912"/>
      <c r="FJ912"/>
    </row>
    <row r="913" spans="1:166" x14ac:dyDescent="0.25">
      <c r="A913"/>
      <c r="AE913" t="s">
        <v>115</v>
      </c>
      <c r="AF913">
        <v>26.231013000000001</v>
      </c>
      <c r="AG913">
        <v>3.8122999999999997E-2</v>
      </c>
      <c r="AH913">
        <v>199842546812</v>
      </c>
      <c r="AI913">
        <v>7618560000</v>
      </c>
      <c r="AO913"/>
      <c r="BM913"/>
      <c r="CL913"/>
      <c r="DJ913"/>
      <c r="EH913"/>
      <c r="FJ913"/>
    </row>
    <row r="914" spans="1:166" x14ac:dyDescent="0.25">
      <c r="A914"/>
      <c r="AE914" t="s">
        <v>116</v>
      </c>
      <c r="AF914">
        <v>24.424327000000002</v>
      </c>
      <c r="AG914">
        <v>4.0943E-2</v>
      </c>
      <c r="AH914">
        <v>186078201600</v>
      </c>
      <c r="AI914">
        <v>7618560000</v>
      </c>
      <c r="AO914"/>
      <c r="BM914"/>
      <c r="CL914"/>
      <c r="DJ914"/>
      <c r="EH914"/>
      <c r="FJ914"/>
    </row>
    <row r="915" spans="1:166" x14ac:dyDescent="0.25">
      <c r="A915"/>
      <c r="AE915" t="s">
        <v>117</v>
      </c>
      <c r="AF915">
        <v>25.247657</v>
      </c>
      <c r="AG915">
        <v>3.9607999999999997E-2</v>
      </c>
      <c r="AH915">
        <v>192350791741</v>
      </c>
      <c r="AI915">
        <v>7618560000</v>
      </c>
      <c r="AO915"/>
      <c r="BM915"/>
      <c r="CL915"/>
      <c r="DJ915"/>
      <c r="EH915"/>
      <c r="FJ915"/>
    </row>
    <row r="916" spans="1:166" x14ac:dyDescent="0.25">
      <c r="A916"/>
      <c r="AE916" t="s">
        <v>118</v>
      </c>
      <c r="AF916">
        <v>24.517672999999998</v>
      </c>
      <c r="AG916">
        <v>4.0786999999999997E-2</v>
      </c>
      <c r="AH916">
        <v>186789363448</v>
      </c>
      <c r="AI916">
        <v>7618560000</v>
      </c>
      <c r="AO916"/>
      <c r="BM916"/>
      <c r="CL916"/>
      <c r="DJ916"/>
      <c r="EH916"/>
      <c r="FJ916"/>
    </row>
    <row r="917" spans="1:166" x14ac:dyDescent="0.25">
      <c r="A917"/>
      <c r="AE917" t="s">
        <v>119</v>
      </c>
      <c r="AF917">
        <v>25.380534999999998</v>
      </c>
      <c r="AG917">
        <v>3.9399999999999998E-2</v>
      </c>
      <c r="AH917">
        <v>193363130374</v>
      </c>
      <c r="AI917">
        <v>7618560000</v>
      </c>
      <c r="AO917"/>
      <c r="BM917"/>
      <c r="CL917"/>
      <c r="DJ917"/>
      <c r="EH917"/>
      <c r="FJ917"/>
    </row>
    <row r="918" spans="1:166" x14ac:dyDescent="0.25">
      <c r="A918"/>
      <c r="AE918" t="s">
        <v>120</v>
      </c>
      <c r="AF918">
        <v>24.878176</v>
      </c>
      <c r="AG918">
        <v>4.0196000000000003E-2</v>
      </c>
      <c r="AH918">
        <v>189535878882</v>
      </c>
      <c r="AI918">
        <v>7618560000</v>
      </c>
      <c r="AO918"/>
      <c r="BM918"/>
      <c r="CL918"/>
      <c r="DJ918"/>
      <c r="EH918"/>
      <c r="FJ918"/>
    </row>
    <row r="919" spans="1:166" x14ac:dyDescent="0.25">
      <c r="A919"/>
      <c r="AE919" t="s">
        <v>121</v>
      </c>
      <c r="AF919">
        <v>24.958193999999999</v>
      </c>
      <c r="AG919">
        <v>4.0066999999999998E-2</v>
      </c>
      <c r="AH919">
        <v>190145495981</v>
      </c>
      <c r="AI919">
        <v>7618560000</v>
      </c>
      <c r="AO919"/>
      <c r="BM919"/>
      <c r="CL919"/>
      <c r="DJ919"/>
      <c r="EH919"/>
      <c r="FJ919"/>
    </row>
    <row r="920" spans="1:166" x14ac:dyDescent="0.25">
      <c r="A920"/>
      <c r="AE920" t="s">
        <v>122</v>
      </c>
      <c r="AF920">
        <v>27.074857999999999</v>
      </c>
      <c r="AG920">
        <v>3.6935000000000003E-2</v>
      </c>
      <c r="AH920">
        <v>206271427043</v>
      </c>
      <c r="AI920">
        <v>7618560000</v>
      </c>
      <c r="AO920"/>
      <c r="BM920"/>
      <c r="CL920"/>
      <c r="DJ920"/>
      <c r="EH920"/>
      <c r="FJ920"/>
    </row>
    <row r="921" spans="1:166" x14ac:dyDescent="0.25">
      <c r="A921"/>
      <c r="AE921" t="s">
        <v>123</v>
      </c>
      <c r="AF921">
        <v>25.387456</v>
      </c>
      <c r="AG921">
        <v>3.9390000000000001E-2</v>
      </c>
      <c r="AH921">
        <v>193415854618</v>
      </c>
      <c r="AI921">
        <v>7618560000</v>
      </c>
      <c r="AO921"/>
      <c r="BM921"/>
      <c r="CL921"/>
      <c r="DJ921"/>
      <c r="EH921"/>
      <c r="FJ921"/>
    </row>
    <row r="922" spans="1:166" x14ac:dyDescent="0.25">
      <c r="A922"/>
      <c r="AE922" t="s">
        <v>124</v>
      </c>
      <c r="AF922">
        <v>24.976814000000001</v>
      </c>
      <c r="AG922">
        <v>4.0037000000000003E-2</v>
      </c>
      <c r="AH922">
        <v>190287352268</v>
      </c>
      <c r="AI922">
        <v>7618560000</v>
      </c>
      <c r="AO922"/>
      <c r="BM922"/>
      <c r="CL922"/>
      <c r="DJ922"/>
      <c r="EH922"/>
      <c r="FJ922"/>
    </row>
    <row r="923" spans="1:166" x14ac:dyDescent="0.25">
      <c r="A923"/>
      <c r="AE923" t="s">
        <v>125</v>
      </c>
      <c r="AF923">
        <v>24.907336000000001</v>
      </c>
      <c r="AG923">
        <v>4.0148999999999997E-2</v>
      </c>
      <c r="AH923">
        <v>189758032535</v>
      </c>
      <c r="AI923">
        <v>7618560000</v>
      </c>
      <c r="AO923"/>
      <c r="BM923"/>
      <c r="CL923"/>
      <c r="DJ923"/>
      <c r="EH923"/>
      <c r="FJ923"/>
    </row>
    <row r="924" spans="1:166" x14ac:dyDescent="0.25">
      <c r="A924"/>
      <c r="AE924" t="s">
        <v>126</v>
      </c>
      <c r="AF924">
        <v>24.545978000000002</v>
      </c>
      <c r="AG924">
        <v>4.0739999999999998E-2</v>
      </c>
      <c r="AH924">
        <v>187005004885</v>
      </c>
      <c r="AI924">
        <v>7618560000</v>
      </c>
      <c r="AO924"/>
      <c r="BM924"/>
      <c r="CL924"/>
      <c r="DJ924"/>
      <c r="EH924"/>
      <c r="FJ924"/>
    </row>
    <row r="925" spans="1:166" x14ac:dyDescent="0.25">
      <c r="A925"/>
      <c r="AE925" t="s">
        <v>127</v>
      </c>
      <c r="AF925">
        <v>25.511172999999999</v>
      </c>
      <c r="AG925">
        <v>3.9198999999999998E-2</v>
      </c>
      <c r="AH925">
        <v>194358402865</v>
      </c>
      <c r="AI925">
        <v>7618560000</v>
      </c>
      <c r="AO925"/>
      <c r="BM925"/>
      <c r="CL925"/>
      <c r="DJ925"/>
      <c r="EH925"/>
      <c r="FJ925"/>
    </row>
    <row r="926" spans="1:166" x14ac:dyDescent="0.25">
      <c r="A926"/>
      <c r="AE926" t="s">
        <v>128</v>
      </c>
      <c r="AF926">
        <v>25.422968999999998</v>
      </c>
      <c r="AG926">
        <v>3.9335000000000002E-2</v>
      </c>
      <c r="AH926">
        <v>193686411449</v>
      </c>
      <c r="AI926">
        <v>7618560000</v>
      </c>
      <c r="AO926"/>
      <c r="BM926"/>
      <c r="CL926"/>
      <c r="DJ926"/>
      <c r="EH926"/>
      <c r="FJ926"/>
    </row>
    <row r="927" spans="1:166" x14ac:dyDescent="0.25">
      <c r="A927"/>
      <c r="AE927" t="s">
        <v>129</v>
      </c>
      <c r="AF927">
        <v>25.554304999999999</v>
      </c>
      <c r="AG927">
        <v>3.9132E-2</v>
      </c>
      <c r="AH927">
        <v>194687008620</v>
      </c>
      <c r="AI927">
        <v>7618560000</v>
      </c>
      <c r="AO927"/>
      <c r="BM927"/>
      <c r="CL927"/>
      <c r="DJ927"/>
      <c r="EH927"/>
      <c r="FJ927"/>
    </row>
    <row r="928" spans="1:166" x14ac:dyDescent="0.25">
      <c r="A928"/>
      <c r="AE928" t="s">
        <v>130</v>
      </c>
      <c r="AF928">
        <v>25.262979999999999</v>
      </c>
      <c r="AG928">
        <v>3.9584000000000001E-2</v>
      </c>
      <c r="AH928">
        <v>192467526683</v>
      </c>
      <c r="AI928">
        <v>7618560000</v>
      </c>
      <c r="AO928"/>
      <c r="BM928"/>
      <c r="CL928"/>
      <c r="DJ928"/>
      <c r="EH928"/>
      <c r="FJ928"/>
    </row>
    <row r="929" spans="1:166" x14ac:dyDescent="0.25">
      <c r="A929"/>
      <c r="AE929" t="s">
        <v>131</v>
      </c>
      <c r="AF929">
        <v>24.526188999999999</v>
      </c>
      <c r="AG929">
        <v>4.0772999999999997E-2</v>
      </c>
      <c r="AH929">
        <v>186854239715</v>
      </c>
      <c r="AI929">
        <v>7618560000</v>
      </c>
      <c r="AO929"/>
      <c r="BM929"/>
      <c r="CL929"/>
      <c r="DJ929"/>
      <c r="EH929"/>
      <c r="FJ929"/>
    </row>
    <row r="930" spans="1:166" x14ac:dyDescent="0.25">
      <c r="A930"/>
      <c r="AE930" t="s">
        <v>132</v>
      </c>
      <c r="AF930">
        <v>25.243169000000002</v>
      </c>
      <c r="AG930">
        <v>3.9614999999999997E-2</v>
      </c>
      <c r="AH930">
        <v>192316599292</v>
      </c>
      <c r="AI930">
        <v>7618560000</v>
      </c>
      <c r="AO930"/>
      <c r="BM930"/>
      <c r="CL930"/>
      <c r="DJ930"/>
      <c r="EH930"/>
      <c r="FJ930"/>
    </row>
    <row r="931" spans="1:166" x14ac:dyDescent="0.25">
      <c r="A931"/>
      <c r="AE931" t="s">
        <v>133</v>
      </c>
      <c r="AF931">
        <v>25.263912000000001</v>
      </c>
      <c r="AG931">
        <v>3.9581999999999999E-2</v>
      </c>
      <c r="AH931">
        <v>192474628828</v>
      </c>
      <c r="AI931">
        <v>7618560000</v>
      </c>
      <c r="AO931"/>
      <c r="BM931"/>
      <c r="CL931"/>
      <c r="DJ931"/>
      <c r="EH931"/>
      <c r="FJ931"/>
    </row>
    <row r="932" spans="1:166" x14ac:dyDescent="0.25">
      <c r="A932"/>
      <c r="AE932" t="s">
        <v>134</v>
      </c>
      <c r="AF932">
        <v>24.571726000000002</v>
      </c>
      <c r="AG932">
        <v>4.0696999999999997E-2</v>
      </c>
      <c r="AH932">
        <v>187201171701</v>
      </c>
      <c r="AI932">
        <v>7618560000</v>
      </c>
      <c r="AO932"/>
      <c r="BM932"/>
      <c r="CL932"/>
      <c r="DJ932"/>
      <c r="EH932"/>
      <c r="FJ932"/>
    </row>
    <row r="933" spans="1:166" x14ac:dyDescent="0.25">
      <c r="A933"/>
      <c r="AO933"/>
      <c r="BM933"/>
      <c r="CL933"/>
      <c r="DJ933"/>
      <c r="EH933"/>
      <c r="FJ933"/>
    </row>
    <row r="934" spans="1:166" x14ac:dyDescent="0.25">
      <c r="A934"/>
      <c r="AE934" t="s">
        <v>97</v>
      </c>
      <c r="AO934"/>
      <c r="BM934"/>
      <c r="CL934"/>
      <c r="DJ934"/>
      <c r="EH934"/>
      <c r="FJ934"/>
    </row>
    <row r="935" spans="1:166" x14ac:dyDescent="0.25">
      <c r="A935"/>
      <c r="AO935"/>
      <c r="BM935"/>
      <c r="CL935"/>
      <c r="DJ935"/>
      <c r="EH935"/>
      <c r="FJ935"/>
    </row>
    <row r="936" spans="1:166" x14ac:dyDescent="0.25">
      <c r="A936"/>
      <c r="AE936" t="s">
        <v>94</v>
      </c>
      <c r="AO936"/>
      <c r="BM936"/>
      <c r="CL936"/>
      <c r="DJ936"/>
      <c r="EH936"/>
      <c r="FJ936"/>
    </row>
    <row r="937" spans="1:166" x14ac:dyDescent="0.25">
      <c r="A937"/>
      <c r="AO937"/>
      <c r="BM937"/>
      <c r="CL937"/>
      <c r="DJ937"/>
      <c r="EH937"/>
      <c r="FJ937"/>
    </row>
    <row r="938" spans="1:166" x14ac:dyDescent="0.25">
      <c r="A938"/>
      <c r="AE938" t="s">
        <v>115</v>
      </c>
      <c r="AF938">
        <v>1.48122</v>
      </c>
      <c r="AG938">
        <v>0.67511900000000002</v>
      </c>
      <c r="AH938">
        <v>11284763106</v>
      </c>
      <c r="AI938">
        <v>7618560000</v>
      </c>
      <c r="AO938"/>
      <c r="BM938"/>
      <c r="CL938"/>
      <c r="DJ938"/>
      <c r="EH938"/>
      <c r="FJ938"/>
    </row>
    <row r="939" spans="1:166" x14ac:dyDescent="0.25">
      <c r="A939"/>
      <c r="AE939" t="s">
        <v>116</v>
      </c>
      <c r="AF939">
        <v>1.815391</v>
      </c>
      <c r="AG939">
        <v>0.55084599999999995</v>
      </c>
      <c r="AH939">
        <v>13830665061</v>
      </c>
      <c r="AI939">
        <v>7618560000</v>
      </c>
      <c r="AO939"/>
      <c r="BM939"/>
      <c r="CL939"/>
      <c r="DJ939"/>
      <c r="EH939"/>
      <c r="FJ939"/>
    </row>
    <row r="940" spans="1:166" x14ac:dyDescent="0.25">
      <c r="A940"/>
      <c r="AE940" t="s">
        <v>117</v>
      </c>
      <c r="AF940">
        <v>0.95381400000000005</v>
      </c>
      <c r="AG940">
        <v>1.048422</v>
      </c>
      <c r="AH940">
        <v>7266689411</v>
      </c>
      <c r="AI940">
        <v>7618560000</v>
      </c>
      <c r="AO940"/>
      <c r="BM940"/>
      <c r="CL940"/>
      <c r="DJ940"/>
      <c r="EH940"/>
      <c r="FJ940"/>
    </row>
    <row r="941" spans="1:166" x14ac:dyDescent="0.25">
      <c r="A941"/>
      <c r="AE941" t="s">
        <v>118</v>
      </c>
      <c r="AF941">
        <v>1.3482229999999999</v>
      </c>
      <c r="AG941">
        <v>0.74171699999999996</v>
      </c>
      <c r="AH941">
        <v>10271518542</v>
      </c>
      <c r="AI941">
        <v>7618560000</v>
      </c>
      <c r="AO941"/>
      <c r="BM941"/>
      <c r="CL941"/>
      <c r="DJ941"/>
      <c r="EH941"/>
      <c r="FJ941"/>
    </row>
    <row r="942" spans="1:166" x14ac:dyDescent="0.25">
      <c r="A942"/>
      <c r="AE942" t="s">
        <v>119</v>
      </c>
      <c r="AF942">
        <v>1.030535</v>
      </c>
      <c r="AG942">
        <v>0.97036900000000004</v>
      </c>
      <c r="AH942">
        <v>7851195676</v>
      </c>
      <c r="AI942">
        <v>7618560000</v>
      </c>
      <c r="AO942"/>
      <c r="BM942"/>
      <c r="CL942"/>
      <c r="DJ942"/>
      <c r="EH942"/>
      <c r="FJ942"/>
    </row>
    <row r="943" spans="1:166" x14ac:dyDescent="0.25">
      <c r="A943"/>
      <c r="AE943" t="s">
        <v>120</v>
      </c>
      <c r="AF943">
        <v>1.238742</v>
      </c>
      <c r="AG943">
        <v>0.80727099999999996</v>
      </c>
      <c r="AH943">
        <v>9437430416</v>
      </c>
      <c r="AI943">
        <v>7618560000</v>
      </c>
      <c r="AO943"/>
      <c r="BM943"/>
      <c r="CL943"/>
      <c r="DJ943"/>
      <c r="EH943"/>
      <c r="FJ943"/>
    </row>
    <row r="944" spans="1:166" x14ac:dyDescent="0.25">
      <c r="A944"/>
      <c r="AE944" t="s">
        <v>121</v>
      </c>
      <c r="AF944">
        <v>1.23882</v>
      </c>
      <c r="AG944">
        <v>0.80722000000000005</v>
      </c>
      <c r="AH944">
        <v>9438020853</v>
      </c>
      <c r="AI944">
        <v>7618560000</v>
      </c>
      <c r="AO944"/>
      <c r="BM944"/>
      <c r="CL944"/>
      <c r="DJ944"/>
      <c r="EH944"/>
      <c r="FJ944"/>
    </row>
    <row r="945" spans="1:166" x14ac:dyDescent="0.25">
      <c r="A945"/>
      <c r="AE945" t="s">
        <v>122</v>
      </c>
      <c r="AF945">
        <v>0.98629500000000003</v>
      </c>
      <c r="AG945">
        <v>1.0138959999999999</v>
      </c>
      <c r="AH945">
        <v>7514145776</v>
      </c>
      <c r="AI945">
        <v>7618560000</v>
      </c>
      <c r="AO945"/>
      <c r="BM945"/>
      <c r="CL945"/>
      <c r="DJ945"/>
      <c r="EH945"/>
      <c r="FJ945"/>
    </row>
    <row r="946" spans="1:166" x14ac:dyDescent="0.25">
      <c r="A946"/>
      <c r="AE946" t="s">
        <v>123</v>
      </c>
      <c r="AF946">
        <v>1.01475</v>
      </c>
      <c r="AG946">
        <v>0.98546400000000001</v>
      </c>
      <c r="AH946">
        <v>7730936195</v>
      </c>
      <c r="AI946">
        <v>7618560000</v>
      </c>
      <c r="AO946"/>
      <c r="BM946"/>
      <c r="CL946"/>
      <c r="DJ946"/>
      <c r="EH946"/>
      <c r="FJ946"/>
    </row>
    <row r="947" spans="1:166" x14ac:dyDescent="0.25">
      <c r="A947"/>
      <c r="AE947" t="s">
        <v>124</v>
      </c>
      <c r="AF947">
        <v>1.157745</v>
      </c>
      <c r="AG947">
        <v>0.86374799999999996</v>
      </c>
      <c r="AH947">
        <v>8820349044</v>
      </c>
      <c r="AI947">
        <v>7618560000</v>
      </c>
      <c r="AO947"/>
      <c r="BM947"/>
      <c r="CL947"/>
      <c r="DJ947"/>
      <c r="EH947"/>
      <c r="FJ947"/>
    </row>
    <row r="948" spans="1:166" x14ac:dyDescent="0.25">
      <c r="A948"/>
      <c r="AE948" t="s">
        <v>125</v>
      </c>
      <c r="AF948">
        <v>1.157824</v>
      </c>
      <c r="AG948">
        <v>0.86368900000000004</v>
      </c>
      <c r="AH948">
        <v>8820951523</v>
      </c>
      <c r="AI948">
        <v>7618560000</v>
      </c>
      <c r="AO948"/>
      <c r="BM948"/>
      <c r="CL948"/>
      <c r="DJ948"/>
      <c r="EH948"/>
      <c r="FJ948"/>
    </row>
    <row r="949" spans="1:166" x14ac:dyDescent="0.25">
      <c r="A949"/>
      <c r="AE949" t="s">
        <v>126</v>
      </c>
      <c r="AF949">
        <v>1.3155969999999999</v>
      </c>
      <c r="AG949">
        <v>0.76011099999999998</v>
      </c>
      <c r="AH949">
        <v>10022957192</v>
      </c>
      <c r="AI949">
        <v>7618560000</v>
      </c>
      <c r="AO949"/>
      <c r="BM949"/>
      <c r="CL949"/>
      <c r="DJ949"/>
      <c r="EH949"/>
      <c r="FJ949"/>
    </row>
    <row r="950" spans="1:166" x14ac:dyDescent="0.25">
      <c r="A950"/>
      <c r="AE950" t="s">
        <v>127</v>
      </c>
      <c r="AF950">
        <v>1.0529930000000001</v>
      </c>
      <c r="AG950">
        <v>0.94967400000000002</v>
      </c>
      <c r="AH950">
        <v>8022289642</v>
      </c>
      <c r="AI950">
        <v>7618560000</v>
      </c>
      <c r="AO950"/>
      <c r="BM950"/>
      <c r="CL950"/>
      <c r="DJ950"/>
      <c r="EH950"/>
      <c r="FJ950"/>
    </row>
    <row r="951" spans="1:166" x14ac:dyDescent="0.25">
      <c r="A951"/>
      <c r="AE951" t="s">
        <v>128</v>
      </c>
      <c r="AF951">
        <v>0.97493099999999999</v>
      </c>
      <c r="AG951">
        <v>1.025714</v>
      </c>
      <c r="AH951">
        <v>7427568058</v>
      </c>
      <c r="AI951">
        <v>7618560000</v>
      </c>
      <c r="AO951"/>
      <c r="BM951"/>
      <c r="CL951"/>
      <c r="DJ951"/>
      <c r="EH951"/>
      <c r="FJ951"/>
    </row>
    <row r="952" spans="1:166" x14ac:dyDescent="0.25">
      <c r="A952"/>
      <c r="AE952" t="s">
        <v>129</v>
      </c>
      <c r="AF952">
        <v>1.052861</v>
      </c>
      <c r="AG952">
        <v>0.949793</v>
      </c>
      <c r="AH952">
        <v>8021282675</v>
      </c>
      <c r="AI952">
        <v>7618560000</v>
      </c>
      <c r="AO952"/>
      <c r="BM952"/>
      <c r="CL952"/>
      <c r="DJ952"/>
      <c r="EH952"/>
      <c r="FJ952"/>
    </row>
    <row r="953" spans="1:166" x14ac:dyDescent="0.25">
      <c r="A953"/>
      <c r="AE953" t="s">
        <v>130</v>
      </c>
      <c r="AF953">
        <v>1.190825</v>
      </c>
      <c r="AG953">
        <v>0.839754</v>
      </c>
      <c r="AH953">
        <v>9072375048</v>
      </c>
      <c r="AI953">
        <v>7618560000</v>
      </c>
      <c r="AO953"/>
      <c r="BM953"/>
      <c r="CL953"/>
      <c r="DJ953"/>
      <c r="EH953"/>
      <c r="FJ953"/>
    </row>
    <row r="954" spans="1:166" x14ac:dyDescent="0.25">
      <c r="A954"/>
      <c r="AE954" t="s">
        <v>131</v>
      </c>
      <c r="AF954">
        <v>1.298816</v>
      </c>
      <c r="AG954">
        <v>0.76993199999999995</v>
      </c>
      <c r="AH954">
        <v>9895107716</v>
      </c>
      <c r="AI954">
        <v>7618560000</v>
      </c>
      <c r="AO954"/>
      <c r="BM954"/>
      <c r="CL954"/>
      <c r="DJ954"/>
      <c r="EH954"/>
      <c r="FJ954"/>
    </row>
    <row r="955" spans="1:166" x14ac:dyDescent="0.25">
      <c r="A955"/>
      <c r="AE955" t="s">
        <v>132</v>
      </c>
      <c r="AF955">
        <v>1.2074229999999999</v>
      </c>
      <c r="AG955">
        <v>0.82821</v>
      </c>
      <c r="AH955">
        <v>9198825642</v>
      </c>
      <c r="AI955">
        <v>7618560000</v>
      </c>
      <c r="AO955"/>
      <c r="BM955"/>
      <c r="CL955"/>
      <c r="DJ955"/>
      <c r="EH955"/>
      <c r="FJ955"/>
    </row>
    <row r="956" spans="1:166" x14ac:dyDescent="0.25">
      <c r="A956"/>
      <c r="AE956" t="s">
        <v>133</v>
      </c>
      <c r="AF956">
        <v>1.190741</v>
      </c>
      <c r="AG956">
        <v>0.83981300000000003</v>
      </c>
      <c r="AH956">
        <v>9071731358</v>
      </c>
      <c r="AI956">
        <v>7618560000</v>
      </c>
      <c r="AO956"/>
      <c r="BM956"/>
      <c r="CL956"/>
      <c r="DJ956"/>
      <c r="EH956"/>
      <c r="FJ956"/>
    </row>
    <row r="957" spans="1:166" x14ac:dyDescent="0.25">
      <c r="A957"/>
      <c r="AE957" t="s">
        <v>134</v>
      </c>
      <c r="AF957">
        <v>1.4392199999999999</v>
      </c>
      <c r="AG957">
        <v>0.69482100000000002</v>
      </c>
      <c r="AH957">
        <v>10964787286</v>
      </c>
      <c r="AI957">
        <v>7618560000</v>
      </c>
      <c r="AO957"/>
      <c r="BM957"/>
      <c r="CL957"/>
      <c r="DJ957"/>
      <c r="EH957"/>
      <c r="FJ957"/>
    </row>
    <row r="958" spans="1:166" x14ac:dyDescent="0.25">
      <c r="A958"/>
      <c r="AO958"/>
      <c r="BM958"/>
      <c r="CL958"/>
      <c r="DJ958"/>
      <c r="EH958"/>
      <c r="FJ958"/>
    </row>
    <row r="959" spans="1:166" x14ac:dyDescent="0.25">
      <c r="A959"/>
      <c r="AE959" t="s">
        <v>95</v>
      </c>
      <c r="AO959"/>
      <c r="BM959"/>
      <c r="CL959"/>
      <c r="DJ959"/>
      <c r="EH959"/>
      <c r="FJ959"/>
    </row>
    <row r="960" spans="1:166" x14ac:dyDescent="0.25">
      <c r="A960"/>
      <c r="AO960"/>
      <c r="BM960"/>
      <c r="CL960"/>
      <c r="DJ960"/>
      <c r="EH960"/>
      <c r="FJ960"/>
    </row>
    <row r="961" spans="1:166" x14ac:dyDescent="0.25">
      <c r="A961"/>
      <c r="AE961" t="s">
        <v>115</v>
      </c>
      <c r="AF961">
        <v>2.7344349999999999</v>
      </c>
      <c r="AG961">
        <v>0.36570599999999998</v>
      </c>
      <c r="AH961">
        <v>20832458288</v>
      </c>
      <c r="AI961">
        <v>7618560000</v>
      </c>
      <c r="AO961"/>
      <c r="BM961"/>
      <c r="CL961"/>
      <c r="DJ961"/>
      <c r="EH961"/>
      <c r="FJ961"/>
    </row>
    <row r="962" spans="1:166" x14ac:dyDescent="0.25">
      <c r="A962"/>
      <c r="AE962" t="s">
        <v>116</v>
      </c>
      <c r="AF962">
        <v>1.943514</v>
      </c>
      <c r="AG962">
        <v>0.51453199999999999</v>
      </c>
      <c r="AH962">
        <v>14806776284</v>
      </c>
      <c r="AI962">
        <v>7618560000</v>
      </c>
      <c r="AO962"/>
      <c r="BM962"/>
      <c r="CL962"/>
      <c r="DJ962"/>
      <c r="EH962"/>
      <c r="FJ962"/>
    </row>
    <row r="963" spans="1:166" x14ac:dyDescent="0.25">
      <c r="A963"/>
      <c r="AE963" t="s">
        <v>117</v>
      </c>
      <c r="AF963">
        <v>1.1944619999999999</v>
      </c>
      <c r="AG963">
        <v>0.83719699999999997</v>
      </c>
      <c r="AH963">
        <v>9100082614</v>
      </c>
      <c r="AI963">
        <v>7618560000</v>
      </c>
      <c r="AO963"/>
      <c r="BM963"/>
      <c r="CL963"/>
      <c r="DJ963"/>
      <c r="EH963"/>
      <c r="FJ963"/>
    </row>
    <row r="964" spans="1:166" x14ac:dyDescent="0.25">
      <c r="A964"/>
      <c r="AE964" t="s">
        <v>118</v>
      </c>
      <c r="AF964">
        <v>1.64025</v>
      </c>
      <c r="AG964">
        <v>0.60966299999999995</v>
      </c>
      <c r="AH964">
        <v>12496342782</v>
      </c>
      <c r="AI964">
        <v>7618560000</v>
      </c>
      <c r="AO964"/>
      <c r="BM964"/>
      <c r="CL964"/>
      <c r="DJ964"/>
      <c r="EH964"/>
      <c r="FJ964"/>
    </row>
    <row r="965" spans="1:166" x14ac:dyDescent="0.25">
      <c r="A965"/>
      <c r="AE965" t="s">
        <v>119</v>
      </c>
      <c r="AF965">
        <v>1.270661</v>
      </c>
      <c r="AG965">
        <v>0.78699200000000002</v>
      </c>
      <c r="AH965">
        <v>9680603395</v>
      </c>
      <c r="AI965">
        <v>7618560000</v>
      </c>
      <c r="AO965"/>
      <c r="BM965"/>
      <c r="CL965"/>
      <c r="DJ965"/>
      <c r="EH965"/>
      <c r="FJ965"/>
    </row>
    <row r="966" spans="1:166" x14ac:dyDescent="0.25">
      <c r="A966"/>
      <c r="AE966" t="s">
        <v>120</v>
      </c>
      <c r="AF966">
        <v>1.5201340000000001</v>
      </c>
      <c r="AG966">
        <v>0.65783700000000001</v>
      </c>
      <c r="AH966">
        <v>11581229842</v>
      </c>
      <c r="AI966">
        <v>7618560000</v>
      </c>
      <c r="AO966"/>
      <c r="BM966"/>
      <c r="CL966"/>
      <c r="DJ966"/>
      <c r="EH966"/>
      <c r="FJ966"/>
    </row>
    <row r="967" spans="1:166" x14ac:dyDescent="0.25">
      <c r="A967"/>
      <c r="AE967" t="s">
        <v>121</v>
      </c>
      <c r="AF967">
        <v>1.5200800000000001</v>
      </c>
      <c r="AG967">
        <v>0.65786</v>
      </c>
      <c r="AH967">
        <v>11580823543</v>
      </c>
      <c r="AI967">
        <v>7618560000</v>
      </c>
      <c r="AO967"/>
      <c r="BM967"/>
      <c r="CL967"/>
      <c r="DJ967"/>
      <c r="EH967"/>
      <c r="FJ967"/>
    </row>
    <row r="968" spans="1:166" x14ac:dyDescent="0.25">
      <c r="A968"/>
      <c r="AE968" t="s">
        <v>122</v>
      </c>
      <c r="AF968">
        <v>1.6421220000000001</v>
      </c>
      <c r="AG968">
        <v>0.60896799999999995</v>
      </c>
      <c r="AH968">
        <v>12510607297</v>
      </c>
      <c r="AI968">
        <v>7618560000</v>
      </c>
      <c r="AO968"/>
      <c r="BM968"/>
      <c r="CL968"/>
      <c r="DJ968"/>
      <c r="EH968"/>
      <c r="FJ968"/>
    </row>
    <row r="969" spans="1:166" x14ac:dyDescent="0.25">
      <c r="A969"/>
      <c r="AE969" t="s">
        <v>123</v>
      </c>
      <c r="AF969">
        <v>1.274157</v>
      </c>
      <c r="AG969">
        <v>0.784833</v>
      </c>
      <c r="AH969">
        <v>9707241752</v>
      </c>
      <c r="AI969">
        <v>7618560000</v>
      </c>
      <c r="AO969"/>
      <c r="BM969"/>
      <c r="CL969"/>
      <c r="DJ969"/>
      <c r="EH969"/>
      <c r="FJ969"/>
    </row>
    <row r="970" spans="1:166" x14ac:dyDescent="0.25">
      <c r="A970"/>
      <c r="AE970" t="s">
        <v>124</v>
      </c>
      <c r="AF970">
        <v>1.4262760000000001</v>
      </c>
      <c r="AG970">
        <v>0.70112699999999994</v>
      </c>
      <c r="AH970">
        <v>10866167513</v>
      </c>
      <c r="AI970">
        <v>7618560000</v>
      </c>
      <c r="AO970"/>
      <c r="BM970"/>
      <c r="CL970"/>
      <c r="DJ970"/>
      <c r="EH970"/>
      <c r="FJ970"/>
    </row>
    <row r="971" spans="1:166" x14ac:dyDescent="0.25">
      <c r="A971"/>
      <c r="AE971" t="s">
        <v>125</v>
      </c>
      <c r="AF971">
        <v>1.4260079999999999</v>
      </c>
      <c r="AG971">
        <v>0.70125899999999997</v>
      </c>
      <c r="AH971">
        <v>10864124476</v>
      </c>
      <c r="AI971">
        <v>7618560000</v>
      </c>
      <c r="AO971"/>
      <c r="BM971"/>
      <c r="CL971"/>
      <c r="DJ971"/>
      <c r="EH971"/>
      <c r="FJ971"/>
    </row>
    <row r="972" spans="1:166" x14ac:dyDescent="0.25">
      <c r="A972"/>
      <c r="AE972" t="s">
        <v>126</v>
      </c>
      <c r="AF972">
        <v>1.606644</v>
      </c>
      <c r="AG972">
        <v>0.62241599999999997</v>
      </c>
      <c r="AH972">
        <v>12240310254</v>
      </c>
      <c r="AI972">
        <v>7618560000</v>
      </c>
      <c r="AO972"/>
      <c r="BM972"/>
      <c r="CL972"/>
      <c r="DJ972"/>
      <c r="EH972"/>
      <c r="FJ972"/>
    </row>
    <row r="973" spans="1:166" x14ac:dyDescent="0.25">
      <c r="A973"/>
      <c r="AE973" t="s">
        <v>127</v>
      </c>
      <c r="AF973">
        <v>1.296508</v>
      </c>
      <c r="AG973">
        <v>0.77130299999999996</v>
      </c>
      <c r="AH973">
        <v>9877520571</v>
      </c>
      <c r="AI973">
        <v>7618560000</v>
      </c>
      <c r="AO973"/>
      <c r="BM973"/>
      <c r="CL973"/>
      <c r="DJ973"/>
      <c r="EH973"/>
      <c r="FJ973"/>
    </row>
    <row r="974" spans="1:166" x14ac:dyDescent="0.25">
      <c r="A974"/>
      <c r="AE974" t="s">
        <v>128</v>
      </c>
      <c r="AF974">
        <v>1.2157579999999999</v>
      </c>
      <c r="AG974">
        <v>0.82253200000000004</v>
      </c>
      <c r="AH974">
        <v>9262321893</v>
      </c>
      <c r="AI974">
        <v>7618560000</v>
      </c>
      <c r="AO974"/>
      <c r="BM974"/>
      <c r="CL974"/>
      <c r="DJ974"/>
      <c r="EH974"/>
      <c r="FJ974"/>
    </row>
    <row r="975" spans="1:166" x14ac:dyDescent="0.25">
      <c r="A975"/>
      <c r="AE975" t="s">
        <v>129</v>
      </c>
      <c r="AF975">
        <v>1.297131</v>
      </c>
      <c r="AG975">
        <v>0.77093199999999995</v>
      </c>
      <c r="AH975">
        <v>9882272607</v>
      </c>
      <c r="AI975">
        <v>7618560000</v>
      </c>
      <c r="AO975"/>
      <c r="BM975"/>
      <c r="CL975"/>
      <c r="DJ975"/>
      <c r="EH975"/>
      <c r="FJ975"/>
    </row>
    <row r="976" spans="1:166" x14ac:dyDescent="0.25">
      <c r="A976"/>
      <c r="AE976" t="s">
        <v>130</v>
      </c>
      <c r="AF976">
        <v>1.4494579999999999</v>
      </c>
      <c r="AG976">
        <v>0.689913</v>
      </c>
      <c r="AH976">
        <v>11042781183</v>
      </c>
      <c r="AI976">
        <v>7618560000</v>
      </c>
      <c r="AO976"/>
      <c r="BM976"/>
      <c r="CL976"/>
      <c r="DJ976"/>
      <c r="EH976"/>
      <c r="FJ976"/>
    </row>
    <row r="977" spans="1:166" x14ac:dyDescent="0.25">
      <c r="A977"/>
      <c r="AE977" t="s">
        <v>131</v>
      </c>
      <c r="AF977">
        <v>1.600034</v>
      </c>
      <c r="AG977">
        <v>0.62498699999999996</v>
      </c>
      <c r="AH977">
        <v>12189955249</v>
      </c>
      <c r="AI977">
        <v>7618560000</v>
      </c>
      <c r="AO977"/>
      <c r="BM977"/>
      <c r="CL977"/>
      <c r="DJ977"/>
      <c r="EH977"/>
      <c r="FJ977"/>
    </row>
    <row r="978" spans="1:166" x14ac:dyDescent="0.25">
      <c r="A978"/>
      <c r="AE978" t="s">
        <v>132</v>
      </c>
      <c r="AF978">
        <v>1.4477679999999999</v>
      </c>
      <c r="AG978">
        <v>0.69071899999999997</v>
      </c>
      <c r="AH978">
        <v>11029904262</v>
      </c>
      <c r="AI978">
        <v>7618560000</v>
      </c>
      <c r="AO978"/>
      <c r="BM978"/>
      <c r="CL978"/>
      <c r="DJ978"/>
      <c r="EH978"/>
      <c r="FJ978"/>
    </row>
    <row r="979" spans="1:166" x14ac:dyDescent="0.25">
      <c r="A979"/>
      <c r="AE979" t="s">
        <v>133</v>
      </c>
      <c r="AF979">
        <v>1.449802</v>
      </c>
      <c r="AG979">
        <v>0.68974999999999997</v>
      </c>
      <c r="AH979">
        <v>11045401147</v>
      </c>
      <c r="AI979">
        <v>7618560000</v>
      </c>
      <c r="AO979"/>
      <c r="BM979"/>
      <c r="CL979"/>
      <c r="DJ979"/>
      <c r="EH979"/>
      <c r="FJ979"/>
    </row>
    <row r="980" spans="1:166" x14ac:dyDescent="0.25">
      <c r="A980"/>
      <c r="AE980" t="s">
        <v>134</v>
      </c>
      <c r="AF980">
        <v>1.639713</v>
      </c>
      <c r="AG980">
        <v>0.60986300000000004</v>
      </c>
      <c r="AH980">
        <v>12492251745</v>
      </c>
      <c r="AI980">
        <v>7618560000</v>
      </c>
      <c r="AO980"/>
      <c r="BM980"/>
      <c r="CL980"/>
      <c r="DJ980"/>
      <c r="EH980"/>
      <c r="FJ980"/>
    </row>
    <row r="981" spans="1:166" x14ac:dyDescent="0.25">
      <c r="A981"/>
      <c r="AO981"/>
      <c r="BM981"/>
      <c r="CL981"/>
      <c r="DJ981"/>
      <c r="EH981"/>
      <c r="FJ981"/>
    </row>
    <row r="982" spans="1:166" x14ac:dyDescent="0.25">
      <c r="A982"/>
      <c r="AE982" t="s">
        <v>96</v>
      </c>
      <c r="AO982"/>
      <c r="BM982"/>
      <c r="CL982"/>
      <c r="DJ982"/>
      <c r="EH982"/>
      <c r="FJ982"/>
    </row>
    <row r="983" spans="1:166" x14ac:dyDescent="0.25">
      <c r="A983"/>
      <c r="AO983"/>
      <c r="BM983"/>
      <c r="CL983"/>
      <c r="DJ983"/>
      <c r="EH983"/>
      <c r="FJ983"/>
    </row>
    <row r="984" spans="1:166" x14ac:dyDescent="0.25">
      <c r="A984"/>
      <c r="AE984" t="s">
        <v>115</v>
      </c>
      <c r="AF984">
        <v>2.7418019999999999</v>
      </c>
      <c r="AG984">
        <v>0.36472399999999999</v>
      </c>
      <c r="AH984">
        <v>20888580223</v>
      </c>
      <c r="AI984">
        <v>7618560000</v>
      </c>
      <c r="AO984"/>
      <c r="BM984"/>
      <c r="CL984"/>
      <c r="DJ984"/>
      <c r="EH984"/>
      <c r="FJ984"/>
    </row>
    <row r="985" spans="1:166" x14ac:dyDescent="0.25">
      <c r="A985"/>
      <c r="AE985" t="s">
        <v>116</v>
      </c>
      <c r="AF985">
        <v>1.9301429999999999</v>
      </c>
      <c r="AG985">
        <v>0.518096</v>
      </c>
      <c r="AH985">
        <v>14704911379</v>
      </c>
      <c r="AI985">
        <v>7618560000</v>
      </c>
      <c r="AO985"/>
      <c r="BM985"/>
      <c r="CL985"/>
      <c r="DJ985"/>
      <c r="EH985"/>
      <c r="FJ985"/>
    </row>
    <row r="986" spans="1:166" x14ac:dyDescent="0.25">
      <c r="A986"/>
      <c r="AE986" t="s">
        <v>117</v>
      </c>
      <c r="AF986">
        <v>1.193808</v>
      </c>
      <c r="AG986">
        <v>0.83765500000000004</v>
      </c>
      <c r="AH986">
        <v>9095099528</v>
      </c>
      <c r="AI986">
        <v>7618560000</v>
      </c>
      <c r="AO986"/>
      <c r="BM986"/>
      <c r="CL986"/>
      <c r="DJ986"/>
      <c r="EH986"/>
      <c r="FJ986"/>
    </row>
    <row r="987" spans="1:166" x14ac:dyDescent="0.25">
      <c r="A987"/>
      <c r="AE987" t="s">
        <v>118</v>
      </c>
      <c r="AF987">
        <v>1.6397489999999999</v>
      </c>
      <c r="AG987">
        <v>0.60984899999999997</v>
      </c>
      <c r="AH987">
        <v>12492527499</v>
      </c>
      <c r="AI987">
        <v>7618560000</v>
      </c>
      <c r="AO987"/>
      <c r="BM987"/>
      <c r="CL987"/>
      <c r="DJ987"/>
      <c r="EH987"/>
      <c r="FJ987"/>
    </row>
    <row r="988" spans="1:166" x14ac:dyDescent="0.25">
      <c r="A988"/>
      <c r="AE988" t="s">
        <v>119</v>
      </c>
      <c r="AF988">
        <v>1.270554</v>
      </c>
      <c r="AG988">
        <v>0.78705800000000004</v>
      </c>
      <c r="AH988">
        <v>9679793368</v>
      </c>
      <c r="AI988">
        <v>7618560000</v>
      </c>
      <c r="AO988"/>
      <c r="BM988"/>
      <c r="CL988"/>
      <c r="DJ988"/>
      <c r="EH988"/>
      <c r="FJ988"/>
    </row>
    <row r="989" spans="1:166" x14ac:dyDescent="0.25">
      <c r="A989"/>
      <c r="AE989" t="s">
        <v>120</v>
      </c>
      <c r="AF989">
        <v>1.5227580000000001</v>
      </c>
      <c r="AG989">
        <v>0.65670300000000004</v>
      </c>
      <c r="AH989">
        <v>11601223122</v>
      </c>
      <c r="AI989">
        <v>7618560000</v>
      </c>
      <c r="AO989"/>
      <c r="BM989"/>
      <c r="CL989"/>
      <c r="DJ989"/>
      <c r="EH989"/>
      <c r="FJ989"/>
    </row>
    <row r="990" spans="1:166" x14ac:dyDescent="0.25">
      <c r="A990"/>
      <c r="AE990" t="s">
        <v>121</v>
      </c>
      <c r="AF990">
        <v>1.5225709999999999</v>
      </c>
      <c r="AG990">
        <v>0.65678400000000003</v>
      </c>
      <c r="AH990">
        <v>11599794782</v>
      </c>
      <c r="AI990">
        <v>7618560000</v>
      </c>
      <c r="AO990"/>
      <c r="BM990"/>
      <c r="CL990"/>
      <c r="DJ990"/>
      <c r="EH990"/>
      <c r="FJ990"/>
    </row>
    <row r="991" spans="1:166" x14ac:dyDescent="0.25">
      <c r="A991"/>
      <c r="AE991" t="s">
        <v>122</v>
      </c>
      <c r="AF991">
        <v>1.640428</v>
      </c>
      <c r="AG991">
        <v>0.60959700000000006</v>
      </c>
      <c r="AH991">
        <v>12497699640</v>
      </c>
      <c r="AI991">
        <v>7618560000</v>
      </c>
      <c r="AO991"/>
      <c r="BM991"/>
      <c r="CL991"/>
      <c r="DJ991"/>
      <c r="EH991"/>
      <c r="FJ991"/>
    </row>
    <row r="992" spans="1:166" x14ac:dyDescent="0.25">
      <c r="A992"/>
      <c r="AE992" t="s">
        <v>123</v>
      </c>
      <c r="AF992">
        <v>1.2743390000000001</v>
      </c>
      <c r="AG992">
        <v>0.78471999999999997</v>
      </c>
      <c r="AH992">
        <v>9708631192</v>
      </c>
      <c r="AI992">
        <v>7618560000</v>
      </c>
      <c r="AO992"/>
      <c r="BM992"/>
      <c r="CL992"/>
      <c r="DJ992"/>
      <c r="EH992"/>
      <c r="FJ992"/>
    </row>
    <row r="993" spans="1:166" x14ac:dyDescent="0.25">
      <c r="A993"/>
      <c r="AE993" t="s">
        <v>124</v>
      </c>
      <c r="AF993">
        <v>1.4289080000000001</v>
      </c>
      <c r="AG993">
        <v>0.69983499999999998</v>
      </c>
      <c r="AH993">
        <v>10886218375</v>
      </c>
      <c r="AI993">
        <v>7618560000</v>
      </c>
      <c r="AO993"/>
      <c r="BM993"/>
      <c r="CL993"/>
      <c r="DJ993"/>
      <c r="EH993"/>
      <c r="FJ993"/>
    </row>
    <row r="994" spans="1:166" x14ac:dyDescent="0.25">
      <c r="A994"/>
      <c r="AE994" t="s">
        <v>125</v>
      </c>
      <c r="AF994">
        <v>1.4288080000000001</v>
      </c>
      <c r="AG994">
        <v>0.69988399999999995</v>
      </c>
      <c r="AH994">
        <v>10885456697</v>
      </c>
      <c r="AI994">
        <v>7618560000</v>
      </c>
      <c r="AO994"/>
      <c r="BM994"/>
      <c r="CL994"/>
      <c r="DJ994"/>
      <c r="EH994"/>
      <c r="FJ994"/>
    </row>
    <row r="995" spans="1:166" x14ac:dyDescent="0.25">
      <c r="A995"/>
      <c r="AE995" t="s">
        <v>126</v>
      </c>
      <c r="AF995">
        <v>1.605901</v>
      </c>
      <c r="AG995">
        <v>0.62270300000000001</v>
      </c>
      <c r="AH995">
        <v>12234651122</v>
      </c>
      <c r="AI995">
        <v>7618560000</v>
      </c>
      <c r="AO995"/>
      <c r="BM995"/>
      <c r="CL995"/>
      <c r="DJ995"/>
      <c r="EH995"/>
      <c r="FJ995"/>
    </row>
    <row r="996" spans="1:166" x14ac:dyDescent="0.25">
      <c r="A996"/>
      <c r="AE996" t="s">
        <v>127</v>
      </c>
      <c r="AF996">
        <v>1.295906</v>
      </c>
      <c r="AG996">
        <v>0.77166100000000004</v>
      </c>
      <c r="AH996">
        <v>9872938712</v>
      </c>
      <c r="AI996">
        <v>7618560000</v>
      </c>
      <c r="AO996"/>
      <c r="BM996"/>
      <c r="CL996"/>
      <c r="DJ996"/>
      <c r="EH996"/>
      <c r="FJ996"/>
    </row>
    <row r="997" spans="1:166" x14ac:dyDescent="0.25">
      <c r="A997"/>
      <c r="AE997" t="s">
        <v>128</v>
      </c>
      <c r="AF997">
        <v>1.215184</v>
      </c>
      <c r="AG997">
        <v>0.82292100000000001</v>
      </c>
      <c r="AH997">
        <v>9257948841</v>
      </c>
      <c r="AI997">
        <v>7618560000</v>
      </c>
      <c r="AO997"/>
      <c r="BM997"/>
      <c r="CL997"/>
      <c r="DJ997"/>
      <c r="EH997"/>
      <c r="FJ997"/>
    </row>
    <row r="998" spans="1:166" x14ac:dyDescent="0.25">
      <c r="A998"/>
      <c r="AE998" t="s">
        <v>129</v>
      </c>
      <c r="AF998">
        <v>1.296014</v>
      </c>
      <c r="AG998">
        <v>0.77159599999999995</v>
      </c>
      <c r="AH998">
        <v>9873762757</v>
      </c>
      <c r="AI998">
        <v>7618560000</v>
      </c>
      <c r="AO998"/>
      <c r="BM998"/>
      <c r="CL998"/>
      <c r="DJ998"/>
      <c r="EH998"/>
      <c r="FJ998"/>
    </row>
    <row r="999" spans="1:166" x14ac:dyDescent="0.25">
      <c r="A999"/>
      <c r="AE999" t="s">
        <v>130</v>
      </c>
      <c r="AF999">
        <v>1.4509300000000001</v>
      </c>
      <c r="AG999">
        <v>0.68921299999999996</v>
      </c>
      <c r="AH999">
        <v>11054000213</v>
      </c>
      <c r="AI999">
        <v>7618560000</v>
      </c>
      <c r="AO999"/>
      <c r="BM999"/>
      <c r="CL999"/>
      <c r="DJ999"/>
      <c r="EH999"/>
      <c r="FJ999"/>
    </row>
    <row r="1000" spans="1:166" x14ac:dyDescent="0.25">
      <c r="A1000"/>
      <c r="AE1000" t="s">
        <v>131</v>
      </c>
      <c r="AF1000">
        <v>1.5996220000000001</v>
      </c>
      <c r="AG1000">
        <v>0.62514800000000004</v>
      </c>
      <c r="AH1000">
        <v>12186817688</v>
      </c>
      <c r="AI1000">
        <v>7618560000</v>
      </c>
      <c r="AO1000"/>
      <c r="BM1000"/>
      <c r="CL1000"/>
      <c r="DJ1000"/>
      <c r="EH1000"/>
      <c r="FJ1000"/>
    </row>
    <row r="1001" spans="1:166" x14ac:dyDescent="0.25">
      <c r="A1001"/>
      <c r="AE1001" t="s">
        <v>132</v>
      </c>
      <c r="AF1001">
        <v>1.449476</v>
      </c>
      <c r="AG1001">
        <v>0.68990499999999999</v>
      </c>
      <c r="AH1001">
        <v>11042918367</v>
      </c>
      <c r="AI1001">
        <v>7618560000</v>
      </c>
      <c r="AO1001"/>
      <c r="BM1001"/>
      <c r="CL1001"/>
      <c r="DJ1001"/>
      <c r="EH1001"/>
      <c r="FJ1001"/>
    </row>
    <row r="1002" spans="1:166" x14ac:dyDescent="0.25">
      <c r="A1002"/>
      <c r="AE1002" t="s">
        <v>133</v>
      </c>
      <c r="AF1002">
        <v>1.4509270000000001</v>
      </c>
      <c r="AG1002">
        <v>0.68921500000000002</v>
      </c>
      <c r="AH1002">
        <v>11053975046</v>
      </c>
      <c r="AI1002">
        <v>7618560000</v>
      </c>
      <c r="AO1002"/>
      <c r="BM1002"/>
      <c r="CL1002"/>
      <c r="DJ1002"/>
      <c r="EH1002"/>
      <c r="FJ1002"/>
    </row>
    <row r="1003" spans="1:166" x14ac:dyDescent="0.25">
      <c r="A1003"/>
      <c r="AE1003" t="s">
        <v>134</v>
      </c>
      <c r="AF1003">
        <v>1.6389640000000001</v>
      </c>
      <c r="AG1003">
        <v>0.61014199999999996</v>
      </c>
      <c r="AH1003">
        <v>12486544929</v>
      </c>
      <c r="AI1003">
        <v>7618560000</v>
      </c>
      <c r="AO1003"/>
      <c r="BM1003"/>
      <c r="CL1003"/>
      <c r="DJ1003"/>
      <c r="EH1003"/>
      <c r="FJ1003"/>
    </row>
    <row r="1004" spans="1:166" x14ac:dyDescent="0.25">
      <c r="A1004"/>
      <c r="AO1004"/>
      <c r="BM1004"/>
      <c r="CL1004"/>
      <c r="DJ1004"/>
      <c r="EH1004"/>
      <c r="FJ1004"/>
    </row>
    <row r="1005" spans="1:166" x14ac:dyDescent="0.25">
      <c r="A1005"/>
      <c r="AE1005" t="s">
        <v>104</v>
      </c>
      <c r="AO1005"/>
      <c r="BM1005"/>
      <c r="CL1005"/>
      <c r="DJ1005"/>
      <c r="EH1005"/>
      <c r="FJ1005"/>
    </row>
    <row r="1006" spans="1:166" x14ac:dyDescent="0.25">
      <c r="A1006"/>
      <c r="AO1006"/>
      <c r="BM1006"/>
      <c r="CL1006"/>
      <c r="DJ1006"/>
      <c r="EH1006"/>
      <c r="FJ1006"/>
    </row>
    <row r="1007" spans="1:166" x14ac:dyDescent="0.25">
      <c r="A1007"/>
      <c r="AE1007" t="s">
        <v>94</v>
      </c>
      <c r="AO1007"/>
      <c r="BM1007"/>
      <c r="CL1007"/>
      <c r="DJ1007"/>
      <c r="EH1007"/>
      <c r="FJ1007"/>
    </row>
    <row r="1008" spans="1:166" x14ac:dyDescent="0.25">
      <c r="A1008"/>
      <c r="AO1008"/>
      <c r="BM1008"/>
      <c r="CL1008"/>
      <c r="DJ1008"/>
      <c r="EH1008"/>
      <c r="FJ1008"/>
    </row>
    <row r="1009" spans="1:166" x14ac:dyDescent="0.25">
      <c r="A1009"/>
      <c r="AE1009" t="s">
        <v>115</v>
      </c>
      <c r="AF1009">
        <v>20.909666999999999</v>
      </c>
      <c r="AG1009">
        <v>4.7824999999999999E-2</v>
      </c>
      <c r="AH1009">
        <v>187050854679</v>
      </c>
      <c r="AI1009">
        <v>8945664000</v>
      </c>
      <c r="AO1009"/>
      <c r="BM1009"/>
      <c r="CL1009"/>
      <c r="DJ1009"/>
      <c r="EH1009"/>
      <c r="FJ1009"/>
    </row>
    <row r="1010" spans="1:166" x14ac:dyDescent="0.25">
      <c r="A1010"/>
      <c r="AE1010" t="s">
        <v>116</v>
      </c>
      <c r="AF1010">
        <v>20.108331</v>
      </c>
      <c r="AG1010">
        <v>4.9730999999999997E-2</v>
      </c>
      <c r="AH1010">
        <v>179882373348</v>
      </c>
      <c r="AI1010">
        <v>8945664000</v>
      </c>
      <c r="AO1010"/>
      <c r="BM1010"/>
      <c r="CL1010"/>
      <c r="DJ1010"/>
      <c r="EH1010"/>
      <c r="FJ1010"/>
    </row>
    <row r="1011" spans="1:166" x14ac:dyDescent="0.25">
      <c r="A1011"/>
      <c r="AE1011" t="s">
        <v>117</v>
      </c>
      <c r="AF1011">
        <v>20.937103</v>
      </c>
      <c r="AG1011">
        <v>4.7761999999999999E-2</v>
      </c>
      <c r="AH1011">
        <v>187296288470</v>
      </c>
      <c r="AI1011">
        <v>8945664000</v>
      </c>
      <c r="AO1011"/>
      <c r="BM1011"/>
      <c r="CL1011"/>
      <c r="DJ1011"/>
      <c r="EH1011"/>
      <c r="FJ1011"/>
    </row>
    <row r="1012" spans="1:166" x14ac:dyDescent="0.25">
      <c r="A1012"/>
      <c r="AE1012" t="s">
        <v>118</v>
      </c>
      <c r="AF1012">
        <v>19.966702000000002</v>
      </c>
      <c r="AG1012">
        <v>5.0083000000000003E-2</v>
      </c>
      <c r="AH1012">
        <v>178615409473</v>
      </c>
      <c r="AI1012">
        <v>8945664000</v>
      </c>
      <c r="AO1012"/>
      <c r="BM1012"/>
      <c r="CL1012"/>
      <c r="DJ1012"/>
      <c r="EH1012"/>
      <c r="FJ1012"/>
    </row>
    <row r="1013" spans="1:166" x14ac:dyDescent="0.25">
      <c r="A1013"/>
      <c r="AE1013" t="s">
        <v>119</v>
      </c>
      <c r="AF1013">
        <v>20.990210000000001</v>
      </c>
      <c r="AG1013">
        <v>4.7641000000000003E-2</v>
      </c>
      <c r="AH1013">
        <v>187771364167</v>
      </c>
      <c r="AI1013">
        <v>8945664000</v>
      </c>
      <c r="AO1013"/>
      <c r="BM1013"/>
      <c r="CL1013"/>
      <c r="DJ1013"/>
      <c r="EH1013"/>
      <c r="FJ1013"/>
    </row>
    <row r="1014" spans="1:166" x14ac:dyDescent="0.25">
      <c r="A1014"/>
      <c r="AE1014" t="s">
        <v>120</v>
      </c>
      <c r="AF1014">
        <v>19.528055999999999</v>
      </c>
      <c r="AG1014">
        <v>5.1207999999999997E-2</v>
      </c>
      <c r="AH1014">
        <v>174691431225</v>
      </c>
      <c r="AI1014">
        <v>8945664000</v>
      </c>
      <c r="AO1014"/>
      <c r="BM1014"/>
      <c r="CL1014"/>
      <c r="DJ1014"/>
      <c r="EH1014"/>
      <c r="FJ1014"/>
    </row>
    <row r="1015" spans="1:166" x14ac:dyDescent="0.25">
      <c r="A1015"/>
      <c r="AE1015" t="s">
        <v>121</v>
      </c>
      <c r="AF1015">
        <v>19.475828</v>
      </c>
      <c r="AG1015">
        <v>5.1346000000000003E-2</v>
      </c>
      <c r="AH1015">
        <v>174224211313</v>
      </c>
      <c r="AI1015">
        <v>8945664000</v>
      </c>
      <c r="AO1015"/>
      <c r="BM1015"/>
      <c r="CL1015"/>
      <c r="DJ1015"/>
      <c r="EH1015"/>
      <c r="FJ1015"/>
    </row>
    <row r="1016" spans="1:166" x14ac:dyDescent="0.25">
      <c r="A1016"/>
      <c r="AE1016" t="s">
        <v>122</v>
      </c>
      <c r="AF1016">
        <v>21.008430000000001</v>
      </c>
      <c r="AG1016">
        <v>4.7600000000000003E-2</v>
      </c>
      <c r="AH1016">
        <v>187934358967</v>
      </c>
      <c r="AI1016">
        <v>8945664000</v>
      </c>
      <c r="AO1016"/>
      <c r="BM1016"/>
      <c r="CL1016"/>
      <c r="DJ1016"/>
      <c r="EH1016"/>
      <c r="FJ1016"/>
    </row>
    <row r="1017" spans="1:166" x14ac:dyDescent="0.25">
      <c r="A1017"/>
      <c r="AE1017" t="s">
        <v>123</v>
      </c>
      <c r="AF1017">
        <v>20.921455999999999</v>
      </c>
      <c r="AG1017">
        <v>4.7798E-2</v>
      </c>
      <c r="AH1017">
        <v>187156314146</v>
      </c>
      <c r="AI1017">
        <v>8945664000</v>
      </c>
      <c r="AO1017"/>
      <c r="BM1017"/>
      <c r="CL1017"/>
      <c r="DJ1017"/>
      <c r="EH1017"/>
      <c r="FJ1017"/>
    </row>
    <row r="1018" spans="1:166" x14ac:dyDescent="0.25">
      <c r="A1018"/>
      <c r="AE1018" t="s">
        <v>124</v>
      </c>
      <c r="AF1018">
        <v>19.651962000000001</v>
      </c>
      <c r="AG1018">
        <v>5.0886000000000001E-2</v>
      </c>
      <c r="AH1018">
        <v>175799848250</v>
      </c>
      <c r="AI1018">
        <v>8945664000</v>
      </c>
      <c r="AO1018"/>
      <c r="BM1018"/>
      <c r="CL1018"/>
      <c r="DJ1018"/>
      <c r="EH1018"/>
      <c r="FJ1018"/>
    </row>
    <row r="1019" spans="1:166" x14ac:dyDescent="0.25">
      <c r="A1019"/>
      <c r="AE1019" t="s">
        <v>125</v>
      </c>
      <c r="AF1019">
        <v>19.61562</v>
      </c>
      <c r="AG1019">
        <v>5.0979999999999998E-2</v>
      </c>
      <c r="AH1019">
        <v>175474747525</v>
      </c>
      <c r="AI1019">
        <v>8945664000</v>
      </c>
      <c r="AO1019"/>
      <c r="BM1019"/>
      <c r="CL1019"/>
      <c r="DJ1019"/>
      <c r="EH1019"/>
      <c r="FJ1019"/>
    </row>
    <row r="1020" spans="1:166" x14ac:dyDescent="0.25">
      <c r="A1020"/>
      <c r="AE1020" t="s">
        <v>126</v>
      </c>
      <c r="AF1020">
        <v>19.642299000000001</v>
      </c>
      <c r="AG1020">
        <v>5.0910999999999998E-2</v>
      </c>
      <c r="AH1020">
        <v>175713408197</v>
      </c>
      <c r="AI1020">
        <v>8945664000</v>
      </c>
      <c r="AO1020"/>
      <c r="BM1020"/>
      <c r="CL1020"/>
      <c r="DJ1020"/>
      <c r="EH1020"/>
      <c r="FJ1020"/>
    </row>
    <row r="1021" spans="1:166" x14ac:dyDescent="0.25">
      <c r="A1021"/>
      <c r="AE1021" t="s">
        <v>127</v>
      </c>
      <c r="AF1021">
        <v>21.004591999999999</v>
      </c>
      <c r="AG1021">
        <v>4.7608999999999999E-2</v>
      </c>
      <c r="AH1021">
        <v>187900024479</v>
      </c>
      <c r="AI1021">
        <v>8945664000</v>
      </c>
      <c r="AO1021"/>
      <c r="BM1021"/>
      <c r="CL1021"/>
      <c r="DJ1021"/>
      <c r="EH1021"/>
      <c r="FJ1021"/>
    </row>
    <row r="1022" spans="1:166" x14ac:dyDescent="0.25">
      <c r="A1022"/>
      <c r="AE1022" t="s">
        <v>128</v>
      </c>
      <c r="AF1022">
        <v>20.947534000000001</v>
      </c>
      <c r="AG1022">
        <v>4.7738000000000003E-2</v>
      </c>
      <c r="AH1022">
        <v>187389602828</v>
      </c>
      <c r="AI1022">
        <v>8945664000</v>
      </c>
      <c r="AO1022"/>
      <c r="BM1022"/>
      <c r="CL1022"/>
      <c r="DJ1022"/>
      <c r="EH1022"/>
      <c r="FJ1022"/>
    </row>
    <row r="1023" spans="1:166" x14ac:dyDescent="0.25">
      <c r="A1023"/>
      <c r="AE1023" t="s">
        <v>129</v>
      </c>
      <c r="AF1023">
        <v>20.975639000000001</v>
      </c>
      <c r="AG1023">
        <v>4.7674000000000001E-2</v>
      </c>
      <c r="AH1023">
        <v>187641017863</v>
      </c>
      <c r="AI1023">
        <v>8945664000</v>
      </c>
      <c r="AO1023"/>
      <c r="BM1023"/>
      <c r="CL1023"/>
      <c r="DJ1023"/>
      <c r="EH1023"/>
      <c r="FJ1023"/>
    </row>
    <row r="1024" spans="1:166" x14ac:dyDescent="0.25">
      <c r="A1024"/>
      <c r="AE1024" t="s">
        <v>130</v>
      </c>
      <c r="AF1024">
        <v>20.924234999999999</v>
      </c>
      <c r="AG1024">
        <v>4.7791E-2</v>
      </c>
      <c r="AH1024">
        <v>187181177884</v>
      </c>
      <c r="AI1024">
        <v>8945664000</v>
      </c>
      <c r="AO1024"/>
      <c r="BM1024"/>
      <c r="CL1024"/>
      <c r="DJ1024"/>
      <c r="EH1024"/>
      <c r="FJ1024"/>
    </row>
    <row r="1025" spans="1:166" x14ac:dyDescent="0.25">
      <c r="A1025"/>
      <c r="AE1025" t="s">
        <v>131</v>
      </c>
      <c r="AF1025">
        <v>19.625411</v>
      </c>
      <c r="AG1025">
        <v>5.0953999999999999E-2</v>
      </c>
      <c r="AH1025">
        <v>175562333703</v>
      </c>
      <c r="AI1025">
        <v>8945664000</v>
      </c>
      <c r="AO1025"/>
      <c r="BM1025"/>
      <c r="CL1025"/>
      <c r="DJ1025"/>
      <c r="EH1025"/>
      <c r="FJ1025"/>
    </row>
    <row r="1026" spans="1:166" x14ac:dyDescent="0.25">
      <c r="A1026"/>
      <c r="AE1026" t="s">
        <v>132</v>
      </c>
      <c r="AF1026">
        <v>20.913810000000002</v>
      </c>
      <c r="AG1026">
        <v>4.7815000000000003E-2</v>
      </c>
      <c r="AH1026">
        <v>187087915642</v>
      </c>
      <c r="AI1026">
        <v>8945664000</v>
      </c>
      <c r="AO1026"/>
      <c r="BM1026"/>
      <c r="CL1026"/>
      <c r="DJ1026"/>
      <c r="EH1026"/>
      <c r="FJ1026"/>
    </row>
    <row r="1027" spans="1:166" x14ac:dyDescent="0.25">
      <c r="A1027"/>
      <c r="AE1027" t="s">
        <v>133</v>
      </c>
      <c r="AF1027">
        <v>20.935372999999998</v>
      </c>
      <c r="AG1027">
        <v>4.7766000000000003E-2</v>
      </c>
      <c r="AH1027">
        <v>187280814162</v>
      </c>
      <c r="AI1027">
        <v>8945664000</v>
      </c>
      <c r="AO1027"/>
      <c r="BM1027"/>
      <c r="CL1027"/>
      <c r="DJ1027"/>
      <c r="EH1027"/>
      <c r="FJ1027"/>
    </row>
    <row r="1028" spans="1:166" x14ac:dyDescent="0.25">
      <c r="A1028"/>
      <c r="AE1028" t="s">
        <v>134</v>
      </c>
      <c r="AF1028">
        <v>19.897151999999998</v>
      </c>
      <c r="AG1028">
        <v>5.0257999999999997E-2</v>
      </c>
      <c r="AH1028">
        <v>177993240259</v>
      </c>
      <c r="AI1028">
        <v>8945664000</v>
      </c>
      <c r="AO1028"/>
      <c r="BM1028"/>
      <c r="CL1028"/>
      <c r="DJ1028"/>
      <c r="EH1028"/>
      <c r="FJ1028"/>
    </row>
    <row r="1029" spans="1:166" x14ac:dyDescent="0.25">
      <c r="A1029"/>
      <c r="AO1029"/>
      <c r="BM1029"/>
      <c r="CL1029"/>
      <c r="DJ1029"/>
      <c r="EH1029"/>
      <c r="FJ1029"/>
    </row>
    <row r="1030" spans="1:166" x14ac:dyDescent="0.25">
      <c r="A1030"/>
      <c r="AE1030" t="s">
        <v>95</v>
      </c>
      <c r="AO1030"/>
      <c r="BM1030"/>
      <c r="CL1030"/>
      <c r="DJ1030"/>
      <c r="EH1030"/>
      <c r="FJ1030"/>
    </row>
    <row r="1031" spans="1:166" x14ac:dyDescent="0.25">
      <c r="A1031"/>
      <c r="AO1031"/>
      <c r="BM1031"/>
      <c r="CL1031"/>
      <c r="DJ1031"/>
      <c r="EH1031"/>
      <c r="FJ1031"/>
    </row>
    <row r="1032" spans="1:166" x14ac:dyDescent="0.25">
      <c r="A1032"/>
      <c r="AE1032" t="s">
        <v>115</v>
      </c>
      <c r="AF1032">
        <v>22.156005</v>
      </c>
      <c r="AG1032">
        <v>4.5134000000000001E-2</v>
      </c>
      <c r="AH1032">
        <v>198200174041</v>
      </c>
      <c r="AI1032">
        <v>8945664000</v>
      </c>
      <c r="AO1032"/>
      <c r="BM1032"/>
      <c r="CL1032"/>
      <c r="DJ1032"/>
      <c r="EH1032"/>
      <c r="FJ1032"/>
    </row>
    <row r="1033" spans="1:166" x14ac:dyDescent="0.25">
      <c r="A1033"/>
      <c r="AE1033" t="s">
        <v>116</v>
      </c>
      <c r="AF1033">
        <v>20.854496999999999</v>
      </c>
      <c r="AG1033">
        <v>4.7951000000000001E-2</v>
      </c>
      <c r="AH1033">
        <v>186557327191</v>
      </c>
      <c r="AI1033">
        <v>8945664000</v>
      </c>
      <c r="AO1033"/>
      <c r="BM1033"/>
      <c r="CL1033"/>
      <c r="DJ1033"/>
      <c r="EH1033"/>
      <c r="FJ1033"/>
    </row>
    <row r="1034" spans="1:166" x14ac:dyDescent="0.25">
      <c r="A1034"/>
      <c r="AE1034" t="s">
        <v>117</v>
      </c>
      <c r="AF1034">
        <v>21.667162000000001</v>
      </c>
      <c r="AG1034">
        <v>4.6153E-2</v>
      </c>
      <c r="AH1034">
        <v>193827147974</v>
      </c>
      <c r="AI1034">
        <v>8945664000</v>
      </c>
      <c r="AO1034"/>
      <c r="BM1034"/>
      <c r="CL1034"/>
      <c r="DJ1034"/>
      <c r="EH1034"/>
      <c r="FJ1034"/>
    </row>
    <row r="1035" spans="1:166" x14ac:dyDescent="0.25">
      <c r="A1035"/>
      <c r="AE1035" t="s">
        <v>118</v>
      </c>
      <c r="AF1035">
        <v>20.926157</v>
      </c>
      <c r="AG1035">
        <v>4.7787000000000003E-2</v>
      </c>
      <c r="AH1035">
        <v>187198367700</v>
      </c>
      <c r="AI1035">
        <v>8945664000</v>
      </c>
      <c r="AO1035"/>
      <c r="BM1035"/>
      <c r="CL1035"/>
      <c r="DJ1035"/>
      <c r="EH1035"/>
      <c r="FJ1035"/>
    </row>
    <row r="1036" spans="1:166" x14ac:dyDescent="0.25">
      <c r="A1036"/>
      <c r="AE1036" t="s">
        <v>119</v>
      </c>
      <c r="AF1036">
        <v>21.627863999999999</v>
      </c>
      <c r="AG1036">
        <v>4.6237E-2</v>
      </c>
      <c r="AH1036">
        <v>193475608711</v>
      </c>
      <c r="AI1036">
        <v>8945664000</v>
      </c>
      <c r="AO1036"/>
      <c r="BM1036"/>
      <c r="CL1036"/>
      <c r="DJ1036"/>
      <c r="EH1036"/>
      <c r="FJ1036"/>
    </row>
    <row r="1037" spans="1:166" x14ac:dyDescent="0.25">
      <c r="A1037"/>
      <c r="AE1037" t="s">
        <v>120</v>
      </c>
      <c r="AF1037">
        <v>21.661377000000002</v>
      </c>
      <c r="AG1037">
        <v>4.6164999999999998E-2</v>
      </c>
      <c r="AH1037">
        <v>193775400655</v>
      </c>
      <c r="AI1037">
        <v>8945664000</v>
      </c>
      <c r="AO1037"/>
      <c r="BM1037"/>
      <c r="CL1037"/>
      <c r="DJ1037"/>
      <c r="EH1037"/>
      <c r="FJ1037"/>
    </row>
    <row r="1038" spans="1:166" x14ac:dyDescent="0.25">
      <c r="A1038"/>
      <c r="AE1038" t="s">
        <v>121</v>
      </c>
      <c r="AF1038">
        <v>21.709973999999999</v>
      </c>
      <c r="AG1038">
        <v>4.6061999999999999E-2</v>
      </c>
      <c r="AH1038">
        <v>194210135755</v>
      </c>
      <c r="AI1038">
        <v>8945664000</v>
      </c>
      <c r="AO1038"/>
      <c r="BM1038"/>
      <c r="CL1038"/>
      <c r="DJ1038"/>
      <c r="EH1038"/>
      <c r="FJ1038"/>
    </row>
    <row r="1039" spans="1:166" x14ac:dyDescent="0.25">
      <c r="A1039"/>
      <c r="AE1039" t="s">
        <v>122</v>
      </c>
      <c r="AF1039">
        <v>22.744364999999998</v>
      </c>
      <c r="AG1039">
        <v>4.3966999999999999E-2</v>
      </c>
      <c r="AH1039">
        <v>203463451484</v>
      </c>
      <c r="AI1039">
        <v>8945664000</v>
      </c>
      <c r="AO1039"/>
      <c r="BM1039"/>
      <c r="CL1039"/>
      <c r="DJ1039"/>
      <c r="EH1039"/>
      <c r="FJ1039"/>
    </row>
    <row r="1040" spans="1:166" x14ac:dyDescent="0.25">
      <c r="A1040"/>
      <c r="AE1040" t="s">
        <v>123</v>
      </c>
      <c r="AF1040">
        <v>21.702264</v>
      </c>
      <c r="AG1040">
        <v>4.6078000000000001E-2</v>
      </c>
      <c r="AH1040">
        <v>194141162605</v>
      </c>
      <c r="AI1040">
        <v>8945664000</v>
      </c>
      <c r="AO1040"/>
      <c r="BM1040"/>
      <c r="CL1040"/>
      <c r="DJ1040"/>
      <c r="EH1040"/>
      <c r="FJ1040"/>
    </row>
    <row r="1041" spans="1:166" x14ac:dyDescent="0.25">
      <c r="A1041"/>
      <c r="AE1041" t="s">
        <v>124</v>
      </c>
      <c r="AF1041">
        <v>21.684438</v>
      </c>
      <c r="AG1041">
        <v>4.6115999999999997E-2</v>
      </c>
      <c r="AH1041">
        <v>193981699752</v>
      </c>
      <c r="AI1041">
        <v>8945664000</v>
      </c>
      <c r="AO1041"/>
      <c r="BM1041"/>
      <c r="CL1041"/>
      <c r="DJ1041"/>
      <c r="EH1041"/>
      <c r="FJ1041"/>
    </row>
    <row r="1042" spans="1:166" x14ac:dyDescent="0.25">
      <c r="A1042"/>
      <c r="AE1042" t="s">
        <v>125</v>
      </c>
      <c r="AF1042">
        <v>21.683351999999999</v>
      </c>
      <c r="AG1042">
        <v>4.6117999999999999E-2</v>
      </c>
      <c r="AH1042">
        <v>193971978723</v>
      </c>
      <c r="AI1042">
        <v>8945664000</v>
      </c>
      <c r="AO1042"/>
      <c r="BM1042"/>
      <c r="CL1042"/>
      <c r="DJ1042"/>
      <c r="EH1042"/>
      <c r="FJ1042"/>
    </row>
    <row r="1043" spans="1:166" x14ac:dyDescent="0.25">
      <c r="A1043"/>
      <c r="AE1043" t="s">
        <v>126</v>
      </c>
      <c r="AF1043">
        <v>20.841892999999999</v>
      </c>
      <c r="AG1043">
        <v>4.7980000000000002E-2</v>
      </c>
      <c r="AH1043">
        <v>186444570735</v>
      </c>
      <c r="AI1043">
        <v>8945664000</v>
      </c>
      <c r="AO1043"/>
      <c r="BM1043"/>
      <c r="CL1043"/>
      <c r="DJ1043"/>
      <c r="EH1043"/>
      <c r="FJ1043"/>
    </row>
    <row r="1044" spans="1:166" x14ac:dyDescent="0.25">
      <c r="A1044"/>
      <c r="AE1044" t="s">
        <v>127</v>
      </c>
      <c r="AF1044">
        <v>21.801214999999999</v>
      </c>
      <c r="AG1044">
        <v>4.5869E-2</v>
      </c>
      <c r="AH1044">
        <v>195026345704</v>
      </c>
      <c r="AI1044">
        <v>8945664000</v>
      </c>
      <c r="AO1044"/>
      <c r="BM1044"/>
      <c r="CL1044"/>
      <c r="DJ1044"/>
      <c r="EH1044"/>
      <c r="FJ1044"/>
    </row>
    <row r="1045" spans="1:166" x14ac:dyDescent="0.25">
      <c r="A1045"/>
      <c r="AE1045" t="s">
        <v>128</v>
      </c>
      <c r="AF1045">
        <v>21.614788000000001</v>
      </c>
      <c r="AG1045">
        <v>4.6265000000000001E-2</v>
      </c>
      <c r="AH1045">
        <v>193358627006</v>
      </c>
      <c r="AI1045">
        <v>8945664000</v>
      </c>
      <c r="AO1045"/>
      <c r="BM1045"/>
      <c r="CL1045"/>
      <c r="DJ1045"/>
      <c r="EH1045"/>
      <c r="FJ1045"/>
    </row>
    <row r="1046" spans="1:166" x14ac:dyDescent="0.25">
      <c r="A1046"/>
      <c r="AE1046" t="s">
        <v>129</v>
      </c>
      <c r="AF1046">
        <v>21.763884999999998</v>
      </c>
      <c r="AG1046">
        <v>4.5948000000000003E-2</v>
      </c>
      <c r="AH1046">
        <v>194692405463</v>
      </c>
      <c r="AI1046">
        <v>8945664000</v>
      </c>
      <c r="AO1046"/>
      <c r="BM1046"/>
      <c r="CL1046"/>
      <c r="DJ1046"/>
      <c r="EH1046"/>
      <c r="FJ1046"/>
    </row>
    <row r="1047" spans="1:166" x14ac:dyDescent="0.25">
      <c r="A1047"/>
      <c r="AE1047" t="s">
        <v>130</v>
      </c>
      <c r="AF1047">
        <v>21.713381999999999</v>
      </c>
      <c r="AG1047">
        <v>4.6054999999999999E-2</v>
      </c>
      <c r="AH1047">
        <v>194240615236</v>
      </c>
      <c r="AI1047">
        <v>8945664000</v>
      </c>
      <c r="AO1047"/>
      <c r="BM1047"/>
      <c r="CL1047"/>
      <c r="DJ1047"/>
      <c r="EH1047"/>
      <c r="FJ1047"/>
    </row>
    <row r="1048" spans="1:166" x14ac:dyDescent="0.25">
      <c r="A1048"/>
      <c r="AE1048" t="s">
        <v>131</v>
      </c>
      <c r="AF1048">
        <v>20.889769999999999</v>
      </c>
      <c r="AG1048">
        <v>4.7870000000000003E-2</v>
      </c>
      <c r="AH1048">
        <v>186872864614</v>
      </c>
      <c r="AI1048">
        <v>8945664000</v>
      </c>
      <c r="AO1048"/>
      <c r="BM1048"/>
      <c r="CL1048"/>
      <c r="DJ1048"/>
      <c r="EH1048"/>
      <c r="FJ1048"/>
    </row>
    <row r="1049" spans="1:166" x14ac:dyDescent="0.25">
      <c r="A1049"/>
      <c r="AE1049" t="s">
        <v>132</v>
      </c>
      <c r="AF1049">
        <v>21.602183</v>
      </c>
      <c r="AG1049">
        <v>4.6292E-2</v>
      </c>
      <c r="AH1049">
        <v>193245868251</v>
      </c>
      <c r="AI1049">
        <v>8945664000</v>
      </c>
      <c r="AO1049"/>
      <c r="BM1049"/>
      <c r="CL1049"/>
      <c r="DJ1049"/>
      <c r="EH1049"/>
      <c r="FJ1049"/>
    </row>
    <row r="1050" spans="1:166" x14ac:dyDescent="0.25">
      <c r="A1050"/>
      <c r="AE1050" t="s">
        <v>133</v>
      </c>
      <c r="AF1050">
        <v>21.620702000000001</v>
      </c>
      <c r="AG1050">
        <v>4.6252000000000001E-2</v>
      </c>
      <c r="AH1050">
        <v>193411535471</v>
      </c>
      <c r="AI1050">
        <v>8945664000</v>
      </c>
      <c r="AO1050"/>
      <c r="BM1050"/>
      <c r="CL1050"/>
      <c r="DJ1050"/>
      <c r="EH1050"/>
      <c r="FJ1050"/>
    </row>
    <row r="1051" spans="1:166" x14ac:dyDescent="0.25">
      <c r="A1051"/>
      <c r="AE1051" t="s">
        <v>134</v>
      </c>
      <c r="AF1051">
        <v>20.8581</v>
      </c>
      <c r="AG1051">
        <v>4.7943E-2</v>
      </c>
      <c r="AH1051">
        <v>186589554814</v>
      </c>
      <c r="AI1051">
        <v>8945664000</v>
      </c>
      <c r="AO1051"/>
      <c r="BM1051"/>
      <c r="CL1051"/>
      <c r="DJ1051"/>
      <c r="EH1051"/>
      <c r="FJ1051"/>
    </row>
    <row r="1052" spans="1:166" x14ac:dyDescent="0.25">
      <c r="A1052"/>
      <c r="AO1052"/>
      <c r="BM1052"/>
      <c r="CL1052"/>
      <c r="DJ1052"/>
      <c r="EH1052"/>
      <c r="FJ1052"/>
    </row>
    <row r="1053" spans="1:166" x14ac:dyDescent="0.25">
      <c r="A1053"/>
      <c r="AE1053" t="s">
        <v>96</v>
      </c>
      <c r="AO1053"/>
      <c r="BM1053"/>
      <c r="CL1053"/>
      <c r="DJ1053"/>
      <c r="EH1053"/>
      <c r="FJ1053"/>
    </row>
    <row r="1054" spans="1:166" x14ac:dyDescent="0.25">
      <c r="A1054"/>
      <c r="AO1054"/>
      <c r="BM1054"/>
      <c r="CL1054"/>
      <c r="DJ1054"/>
      <c r="EH1054"/>
      <c r="FJ1054"/>
    </row>
    <row r="1055" spans="1:166" x14ac:dyDescent="0.25">
      <c r="A1055"/>
      <c r="AE1055" t="s">
        <v>115</v>
      </c>
      <c r="AF1055">
        <v>22.293959000000001</v>
      </c>
      <c r="AG1055">
        <v>4.4854999999999999E-2</v>
      </c>
      <c r="AH1055">
        <v>199434262447</v>
      </c>
      <c r="AI1055">
        <v>8945664000</v>
      </c>
      <c r="AO1055"/>
      <c r="BM1055"/>
      <c r="CL1055"/>
      <c r="DJ1055"/>
      <c r="EH1055"/>
      <c r="FJ1055"/>
    </row>
    <row r="1056" spans="1:166" x14ac:dyDescent="0.25">
      <c r="A1056"/>
      <c r="AE1056" t="s">
        <v>116</v>
      </c>
      <c r="AF1056">
        <v>20.582623000000002</v>
      </c>
      <c r="AG1056">
        <v>4.8585000000000003E-2</v>
      </c>
      <c r="AH1056">
        <v>184125229578</v>
      </c>
      <c r="AI1056">
        <v>8945664000</v>
      </c>
      <c r="AO1056"/>
      <c r="BM1056"/>
      <c r="CL1056"/>
      <c r="DJ1056"/>
      <c r="EH1056"/>
      <c r="FJ1056"/>
    </row>
    <row r="1057" spans="1:166" x14ac:dyDescent="0.25">
      <c r="A1057"/>
      <c r="AE1057" t="s">
        <v>117</v>
      </c>
      <c r="AF1057">
        <v>21.443027000000001</v>
      </c>
      <c r="AG1057">
        <v>4.6635000000000003E-2</v>
      </c>
      <c r="AH1057">
        <v>191822114283</v>
      </c>
      <c r="AI1057">
        <v>8945664000</v>
      </c>
      <c r="AO1057"/>
      <c r="BM1057"/>
      <c r="CL1057"/>
      <c r="DJ1057"/>
      <c r="EH1057"/>
      <c r="FJ1057"/>
    </row>
    <row r="1058" spans="1:166" x14ac:dyDescent="0.25">
      <c r="A1058"/>
      <c r="AE1058" t="s">
        <v>118</v>
      </c>
      <c r="AF1058">
        <v>20.984114000000002</v>
      </c>
      <c r="AG1058">
        <v>4.7655000000000003E-2</v>
      </c>
      <c r="AH1058">
        <v>187716836713</v>
      </c>
      <c r="AI1058">
        <v>8945664000</v>
      </c>
      <c r="AO1058"/>
      <c r="BM1058"/>
      <c r="CL1058"/>
      <c r="DJ1058"/>
      <c r="EH1058"/>
      <c r="FJ1058"/>
    </row>
    <row r="1059" spans="1:166" x14ac:dyDescent="0.25">
      <c r="A1059"/>
      <c r="AE1059" t="s">
        <v>119</v>
      </c>
      <c r="AF1059">
        <v>21.6738</v>
      </c>
      <c r="AG1059">
        <v>4.6138999999999999E-2</v>
      </c>
      <c r="AH1059">
        <v>193886528943</v>
      </c>
      <c r="AI1059">
        <v>8945664000</v>
      </c>
      <c r="AO1059"/>
      <c r="BM1059"/>
      <c r="CL1059"/>
      <c r="DJ1059"/>
      <c r="EH1059"/>
      <c r="FJ1059"/>
    </row>
    <row r="1060" spans="1:166" x14ac:dyDescent="0.25">
      <c r="A1060"/>
      <c r="AE1060" t="s">
        <v>120</v>
      </c>
      <c r="AF1060">
        <v>21.704834999999999</v>
      </c>
      <c r="AG1060">
        <v>4.6073000000000003E-2</v>
      </c>
      <c r="AH1060">
        <v>194164161722</v>
      </c>
      <c r="AI1060">
        <v>8945664000</v>
      </c>
      <c r="AO1060"/>
      <c r="BM1060"/>
      <c r="CL1060"/>
      <c r="DJ1060"/>
      <c r="EH1060"/>
      <c r="FJ1060"/>
    </row>
    <row r="1061" spans="1:166" x14ac:dyDescent="0.25">
      <c r="A1061"/>
      <c r="AE1061" t="s">
        <v>121</v>
      </c>
      <c r="AF1061">
        <v>21.756233000000002</v>
      </c>
      <c r="AG1061">
        <v>4.5963999999999998E-2</v>
      </c>
      <c r="AH1061">
        <v>194623954327</v>
      </c>
      <c r="AI1061">
        <v>8945664000</v>
      </c>
      <c r="AO1061"/>
      <c r="BM1061"/>
      <c r="CL1061"/>
      <c r="DJ1061"/>
      <c r="EH1061"/>
      <c r="FJ1061"/>
    </row>
    <row r="1062" spans="1:166" x14ac:dyDescent="0.25">
      <c r="A1062"/>
      <c r="AE1062" t="s">
        <v>122</v>
      </c>
      <c r="AF1062">
        <v>22.670835</v>
      </c>
      <c r="AG1062">
        <v>4.4110000000000003E-2</v>
      </c>
      <c r="AH1062">
        <v>202805674642</v>
      </c>
      <c r="AI1062">
        <v>8945664000</v>
      </c>
      <c r="AO1062"/>
      <c r="BM1062"/>
      <c r="CL1062"/>
      <c r="DJ1062"/>
      <c r="EH1062"/>
      <c r="FJ1062"/>
    </row>
    <row r="1063" spans="1:166" x14ac:dyDescent="0.25">
      <c r="A1063"/>
      <c r="AE1063" t="s">
        <v>123</v>
      </c>
      <c r="AF1063">
        <v>21.629605000000002</v>
      </c>
      <c r="AG1063">
        <v>4.6233000000000003E-2</v>
      </c>
      <c r="AH1063">
        <v>193491177935</v>
      </c>
      <c r="AI1063">
        <v>8945664000</v>
      </c>
      <c r="AO1063"/>
      <c r="BM1063"/>
      <c r="CL1063"/>
      <c r="DJ1063"/>
      <c r="EH1063"/>
      <c r="FJ1063"/>
    </row>
    <row r="1064" spans="1:166" x14ac:dyDescent="0.25">
      <c r="A1064"/>
      <c r="AE1064" t="s">
        <v>124</v>
      </c>
      <c r="AF1064">
        <v>21.799108</v>
      </c>
      <c r="AG1064">
        <v>4.5872999999999997E-2</v>
      </c>
      <c r="AH1064">
        <v>195007496906</v>
      </c>
      <c r="AI1064">
        <v>8945664000</v>
      </c>
      <c r="AO1064"/>
      <c r="BM1064"/>
      <c r="CL1064"/>
      <c r="DJ1064"/>
      <c r="EH1064"/>
      <c r="FJ1064"/>
    </row>
    <row r="1065" spans="1:166" x14ac:dyDescent="0.25">
      <c r="A1065"/>
      <c r="AE1065" t="s">
        <v>125</v>
      </c>
      <c r="AF1065">
        <v>21.741800000000001</v>
      </c>
      <c r="AG1065">
        <v>4.5994E-2</v>
      </c>
      <c r="AH1065">
        <v>194494841660</v>
      </c>
      <c r="AI1065">
        <v>8945664000</v>
      </c>
      <c r="AO1065"/>
      <c r="BM1065"/>
      <c r="CL1065"/>
      <c r="DJ1065"/>
      <c r="EH1065"/>
      <c r="FJ1065"/>
    </row>
    <row r="1066" spans="1:166" x14ac:dyDescent="0.25">
      <c r="A1066"/>
      <c r="AE1066" t="s">
        <v>126</v>
      </c>
      <c r="AF1066">
        <v>20.910786999999999</v>
      </c>
      <c r="AG1066">
        <v>4.7822000000000003E-2</v>
      </c>
      <c r="AH1066">
        <v>187060877261</v>
      </c>
      <c r="AI1066">
        <v>8945664000</v>
      </c>
      <c r="AO1066"/>
      <c r="BM1066"/>
      <c r="CL1066"/>
      <c r="DJ1066"/>
      <c r="EH1066"/>
      <c r="FJ1066"/>
    </row>
    <row r="1067" spans="1:166" x14ac:dyDescent="0.25">
      <c r="A1067"/>
      <c r="AE1067" t="s">
        <v>127</v>
      </c>
      <c r="AF1067">
        <v>21.784794000000002</v>
      </c>
      <c r="AG1067">
        <v>4.5904E-2</v>
      </c>
      <c r="AH1067">
        <v>194879443855</v>
      </c>
      <c r="AI1067">
        <v>8945664000</v>
      </c>
      <c r="AO1067"/>
      <c r="BM1067"/>
      <c r="CL1067"/>
      <c r="DJ1067"/>
      <c r="EH1067"/>
      <c r="FJ1067"/>
    </row>
    <row r="1068" spans="1:166" x14ac:dyDescent="0.25">
      <c r="A1068"/>
      <c r="AE1068" t="s">
        <v>128</v>
      </c>
      <c r="AF1068">
        <v>21.771243999999999</v>
      </c>
      <c r="AG1068">
        <v>4.5932000000000001E-2</v>
      </c>
      <c r="AH1068">
        <v>194758234937</v>
      </c>
      <c r="AI1068">
        <v>8945664000</v>
      </c>
      <c r="AO1068"/>
      <c r="BM1068"/>
      <c r="CL1068"/>
      <c r="DJ1068"/>
      <c r="EH1068"/>
      <c r="FJ1068"/>
    </row>
    <row r="1069" spans="1:166" x14ac:dyDescent="0.25">
      <c r="A1069"/>
      <c r="AE1069" t="s">
        <v>129</v>
      </c>
      <c r="AF1069">
        <v>21.791446000000001</v>
      </c>
      <c r="AG1069">
        <v>4.589E-2</v>
      </c>
      <c r="AH1069">
        <v>194938954274</v>
      </c>
      <c r="AI1069">
        <v>8945664000</v>
      </c>
      <c r="AO1069"/>
      <c r="BM1069"/>
      <c r="CL1069"/>
      <c r="DJ1069"/>
      <c r="EH1069"/>
      <c r="FJ1069"/>
    </row>
    <row r="1070" spans="1:166" x14ac:dyDescent="0.25">
      <c r="A1070"/>
      <c r="AE1070" t="s">
        <v>130</v>
      </c>
      <c r="AF1070">
        <v>21.566244000000001</v>
      </c>
      <c r="AG1070">
        <v>4.6369E-2</v>
      </c>
      <c r="AH1070">
        <v>192924375692</v>
      </c>
      <c r="AI1070">
        <v>8945664000</v>
      </c>
      <c r="AO1070"/>
      <c r="BM1070"/>
      <c r="CL1070"/>
      <c r="DJ1070"/>
      <c r="EH1070"/>
      <c r="FJ1070"/>
    </row>
    <row r="1071" spans="1:166" x14ac:dyDescent="0.25">
      <c r="A1071"/>
      <c r="AE1071" t="s">
        <v>131</v>
      </c>
      <c r="AF1071">
        <v>20.864826999999998</v>
      </c>
      <c r="AG1071">
        <v>4.7927999999999998E-2</v>
      </c>
      <c r="AH1071">
        <v>186649728072</v>
      </c>
      <c r="AI1071">
        <v>8945664000</v>
      </c>
      <c r="AO1071"/>
      <c r="BM1071"/>
      <c r="CL1071"/>
      <c r="DJ1071"/>
      <c r="EH1071"/>
      <c r="FJ1071"/>
    </row>
    <row r="1072" spans="1:166" x14ac:dyDescent="0.25">
      <c r="A1072"/>
      <c r="AE1072" t="s">
        <v>132</v>
      </c>
      <c r="AF1072">
        <v>21.661508999999999</v>
      </c>
      <c r="AG1072">
        <v>4.6164999999999998E-2</v>
      </c>
      <c r="AH1072">
        <v>193776577208</v>
      </c>
      <c r="AI1072">
        <v>8945664000</v>
      </c>
      <c r="AO1072"/>
      <c r="BM1072"/>
      <c r="CL1072"/>
      <c r="DJ1072"/>
      <c r="EH1072"/>
      <c r="FJ1072"/>
    </row>
    <row r="1073" spans="1:166" x14ac:dyDescent="0.25">
      <c r="A1073"/>
      <c r="AE1073" t="s">
        <v>133</v>
      </c>
      <c r="AF1073">
        <v>21.518844000000001</v>
      </c>
      <c r="AG1073">
        <v>4.6470999999999998E-2</v>
      </c>
      <c r="AH1073">
        <v>192500352326</v>
      </c>
      <c r="AI1073">
        <v>8945664000</v>
      </c>
      <c r="AO1073"/>
      <c r="BM1073"/>
      <c r="CL1073"/>
      <c r="DJ1073"/>
      <c r="EH1073"/>
      <c r="FJ1073"/>
    </row>
    <row r="1074" spans="1:166" x14ac:dyDescent="0.25">
      <c r="A1074"/>
      <c r="AE1074" t="s">
        <v>134</v>
      </c>
      <c r="AF1074">
        <v>20.939488000000001</v>
      </c>
      <c r="AG1074">
        <v>4.7757000000000001E-2</v>
      </c>
      <c r="AH1074">
        <v>187317623271</v>
      </c>
      <c r="AI1074">
        <v>8945664000</v>
      </c>
      <c r="AO1074"/>
      <c r="BM1074"/>
      <c r="CL1074"/>
      <c r="DJ1074"/>
      <c r="EH1074"/>
      <c r="FJ1074"/>
    </row>
    <row r="1075" spans="1:166" x14ac:dyDescent="0.25">
      <c r="A1075"/>
      <c r="AO1075"/>
      <c r="BM1075"/>
      <c r="CL1075"/>
      <c r="DJ1075"/>
      <c r="EH1075"/>
      <c r="FJ1075"/>
    </row>
    <row r="1076" spans="1:166" x14ac:dyDescent="0.25">
      <c r="A1076"/>
      <c r="AE1076" t="s">
        <v>97</v>
      </c>
      <c r="AO1076"/>
      <c r="BM1076"/>
      <c r="CL1076"/>
      <c r="DJ1076"/>
      <c r="EH1076"/>
      <c r="FJ1076"/>
    </row>
    <row r="1077" spans="1:166" x14ac:dyDescent="0.25">
      <c r="A1077"/>
      <c r="AO1077"/>
      <c r="BM1077"/>
      <c r="CL1077"/>
      <c r="DJ1077"/>
      <c r="EH1077"/>
      <c r="FJ1077"/>
    </row>
    <row r="1078" spans="1:166" x14ac:dyDescent="0.25">
      <c r="A1078"/>
      <c r="AE1078" t="s">
        <v>94</v>
      </c>
      <c r="AO1078"/>
      <c r="BM1078"/>
      <c r="CL1078"/>
      <c r="DJ1078"/>
      <c r="EH1078"/>
      <c r="FJ1078"/>
    </row>
    <row r="1079" spans="1:166" x14ac:dyDescent="0.25">
      <c r="A1079"/>
      <c r="AO1079"/>
      <c r="BM1079"/>
      <c r="CL1079"/>
      <c r="DJ1079"/>
      <c r="EH1079"/>
      <c r="FJ1079"/>
    </row>
    <row r="1080" spans="1:166" x14ac:dyDescent="0.25">
      <c r="A1080"/>
      <c r="AE1080" t="s">
        <v>115</v>
      </c>
      <c r="AF1080">
        <v>1.3084519999999999</v>
      </c>
      <c r="AG1080">
        <v>0.764262</v>
      </c>
      <c r="AH1080">
        <v>11704972369</v>
      </c>
      <c r="AI1080">
        <v>8945664000</v>
      </c>
      <c r="AO1080"/>
      <c r="BM1080"/>
      <c r="CL1080"/>
      <c r="DJ1080"/>
      <c r="EH1080"/>
      <c r="FJ1080"/>
    </row>
    <row r="1081" spans="1:166" x14ac:dyDescent="0.25">
      <c r="A1081"/>
      <c r="AE1081" t="s">
        <v>116</v>
      </c>
      <c r="AF1081">
        <v>1.479733</v>
      </c>
      <c r="AG1081">
        <v>0.67579800000000001</v>
      </c>
      <c r="AH1081">
        <v>13237192507</v>
      </c>
      <c r="AI1081">
        <v>8945664000</v>
      </c>
      <c r="AO1081"/>
      <c r="BM1081"/>
      <c r="CL1081"/>
      <c r="DJ1081"/>
      <c r="EH1081"/>
      <c r="FJ1081"/>
    </row>
    <row r="1082" spans="1:166" x14ac:dyDescent="0.25">
      <c r="A1082"/>
      <c r="AE1082" t="s">
        <v>117</v>
      </c>
      <c r="AF1082">
        <v>0.79488300000000001</v>
      </c>
      <c r="AG1082">
        <v>1.258046</v>
      </c>
      <c r="AH1082">
        <v>7110758259</v>
      </c>
      <c r="AI1082">
        <v>8945664000</v>
      </c>
      <c r="AO1082"/>
      <c r="BM1082"/>
      <c r="CL1082"/>
      <c r="DJ1082"/>
      <c r="EH1082"/>
      <c r="FJ1082"/>
    </row>
    <row r="1083" spans="1:166" x14ac:dyDescent="0.25">
      <c r="A1083"/>
      <c r="AE1083" t="s">
        <v>118</v>
      </c>
      <c r="AF1083">
        <v>0.98752200000000001</v>
      </c>
      <c r="AG1083">
        <v>1.0126360000000001</v>
      </c>
      <c r="AH1083">
        <v>8834035772</v>
      </c>
      <c r="AI1083">
        <v>8945664000</v>
      </c>
      <c r="AO1083"/>
      <c r="BM1083"/>
      <c r="CL1083"/>
      <c r="DJ1083"/>
      <c r="EH1083"/>
      <c r="FJ1083"/>
    </row>
    <row r="1084" spans="1:166" x14ac:dyDescent="0.25">
      <c r="A1084"/>
      <c r="AE1084" t="s">
        <v>119</v>
      </c>
      <c r="AF1084">
        <v>0.85908200000000001</v>
      </c>
      <c r="AG1084">
        <v>1.1640330000000001</v>
      </c>
      <c r="AH1084">
        <v>7685057429</v>
      </c>
      <c r="AI1084">
        <v>8945664000</v>
      </c>
      <c r="AO1084"/>
      <c r="BM1084"/>
      <c r="CL1084"/>
      <c r="DJ1084"/>
      <c r="EH1084"/>
      <c r="FJ1084"/>
    </row>
    <row r="1085" spans="1:166" x14ac:dyDescent="0.25">
      <c r="A1085"/>
      <c r="AE1085" t="s">
        <v>120</v>
      </c>
      <c r="AF1085">
        <v>0.88925200000000004</v>
      </c>
      <c r="AG1085">
        <v>1.1245400000000001</v>
      </c>
      <c r="AH1085">
        <v>7954950962</v>
      </c>
      <c r="AI1085">
        <v>8945664000</v>
      </c>
      <c r="AO1085"/>
      <c r="BM1085"/>
      <c r="CL1085"/>
      <c r="DJ1085"/>
      <c r="EH1085"/>
      <c r="FJ1085"/>
    </row>
    <row r="1086" spans="1:166" x14ac:dyDescent="0.25">
      <c r="A1086"/>
      <c r="AE1086" t="s">
        <v>121</v>
      </c>
      <c r="AF1086">
        <v>0.88893500000000003</v>
      </c>
      <c r="AG1086">
        <v>1.124941</v>
      </c>
      <c r="AH1086">
        <v>7952116871</v>
      </c>
      <c r="AI1086">
        <v>8945664000</v>
      </c>
      <c r="AO1086"/>
      <c r="BM1086"/>
      <c r="CL1086"/>
      <c r="DJ1086"/>
      <c r="EH1086"/>
      <c r="FJ1086"/>
    </row>
    <row r="1087" spans="1:166" x14ac:dyDescent="0.25">
      <c r="A1087"/>
      <c r="AE1087" t="s">
        <v>122</v>
      </c>
      <c r="AF1087">
        <v>0.82216999999999996</v>
      </c>
      <c r="AG1087">
        <v>1.2162930000000001</v>
      </c>
      <c r="AH1087">
        <v>7354860570</v>
      </c>
      <c r="AI1087">
        <v>8945664000</v>
      </c>
      <c r="AO1087"/>
      <c r="BM1087"/>
      <c r="CL1087"/>
      <c r="DJ1087"/>
      <c r="EH1087"/>
      <c r="FJ1087"/>
    </row>
    <row r="1088" spans="1:166" x14ac:dyDescent="0.25">
      <c r="A1088"/>
      <c r="AE1088" t="s">
        <v>123</v>
      </c>
      <c r="AF1088">
        <v>0.84635000000000005</v>
      </c>
      <c r="AG1088">
        <v>1.1815450000000001</v>
      </c>
      <c r="AH1088">
        <v>7571160212</v>
      </c>
      <c r="AI1088">
        <v>8945664000</v>
      </c>
      <c r="AO1088"/>
      <c r="BM1088"/>
      <c r="CL1088"/>
      <c r="DJ1088"/>
      <c r="EH1088"/>
      <c r="FJ1088"/>
    </row>
    <row r="1089" spans="1:166" x14ac:dyDescent="0.25">
      <c r="A1089"/>
      <c r="AE1089" t="s">
        <v>124</v>
      </c>
      <c r="AF1089">
        <v>0.861846</v>
      </c>
      <c r="AG1089">
        <v>1.160301</v>
      </c>
      <c r="AH1089">
        <v>7709780977</v>
      </c>
      <c r="AI1089">
        <v>8945664000</v>
      </c>
      <c r="AO1089"/>
      <c r="BM1089"/>
      <c r="CL1089"/>
      <c r="DJ1089"/>
      <c r="EH1089"/>
      <c r="FJ1089"/>
    </row>
    <row r="1090" spans="1:166" x14ac:dyDescent="0.25">
      <c r="A1090"/>
      <c r="AE1090" t="s">
        <v>125</v>
      </c>
      <c r="AF1090">
        <v>0.86252200000000001</v>
      </c>
      <c r="AG1090">
        <v>1.1593910000000001</v>
      </c>
      <c r="AH1090">
        <v>7715832376</v>
      </c>
      <c r="AI1090">
        <v>8945664000</v>
      </c>
      <c r="AO1090"/>
      <c r="BM1090"/>
      <c r="CL1090"/>
      <c r="DJ1090"/>
      <c r="EH1090"/>
      <c r="FJ1090"/>
    </row>
    <row r="1091" spans="1:166" x14ac:dyDescent="0.25">
      <c r="A1091"/>
      <c r="AE1091" t="s">
        <v>126</v>
      </c>
      <c r="AF1091">
        <v>0.96743000000000001</v>
      </c>
      <c r="AG1091">
        <v>1.0336669999999999</v>
      </c>
      <c r="AH1091">
        <v>8654299657</v>
      </c>
      <c r="AI1091">
        <v>8945664000</v>
      </c>
      <c r="AO1091"/>
      <c r="BM1091"/>
      <c r="CL1091"/>
      <c r="DJ1091"/>
      <c r="EH1091"/>
      <c r="FJ1091"/>
    </row>
    <row r="1092" spans="1:166" x14ac:dyDescent="0.25">
      <c r="A1092"/>
      <c r="AE1092" t="s">
        <v>127</v>
      </c>
      <c r="AF1092">
        <v>0.87734599999999996</v>
      </c>
      <c r="AG1092">
        <v>1.1398010000000001</v>
      </c>
      <c r="AH1092">
        <v>7848443888</v>
      </c>
      <c r="AI1092">
        <v>8945664000</v>
      </c>
      <c r="AO1092"/>
      <c r="BM1092"/>
      <c r="CL1092"/>
      <c r="DJ1092"/>
      <c r="EH1092"/>
      <c r="FJ1092"/>
    </row>
    <row r="1093" spans="1:166" x14ac:dyDescent="0.25">
      <c r="A1093"/>
      <c r="AE1093" t="s">
        <v>128</v>
      </c>
      <c r="AF1093">
        <v>0.81244300000000003</v>
      </c>
      <c r="AG1093">
        <v>1.230855</v>
      </c>
      <c r="AH1093">
        <v>7267846492</v>
      </c>
      <c r="AI1093">
        <v>8945664000</v>
      </c>
      <c r="AO1093"/>
      <c r="BM1093"/>
      <c r="CL1093"/>
      <c r="DJ1093"/>
      <c r="EH1093"/>
      <c r="FJ1093"/>
    </row>
    <row r="1094" spans="1:166" x14ac:dyDescent="0.25">
      <c r="A1094"/>
      <c r="AE1094" t="s">
        <v>129</v>
      </c>
      <c r="AF1094">
        <v>0.87740499999999999</v>
      </c>
      <c r="AG1094">
        <v>1.1397250000000001</v>
      </c>
      <c r="AH1094">
        <v>7848970226</v>
      </c>
      <c r="AI1094">
        <v>8945664000</v>
      </c>
      <c r="AO1094"/>
      <c r="BM1094"/>
      <c r="CL1094"/>
      <c r="DJ1094"/>
      <c r="EH1094"/>
      <c r="FJ1094"/>
    </row>
    <row r="1095" spans="1:166" x14ac:dyDescent="0.25">
      <c r="A1095"/>
      <c r="AE1095" t="s">
        <v>130</v>
      </c>
      <c r="AF1095">
        <v>0.86821700000000002</v>
      </c>
      <c r="AG1095">
        <v>1.1517850000000001</v>
      </c>
      <c r="AH1095">
        <v>7766780182</v>
      </c>
      <c r="AI1095">
        <v>8945664000</v>
      </c>
      <c r="AO1095"/>
      <c r="BM1095"/>
      <c r="CL1095"/>
      <c r="DJ1095"/>
      <c r="EH1095"/>
      <c r="FJ1095"/>
    </row>
    <row r="1096" spans="1:166" x14ac:dyDescent="0.25">
      <c r="A1096"/>
      <c r="AE1096" t="s">
        <v>131</v>
      </c>
      <c r="AF1096">
        <v>0.949882</v>
      </c>
      <c r="AG1096">
        <v>1.0527629999999999</v>
      </c>
      <c r="AH1096">
        <v>8497322035</v>
      </c>
      <c r="AI1096">
        <v>8945664000</v>
      </c>
      <c r="AO1096"/>
      <c r="BM1096"/>
      <c r="CL1096"/>
      <c r="DJ1096"/>
      <c r="EH1096"/>
      <c r="FJ1096"/>
    </row>
    <row r="1097" spans="1:166" x14ac:dyDescent="0.25">
      <c r="A1097"/>
      <c r="AE1097" t="s">
        <v>132</v>
      </c>
      <c r="AF1097">
        <v>0.87393299999999996</v>
      </c>
      <c r="AG1097">
        <v>1.144252</v>
      </c>
      <c r="AH1097">
        <v>7817912783</v>
      </c>
      <c r="AI1097">
        <v>8945664000</v>
      </c>
      <c r="AO1097"/>
      <c r="BM1097"/>
      <c r="CL1097"/>
      <c r="DJ1097"/>
      <c r="EH1097"/>
      <c r="FJ1097"/>
    </row>
    <row r="1098" spans="1:166" x14ac:dyDescent="0.25">
      <c r="A1098"/>
      <c r="AE1098" t="s">
        <v>133</v>
      </c>
      <c r="AF1098">
        <v>0.86840200000000001</v>
      </c>
      <c r="AG1098">
        <v>1.15154</v>
      </c>
      <c r="AH1098">
        <v>7768436096</v>
      </c>
      <c r="AI1098">
        <v>8945664000</v>
      </c>
      <c r="AO1098"/>
      <c r="BM1098"/>
      <c r="CL1098"/>
      <c r="DJ1098"/>
      <c r="EH1098"/>
      <c r="FJ1098"/>
    </row>
    <row r="1099" spans="1:166" x14ac:dyDescent="0.25">
      <c r="A1099"/>
      <c r="AE1099" t="s">
        <v>134</v>
      </c>
      <c r="AF1099">
        <v>0.97716199999999998</v>
      </c>
      <c r="AG1099">
        <v>1.023371</v>
      </c>
      <c r="AH1099">
        <v>8741365391</v>
      </c>
      <c r="AI1099">
        <v>8945664000</v>
      </c>
      <c r="AO1099"/>
      <c r="BM1099"/>
      <c r="CL1099"/>
      <c r="DJ1099"/>
      <c r="EH1099"/>
      <c r="FJ1099"/>
    </row>
    <row r="1100" spans="1:166" x14ac:dyDescent="0.25">
      <c r="A1100"/>
      <c r="AO1100"/>
      <c r="BM1100"/>
      <c r="CL1100"/>
      <c r="DJ1100"/>
      <c r="EH1100"/>
      <c r="FJ1100"/>
    </row>
    <row r="1101" spans="1:166" x14ac:dyDescent="0.25">
      <c r="A1101"/>
      <c r="AE1101" t="s">
        <v>95</v>
      </c>
      <c r="AO1101"/>
      <c r="BM1101"/>
      <c r="CL1101"/>
      <c r="DJ1101"/>
      <c r="EH1101"/>
      <c r="FJ1101"/>
    </row>
    <row r="1102" spans="1:166" x14ac:dyDescent="0.25">
      <c r="A1102"/>
      <c r="AO1102"/>
      <c r="BM1102"/>
      <c r="CL1102"/>
      <c r="DJ1102"/>
      <c r="EH1102"/>
      <c r="FJ1102"/>
    </row>
    <row r="1103" spans="1:166" x14ac:dyDescent="0.25">
      <c r="A1103"/>
      <c r="AE1103" t="s">
        <v>115</v>
      </c>
      <c r="AF1103">
        <v>2.5293429999999999</v>
      </c>
      <c r="AG1103">
        <v>0.39535999999999999</v>
      </c>
      <c r="AH1103">
        <v>22626651258</v>
      </c>
      <c r="AI1103">
        <v>8945664000</v>
      </c>
      <c r="AO1103"/>
      <c r="BM1103"/>
      <c r="CL1103"/>
      <c r="DJ1103"/>
      <c r="EH1103"/>
      <c r="FJ1103"/>
    </row>
    <row r="1104" spans="1:166" x14ac:dyDescent="0.25">
      <c r="A1104"/>
      <c r="AE1104" t="s">
        <v>116</v>
      </c>
      <c r="AF1104">
        <v>1.7295320000000001</v>
      </c>
      <c r="AG1104">
        <v>0.57819100000000001</v>
      </c>
      <c r="AH1104">
        <v>15471810773</v>
      </c>
      <c r="AI1104">
        <v>8945664000</v>
      </c>
      <c r="AO1104"/>
      <c r="BM1104"/>
      <c r="CL1104"/>
      <c r="DJ1104"/>
      <c r="EH1104"/>
      <c r="FJ1104"/>
    </row>
    <row r="1105" spans="1:166" x14ac:dyDescent="0.25">
      <c r="A1105"/>
      <c r="AE1105" t="s">
        <v>117</v>
      </c>
      <c r="AF1105">
        <v>1.160504</v>
      </c>
      <c r="AG1105">
        <v>0.86169399999999996</v>
      </c>
      <c r="AH1105">
        <v>10381480951</v>
      </c>
      <c r="AI1105">
        <v>8945664000</v>
      </c>
      <c r="AO1105"/>
      <c r="BM1105"/>
      <c r="CL1105"/>
      <c r="DJ1105"/>
      <c r="EH1105"/>
      <c r="FJ1105"/>
    </row>
    <row r="1106" spans="1:166" x14ac:dyDescent="0.25">
      <c r="A1106"/>
      <c r="AE1106" t="s">
        <v>118</v>
      </c>
      <c r="AF1106">
        <v>1.584811</v>
      </c>
      <c r="AG1106">
        <v>0.63099000000000005</v>
      </c>
      <c r="AH1106">
        <v>14177190105</v>
      </c>
      <c r="AI1106">
        <v>8945664000</v>
      </c>
      <c r="AO1106"/>
      <c r="BM1106"/>
      <c r="CL1106"/>
      <c r="DJ1106"/>
      <c r="EH1106"/>
      <c r="FJ1106"/>
    </row>
    <row r="1107" spans="1:166" x14ac:dyDescent="0.25">
      <c r="A1107"/>
      <c r="AE1107" t="s">
        <v>119</v>
      </c>
      <c r="AF1107">
        <v>1.2279230000000001</v>
      </c>
      <c r="AG1107">
        <v>0.81438299999999997</v>
      </c>
      <c r="AH1107">
        <v>10984586469</v>
      </c>
      <c r="AI1107">
        <v>8945664000</v>
      </c>
      <c r="AO1107"/>
      <c r="BM1107"/>
      <c r="CL1107"/>
      <c r="DJ1107"/>
      <c r="EH1107"/>
      <c r="FJ1107"/>
    </row>
    <row r="1108" spans="1:166" x14ac:dyDescent="0.25">
      <c r="A1108"/>
      <c r="AE1108" t="s">
        <v>120</v>
      </c>
      <c r="AF1108">
        <v>1.4453549999999999</v>
      </c>
      <c r="AG1108">
        <v>0.69187200000000004</v>
      </c>
      <c r="AH1108">
        <v>12929658513</v>
      </c>
      <c r="AI1108">
        <v>8945664000</v>
      </c>
      <c r="AO1108"/>
      <c r="BM1108"/>
      <c r="CL1108"/>
      <c r="DJ1108"/>
      <c r="EH1108"/>
      <c r="FJ1108"/>
    </row>
    <row r="1109" spans="1:166" x14ac:dyDescent="0.25">
      <c r="A1109"/>
      <c r="AE1109" t="s">
        <v>121</v>
      </c>
      <c r="AF1109">
        <v>1.445273</v>
      </c>
      <c r="AG1109">
        <v>0.69191100000000005</v>
      </c>
      <c r="AH1109">
        <v>12928929602</v>
      </c>
      <c r="AI1109">
        <v>8945664000</v>
      </c>
      <c r="AO1109"/>
      <c r="BM1109"/>
      <c r="CL1109"/>
      <c r="DJ1109"/>
      <c r="EH1109"/>
      <c r="FJ1109"/>
    </row>
    <row r="1110" spans="1:166" x14ac:dyDescent="0.25">
      <c r="A1110"/>
      <c r="AE1110" t="s">
        <v>122</v>
      </c>
      <c r="AF1110">
        <v>1.5258100000000001</v>
      </c>
      <c r="AG1110">
        <v>0.65539000000000003</v>
      </c>
      <c r="AH1110">
        <v>13649385550</v>
      </c>
      <c r="AI1110">
        <v>8945664000</v>
      </c>
      <c r="AO1110"/>
      <c r="BM1110"/>
      <c r="CL1110"/>
      <c r="DJ1110"/>
      <c r="EH1110"/>
      <c r="FJ1110"/>
    </row>
    <row r="1111" spans="1:166" x14ac:dyDescent="0.25">
      <c r="A1111"/>
      <c r="AE1111" t="s">
        <v>123</v>
      </c>
      <c r="AF1111">
        <v>1.226723</v>
      </c>
      <c r="AG1111">
        <v>0.81518000000000002</v>
      </c>
      <c r="AH1111">
        <v>10973850634</v>
      </c>
      <c r="AI1111">
        <v>8945664000</v>
      </c>
      <c r="AO1111"/>
      <c r="BM1111"/>
      <c r="CL1111"/>
      <c r="DJ1111"/>
      <c r="EH1111"/>
      <c r="FJ1111"/>
    </row>
    <row r="1112" spans="1:166" x14ac:dyDescent="0.25">
      <c r="A1112"/>
      <c r="AE1112" t="s">
        <v>124</v>
      </c>
      <c r="AF1112">
        <v>1.3695600000000001</v>
      </c>
      <c r="AG1112">
        <v>0.73016199999999998</v>
      </c>
      <c r="AH1112">
        <v>12251620411</v>
      </c>
      <c r="AI1112">
        <v>8945664000</v>
      </c>
      <c r="AO1112"/>
      <c r="BM1112"/>
      <c r="CL1112"/>
      <c r="DJ1112"/>
      <c r="EH1112"/>
      <c r="FJ1112"/>
    </row>
    <row r="1113" spans="1:166" x14ac:dyDescent="0.25">
      <c r="A1113"/>
      <c r="AE1113" t="s">
        <v>125</v>
      </c>
      <c r="AF1113">
        <v>1.3695820000000001</v>
      </c>
      <c r="AG1113">
        <v>0.73014999999999997</v>
      </c>
      <c r="AH1113">
        <v>12251819189</v>
      </c>
      <c r="AI1113">
        <v>8945664000</v>
      </c>
      <c r="AO1113"/>
      <c r="BM1113"/>
      <c r="CL1113"/>
      <c r="DJ1113"/>
      <c r="EH1113"/>
      <c r="FJ1113"/>
    </row>
    <row r="1114" spans="1:166" x14ac:dyDescent="0.25">
      <c r="A1114"/>
      <c r="AE1114" t="s">
        <v>126</v>
      </c>
      <c r="AF1114">
        <v>1.563369</v>
      </c>
      <c r="AG1114">
        <v>0.63964399999999999</v>
      </c>
      <c r="AH1114">
        <v>13985372032</v>
      </c>
      <c r="AI1114">
        <v>8945664000</v>
      </c>
      <c r="AO1114"/>
      <c r="BM1114"/>
      <c r="CL1114"/>
      <c r="DJ1114"/>
      <c r="EH1114"/>
      <c r="FJ1114"/>
    </row>
    <row r="1115" spans="1:166" x14ac:dyDescent="0.25">
      <c r="A1115"/>
      <c r="AE1115" t="s">
        <v>127</v>
      </c>
      <c r="AF1115">
        <v>1.241646</v>
      </c>
      <c r="AG1115">
        <v>0.80538200000000004</v>
      </c>
      <c r="AH1115">
        <v>11107349261</v>
      </c>
      <c r="AI1115">
        <v>8945664000</v>
      </c>
      <c r="AO1115"/>
      <c r="BM1115"/>
      <c r="CL1115"/>
      <c r="DJ1115"/>
      <c r="EH1115"/>
      <c r="FJ1115"/>
    </row>
    <row r="1116" spans="1:166" x14ac:dyDescent="0.25">
      <c r="A1116"/>
      <c r="AE1116" t="s">
        <v>128</v>
      </c>
      <c r="AF1116">
        <v>1.1837439999999999</v>
      </c>
      <c r="AG1116">
        <v>0.844777</v>
      </c>
      <c r="AH1116">
        <v>10589380480</v>
      </c>
      <c r="AI1116">
        <v>8945664000</v>
      </c>
      <c r="AO1116"/>
      <c r="BM1116"/>
      <c r="CL1116"/>
      <c r="DJ1116"/>
      <c r="EH1116"/>
      <c r="FJ1116"/>
    </row>
    <row r="1117" spans="1:166" x14ac:dyDescent="0.25">
      <c r="A1117"/>
      <c r="AE1117" t="s">
        <v>129</v>
      </c>
      <c r="AF1117">
        <v>1.2418309999999999</v>
      </c>
      <c r="AG1117">
        <v>0.80526299999999995</v>
      </c>
      <c r="AH1117">
        <v>11109002856</v>
      </c>
      <c r="AI1117">
        <v>8945664000</v>
      </c>
      <c r="AO1117"/>
      <c r="BM1117"/>
      <c r="CL1117"/>
      <c r="DJ1117"/>
      <c r="EH1117"/>
      <c r="FJ1117"/>
    </row>
    <row r="1118" spans="1:166" x14ac:dyDescent="0.25">
      <c r="A1118"/>
      <c r="AE1118" t="s">
        <v>130</v>
      </c>
      <c r="AF1118">
        <v>1.3574710000000001</v>
      </c>
      <c r="AG1118">
        <v>0.73666399999999999</v>
      </c>
      <c r="AH1118">
        <v>12143479206</v>
      </c>
      <c r="AI1118">
        <v>8945664000</v>
      </c>
      <c r="AO1118"/>
      <c r="BM1118"/>
      <c r="CL1118"/>
      <c r="DJ1118"/>
      <c r="EH1118"/>
      <c r="FJ1118"/>
    </row>
    <row r="1119" spans="1:166" x14ac:dyDescent="0.25">
      <c r="A1119"/>
      <c r="AE1119" t="s">
        <v>131</v>
      </c>
      <c r="AF1119">
        <v>1.5517030000000001</v>
      </c>
      <c r="AG1119">
        <v>0.64445300000000005</v>
      </c>
      <c r="AH1119">
        <v>13881009995</v>
      </c>
      <c r="AI1119">
        <v>8945664000</v>
      </c>
      <c r="AO1119"/>
      <c r="BM1119"/>
      <c r="CL1119"/>
      <c r="DJ1119"/>
      <c r="EH1119"/>
      <c r="FJ1119"/>
    </row>
    <row r="1120" spans="1:166" x14ac:dyDescent="0.25">
      <c r="A1120"/>
      <c r="AE1120" t="s">
        <v>132</v>
      </c>
      <c r="AF1120">
        <v>1.3542460000000001</v>
      </c>
      <c r="AG1120">
        <v>0.73841800000000002</v>
      </c>
      <c r="AH1120">
        <v>12114628011</v>
      </c>
      <c r="AI1120">
        <v>8945664000</v>
      </c>
      <c r="AO1120"/>
      <c r="BM1120"/>
      <c r="CL1120"/>
      <c r="DJ1120"/>
      <c r="EH1120"/>
      <c r="FJ1120"/>
    </row>
    <row r="1121" spans="1:166" x14ac:dyDescent="0.25">
      <c r="A1121"/>
      <c r="AE1121" t="s">
        <v>133</v>
      </c>
      <c r="AF1121">
        <v>1.3577360000000001</v>
      </c>
      <c r="AG1121">
        <v>0.73651999999999995</v>
      </c>
      <c r="AH1121">
        <v>12145853826</v>
      </c>
      <c r="AI1121">
        <v>8945664000</v>
      </c>
      <c r="AO1121"/>
      <c r="BM1121"/>
      <c r="CL1121"/>
      <c r="DJ1121"/>
      <c r="EH1121"/>
      <c r="FJ1121"/>
    </row>
    <row r="1122" spans="1:166" x14ac:dyDescent="0.25">
      <c r="A1122"/>
      <c r="AE1122" t="s">
        <v>134</v>
      </c>
      <c r="AF1122">
        <v>1.5945849999999999</v>
      </c>
      <c r="AG1122">
        <v>0.62712199999999996</v>
      </c>
      <c r="AH1122">
        <v>14264620619</v>
      </c>
      <c r="AI1122">
        <v>8945664000</v>
      </c>
      <c r="AO1122"/>
      <c r="BM1122"/>
      <c r="CL1122"/>
      <c r="DJ1122"/>
      <c r="EH1122"/>
      <c r="FJ1122"/>
    </row>
    <row r="1123" spans="1:166" x14ac:dyDescent="0.25">
      <c r="A1123"/>
      <c r="AO1123"/>
      <c r="BM1123"/>
      <c r="CL1123"/>
      <c r="DJ1123"/>
      <c r="EH1123"/>
      <c r="FJ1123"/>
    </row>
    <row r="1124" spans="1:166" x14ac:dyDescent="0.25">
      <c r="A1124"/>
      <c r="AE1124" t="s">
        <v>96</v>
      </c>
      <c r="AO1124"/>
      <c r="BM1124"/>
      <c r="CL1124"/>
      <c r="DJ1124"/>
      <c r="EH1124"/>
      <c r="FJ1124"/>
    </row>
    <row r="1125" spans="1:166" x14ac:dyDescent="0.25">
      <c r="A1125"/>
      <c r="AO1125"/>
      <c r="BM1125"/>
      <c r="CL1125"/>
      <c r="DJ1125"/>
      <c r="EH1125"/>
      <c r="FJ1125"/>
    </row>
    <row r="1126" spans="1:166" x14ac:dyDescent="0.25">
      <c r="A1126"/>
      <c r="AE1126" t="s">
        <v>115</v>
      </c>
      <c r="AF1126">
        <v>2.5553759999999999</v>
      </c>
      <c r="AG1126">
        <v>0.39133200000000001</v>
      </c>
      <c r="AH1126">
        <v>22859532478</v>
      </c>
      <c r="AI1126">
        <v>8945664000</v>
      </c>
      <c r="AO1126"/>
      <c r="BM1126"/>
      <c r="CL1126"/>
      <c r="DJ1126"/>
      <c r="EH1126"/>
      <c r="FJ1126"/>
    </row>
    <row r="1127" spans="1:166" x14ac:dyDescent="0.25">
      <c r="A1127"/>
      <c r="AE1127" t="s">
        <v>116</v>
      </c>
      <c r="AF1127">
        <v>1.7177340000000001</v>
      </c>
      <c r="AG1127">
        <v>0.58216199999999996</v>
      </c>
      <c r="AH1127">
        <v>15366269381</v>
      </c>
      <c r="AI1127">
        <v>8945664000</v>
      </c>
      <c r="AO1127"/>
      <c r="BM1127"/>
      <c r="CL1127"/>
      <c r="DJ1127"/>
      <c r="EH1127"/>
      <c r="FJ1127"/>
    </row>
    <row r="1128" spans="1:166" x14ac:dyDescent="0.25">
      <c r="A1128"/>
      <c r="AE1128" t="s">
        <v>117</v>
      </c>
      <c r="AF1128">
        <v>1.159756</v>
      </c>
      <c r="AG1128">
        <v>0.86225099999999999</v>
      </c>
      <c r="AH1128">
        <v>10374783781</v>
      </c>
      <c r="AI1128">
        <v>8945664000</v>
      </c>
      <c r="AO1128"/>
      <c r="BM1128"/>
      <c r="CL1128"/>
      <c r="DJ1128"/>
      <c r="EH1128"/>
      <c r="FJ1128"/>
    </row>
    <row r="1129" spans="1:166" x14ac:dyDescent="0.25">
      <c r="A1129"/>
      <c r="AE1129" t="s">
        <v>118</v>
      </c>
      <c r="AF1129">
        <v>1.583542</v>
      </c>
      <c r="AG1129">
        <v>0.63149599999999995</v>
      </c>
      <c r="AH1129">
        <v>14165836985</v>
      </c>
      <c r="AI1129">
        <v>8945664000</v>
      </c>
      <c r="AO1129"/>
      <c r="BM1129"/>
      <c r="CL1129"/>
      <c r="DJ1129"/>
      <c r="EH1129"/>
      <c r="FJ1129"/>
    </row>
    <row r="1130" spans="1:166" x14ac:dyDescent="0.25">
      <c r="A1130"/>
      <c r="AE1130" t="s">
        <v>119</v>
      </c>
      <c r="AF1130">
        <v>1.227074</v>
      </c>
      <c r="AG1130">
        <v>0.81494599999999995</v>
      </c>
      <c r="AH1130">
        <v>10976995902</v>
      </c>
      <c r="AI1130">
        <v>8945664000</v>
      </c>
      <c r="AO1130"/>
      <c r="BM1130"/>
      <c r="CL1130"/>
      <c r="DJ1130"/>
      <c r="EH1130"/>
      <c r="FJ1130"/>
    </row>
    <row r="1131" spans="1:166" x14ac:dyDescent="0.25">
      <c r="A1131"/>
      <c r="AE1131" t="s">
        <v>120</v>
      </c>
      <c r="AF1131">
        <v>1.4490609999999999</v>
      </c>
      <c r="AG1131">
        <v>0.69010199999999999</v>
      </c>
      <c r="AH1131">
        <v>12962809560</v>
      </c>
      <c r="AI1131">
        <v>8945664000</v>
      </c>
      <c r="AO1131"/>
      <c r="BM1131"/>
      <c r="CL1131"/>
      <c r="DJ1131"/>
      <c r="EH1131"/>
      <c r="FJ1131"/>
    </row>
    <row r="1132" spans="1:166" x14ac:dyDescent="0.25">
      <c r="A1132"/>
      <c r="AE1132" t="s">
        <v>121</v>
      </c>
      <c r="AF1132">
        <v>1.448941</v>
      </c>
      <c r="AG1132">
        <v>0.69015899999999997</v>
      </c>
      <c r="AH1132">
        <v>12961736077</v>
      </c>
      <c r="AI1132">
        <v>8945664000</v>
      </c>
      <c r="AO1132"/>
      <c r="BM1132"/>
      <c r="CL1132"/>
      <c r="DJ1132"/>
      <c r="EH1132"/>
      <c r="FJ1132"/>
    </row>
    <row r="1133" spans="1:166" x14ac:dyDescent="0.25">
      <c r="A1133"/>
      <c r="AE1133" t="s">
        <v>122</v>
      </c>
      <c r="AF1133">
        <v>1.5242579999999999</v>
      </c>
      <c r="AG1133">
        <v>0.656057</v>
      </c>
      <c r="AH1133">
        <v>13635496703</v>
      </c>
      <c r="AI1133">
        <v>8945664000</v>
      </c>
      <c r="AO1133"/>
      <c r="BM1133"/>
      <c r="CL1133"/>
      <c r="DJ1133"/>
      <c r="EH1133"/>
      <c r="FJ1133"/>
    </row>
    <row r="1134" spans="1:166" x14ac:dyDescent="0.25">
      <c r="A1134"/>
      <c r="AE1134" t="s">
        <v>123</v>
      </c>
      <c r="AF1134">
        <v>1.226667</v>
      </c>
      <c r="AG1134">
        <v>0.81521699999999997</v>
      </c>
      <c r="AH1134">
        <v>10973351607</v>
      </c>
      <c r="AI1134">
        <v>8945664000</v>
      </c>
      <c r="AO1134"/>
      <c r="BM1134"/>
      <c r="CL1134"/>
      <c r="DJ1134"/>
      <c r="EH1134"/>
      <c r="FJ1134"/>
    </row>
    <row r="1135" spans="1:166" x14ac:dyDescent="0.25">
      <c r="A1135"/>
      <c r="AE1135" t="s">
        <v>124</v>
      </c>
      <c r="AF1135">
        <v>1.3738300000000001</v>
      </c>
      <c r="AG1135">
        <v>0.72789199999999998</v>
      </c>
      <c r="AH1135">
        <v>12289819689</v>
      </c>
      <c r="AI1135">
        <v>8945664000</v>
      </c>
      <c r="AO1135"/>
      <c r="BM1135"/>
      <c r="CL1135"/>
      <c r="DJ1135"/>
      <c r="EH1135"/>
      <c r="FJ1135"/>
    </row>
    <row r="1136" spans="1:166" x14ac:dyDescent="0.25">
      <c r="A1136"/>
      <c r="AE1136" t="s">
        <v>125</v>
      </c>
      <c r="AF1136">
        <v>1.373928</v>
      </c>
      <c r="AG1136">
        <v>0.72784000000000004</v>
      </c>
      <c r="AH1136">
        <v>12290697460</v>
      </c>
      <c r="AI1136">
        <v>8945664000</v>
      </c>
      <c r="AO1136"/>
      <c r="BM1136"/>
      <c r="CL1136"/>
      <c r="DJ1136"/>
      <c r="EH1136"/>
      <c r="FJ1136"/>
    </row>
    <row r="1137" spans="1:166" x14ac:dyDescent="0.25">
      <c r="A1137"/>
      <c r="AE1137" t="s">
        <v>126</v>
      </c>
      <c r="AF1137">
        <v>1.5623590000000001</v>
      </c>
      <c r="AG1137">
        <v>0.64005800000000002</v>
      </c>
      <c r="AH1137">
        <v>13976334715</v>
      </c>
      <c r="AI1137">
        <v>8945664000</v>
      </c>
      <c r="AO1137"/>
      <c r="BM1137"/>
      <c r="CL1137"/>
      <c r="DJ1137"/>
      <c r="EH1137"/>
      <c r="FJ1137"/>
    </row>
    <row r="1138" spans="1:166" x14ac:dyDescent="0.25">
      <c r="A1138"/>
      <c r="AE1138" t="s">
        <v>127</v>
      </c>
      <c r="AF1138">
        <v>1.241522</v>
      </c>
      <c r="AG1138">
        <v>0.80546300000000004</v>
      </c>
      <c r="AH1138">
        <v>11106241143</v>
      </c>
      <c r="AI1138">
        <v>8945664000</v>
      </c>
      <c r="AO1138"/>
      <c r="BM1138"/>
      <c r="CL1138"/>
      <c r="DJ1138"/>
      <c r="EH1138"/>
      <c r="FJ1138"/>
    </row>
    <row r="1139" spans="1:166" x14ac:dyDescent="0.25">
      <c r="A1139"/>
      <c r="AE1139" t="s">
        <v>128</v>
      </c>
      <c r="AF1139">
        <v>1.1833340000000001</v>
      </c>
      <c r="AG1139">
        <v>0.84506999999999999</v>
      </c>
      <c r="AH1139">
        <v>10585711586</v>
      </c>
      <c r="AI1139">
        <v>8945664000</v>
      </c>
      <c r="AO1139"/>
      <c r="BM1139"/>
      <c r="CL1139"/>
      <c r="DJ1139"/>
      <c r="EH1139"/>
      <c r="FJ1139"/>
    </row>
    <row r="1140" spans="1:166" x14ac:dyDescent="0.25">
      <c r="A1140"/>
      <c r="AE1140" t="s">
        <v>129</v>
      </c>
      <c r="AF1140">
        <v>1.241303</v>
      </c>
      <c r="AG1140">
        <v>0.80560500000000002</v>
      </c>
      <c r="AH1140">
        <v>11104278270</v>
      </c>
      <c r="AI1140">
        <v>8945664000</v>
      </c>
      <c r="AO1140"/>
      <c r="BM1140"/>
      <c r="CL1140"/>
      <c r="DJ1140"/>
      <c r="EH1140"/>
      <c r="FJ1140"/>
    </row>
    <row r="1141" spans="1:166" x14ac:dyDescent="0.25">
      <c r="A1141"/>
      <c r="AE1141" t="s">
        <v>130</v>
      </c>
      <c r="AF1141">
        <v>1.3593550000000001</v>
      </c>
      <c r="AG1141">
        <v>0.73564300000000005</v>
      </c>
      <c r="AH1141">
        <v>12160331796</v>
      </c>
      <c r="AI1141">
        <v>8945664000</v>
      </c>
      <c r="AO1141"/>
      <c r="BM1141"/>
      <c r="CL1141"/>
      <c r="DJ1141"/>
      <c r="EH1141"/>
      <c r="FJ1141"/>
    </row>
    <row r="1142" spans="1:166" x14ac:dyDescent="0.25">
      <c r="A1142"/>
      <c r="AE1142" t="s">
        <v>131</v>
      </c>
      <c r="AF1142">
        <v>1.5505009999999999</v>
      </c>
      <c r="AG1142">
        <v>0.644953</v>
      </c>
      <c r="AH1142">
        <v>13870261687</v>
      </c>
      <c r="AI1142">
        <v>8945664000</v>
      </c>
      <c r="AO1142"/>
      <c r="BM1142"/>
      <c r="CL1142"/>
      <c r="DJ1142"/>
      <c r="EH1142"/>
      <c r="FJ1142"/>
    </row>
    <row r="1143" spans="1:166" x14ac:dyDescent="0.25">
      <c r="A1143"/>
      <c r="AE1143" t="s">
        <v>132</v>
      </c>
      <c r="AF1143">
        <v>1.355942</v>
      </c>
      <c r="AG1143">
        <v>0.73749500000000001</v>
      </c>
      <c r="AH1143">
        <v>12129799049</v>
      </c>
      <c r="AI1143">
        <v>8945664000</v>
      </c>
      <c r="AO1143"/>
      <c r="BM1143"/>
      <c r="CL1143"/>
      <c r="DJ1143"/>
      <c r="EH1143"/>
      <c r="FJ1143"/>
    </row>
    <row r="1144" spans="1:166" x14ac:dyDescent="0.25">
      <c r="A1144"/>
      <c r="AE1144" t="s">
        <v>133</v>
      </c>
      <c r="AF1144">
        <v>1.3593360000000001</v>
      </c>
      <c r="AG1144">
        <v>0.735653</v>
      </c>
      <c r="AH1144">
        <v>12160159859</v>
      </c>
      <c r="AI1144">
        <v>8945664000</v>
      </c>
      <c r="AO1144"/>
      <c r="BM1144"/>
      <c r="CL1144"/>
      <c r="DJ1144"/>
      <c r="EH1144"/>
      <c r="FJ1144"/>
    </row>
    <row r="1145" spans="1:166" x14ac:dyDescent="0.25">
      <c r="A1145"/>
      <c r="AE1145" t="s">
        <v>134</v>
      </c>
      <c r="AF1145">
        <v>1.5938909999999999</v>
      </c>
      <c r="AG1145">
        <v>0.62739500000000004</v>
      </c>
      <c r="AH1145">
        <v>14258416819</v>
      </c>
      <c r="AI1145">
        <v>8945664000</v>
      </c>
      <c r="AO1145"/>
      <c r="BM1145"/>
      <c r="CL1145"/>
      <c r="DJ1145"/>
      <c r="EH1145"/>
      <c r="FJ1145"/>
    </row>
    <row r="1146" spans="1:166" x14ac:dyDescent="0.25">
      <c r="A1146"/>
      <c r="AO1146"/>
      <c r="BM1146"/>
      <c r="CL1146"/>
      <c r="DJ1146"/>
      <c r="EH1146"/>
      <c r="FJ1146"/>
    </row>
    <row r="1147" spans="1:166" x14ac:dyDescent="0.25">
      <c r="A1147"/>
      <c r="AE1147" t="s">
        <v>105</v>
      </c>
      <c r="AO1147"/>
      <c r="BM1147"/>
      <c r="CL1147"/>
      <c r="DJ1147"/>
      <c r="EH1147"/>
      <c r="FJ1147"/>
    </row>
    <row r="1148" spans="1:166" x14ac:dyDescent="0.25">
      <c r="A1148"/>
      <c r="AO1148"/>
      <c r="BM1148"/>
      <c r="CL1148"/>
      <c r="DJ1148"/>
      <c r="EH1148"/>
      <c r="FJ1148"/>
    </row>
    <row r="1149" spans="1:166" x14ac:dyDescent="0.25">
      <c r="A1149"/>
      <c r="AE1149" t="s">
        <v>94</v>
      </c>
      <c r="AO1149"/>
      <c r="BM1149"/>
      <c r="CL1149"/>
      <c r="DJ1149"/>
      <c r="EH1149"/>
      <c r="FJ1149"/>
    </row>
    <row r="1150" spans="1:166" x14ac:dyDescent="0.25">
      <c r="A1150"/>
      <c r="AO1150"/>
      <c r="BM1150"/>
      <c r="CL1150"/>
      <c r="DJ1150"/>
      <c r="EH1150"/>
      <c r="FJ1150"/>
    </row>
    <row r="1151" spans="1:166" x14ac:dyDescent="0.25">
      <c r="A1151"/>
      <c r="AE1151" t="s">
        <v>115</v>
      </c>
      <c r="AF1151">
        <v>17.947623</v>
      </c>
      <c r="AG1151">
        <v>5.5717999999999997E-2</v>
      </c>
      <c r="AH1151">
        <v>183195555968</v>
      </c>
      <c r="AI1151">
        <v>10207232000</v>
      </c>
      <c r="AO1151"/>
      <c r="BM1151"/>
      <c r="CL1151"/>
      <c r="DJ1151"/>
      <c r="EH1151"/>
      <c r="FJ1151"/>
    </row>
    <row r="1152" spans="1:166" x14ac:dyDescent="0.25">
      <c r="A1152"/>
      <c r="AE1152" t="s">
        <v>116</v>
      </c>
      <c r="AF1152">
        <v>17.288246999999998</v>
      </c>
      <c r="AG1152">
        <v>5.7842999999999999E-2</v>
      </c>
      <c r="AH1152">
        <v>176465150851</v>
      </c>
      <c r="AI1152">
        <v>10207232000</v>
      </c>
      <c r="AO1152"/>
      <c r="BM1152"/>
      <c r="CL1152"/>
      <c r="DJ1152"/>
      <c r="EH1152"/>
      <c r="FJ1152"/>
    </row>
    <row r="1153" spans="1:166" x14ac:dyDescent="0.25">
      <c r="A1153"/>
      <c r="AE1153" t="s">
        <v>117</v>
      </c>
      <c r="AF1153">
        <v>17.956448999999999</v>
      </c>
      <c r="AG1153">
        <v>5.5690000000000003E-2</v>
      </c>
      <c r="AH1153">
        <v>183285644481</v>
      </c>
      <c r="AI1153">
        <v>10207232000</v>
      </c>
      <c r="AO1153"/>
      <c r="BM1153"/>
      <c r="CL1153"/>
      <c r="DJ1153"/>
      <c r="EH1153"/>
      <c r="FJ1153"/>
    </row>
    <row r="1154" spans="1:166" x14ac:dyDescent="0.25">
      <c r="A1154"/>
      <c r="AE1154" t="s">
        <v>118</v>
      </c>
      <c r="AF1154">
        <v>17.068805000000001</v>
      </c>
      <c r="AG1154">
        <v>5.8585999999999999E-2</v>
      </c>
      <c r="AH1154">
        <v>174225256369</v>
      </c>
      <c r="AI1154">
        <v>10207232000</v>
      </c>
      <c r="AO1154"/>
      <c r="BM1154"/>
      <c r="CL1154"/>
      <c r="DJ1154"/>
      <c r="EH1154"/>
      <c r="FJ1154"/>
    </row>
    <row r="1155" spans="1:166" x14ac:dyDescent="0.25">
      <c r="A1155"/>
      <c r="AE1155" t="s">
        <v>119</v>
      </c>
      <c r="AF1155">
        <v>17.967932999999999</v>
      </c>
      <c r="AG1155">
        <v>5.5655000000000003E-2</v>
      </c>
      <c r="AH1155">
        <v>183402861849</v>
      </c>
      <c r="AI1155">
        <v>10207232000</v>
      </c>
      <c r="AO1155"/>
      <c r="BM1155"/>
      <c r="CL1155"/>
      <c r="DJ1155"/>
      <c r="EH1155"/>
      <c r="FJ1155"/>
    </row>
    <row r="1156" spans="1:166" x14ac:dyDescent="0.25">
      <c r="A1156"/>
      <c r="AE1156" t="s">
        <v>120</v>
      </c>
      <c r="AF1156">
        <v>17.041143999999999</v>
      </c>
      <c r="AG1156">
        <v>5.8681999999999998E-2</v>
      </c>
      <c r="AH1156">
        <v>173942911330</v>
      </c>
      <c r="AI1156">
        <v>10207232000</v>
      </c>
      <c r="AO1156"/>
      <c r="BM1156"/>
      <c r="CL1156"/>
      <c r="DJ1156"/>
      <c r="EH1156"/>
      <c r="FJ1156"/>
    </row>
    <row r="1157" spans="1:166" x14ac:dyDescent="0.25">
      <c r="A1157"/>
      <c r="AE1157" t="s">
        <v>121</v>
      </c>
      <c r="AF1157">
        <v>17.037154999999998</v>
      </c>
      <c r="AG1157">
        <v>5.8694999999999997E-2</v>
      </c>
      <c r="AH1157">
        <v>173902195069</v>
      </c>
      <c r="AI1157">
        <v>10207232000</v>
      </c>
      <c r="AO1157"/>
      <c r="BM1157"/>
      <c r="CL1157"/>
      <c r="DJ1157"/>
      <c r="EH1157"/>
      <c r="FJ1157"/>
    </row>
    <row r="1158" spans="1:166" x14ac:dyDescent="0.25">
      <c r="A1158"/>
      <c r="AE1158" t="s">
        <v>122</v>
      </c>
      <c r="AF1158">
        <v>18.009195999999999</v>
      </c>
      <c r="AG1158">
        <v>5.5527E-2</v>
      </c>
      <c r="AH1158">
        <v>183824041931</v>
      </c>
      <c r="AI1158">
        <v>10207232000</v>
      </c>
      <c r="AO1158"/>
      <c r="BM1158"/>
      <c r="CL1158"/>
      <c r="DJ1158"/>
      <c r="EH1158"/>
      <c r="FJ1158"/>
    </row>
    <row r="1159" spans="1:166" x14ac:dyDescent="0.25">
      <c r="A1159"/>
      <c r="AE1159" t="s">
        <v>123</v>
      </c>
      <c r="AF1159">
        <v>18.022618999999999</v>
      </c>
      <c r="AG1159">
        <v>5.5486000000000001E-2</v>
      </c>
      <c r="AH1159">
        <v>183961057042</v>
      </c>
      <c r="AI1159">
        <v>10207232000</v>
      </c>
      <c r="AO1159"/>
      <c r="BM1159"/>
      <c r="CL1159"/>
      <c r="DJ1159"/>
      <c r="EH1159"/>
      <c r="FJ1159"/>
    </row>
    <row r="1160" spans="1:166" x14ac:dyDescent="0.25">
      <c r="A1160"/>
      <c r="AE1160" t="s">
        <v>124</v>
      </c>
      <c r="AF1160">
        <v>16.784105</v>
      </c>
      <c r="AG1160">
        <v>5.9580000000000001E-2</v>
      </c>
      <c r="AH1160">
        <v>171319255477</v>
      </c>
      <c r="AI1160">
        <v>10207232000</v>
      </c>
      <c r="AO1160"/>
      <c r="BM1160"/>
      <c r="CL1160"/>
      <c r="DJ1160"/>
      <c r="EH1160"/>
      <c r="FJ1160"/>
    </row>
    <row r="1161" spans="1:166" x14ac:dyDescent="0.25">
      <c r="A1161"/>
      <c r="AE1161" t="s">
        <v>125</v>
      </c>
      <c r="AF1161">
        <v>16.823861000000001</v>
      </c>
      <c r="AG1161">
        <v>5.9438999999999999E-2</v>
      </c>
      <c r="AH1161">
        <v>171725053466</v>
      </c>
      <c r="AI1161">
        <v>10207232000</v>
      </c>
      <c r="AO1161"/>
      <c r="BM1161"/>
      <c r="CL1161"/>
      <c r="DJ1161"/>
      <c r="EH1161"/>
      <c r="FJ1161"/>
    </row>
    <row r="1162" spans="1:166" x14ac:dyDescent="0.25">
      <c r="A1162"/>
      <c r="AE1162" t="s">
        <v>126</v>
      </c>
      <c r="AF1162">
        <v>16.876698999999999</v>
      </c>
      <c r="AG1162">
        <v>5.9253E-2</v>
      </c>
      <c r="AH1162">
        <v>172264380436</v>
      </c>
      <c r="AI1162">
        <v>10207232000</v>
      </c>
      <c r="AO1162"/>
      <c r="BM1162"/>
      <c r="CL1162"/>
      <c r="DJ1162"/>
      <c r="EH1162"/>
      <c r="FJ1162"/>
    </row>
    <row r="1163" spans="1:166" x14ac:dyDescent="0.25">
      <c r="A1163"/>
      <c r="AE1163" t="s">
        <v>127</v>
      </c>
      <c r="AF1163">
        <v>18.007801000000001</v>
      </c>
      <c r="AG1163">
        <v>5.5530999999999997E-2</v>
      </c>
      <c r="AH1163">
        <v>183809803252</v>
      </c>
      <c r="AI1163">
        <v>10207232000</v>
      </c>
      <c r="AO1163"/>
      <c r="BM1163"/>
      <c r="CL1163"/>
      <c r="DJ1163"/>
      <c r="EH1163"/>
      <c r="FJ1163"/>
    </row>
    <row r="1164" spans="1:166" x14ac:dyDescent="0.25">
      <c r="A1164"/>
      <c r="AE1164" t="s">
        <v>128</v>
      </c>
      <c r="AF1164">
        <v>17.922996000000001</v>
      </c>
      <c r="AG1164">
        <v>5.5794000000000003E-2</v>
      </c>
      <c r="AH1164">
        <v>182944182354</v>
      </c>
      <c r="AI1164">
        <v>10207232000</v>
      </c>
      <c r="AO1164"/>
      <c r="BM1164"/>
      <c r="CL1164"/>
      <c r="DJ1164"/>
      <c r="EH1164"/>
      <c r="FJ1164"/>
    </row>
    <row r="1165" spans="1:166" x14ac:dyDescent="0.25">
      <c r="A1165"/>
      <c r="AE1165" t="s">
        <v>129</v>
      </c>
      <c r="AF1165">
        <v>18.023394</v>
      </c>
      <c r="AG1165">
        <v>5.5482999999999998E-2</v>
      </c>
      <c r="AH1165">
        <v>183968961740</v>
      </c>
      <c r="AI1165">
        <v>10207232000</v>
      </c>
      <c r="AO1165"/>
      <c r="BM1165"/>
      <c r="CL1165"/>
      <c r="DJ1165"/>
      <c r="EH1165"/>
      <c r="FJ1165"/>
    </row>
    <row r="1166" spans="1:166" x14ac:dyDescent="0.25">
      <c r="A1166"/>
      <c r="AE1166" t="s">
        <v>130</v>
      </c>
      <c r="AF1166">
        <v>17.996670999999999</v>
      </c>
      <c r="AG1166">
        <v>5.5565999999999997E-2</v>
      </c>
      <c r="AH1166">
        <v>183696196233</v>
      </c>
      <c r="AI1166">
        <v>10207232000</v>
      </c>
      <c r="AO1166"/>
      <c r="BM1166"/>
      <c r="CL1166"/>
      <c r="DJ1166"/>
      <c r="EH1166"/>
      <c r="FJ1166"/>
    </row>
    <row r="1167" spans="1:166" x14ac:dyDescent="0.25">
      <c r="A1167"/>
      <c r="AE1167" t="s">
        <v>131</v>
      </c>
      <c r="AF1167">
        <v>16.834302999999998</v>
      </c>
      <c r="AG1167">
        <v>5.9402999999999997E-2</v>
      </c>
      <c r="AH1167">
        <v>171831633834</v>
      </c>
      <c r="AI1167">
        <v>10207232000</v>
      </c>
      <c r="AO1167"/>
      <c r="BM1167"/>
      <c r="CL1167"/>
      <c r="DJ1167"/>
      <c r="EH1167"/>
      <c r="FJ1167"/>
    </row>
    <row r="1168" spans="1:166" x14ac:dyDescent="0.25">
      <c r="A1168"/>
      <c r="AE1168" t="s">
        <v>132</v>
      </c>
      <c r="AF1168">
        <v>17.952252999999999</v>
      </c>
      <c r="AG1168">
        <v>5.5703000000000003E-2</v>
      </c>
      <c r="AH1168">
        <v>183242810613</v>
      </c>
      <c r="AI1168">
        <v>10207232000</v>
      </c>
      <c r="AO1168"/>
      <c r="BM1168"/>
      <c r="CL1168"/>
      <c r="DJ1168"/>
      <c r="EH1168"/>
      <c r="FJ1168"/>
    </row>
    <row r="1169" spans="1:166" x14ac:dyDescent="0.25">
      <c r="A1169"/>
      <c r="AE1169" t="s">
        <v>133</v>
      </c>
      <c r="AF1169">
        <v>17.960715</v>
      </c>
      <c r="AG1169">
        <v>5.5676999999999997E-2</v>
      </c>
      <c r="AH1169">
        <v>183329184464</v>
      </c>
      <c r="AI1169">
        <v>10207232000</v>
      </c>
      <c r="AO1169"/>
      <c r="BM1169"/>
      <c r="CL1169"/>
      <c r="DJ1169"/>
      <c r="EH1169"/>
      <c r="FJ1169"/>
    </row>
    <row r="1170" spans="1:166" x14ac:dyDescent="0.25">
      <c r="A1170"/>
      <c r="AE1170" t="s">
        <v>134</v>
      </c>
      <c r="AF1170">
        <v>17.134335</v>
      </c>
      <c r="AG1170">
        <v>5.8361999999999997E-2</v>
      </c>
      <c r="AH1170">
        <v>174894135740</v>
      </c>
      <c r="AI1170">
        <v>10207232000</v>
      </c>
      <c r="AO1170"/>
      <c r="BM1170"/>
      <c r="CL1170"/>
      <c r="DJ1170"/>
      <c r="EH1170"/>
      <c r="FJ1170"/>
    </row>
    <row r="1171" spans="1:166" x14ac:dyDescent="0.25">
      <c r="A1171"/>
      <c r="AO1171"/>
      <c r="BM1171"/>
      <c r="CL1171"/>
      <c r="DJ1171"/>
      <c r="EH1171"/>
      <c r="FJ1171"/>
    </row>
    <row r="1172" spans="1:166" x14ac:dyDescent="0.25">
      <c r="A1172"/>
      <c r="AE1172" t="s">
        <v>95</v>
      </c>
      <c r="AO1172"/>
      <c r="BM1172"/>
      <c r="CL1172"/>
      <c r="DJ1172"/>
      <c r="EH1172"/>
      <c r="FJ1172"/>
    </row>
    <row r="1173" spans="1:166" x14ac:dyDescent="0.25">
      <c r="A1173"/>
      <c r="AO1173"/>
      <c r="BM1173"/>
      <c r="CL1173"/>
      <c r="DJ1173"/>
      <c r="EH1173"/>
      <c r="FJ1173"/>
    </row>
    <row r="1174" spans="1:166" x14ac:dyDescent="0.25">
      <c r="A1174"/>
      <c r="AE1174" t="s">
        <v>115</v>
      </c>
      <c r="AF1174">
        <v>19.198765000000002</v>
      </c>
      <c r="AG1174">
        <v>5.2087000000000001E-2</v>
      </c>
      <c r="AH1174">
        <v>195966252559</v>
      </c>
      <c r="AI1174">
        <v>10207232000</v>
      </c>
      <c r="AO1174"/>
      <c r="BM1174"/>
      <c r="CL1174"/>
      <c r="DJ1174"/>
      <c r="EH1174"/>
      <c r="FJ1174"/>
    </row>
    <row r="1175" spans="1:166" x14ac:dyDescent="0.25">
      <c r="A1175"/>
      <c r="AE1175" t="s">
        <v>116</v>
      </c>
      <c r="AF1175">
        <v>18.158587000000001</v>
      </c>
      <c r="AG1175">
        <v>5.5070000000000001E-2</v>
      </c>
      <c r="AH1175">
        <v>185348910155</v>
      </c>
      <c r="AI1175">
        <v>10207232000</v>
      </c>
      <c r="AO1175"/>
      <c r="BM1175"/>
      <c r="CL1175"/>
      <c r="DJ1175"/>
      <c r="EH1175"/>
      <c r="FJ1175"/>
    </row>
    <row r="1176" spans="1:166" x14ac:dyDescent="0.25">
      <c r="A1176"/>
      <c r="AE1176" t="s">
        <v>117</v>
      </c>
      <c r="AF1176">
        <v>18.924968</v>
      </c>
      <c r="AG1176">
        <v>5.2839999999999998E-2</v>
      </c>
      <c r="AH1176">
        <v>193171541139</v>
      </c>
      <c r="AI1176">
        <v>10207232000</v>
      </c>
      <c r="AO1176"/>
      <c r="BM1176"/>
      <c r="CL1176"/>
      <c r="DJ1176"/>
      <c r="EH1176"/>
      <c r="FJ1176"/>
    </row>
    <row r="1177" spans="1:166" x14ac:dyDescent="0.25">
      <c r="A1177"/>
      <c r="AE1177" t="s">
        <v>118</v>
      </c>
      <c r="AF1177">
        <v>18.170763000000001</v>
      </c>
      <c r="AG1177">
        <v>5.5032999999999999E-2</v>
      </c>
      <c r="AH1177">
        <v>185473192653</v>
      </c>
      <c r="AI1177">
        <v>10207232000</v>
      </c>
      <c r="AO1177"/>
      <c r="BM1177"/>
      <c r="CL1177"/>
      <c r="DJ1177"/>
      <c r="EH1177"/>
      <c r="FJ1177"/>
    </row>
    <row r="1178" spans="1:166" x14ac:dyDescent="0.25">
      <c r="A1178"/>
      <c r="AE1178" t="s">
        <v>119</v>
      </c>
      <c r="AF1178">
        <v>18.809674999999999</v>
      </c>
      <c r="AG1178">
        <v>5.3164000000000003E-2</v>
      </c>
      <c r="AH1178">
        <v>191994720775</v>
      </c>
      <c r="AI1178">
        <v>10207232000</v>
      </c>
      <c r="AO1178"/>
      <c r="BM1178"/>
      <c r="CL1178"/>
      <c r="DJ1178"/>
      <c r="EH1178"/>
      <c r="FJ1178"/>
    </row>
    <row r="1179" spans="1:166" x14ac:dyDescent="0.25">
      <c r="A1179"/>
      <c r="AE1179" t="s">
        <v>120</v>
      </c>
      <c r="AF1179">
        <v>17.968972999999998</v>
      </c>
      <c r="AG1179">
        <v>5.5650999999999999E-2</v>
      </c>
      <c r="AH1179">
        <v>183413478365</v>
      </c>
      <c r="AI1179">
        <v>10207232000</v>
      </c>
      <c r="AO1179"/>
      <c r="BM1179"/>
      <c r="CL1179"/>
      <c r="DJ1179"/>
      <c r="EH1179"/>
      <c r="FJ1179"/>
    </row>
    <row r="1180" spans="1:166" x14ac:dyDescent="0.25">
      <c r="A1180"/>
      <c r="AE1180" t="s">
        <v>121</v>
      </c>
      <c r="AF1180">
        <v>17.895320999999999</v>
      </c>
      <c r="AG1180">
        <v>5.5881E-2</v>
      </c>
      <c r="AH1180">
        <v>182661695488</v>
      </c>
      <c r="AI1180">
        <v>10207232000</v>
      </c>
      <c r="AO1180"/>
      <c r="BM1180"/>
      <c r="CL1180"/>
      <c r="DJ1180"/>
      <c r="EH1180"/>
      <c r="FJ1180"/>
    </row>
    <row r="1181" spans="1:166" x14ac:dyDescent="0.25">
      <c r="A1181"/>
      <c r="AE1181" t="s">
        <v>122</v>
      </c>
      <c r="AF1181">
        <v>19.322089999999999</v>
      </c>
      <c r="AG1181">
        <v>5.1754000000000001E-2</v>
      </c>
      <c r="AH1181">
        <v>197225052849</v>
      </c>
      <c r="AI1181">
        <v>10207232000</v>
      </c>
      <c r="AO1181"/>
      <c r="BM1181"/>
      <c r="CL1181"/>
      <c r="DJ1181"/>
      <c r="EH1181"/>
      <c r="FJ1181"/>
    </row>
    <row r="1182" spans="1:166" x14ac:dyDescent="0.25">
      <c r="A1182"/>
      <c r="AE1182" t="s">
        <v>123</v>
      </c>
      <c r="AF1182">
        <v>19.006886000000002</v>
      </c>
      <c r="AG1182">
        <v>5.2613E-2</v>
      </c>
      <c r="AH1182">
        <v>194007696505</v>
      </c>
      <c r="AI1182">
        <v>10207232000</v>
      </c>
      <c r="AO1182"/>
      <c r="BM1182"/>
      <c r="CL1182"/>
      <c r="DJ1182"/>
      <c r="EH1182"/>
      <c r="FJ1182"/>
    </row>
    <row r="1183" spans="1:166" x14ac:dyDescent="0.25">
      <c r="A1183"/>
      <c r="AE1183" t="s">
        <v>124</v>
      </c>
      <c r="AF1183">
        <v>17.945340000000002</v>
      </c>
      <c r="AG1183">
        <v>5.5724999999999997E-2</v>
      </c>
      <c r="AH1183">
        <v>183172244235</v>
      </c>
      <c r="AI1183">
        <v>10207232000</v>
      </c>
      <c r="AO1183"/>
      <c r="BM1183"/>
      <c r="CL1183"/>
      <c r="DJ1183"/>
      <c r="EH1183"/>
      <c r="FJ1183"/>
    </row>
    <row r="1184" spans="1:166" x14ac:dyDescent="0.25">
      <c r="A1184"/>
      <c r="AE1184" t="s">
        <v>125</v>
      </c>
      <c r="AF1184">
        <v>17.883849000000001</v>
      </c>
      <c r="AG1184">
        <v>5.5916E-2</v>
      </c>
      <c r="AH1184">
        <v>182544596007</v>
      </c>
      <c r="AI1184">
        <v>10207232000</v>
      </c>
      <c r="AO1184"/>
      <c r="BM1184"/>
      <c r="CL1184"/>
      <c r="DJ1184"/>
      <c r="EH1184"/>
      <c r="FJ1184"/>
    </row>
    <row r="1185" spans="1:166" x14ac:dyDescent="0.25">
      <c r="A1185"/>
      <c r="AE1185" t="s">
        <v>126</v>
      </c>
      <c r="AF1185">
        <v>18.125257999999999</v>
      </c>
      <c r="AG1185">
        <v>5.5171999999999999E-2</v>
      </c>
      <c r="AH1185">
        <v>185008713810</v>
      </c>
      <c r="AI1185">
        <v>10207232000</v>
      </c>
      <c r="AO1185"/>
      <c r="BM1185"/>
      <c r="CL1185"/>
      <c r="DJ1185"/>
      <c r="EH1185"/>
      <c r="FJ1185"/>
    </row>
    <row r="1186" spans="1:166" x14ac:dyDescent="0.25">
      <c r="A1186"/>
      <c r="AE1186" t="s">
        <v>127</v>
      </c>
      <c r="AF1186">
        <v>18.891894000000001</v>
      </c>
      <c r="AG1186">
        <v>5.2933000000000001E-2</v>
      </c>
      <c r="AH1186">
        <v>192833944234</v>
      </c>
      <c r="AI1186">
        <v>10207232000</v>
      </c>
      <c r="AO1186"/>
      <c r="BM1186"/>
      <c r="CL1186"/>
      <c r="DJ1186"/>
      <c r="EH1186"/>
      <c r="FJ1186"/>
    </row>
    <row r="1187" spans="1:166" x14ac:dyDescent="0.25">
      <c r="A1187"/>
      <c r="AE1187" t="s">
        <v>128</v>
      </c>
      <c r="AF1187">
        <v>18.905939</v>
      </c>
      <c r="AG1187">
        <v>5.2893000000000003E-2</v>
      </c>
      <c r="AH1187">
        <v>192977305039</v>
      </c>
      <c r="AI1187">
        <v>10207232000</v>
      </c>
      <c r="AO1187"/>
      <c r="BM1187"/>
      <c r="CL1187"/>
      <c r="DJ1187"/>
      <c r="EH1187"/>
      <c r="FJ1187"/>
    </row>
    <row r="1188" spans="1:166" x14ac:dyDescent="0.25">
      <c r="A1188"/>
      <c r="AE1188" t="s">
        <v>129</v>
      </c>
      <c r="AF1188">
        <v>18.955082999999998</v>
      </c>
      <c r="AG1188">
        <v>5.2755999999999997E-2</v>
      </c>
      <c r="AH1188">
        <v>193478929778</v>
      </c>
      <c r="AI1188">
        <v>10207232000</v>
      </c>
      <c r="AO1188"/>
      <c r="BM1188"/>
      <c r="CL1188"/>
      <c r="DJ1188"/>
      <c r="EH1188"/>
      <c r="FJ1188"/>
    </row>
    <row r="1189" spans="1:166" x14ac:dyDescent="0.25">
      <c r="A1189"/>
      <c r="AE1189" t="s">
        <v>130</v>
      </c>
      <c r="AF1189">
        <v>18.960122999999999</v>
      </c>
      <c r="AG1189">
        <v>5.2741999999999997E-2</v>
      </c>
      <c r="AH1189">
        <v>193530373803</v>
      </c>
      <c r="AI1189">
        <v>10207232000</v>
      </c>
      <c r="AO1189"/>
      <c r="BM1189"/>
      <c r="CL1189"/>
      <c r="DJ1189"/>
      <c r="EH1189"/>
      <c r="FJ1189"/>
    </row>
    <row r="1190" spans="1:166" x14ac:dyDescent="0.25">
      <c r="A1190"/>
      <c r="AE1190" t="s">
        <v>131</v>
      </c>
      <c r="AF1190">
        <v>18.160781</v>
      </c>
      <c r="AG1190">
        <v>5.5064000000000002E-2</v>
      </c>
      <c r="AH1190">
        <v>185371303912</v>
      </c>
      <c r="AI1190">
        <v>10207232000</v>
      </c>
      <c r="AO1190"/>
      <c r="BM1190"/>
      <c r="CL1190"/>
      <c r="DJ1190"/>
      <c r="EH1190"/>
      <c r="FJ1190"/>
    </row>
    <row r="1191" spans="1:166" x14ac:dyDescent="0.25">
      <c r="A1191"/>
      <c r="AE1191" t="s">
        <v>132</v>
      </c>
      <c r="AF1191">
        <v>18.870851999999999</v>
      </c>
      <c r="AG1191">
        <v>5.2991999999999997E-2</v>
      </c>
      <c r="AH1191">
        <v>192619167468</v>
      </c>
      <c r="AI1191">
        <v>10207232000</v>
      </c>
      <c r="AO1191"/>
      <c r="BM1191"/>
      <c r="CL1191"/>
      <c r="DJ1191"/>
      <c r="EH1191"/>
      <c r="FJ1191"/>
    </row>
    <row r="1192" spans="1:166" x14ac:dyDescent="0.25">
      <c r="A1192"/>
      <c r="AE1192" t="s">
        <v>133</v>
      </c>
      <c r="AF1192">
        <v>18.932807</v>
      </c>
      <c r="AG1192">
        <v>5.2817999999999997E-2</v>
      </c>
      <c r="AH1192">
        <v>193251558433</v>
      </c>
      <c r="AI1192">
        <v>10207232000</v>
      </c>
      <c r="AO1192"/>
      <c r="BM1192"/>
      <c r="CL1192"/>
      <c r="DJ1192"/>
      <c r="EH1192"/>
      <c r="FJ1192"/>
    </row>
    <row r="1193" spans="1:166" x14ac:dyDescent="0.25">
      <c r="A1193"/>
      <c r="AE1193" t="s">
        <v>134</v>
      </c>
      <c r="AF1193">
        <v>18.34986</v>
      </c>
      <c r="AG1193">
        <v>5.4496000000000003E-2</v>
      </c>
      <c r="AH1193">
        <v>187301273416</v>
      </c>
      <c r="AI1193">
        <v>10207232000</v>
      </c>
      <c r="AO1193"/>
      <c r="BM1193"/>
      <c r="CL1193"/>
      <c r="DJ1193"/>
      <c r="EH1193"/>
      <c r="FJ1193"/>
    </row>
    <row r="1194" spans="1:166" x14ac:dyDescent="0.25">
      <c r="A1194"/>
      <c r="AO1194"/>
      <c r="BM1194"/>
      <c r="CL1194"/>
      <c r="DJ1194"/>
      <c r="EH1194"/>
      <c r="FJ1194"/>
    </row>
    <row r="1195" spans="1:166" x14ac:dyDescent="0.25">
      <c r="A1195"/>
      <c r="AE1195" t="s">
        <v>96</v>
      </c>
      <c r="AO1195"/>
      <c r="BM1195"/>
      <c r="CL1195"/>
      <c r="DJ1195"/>
      <c r="EH1195"/>
      <c r="FJ1195"/>
    </row>
    <row r="1196" spans="1:166" x14ac:dyDescent="0.25">
      <c r="A1196"/>
      <c r="AO1196"/>
      <c r="BM1196"/>
      <c r="CL1196"/>
      <c r="DJ1196"/>
      <c r="EH1196"/>
      <c r="FJ1196"/>
    </row>
    <row r="1197" spans="1:166" x14ac:dyDescent="0.25">
      <c r="A1197"/>
      <c r="AE1197" t="s">
        <v>115</v>
      </c>
      <c r="AF1197">
        <v>19.384217</v>
      </c>
      <c r="AG1197">
        <v>5.1588000000000002E-2</v>
      </c>
      <c r="AH1197">
        <v>197859203574</v>
      </c>
      <c r="AI1197">
        <v>10207232000</v>
      </c>
      <c r="AO1197"/>
      <c r="BM1197"/>
      <c r="CL1197"/>
      <c r="DJ1197"/>
      <c r="EH1197"/>
      <c r="FJ1197"/>
    </row>
    <row r="1198" spans="1:166" x14ac:dyDescent="0.25">
      <c r="A1198"/>
      <c r="AE1198" t="s">
        <v>116</v>
      </c>
      <c r="AF1198">
        <v>17.856401000000002</v>
      </c>
      <c r="AG1198">
        <v>5.6002000000000003E-2</v>
      </c>
      <c r="AH1198">
        <v>182264430601</v>
      </c>
      <c r="AI1198">
        <v>10207232000</v>
      </c>
      <c r="AO1198"/>
      <c r="BM1198"/>
      <c r="CL1198"/>
      <c r="DJ1198"/>
      <c r="EH1198"/>
      <c r="FJ1198"/>
    </row>
    <row r="1199" spans="1:166" x14ac:dyDescent="0.25">
      <c r="A1199"/>
      <c r="AE1199" t="s">
        <v>117</v>
      </c>
      <c r="AF1199">
        <v>18.797302999999999</v>
      </c>
      <c r="AG1199">
        <v>5.3199000000000003E-2</v>
      </c>
      <c r="AH1199">
        <v>191868428263</v>
      </c>
      <c r="AI1199">
        <v>10207232000</v>
      </c>
      <c r="AO1199"/>
      <c r="BM1199"/>
      <c r="CL1199"/>
      <c r="DJ1199"/>
      <c r="EH1199"/>
      <c r="FJ1199"/>
    </row>
    <row r="1200" spans="1:166" x14ac:dyDescent="0.25">
      <c r="A1200"/>
      <c r="AE1200" t="s">
        <v>118</v>
      </c>
      <c r="AF1200">
        <v>18.186672000000002</v>
      </c>
      <c r="AG1200">
        <v>5.4984999999999999E-2</v>
      </c>
      <c r="AH1200">
        <v>185635585051</v>
      </c>
      <c r="AI1200">
        <v>10207232000</v>
      </c>
      <c r="AO1200"/>
      <c r="BM1200"/>
      <c r="CL1200"/>
      <c r="DJ1200"/>
      <c r="EH1200"/>
      <c r="FJ1200"/>
    </row>
    <row r="1201" spans="1:166" x14ac:dyDescent="0.25">
      <c r="A1201"/>
      <c r="AE1201" t="s">
        <v>119</v>
      </c>
      <c r="AF1201">
        <v>18.852319000000001</v>
      </c>
      <c r="AG1201">
        <v>5.3044000000000001E-2</v>
      </c>
      <c r="AH1201">
        <v>192429996863</v>
      </c>
      <c r="AI1201">
        <v>10207232000</v>
      </c>
      <c r="AO1201"/>
      <c r="BM1201"/>
      <c r="CL1201"/>
      <c r="DJ1201"/>
      <c r="EH1201"/>
      <c r="FJ1201"/>
    </row>
    <row r="1202" spans="1:166" x14ac:dyDescent="0.25">
      <c r="A1202"/>
      <c r="AE1202" t="s">
        <v>120</v>
      </c>
      <c r="AF1202">
        <v>18.022099000000001</v>
      </c>
      <c r="AG1202">
        <v>5.5487000000000002E-2</v>
      </c>
      <c r="AH1202">
        <v>183955741874</v>
      </c>
      <c r="AI1202">
        <v>10207232000</v>
      </c>
      <c r="AO1202"/>
      <c r="BM1202"/>
      <c r="CL1202"/>
      <c r="DJ1202"/>
      <c r="EH1202"/>
      <c r="FJ1202"/>
    </row>
    <row r="1203" spans="1:166" x14ac:dyDescent="0.25">
      <c r="A1203"/>
      <c r="AE1203" t="s">
        <v>121</v>
      </c>
      <c r="AF1203">
        <v>18.00189</v>
      </c>
      <c r="AG1203">
        <v>5.5550000000000002E-2</v>
      </c>
      <c r="AH1203">
        <v>183749468292</v>
      </c>
      <c r="AI1203">
        <v>10207232000</v>
      </c>
      <c r="AO1203"/>
      <c r="BM1203"/>
      <c r="CL1203"/>
      <c r="DJ1203"/>
      <c r="EH1203"/>
      <c r="FJ1203"/>
    </row>
    <row r="1204" spans="1:166" x14ac:dyDescent="0.25">
      <c r="A1204"/>
      <c r="AE1204" t="s">
        <v>122</v>
      </c>
      <c r="AF1204">
        <v>19.213450000000002</v>
      </c>
      <c r="AG1204">
        <v>5.2047000000000003E-2</v>
      </c>
      <c r="AH1204">
        <v>196116142988</v>
      </c>
      <c r="AI1204">
        <v>10207232000</v>
      </c>
      <c r="AO1204"/>
      <c r="BM1204"/>
      <c r="CL1204"/>
      <c r="DJ1204"/>
      <c r="EH1204"/>
      <c r="FJ1204"/>
    </row>
    <row r="1205" spans="1:166" x14ac:dyDescent="0.25">
      <c r="A1205"/>
      <c r="AE1205" t="s">
        <v>123</v>
      </c>
      <c r="AF1205">
        <v>19.078606000000001</v>
      </c>
      <c r="AG1205">
        <v>5.2415000000000003E-2</v>
      </c>
      <c r="AH1205">
        <v>194739762617</v>
      </c>
      <c r="AI1205">
        <v>10207232000</v>
      </c>
      <c r="AO1205"/>
      <c r="BM1205"/>
      <c r="CL1205"/>
      <c r="DJ1205"/>
      <c r="EH1205"/>
      <c r="FJ1205"/>
    </row>
    <row r="1206" spans="1:166" x14ac:dyDescent="0.25">
      <c r="A1206"/>
      <c r="AE1206" t="s">
        <v>124</v>
      </c>
      <c r="AF1206">
        <v>17.940878000000001</v>
      </c>
      <c r="AG1206">
        <v>5.5738999999999997E-2</v>
      </c>
      <c r="AH1206">
        <v>183126699916</v>
      </c>
      <c r="AI1206">
        <v>10207232000</v>
      </c>
      <c r="AO1206"/>
      <c r="BM1206"/>
      <c r="CL1206"/>
      <c r="DJ1206"/>
      <c r="EH1206"/>
      <c r="FJ1206"/>
    </row>
    <row r="1207" spans="1:166" x14ac:dyDescent="0.25">
      <c r="A1207"/>
      <c r="AE1207" t="s">
        <v>125</v>
      </c>
      <c r="AF1207">
        <v>17.931674000000001</v>
      </c>
      <c r="AG1207">
        <v>5.5766999999999997E-2</v>
      </c>
      <c r="AH1207">
        <v>183032761205</v>
      </c>
      <c r="AI1207">
        <v>10207232000</v>
      </c>
      <c r="AO1207"/>
      <c r="BM1207"/>
      <c r="CL1207"/>
      <c r="DJ1207"/>
      <c r="EH1207"/>
      <c r="FJ1207"/>
    </row>
    <row r="1208" spans="1:166" x14ac:dyDescent="0.25">
      <c r="A1208"/>
      <c r="AE1208" t="s">
        <v>126</v>
      </c>
      <c r="AF1208">
        <v>18.163409999999999</v>
      </c>
      <c r="AG1208">
        <v>5.5056000000000001E-2</v>
      </c>
      <c r="AH1208">
        <v>185398139731</v>
      </c>
      <c r="AI1208">
        <v>10207232000</v>
      </c>
      <c r="AO1208"/>
      <c r="BM1208"/>
      <c r="CL1208"/>
      <c r="DJ1208"/>
      <c r="EH1208"/>
      <c r="FJ1208"/>
    </row>
    <row r="1209" spans="1:166" x14ac:dyDescent="0.25">
      <c r="A1209"/>
      <c r="AE1209" t="s">
        <v>127</v>
      </c>
      <c r="AF1209">
        <v>18.892623</v>
      </c>
      <c r="AG1209">
        <v>5.2930999999999999E-2</v>
      </c>
      <c r="AH1209">
        <v>192841385506</v>
      </c>
      <c r="AI1209">
        <v>10207232000</v>
      </c>
      <c r="AO1209"/>
      <c r="BM1209"/>
      <c r="CL1209"/>
      <c r="DJ1209"/>
      <c r="EH1209"/>
      <c r="FJ1209"/>
    </row>
    <row r="1210" spans="1:166" x14ac:dyDescent="0.25">
      <c r="A1210"/>
      <c r="AE1210" t="s">
        <v>128</v>
      </c>
      <c r="AF1210">
        <v>18.792611000000001</v>
      </c>
      <c r="AG1210">
        <v>5.3212000000000002E-2</v>
      </c>
      <c r="AH1210">
        <v>191820542711</v>
      </c>
      <c r="AI1210">
        <v>10207232000</v>
      </c>
      <c r="AO1210"/>
      <c r="BM1210"/>
      <c r="CL1210"/>
      <c r="DJ1210"/>
      <c r="EH1210"/>
      <c r="FJ1210"/>
    </row>
    <row r="1211" spans="1:166" x14ac:dyDescent="0.25">
      <c r="A1211"/>
      <c r="AE1211" t="s">
        <v>129</v>
      </c>
      <c r="AF1211">
        <v>19.014116999999999</v>
      </c>
      <c r="AG1211">
        <v>5.2593000000000001E-2</v>
      </c>
      <c r="AH1211">
        <v>194081500637</v>
      </c>
      <c r="AI1211">
        <v>10207232000</v>
      </c>
      <c r="AO1211"/>
      <c r="BM1211"/>
      <c r="CL1211"/>
      <c r="DJ1211"/>
      <c r="EH1211"/>
      <c r="FJ1211"/>
    </row>
    <row r="1212" spans="1:166" x14ac:dyDescent="0.25">
      <c r="A1212"/>
      <c r="AE1212" t="s">
        <v>130</v>
      </c>
      <c r="AF1212">
        <v>18.857500000000002</v>
      </c>
      <c r="AG1212">
        <v>5.3029E-2</v>
      </c>
      <c r="AH1212">
        <v>192482876111</v>
      </c>
      <c r="AI1212">
        <v>10207232000</v>
      </c>
      <c r="AO1212"/>
      <c r="BM1212"/>
      <c r="CL1212"/>
      <c r="DJ1212"/>
      <c r="EH1212"/>
      <c r="FJ1212"/>
    </row>
    <row r="1213" spans="1:166" x14ac:dyDescent="0.25">
      <c r="A1213"/>
      <c r="AE1213" t="s">
        <v>131</v>
      </c>
      <c r="AF1213">
        <v>18.203987000000001</v>
      </c>
      <c r="AG1213">
        <v>5.4933000000000003E-2</v>
      </c>
      <c r="AH1213">
        <v>185812314112</v>
      </c>
      <c r="AI1213">
        <v>10207232000</v>
      </c>
      <c r="AO1213"/>
      <c r="BM1213"/>
      <c r="CL1213"/>
      <c r="DJ1213"/>
      <c r="EH1213"/>
      <c r="FJ1213"/>
    </row>
    <row r="1214" spans="1:166" x14ac:dyDescent="0.25">
      <c r="A1214"/>
      <c r="AE1214" t="s">
        <v>132</v>
      </c>
      <c r="AF1214">
        <v>18.870073999999999</v>
      </c>
      <c r="AG1214">
        <v>5.2993999999999999E-2</v>
      </c>
      <c r="AH1214">
        <v>192611227822</v>
      </c>
      <c r="AI1214">
        <v>10207232000</v>
      </c>
      <c r="AO1214"/>
      <c r="BM1214"/>
      <c r="CL1214"/>
      <c r="DJ1214"/>
      <c r="EH1214"/>
      <c r="FJ1214"/>
    </row>
    <row r="1215" spans="1:166" x14ac:dyDescent="0.25">
      <c r="A1215"/>
      <c r="AE1215" t="s">
        <v>133</v>
      </c>
      <c r="AF1215">
        <v>18.877943999999999</v>
      </c>
      <c r="AG1215">
        <v>5.2971999999999998E-2</v>
      </c>
      <c r="AH1215">
        <v>192691555159</v>
      </c>
      <c r="AI1215">
        <v>10207232000</v>
      </c>
      <c r="AO1215"/>
      <c r="BM1215"/>
      <c r="CL1215"/>
      <c r="DJ1215"/>
      <c r="EH1215"/>
      <c r="FJ1215"/>
    </row>
    <row r="1216" spans="1:166" x14ac:dyDescent="0.25">
      <c r="A1216"/>
      <c r="AE1216" t="s">
        <v>134</v>
      </c>
      <c r="AF1216">
        <v>18.281309</v>
      </c>
      <c r="AG1216">
        <v>5.4701E-2</v>
      </c>
      <c r="AH1216">
        <v>186601563439</v>
      </c>
      <c r="AI1216">
        <v>10207232000</v>
      </c>
      <c r="AO1216"/>
      <c r="BM1216"/>
      <c r="CL1216"/>
      <c r="DJ1216"/>
      <c r="EH1216"/>
      <c r="FJ1216"/>
    </row>
    <row r="1217" spans="1:166" x14ac:dyDescent="0.25">
      <c r="A1217"/>
      <c r="AO1217"/>
      <c r="BM1217"/>
      <c r="CL1217"/>
      <c r="DJ1217"/>
      <c r="EH1217"/>
      <c r="FJ1217"/>
    </row>
    <row r="1218" spans="1:166" x14ac:dyDescent="0.25">
      <c r="A1218"/>
      <c r="AE1218" t="s">
        <v>97</v>
      </c>
      <c r="AO1218"/>
      <c r="BM1218"/>
      <c r="CL1218"/>
      <c r="DJ1218"/>
      <c r="EH1218"/>
      <c r="FJ1218"/>
    </row>
    <row r="1219" spans="1:166" x14ac:dyDescent="0.25">
      <c r="A1219"/>
      <c r="AO1219"/>
      <c r="BM1219"/>
      <c r="CL1219"/>
      <c r="DJ1219"/>
      <c r="EH1219"/>
      <c r="FJ1219"/>
    </row>
    <row r="1220" spans="1:166" x14ac:dyDescent="0.25">
      <c r="A1220"/>
      <c r="AE1220" t="s">
        <v>94</v>
      </c>
      <c r="AO1220"/>
      <c r="BM1220"/>
      <c r="CL1220"/>
      <c r="DJ1220"/>
      <c r="EH1220"/>
      <c r="FJ1220"/>
    </row>
    <row r="1221" spans="1:166" x14ac:dyDescent="0.25">
      <c r="A1221"/>
      <c r="AO1221"/>
      <c r="BM1221"/>
      <c r="CL1221"/>
      <c r="DJ1221"/>
      <c r="EH1221"/>
      <c r="FJ1221"/>
    </row>
    <row r="1222" spans="1:166" x14ac:dyDescent="0.25">
      <c r="A1222"/>
      <c r="AE1222" t="s">
        <v>115</v>
      </c>
      <c r="AF1222">
        <v>1.1591910000000001</v>
      </c>
      <c r="AG1222">
        <v>0.86267099999999997</v>
      </c>
      <c r="AH1222">
        <v>11832132821</v>
      </c>
      <c r="AI1222">
        <v>10207232000</v>
      </c>
      <c r="AO1222"/>
      <c r="BM1222"/>
      <c r="CL1222"/>
      <c r="DJ1222"/>
      <c r="EH1222"/>
      <c r="FJ1222"/>
    </row>
    <row r="1223" spans="1:166" x14ac:dyDescent="0.25">
      <c r="A1223"/>
      <c r="AE1223" t="s">
        <v>116</v>
      </c>
      <c r="AF1223">
        <v>1.27542</v>
      </c>
      <c r="AG1223">
        <v>0.78405599999999998</v>
      </c>
      <c r="AH1223">
        <v>13018503589</v>
      </c>
      <c r="AI1223">
        <v>10207232000</v>
      </c>
      <c r="AO1223"/>
      <c r="BM1223"/>
      <c r="CL1223"/>
      <c r="DJ1223"/>
      <c r="EH1223"/>
      <c r="FJ1223"/>
    </row>
    <row r="1224" spans="1:166" x14ac:dyDescent="0.25">
      <c r="A1224"/>
      <c r="AE1224" t="s">
        <v>117</v>
      </c>
      <c r="AF1224">
        <v>0.68305700000000003</v>
      </c>
      <c r="AG1224">
        <v>1.464008</v>
      </c>
      <c r="AH1224">
        <v>6972117078</v>
      </c>
      <c r="AI1224">
        <v>10207232000</v>
      </c>
      <c r="AO1224"/>
      <c r="BM1224"/>
      <c r="CL1224"/>
      <c r="DJ1224"/>
      <c r="EH1224"/>
      <c r="FJ1224"/>
    </row>
    <row r="1225" spans="1:166" x14ac:dyDescent="0.25">
      <c r="A1225"/>
      <c r="AE1225" t="s">
        <v>118</v>
      </c>
      <c r="AF1225">
        <v>0.84835400000000005</v>
      </c>
      <c r="AG1225">
        <v>1.1787529999999999</v>
      </c>
      <c r="AH1225">
        <v>8659346252</v>
      </c>
      <c r="AI1225">
        <v>10207232000</v>
      </c>
      <c r="AO1225"/>
      <c r="BM1225"/>
      <c r="CL1225"/>
      <c r="DJ1225"/>
      <c r="EH1225"/>
      <c r="FJ1225"/>
    </row>
    <row r="1226" spans="1:166" x14ac:dyDescent="0.25">
      <c r="A1226"/>
      <c r="AE1226" t="s">
        <v>119</v>
      </c>
      <c r="AF1226">
        <v>0.73769600000000002</v>
      </c>
      <c r="AG1226">
        <v>1.3555710000000001</v>
      </c>
      <c r="AH1226">
        <v>7529838775</v>
      </c>
      <c r="AI1226">
        <v>10207232000</v>
      </c>
      <c r="AO1226"/>
      <c r="BM1226"/>
      <c r="CL1226"/>
      <c r="DJ1226"/>
      <c r="EH1226"/>
      <c r="FJ1226"/>
    </row>
    <row r="1227" spans="1:166" x14ac:dyDescent="0.25">
      <c r="A1227"/>
      <c r="AE1227" t="s">
        <v>120</v>
      </c>
      <c r="AF1227">
        <v>0.88630100000000001</v>
      </c>
      <c r="AG1227">
        <v>1.1282840000000001</v>
      </c>
      <c r="AH1227">
        <v>9046684829</v>
      </c>
      <c r="AI1227">
        <v>10207232000</v>
      </c>
      <c r="AO1227"/>
      <c r="BM1227"/>
      <c r="CL1227"/>
      <c r="DJ1227"/>
      <c r="EH1227"/>
      <c r="FJ1227"/>
    </row>
    <row r="1228" spans="1:166" x14ac:dyDescent="0.25">
      <c r="A1228"/>
      <c r="AE1228" t="s">
        <v>121</v>
      </c>
      <c r="AF1228">
        <v>0.88593</v>
      </c>
      <c r="AG1228">
        <v>1.128757</v>
      </c>
      <c r="AH1228">
        <v>9042895602</v>
      </c>
      <c r="AI1228">
        <v>10207232000</v>
      </c>
      <c r="AO1228"/>
      <c r="BM1228"/>
      <c r="CL1228"/>
      <c r="DJ1228"/>
      <c r="EH1228"/>
      <c r="FJ1228"/>
    </row>
    <row r="1229" spans="1:166" x14ac:dyDescent="0.25">
      <c r="A1229"/>
      <c r="AE1229" t="s">
        <v>122</v>
      </c>
      <c r="AF1229">
        <v>0.70632799999999996</v>
      </c>
      <c r="AG1229">
        <v>1.415772</v>
      </c>
      <c r="AH1229">
        <v>7209657444</v>
      </c>
      <c r="AI1229">
        <v>10207232000</v>
      </c>
      <c r="AO1229"/>
      <c r="BM1229"/>
      <c r="CL1229"/>
      <c r="DJ1229"/>
      <c r="EH1229"/>
      <c r="FJ1229"/>
    </row>
    <row r="1230" spans="1:166" x14ac:dyDescent="0.25">
      <c r="A1230"/>
      <c r="AE1230" t="s">
        <v>123</v>
      </c>
      <c r="AF1230">
        <v>0.73815799999999998</v>
      </c>
      <c r="AG1230">
        <v>1.354724</v>
      </c>
      <c r="AH1230">
        <v>7534549772</v>
      </c>
      <c r="AI1230">
        <v>10207232000</v>
      </c>
      <c r="AO1230"/>
      <c r="BM1230"/>
      <c r="CL1230"/>
      <c r="DJ1230"/>
      <c r="EH1230"/>
      <c r="FJ1230"/>
    </row>
    <row r="1231" spans="1:166" x14ac:dyDescent="0.25">
      <c r="A1231"/>
      <c r="AE1231" t="s">
        <v>124</v>
      </c>
      <c r="AF1231">
        <v>0.82849399999999995</v>
      </c>
      <c r="AG1231">
        <v>1.207009</v>
      </c>
      <c r="AH1231">
        <v>8456632749</v>
      </c>
      <c r="AI1231">
        <v>10207232000</v>
      </c>
      <c r="AO1231"/>
      <c r="BM1231"/>
      <c r="CL1231"/>
      <c r="DJ1231"/>
      <c r="EH1231"/>
      <c r="FJ1231"/>
    </row>
    <row r="1232" spans="1:166" x14ac:dyDescent="0.25">
      <c r="A1232"/>
      <c r="AE1232" t="s">
        <v>125</v>
      </c>
      <c r="AF1232">
        <v>0.82829299999999995</v>
      </c>
      <c r="AG1232">
        <v>1.2073020000000001</v>
      </c>
      <c r="AH1232">
        <v>8454581753</v>
      </c>
      <c r="AI1232">
        <v>10207232000</v>
      </c>
      <c r="AO1232"/>
      <c r="BM1232"/>
      <c r="CL1232"/>
      <c r="DJ1232"/>
      <c r="EH1232"/>
      <c r="FJ1232"/>
    </row>
    <row r="1233" spans="1:166" x14ac:dyDescent="0.25">
      <c r="A1233"/>
      <c r="AE1233" t="s">
        <v>126</v>
      </c>
      <c r="AF1233">
        <v>0.83152499999999996</v>
      </c>
      <c r="AG1233">
        <v>1.202609</v>
      </c>
      <c r="AH1233">
        <v>8487571117</v>
      </c>
      <c r="AI1233">
        <v>10207232000</v>
      </c>
      <c r="AO1233"/>
      <c r="BM1233"/>
      <c r="CL1233"/>
      <c r="DJ1233"/>
      <c r="EH1233"/>
      <c r="FJ1233"/>
    </row>
    <row r="1234" spans="1:166" x14ac:dyDescent="0.25">
      <c r="A1234"/>
      <c r="AE1234" t="s">
        <v>127</v>
      </c>
      <c r="AF1234">
        <v>0.75355700000000003</v>
      </c>
      <c r="AG1234">
        <v>1.32704</v>
      </c>
      <c r="AH1234">
        <v>7691730086</v>
      </c>
      <c r="AI1234">
        <v>10207232000</v>
      </c>
      <c r="AO1234"/>
      <c r="BM1234"/>
      <c r="CL1234"/>
      <c r="DJ1234"/>
      <c r="EH1234"/>
      <c r="FJ1234"/>
    </row>
    <row r="1235" spans="1:166" x14ac:dyDescent="0.25">
      <c r="A1235"/>
      <c r="AE1235" t="s">
        <v>128</v>
      </c>
      <c r="AF1235">
        <v>0.69823800000000003</v>
      </c>
      <c r="AG1235">
        <v>1.4321759999999999</v>
      </c>
      <c r="AH1235">
        <v>7127080178</v>
      </c>
      <c r="AI1235">
        <v>10207232000</v>
      </c>
      <c r="AO1235"/>
      <c r="BM1235"/>
      <c r="CL1235"/>
      <c r="DJ1235"/>
      <c r="EH1235"/>
      <c r="FJ1235"/>
    </row>
    <row r="1236" spans="1:166" x14ac:dyDescent="0.25">
      <c r="A1236"/>
      <c r="AE1236" t="s">
        <v>129</v>
      </c>
      <c r="AF1236">
        <v>0.75356199999999995</v>
      </c>
      <c r="AG1236">
        <v>1.327032</v>
      </c>
      <c r="AH1236">
        <v>7691777548</v>
      </c>
      <c r="AI1236">
        <v>10207232000</v>
      </c>
      <c r="AO1236"/>
      <c r="BM1236"/>
      <c r="CL1236"/>
      <c r="DJ1236"/>
      <c r="EH1236"/>
      <c r="FJ1236"/>
    </row>
    <row r="1237" spans="1:166" x14ac:dyDescent="0.25">
      <c r="A1237"/>
      <c r="AE1237" t="s">
        <v>130</v>
      </c>
      <c r="AF1237">
        <v>0.816492</v>
      </c>
      <c r="AG1237">
        <v>1.2247520000000001</v>
      </c>
      <c r="AH1237">
        <v>8334121549</v>
      </c>
      <c r="AI1237">
        <v>10207232000</v>
      </c>
      <c r="AO1237"/>
      <c r="BM1237"/>
      <c r="CL1237"/>
      <c r="DJ1237"/>
      <c r="EH1237"/>
      <c r="FJ1237"/>
    </row>
    <row r="1238" spans="1:166" x14ac:dyDescent="0.25">
      <c r="A1238"/>
      <c r="AE1238" t="s">
        <v>131</v>
      </c>
      <c r="AF1238">
        <v>0.816778</v>
      </c>
      <c r="AG1238">
        <v>1.2243219999999999</v>
      </c>
      <c r="AH1238">
        <v>8337047546</v>
      </c>
      <c r="AI1238">
        <v>10207232000</v>
      </c>
      <c r="AO1238"/>
      <c r="BM1238"/>
      <c r="CL1238"/>
      <c r="DJ1238"/>
      <c r="EH1238"/>
      <c r="FJ1238"/>
    </row>
    <row r="1239" spans="1:166" x14ac:dyDescent="0.25">
      <c r="A1239"/>
      <c r="AE1239" t="s">
        <v>132</v>
      </c>
      <c r="AF1239">
        <v>0.82860800000000001</v>
      </c>
      <c r="AG1239">
        <v>1.206844</v>
      </c>
      <c r="AH1239">
        <v>8457790383</v>
      </c>
      <c r="AI1239">
        <v>10207232000</v>
      </c>
      <c r="AO1239"/>
      <c r="BM1239"/>
      <c r="CL1239"/>
      <c r="DJ1239"/>
      <c r="EH1239"/>
      <c r="FJ1239"/>
    </row>
    <row r="1240" spans="1:166" x14ac:dyDescent="0.25">
      <c r="A1240"/>
      <c r="AE1240" t="s">
        <v>133</v>
      </c>
      <c r="AF1240">
        <v>0.81647499999999995</v>
      </c>
      <c r="AG1240">
        <v>1.224777</v>
      </c>
      <c r="AH1240">
        <v>8333954429</v>
      </c>
      <c r="AI1240">
        <v>10207232000</v>
      </c>
      <c r="AO1240"/>
      <c r="BM1240"/>
      <c r="CL1240"/>
      <c r="DJ1240"/>
      <c r="EH1240"/>
      <c r="FJ1240"/>
    </row>
    <row r="1241" spans="1:166" x14ac:dyDescent="0.25">
      <c r="A1241"/>
      <c r="AE1241" t="s">
        <v>134</v>
      </c>
      <c r="AF1241">
        <v>0.99390400000000001</v>
      </c>
      <c r="AG1241">
        <v>1.0061329999999999</v>
      </c>
      <c r="AH1241">
        <v>10145011230</v>
      </c>
      <c r="AI1241">
        <v>10207232000</v>
      </c>
      <c r="AO1241"/>
      <c r="BM1241"/>
      <c r="CL1241"/>
      <c r="DJ1241"/>
      <c r="EH1241"/>
      <c r="FJ1241"/>
    </row>
    <row r="1242" spans="1:166" x14ac:dyDescent="0.25">
      <c r="A1242"/>
      <c r="AO1242"/>
      <c r="BM1242"/>
      <c r="CL1242"/>
      <c r="DJ1242"/>
      <c r="EH1242"/>
      <c r="FJ1242"/>
    </row>
    <row r="1243" spans="1:166" x14ac:dyDescent="0.25">
      <c r="A1243"/>
      <c r="AE1243" t="s">
        <v>95</v>
      </c>
      <c r="AO1243"/>
      <c r="BM1243"/>
      <c r="CL1243"/>
      <c r="DJ1243"/>
      <c r="EH1243"/>
      <c r="FJ1243"/>
    </row>
    <row r="1244" spans="1:166" x14ac:dyDescent="0.25">
      <c r="A1244"/>
      <c r="AO1244"/>
      <c r="BM1244"/>
      <c r="CL1244"/>
      <c r="DJ1244"/>
      <c r="EH1244"/>
      <c r="FJ1244"/>
    </row>
    <row r="1245" spans="1:166" x14ac:dyDescent="0.25">
      <c r="A1245"/>
      <c r="AE1245" t="s">
        <v>115</v>
      </c>
      <c r="AF1245">
        <v>2.0871200000000001</v>
      </c>
      <c r="AG1245">
        <v>0.47912900000000003</v>
      </c>
      <c r="AH1245">
        <v>21303718488</v>
      </c>
      <c r="AI1245">
        <v>10207232000</v>
      </c>
      <c r="AO1245"/>
      <c r="BM1245"/>
      <c r="CL1245"/>
      <c r="DJ1245"/>
      <c r="EH1245"/>
      <c r="FJ1245"/>
    </row>
    <row r="1246" spans="1:166" x14ac:dyDescent="0.25">
      <c r="A1246"/>
      <c r="AE1246" t="s">
        <v>116</v>
      </c>
      <c r="AF1246">
        <v>1.5407439999999999</v>
      </c>
      <c r="AG1246">
        <v>0.64903699999999998</v>
      </c>
      <c r="AH1246">
        <v>15726728959</v>
      </c>
      <c r="AI1246">
        <v>10207232000</v>
      </c>
      <c r="AO1246"/>
      <c r="BM1246"/>
      <c r="CL1246"/>
      <c r="DJ1246"/>
      <c r="EH1246"/>
      <c r="FJ1246"/>
    </row>
    <row r="1247" spans="1:166" x14ac:dyDescent="0.25">
      <c r="A1247"/>
      <c r="AE1247" t="s">
        <v>117</v>
      </c>
      <c r="AF1247">
        <v>1.0869599999999999</v>
      </c>
      <c r="AG1247">
        <v>0.91999699999999995</v>
      </c>
      <c r="AH1247">
        <v>11094857120</v>
      </c>
      <c r="AI1247">
        <v>10207232000</v>
      </c>
      <c r="AO1247"/>
      <c r="BM1247"/>
      <c r="CL1247"/>
      <c r="DJ1247"/>
      <c r="EH1247"/>
      <c r="FJ1247"/>
    </row>
    <row r="1248" spans="1:166" x14ac:dyDescent="0.25">
      <c r="A1248"/>
      <c r="AE1248" t="s">
        <v>118</v>
      </c>
      <c r="AF1248">
        <v>1.415278</v>
      </c>
      <c r="AG1248">
        <v>0.70657499999999995</v>
      </c>
      <c r="AH1248">
        <v>14446065825</v>
      </c>
      <c r="AI1248">
        <v>10207232000</v>
      </c>
      <c r="AO1248"/>
      <c r="BM1248"/>
      <c r="CL1248"/>
      <c r="DJ1248"/>
      <c r="EH1248"/>
      <c r="FJ1248"/>
    </row>
    <row r="1249" spans="1:166" x14ac:dyDescent="0.25">
      <c r="A1249"/>
      <c r="AE1249" t="s">
        <v>119</v>
      </c>
      <c r="AF1249">
        <v>1.145502</v>
      </c>
      <c r="AG1249">
        <v>0.87297999999999998</v>
      </c>
      <c r="AH1249">
        <v>11692403348</v>
      </c>
      <c r="AI1249">
        <v>10207232000</v>
      </c>
      <c r="AO1249"/>
      <c r="BM1249"/>
      <c r="CL1249"/>
      <c r="DJ1249"/>
      <c r="EH1249"/>
      <c r="FJ1249"/>
    </row>
    <row r="1250" spans="1:166" x14ac:dyDescent="0.25">
      <c r="A1250"/>
      <c r="AE1250" t="s">
        <v>120</v>
      </c>
      <c r="AF1250">
        <v>1.3005720000000001</v>
      </c>
      <c r="AG1250">
        <v>0.76889200000000002</v>
      </c>
      <c r="AH1250">
        <v>13275240460</v>
      </c>
      <c r="AI1250">
        <v>10207232000</v>
      </c>
      <c r="AO1250"/>
      <c r="BM1250"/>
      <c r="CL1250"/>
      <c r="DJ1250"/>
      <c r="EH1250"/>
      <c r="FJ1250"/>
    </row>
    <row r="1251" spans="1:166" x14ac:dyDescent="0.25">
      <c r="A1251"/>
      <c r="AE1251" t="s">
        <v>121</v>
      </c>
      <c r="AF1251">
        <v>1.3006789999999999</v>
      </c>
      <c r="AG1251">
        <v>0.76882899999999998</v>
      </c>
      <c r="AH1251">
        <v>13276336387</v>
      </c>
      <c r="AI1251">
        <v>10207232000</v>
      </c>
      <c r="AO1251"/>
      <c r="BM1251"/>
      <c r="CL1251"/>
      <c r="DJ1251"/>
      <c r="EH1251"/>
      <c r="FJ1251"/>
    </row>
    <row r="1252" spans="1:166" x14ac:dyDescent="0.25">
      <c r="A1252"/>
      <c r="AE1252" t="s">
        <v>122</v>
      </c>
      <c r="AF1252">
        <v>1.318843</v>
      </c>
      <c r="AG1252">
        <v>0.75824000000000003</v>
      </c>
      <c r="AH1252">
        <v>13461734225</v>
      </c>
      <c r="AI1252">
        <v>10207232000</v>
      </c>
      <c r="AO1252"/>
      <c r="BM1252"/>
      <c r="CL1252"/>
      <c r="DJ1252"/>
      <c r="EH1252"/>
      <c r="FJ1252"/>
    </row>
    <row r="1253" spans="1:166" x14ac:dyDescent="0.25">
      <c r="A1253"/>
      <c r="AE1253" t="s">
        <v>123</v>
      </c>
      <c r="AF1253">
        <v>1.1645049999999999</v>
      </c>
      <c r="AG1253">
        <v>0.858734</v>
      </c>
      <c r="AH1253">
        <v>11886370336</v>
      </c>
      <c r="AI1253">
        <v>10207232000</v>
      </c>
      <c r="AO1253"/>
      <c r="BM1253"/>
      <c r="CL1253"/>
      <c r="DJ1253"/>
      <c r="EH1253"/>
      <c r="FJ1253"/>
    </row>
    <row r="1254" spans="1:166" x14ac:dyDescent="0.25">
      <c r="A1254"/>
      <c r="AE1254" t="s">
        <v>124</v>
      </c>
      <c r="AF1254">
        <v>1.2471190000000001</v>
      </c>
      <c r="AG1254">
        <v>0.80184800000000001</v>
      </c>
      <c r="AH1254">
        <v>12729634870</v>
      </c>
      <c r="AI1254">
        <v>10207232000</v>
      </c>
      <c r="AO1254"/>
      <c r="BM1254"/>
      <c r="CL1254"/>
      <c r="DJ1254"/>
      <c r="EH1254"/>
      <c r="FJ1254"/>
    </row>
    <row r="1255" spans="1:166" x14ac:dyDescent="0.25">
      <c r="A1255"/>
      <c r="AE1255" t="s">
        <v>125</v>
      </c>
      <c r="AF1255">
        <v>1.247188</v>
      </c>
      <c r="AG1255">
        <v>0.80180300000000004</v>
      </c>
      <c r="AH1255">
        <v>12730341375</v>
      </c>
      <c r="AI1255">
        <v>10207232000</v>
      </c>
      <c r="AO1255"/>
      <c r="BM1255"/>
      <c r="CL1255"/>
      <c r="DJ1255"/>
      <c r="EH1255"/>
      <c r="FJ1255"/>
    </row>
    <row r="1256" spans="1:166" x14ac:dyDescent="0.25">
      <c r="A1256"/>
      <c r="AE1256" t="s">
        <v>126</v>
      </c>
      <c r="AF1256">
        <v>1.3971180000000001</v>
      </c>
      <c r="AG1256">
        <v>0.71575900000000003</v>
      </c>
      <c r="AH1256">
        <v>14260703599</v>
      </c>
      <c r="AI1256">
        <v>10207232000</v>
      </c>
      <c r="AO1256"/>
      <c r="BM1256"/>
      <c r="CL1256"/>
      <c r="DJ1256"/>
      <c r="EH1256"/>
      <c r="FJ1256"/>
    </row>
    <row r="1257" spans="1:166" x14ac:dyDescent="0.25">
      <c r="A1257"/>
      <c r="AE1257" t="s">
        <v>127</v>
      </c>
      <c r="AF1257">
        <v>1.1564490000000001</v>
      </c>
      <c r="AG1257">
        <v>0.86471600000000004</v>
      </c>
      <c r="AH1257">
        <v>11804144568</v>
      </c>
      <c r="AI1257">
        <v>10207232000</v>
      </c>
      <c r="AO1257"/>
      <c r="BM1257"/>
      <c r="CL1257"/>
      <c r="DJ1257"/>
      <c r="EH1257"/>
      <c r="FJ1257"/>
    </row>
    <row r="1258" spans="1:166" x14ac:dyDescent="0.25">
      <c r="A1258"/>
      <c r="AE1258" t="s">
        <v>128</v>
      </c>
      <c r="AF1258">
        <v>1.1067119999999999</v>
      </c>
      <c r="AG1258">
        <v>0.90357699999999996</v>
      </c>
      <c r="AH1258">
        <v>11296467463</v>
      </c>
      <c r="AI1258">
        <v>10207232000</v>
      </c>
      <c r="AO1258"/>
      <c r="BM1258"/>
      <c r="CL1258"/>
      <c r="DJ1258"/>
      <c r="EH1258"/>
      <c r="FJ1258"/>
    </row>
    <row r="1259" spans="1:166" x14ac:dyDescent="0.25">
      <c r="A1259"/>
      <c r="AE1259" t="s">
        <v>129</v>
      </c>
      <c r="AF1259">
        <v>1.156307</v>
      </c>
      <c r="AG1259">
        <v>0.86482199999999998</v>
      </c>
      <c r="AH1259">
        <v>11802693984</v>
      </c>
      <c r="AI1259">
        <v>10207232000</v>
      </c>
      <c r="AO1259"/>
      <c r="BM1259"/>
      <c r="CL1259"/>
      <c r="DJ1259"/>
      <c r="EH1259"/>
      <c r="FJ1259"/>
    </row>
    <row r="1260" spans="1:166" x14ac:dyDescent="0.25">
      <c r="A1260"/>
      <c r="AE1260" t="s">
        <v>130</v>
      </c>
      <c r="AF1260">
        <v>1.2541519999999999</v>
      </c>
      <c r="AG1260">
        <v>0.79735100000000003</v>
      </c>
      <c r="AH1260">
        <v>12801422833</v>
      </c>
      <c r="AI1260">
        <v>10207232000</v>
      </c>
      <c r="AO1260"/>
      <c r="BM1260"/>
      <c r="CL1260"/>
      <c r="DJ1260"/>
      <c r="EH1260"/>
      <c r="FJ1260"/>
    </row>
    <row r="1261" spans="1:166" x14ac:dyDescent="0.25">
      <c r="A1261"/>
      <c r="AE1261" t="s">
        <v>131</v>
      </c>
      <c r="AF1261">
        <v>1.385078</v>
      </c>
      <c r="AG1261">
        <v>0.72198099999999998</v>
      </c>
      <c r="AH1261">
        <v>14137814105</v>
      </c>
      <c r="AI1261">
        <v>10207232000</v>
      </c>
      <c r="AO1261"/>
      <c r="BM1261"/>
      <c r="CL1261"/>
      <c r="DJ1261"/>
      <c r="EH1261"/>
      <c r="FJ1261"/>
    </row>
    <row r="1262" spans="1:166" x14ac:dyDescent="0.25">
      <c r="A1262"/>
      <c r="AE1262" t="s">
        <v>132</v>
      </c>
      <c r="AF1262">
        <v>1.249072</v>
      </c>
      <c r="AG1262">
        <v>0.80059400000000003</v>
      </c>
      <c r="AH1262">
        <v>12749569668</v>
      </c>
      <c r="AI1262">
        <v>10207232000</v>
      </c>
      <c r="AO1262"/>
      <c r="BM1262"/>
      <c r="CL1262"/>
      <c r="DJ1262"/>
      <c r="EH1262"/>
      <c r="FJ1262"/>
    </row>
    <row r="1263" spans="1:166" x14ac:dyDescent="0.25">
      <c r="A1263"/>
      <c r="AE1263" t="s">
        <v>133</v>
      </c>
      <c r="AF1263">
        <v>1.2541960000000001</v>
      </c>
      <c r="AG1263">
        <v>0.797323</v>
      </c>
      <c r="AH1263">
        <v>12801870924</v>
      </c>
      <c r="AI1263">
        <v>10207232000</v>
      </c>
      <c r="AO1263"/>
      <c r="BM1263"/>
      <c r="CL1263"/>
      <c r="DJ1263"/>
      <c r="EH1263"/>
      <c r="FJ1263"/>
    </row>
    <row r="1264" spans="1:166" x14ac:dyDescent="0.25">
      <c r="A1264"/>
      <c r="AE1264" t="s">
        <v>134</v>
      </c>
      <c r="AF1264">
        <v>1.4602649999999999</v>
      </c>
      <c r="AG1264">
        <v>0.68480700000000005</v>
      </c>
      <c r="AH1264">
        <v>14905264067</v>
      </c>
      <c r="AI1264">
        <v>10207232000</v>
      </c>
      <c r="AO1264"/>
      <c r="BM1264"/>
      <c r="CL1264"/>
      <c r="DJ1264"/>
      <c r="EH1264"/>
      <c r="FJ1264"/>
    </row>
    <row r="1265" spans="1:166" x14ac:dyDescent="0.25">
      <c r="A1265"/>
      <c r="AO1265"/>
      <c r="BM1265"/>
      <c r="CL1265"/>
      <c r="DJ1265"/>
      <c r="EH1265"/>
      <c r="FJ1265"/>
    </row>
    <row r="1266" spans="1:166" x14ac:dyDescent="0.25">
      <c r="A1266"/>
      <c r="AE1266" t="s">
        <v>96</v>
      </c>
      <c r="AO1266"/>
      <c r="BM1266"/>
      <c r="CL1266"/>
      <c r="DJ1266"/>
      <c r="EH1266"/>
      <c r="FJ1266"/>
    </row>
    <row r="1267" spans="1:166" x14ac:dyDescent="0.25">
      <c r="A1267"/>
      <c r="AO1267"/>
      <c r="BM1267"/>
      <c r="CL1267"/>
      <c r="DJ1267"/>
      <c r="EH1267"/>
      <c r="FJ1267"/>
    </row>
    <row r="1268" spans="1:166" x14ac:dyDescent="0.25">
      <c r="A1268"/>
      <c r="AE1268" t="s">
        <v>115</v>
      </c>
      <c r="AF1268">
        <v>2.1977410000000002</v>
      </c>
      <c r="AG1268">
        <v>0.455013</v>
      </c>
      <c r="AH1268">
        <v>22432853666</v>
      </c>
      <c r="AI1268">
        <v>10207232000</v>
      </c>
      <c r="AO1268"/>
      <c r="BM1268"/>
      <c r="CL1268"/>
      <c r="DJ1268"/>
      <c r="EH1268"/>
      <c r="FJ1268"/>
    </row>
    <row r="1269" spans="1:166" x14ac:dyDescent="0.25">
      <c r="A1269"/>
      <c r="AE1269" t="s">
        <v>116</v>
      </c>
      <c r="AF1269">
        <v>1.530435</v>
      </c>
      <c r="AG1269">
        <v>0.65340900000000002</v>
      </c>
      <c r="AH1269">
        <v>15621502027</v>
      </c>
      <c r="AI1269">
        <v>10207232000</v>
      </c>
      <c r="AO1269"/>
      <c r="BM1269"/>
      <c r="CL1269"/>
      <c r="DJ1269"/>
      <c r="EH1269"/>
      <c r="FJ1269"/>
    </row>
    <row r="1270" spans="1:166" x14ac:dyDescent="0.25">
      <c r="A1270"/>
      <c r="AE1270" t="s">
        <v>117</v>
      </c>
      <c r="AF1270">
        <v>1.086557</v>
      </c>
      <c r="AG1270">
        <v>0.92033799999999999</v>
      </c>
      <c r="AH1270">
        <v>11090737356</v>
      </c>
      <c r="AI1270">
        <v>10207232000</v>
      </c>
      <c r="AO1270"/>
      <c r="BM1270"/>
      <c r="CL1270"/>
      <c r="DJ1270"/>
      <c r="EH1270"/>
      <c r="FJ1270"/>
    </row>
    <row r="1271" spans="1:166" x14ac:dyDescent="0.25">
      <c r="A1271"/>
      <c r="AE1271" t="s">
        <v>118</v>
      </c>
      <c r="AF1271">
        <v>1.414199</v>
      </c>
      <c r="AG1271">
        <v>0.70711400000000002</v>
      </c>
      <c r="AH1271">
        <v>14435057440</v>
      </c>
      <c r="AI1271">
        <v>10207232000</v>
      </c>
      <c r="AO1271"/>
      <c r="BM1271"/>
      <c r="CL1271"/>
      <c r="DJ1271"/>
      <c r="EH1271"/>
      <c r="FJ1271"/>
    </row>
    <row r="1272" spans="1:166" x14ac:dyDescent="0.25">
      <c r="A1272"/>
      <c r="AE1272" t="s">
        <v>119</v>
      </c>
      <c r="AF1272">
        <v>1.1443319999999999</v>
      </c>
      <c r="AG1272">
        <v>0.87387199999999998</v>
      </c>
      <c r="AH1272">
        <v>11680464282</v>
      </c>
      <c r="AI1272">
        <v>10207232000</v>
      </c>
      <c r="AO1272"/>
      <c r="BM1272"/>
      <c r="CL1272"/>
      <c r="DJ1272"/>
      <c r="EH1272"/>
      <c r="FJ1272"/>
    </row>
    <row r="1273" spans="1:166" x14ac:dyDescent="0.25">
      <c r="A1273"/>
      <c r="AE1273" t="s">
        <v>120</v>
      </c>
      <c r="AF1273">
        <v>1.3007390000000001</v>
      </c>
      <c r="AG1273">
        <v>0.76879299999999995</v>
      </c>
      <c r="AH1273">
        <v>13276949524</v>
      </c>
      <c r="AI1273">
        <v>10207232000</v>
      </c>
      <c r="AO1273"/>
      <c r="BM1273"/>
      <c r="CL1273"/>
      <c r="DJ1273"/>
      <c r="EH1273"/>
      <c r="FJ1273"/>
    </row>
    <row r="1274" spans="1:166" x14ac:dyDescent="0.25">
      <c r="A1274"/>
      <c r="AE1274" t="s">
        <v>121</v>
      </c>
      <c r="AF1274">
        <v>1.300654</v>
      </c>
      <c r="AG1274">
        <v>0.76884399999999997</v>
      </c>
      <c r="AH1274">
        <v>13276079142</v>
      </c>
      <c r="AI1274">
        <v>10207232000</v>
      </c>
      <c r="AO1274"/>
      <c r="BM1274"/>
      <c r="CL1274"/>
      <c r="DJ1274"/>
      <c r="EH1274"/>
      <c r="FJ1274"/>
    </row>
    <row r="1275" spans="1:166" x14ac:dyDescent="0.25">
      <c r="A1275"/>
      <c r="AE1275" t="s">
        <v>122</v>
      </c>
      <c r="AF1275">
        <v>1.3182370000000001</v>
      </c>
      <c r="AG1275">
        <v>0.75858899999999996</v>
      </c>
      <c r="AH1275">
        <v>13455553475</v>
      </c>
      <c r="AI1275">
        <v>10207232000</v>
      </c>
      <c r="AO1275"/>
      <c r="BM1275"/>
      <c r="CL1275"/>
      <c r="DJ1275"/>
      <c r="EH1275"/>
      <c r="FJ1275"/>
    </row>
    <row r="1276" spans="1:166" x14ac:dyDescent="0.25">
      <c r="A1276"/>
      <c r="AE1276" t="s">
        <v>123</v>
      </c>
      <c r="AF1276">
        <v>1.1638029999999999</v>
      </c>
      <c r="AG1276">
        <v>0.85925200000000002</v>
      </c>
      <c r="AH1276">
        <v>11879211622</v>
      </c>
      <c r="AI1276">
        <v>10207232000</v>
      </c>
      <c r="AO1276"/>
      <c r="BM1276"/>
      <c r="CL1276"/>
      <c r="DJ1276"/>
      <c r="EH1276"/>
      <c r="FJ1276"/>
    </row>
    <row r="1277" spans="1:166" x14ac:dyDescent="0.25">
      <c r="A1277"/>
      <c r="AE1277" t="s">
        <v>124</v>
      </c>
      <c r="AF1277">
        <v>1.2496849999999999</v>
      </c>
      <c r="AG1277">
        <v>0.80020199999999997</v>
      </c>
      <c r="AH1277">
        <v>12755824327</v>
      </c>
      <c r="AI1277">
        <v>10207232000</v>
      </c>
      <c r="AO1277"/>
      <c r="BM1277"/>
      <c r="CL1277"/>
      <c r="DJ1277"/>
      <c r="EH1277"/>
      <c r="FJ1277"/>
    </row>
    <row r="1278" spans="1:166" x14ac:dyDescent="0.25">
      <c r="A1278"/>
      <c r="AE1278" t="s">
        <v>125</v>
      </c>
      <c r="AF1278">
        <v>1.2497499999999999</v>
      </c>
      <c r="AG1278">
        <v>0.80015999999999998</v>
      </c>
      <c r="AH1278">
        <v>12756487449</v>
      </c>
      <c r="AI1278">
        <v>10207232000</v>
      </c>
      <c r="AO1278"/>
      <c r="BM1278"/>
      <c r="CL1278"/>
      <c r="DJ1278"/>
      <c r="EH1278"/>
      <c r="FJ1278"/>
    </row>
    <row r="1279" spans="1:166" x14ac:dyDescent="0.25">
      <c r="A1279"/>
      <c r="AE1279" t="s">
        <v>126</v>
      </c>
      <c r="AF1279">
        <v>1.3968860000000001</v>
      </c>
      <c r="AG1279">
        <v>0.71587800000000001</v>
      </c>
      <c r="AH1279">
        <v>14258340030</v>
      </c>
      <c r="AI1279">
        <v>10207232000</v>
      </c>
      <c r="AO1279"/>
      <c r="BM1279"/>
      <c r="CL1279"/>
      <c r="DJ1279"/>
      <c r="EH1279"/>
      <c r="FJ1279"/>
    </row>
    <row r="1280" spans="1:166" x14ac:dyDescent="0.25">
      <c r="A1280"/>
      <c r="AE1280" t="s">
        <v>127</v>
      </c>
      <c r="AF1280">
        <v>1.155899</v>
      </c>
      <c r="AG1280">
        <v>0.86512800000000001</v>
      </c>
      <c r="AH1280">
        <v>11798527617</v>
      </c>
      <c r="AI1280">
        <v>10207232000</v>
      </c>
      <c r="AO1280"/>
      <c r="BM1280"/>
      <c r="CL1280"/>
      <c r="DJ1280"/>
      <c r="EH1280"/>
      <c r="FJ1280"/>
    </row>
    <row r="1281" spans="1:166" x14ac:dyDescent="0.25">
      <c r="A1281"/>
      <c r="AE1281" t="s">
        <v>128</v>
      </c>
      <c r="AF1281">
        <v>1.105939</v>
      </c>
      <c r="AG1281">
        <v>0.90420900000000004</v>
      </c>
      <c r="AH1281">
        <v>11288580780</v>
      </c>
      <c r="AI1281">
        <v>10207232000</v>
      </c>
      <c r="AO1281"/>
      <c r="BM1281"/>
      <c r="CL1281"/>
      <c r="DJ1281"/>
      <c r="EH1281"/>
      <c r="FJ1281"/>
    </row>
    <row r="1282" spans="1:166" x14ac:dyDescent="0.25">
      <c r="A1282"/>
      <c r="AE1282" t="s">
        <v>129</v>
      </c>
      <c r="AF1282">
        <v>1.1558330000000001</v>
      </c>
      <c r="AG1282">
        <v>0.86517699999999997</v>
      </c>
      <c r="AH1282">
        <v>11797850766</v>
      </c>
      <c r="AI1282">
        <v>10207232000</v>
      </c>
      <c r="AO1282"/>
      <c r="BM1282"/>
      <c r="CL1282"/>
      <c r="DJ1282"/>
      <c r="EH1282"/>
      <c r="FJ1282"/>
    </row>
    <row r="1283" spans="1:166" x14ac:dyDescent="0.25">
      <c r="A1283"/>
      <c r="AE1283" t="s">
        <v>130</v>
      </c>
      <c r="AF1283">
        <v>1.256062</v>
      </c>
      <c r="AG1283">
        <v>0.79613900000000004</v>
      </c>
      <c r="AH1283">
        <v>12820917097</v>
      </c>
      <c r="AI1283">
        <v>10207232000</v>
      </c>
      <c r="AO1283"/>
      <c r="BM1283"/>
      <c r="CL1283"/>
      <c r="DJ1283"/>
      <c r="EH1283"/>
      <c r="FJ1283"/>
    </row>
    <row r="1284" spans="1:166" x14ac:dyDescent="0.25">
      <c r="A1284"/>
      <c r="AE1284" t="s">
        <v>131</v>
      </c>
      <c r="AF1284">
        <v>1.3843730000000001</v>
      </c>
      <c r="AG1284">
        <v>0.72234900000000002</v>
      </c>
      <c r="AH1284">
        <v>14130613059</v>
      </c>
      <c r="AI1284">
        <v>10207232000</v>
      </c>
      <c r="AO1284"/>
      <c r="BM1284"/>
      <c r="CL1284"/>
      <c r="DJ1284"/>
      <c r="EH1284"/>
      <c r="FJ1284"/>
    </row>
    <row r="1285" spans="1:166" x14ac:dyDescent="0.25">
      <c r="A1285"/>
      <c r="AE1285" t="s">
        <v>132</v>
      </c>
      <c r="AF1285">
        <v>1.2514259999999999</v>
      </c>
      <c r="AG1285">
        <v>0.79908900000000005</v>
      </c>
      <c r="AH1285">
        <v>12773591125</v>
      </c>
      <c r="AI1285">
        <v>10207232000</v>
      </c>
      <c r="AO1285"/>
      <c r="BM1285"/>
      <c r="CL1285"/>
      <c r="DJ1285"/>
      <c r="EH1285"/>
      <c r="FJ1285"/>
    </row>
    <row r="1286" spans="1:166" x14ac:dyDescent="0.25">
      <c r="A1286"/>
      <c r="AE1286" t="s">
        <v>133</v>
      </c>
      <c r="AF1286">
        <v>1.2562150000000001</v>
      </c>
      <c r="AG1286">
        <v>0.79604200000000003</v>
      </c>
      <c r="AH1286">
        <v>12822478559</v>
      </c>
      <c r="AI1286">
        <v>10207232000</v>
      </c>
      <c r="AO1286"/>
      <c r="BM1286"/>
      <c r="CL1286"/>
      <c r="DJ1286"/>
      <c r="EH1286"/>
      <c r="FJ1286"/>
    </row>
    <row r="1287" spans="1:166" x14ac:dyDescent="0.25">
      <c r="A1287"/>
      <c r="AE1287" t="s">
        <v>134</v>
      </c>
      <c r="AF1287">
        <v>1.459678</v>
      </c>
      <c r="AG1287">
        <v>0.68508199999999997</v>
      </c>
      <c r="AH1287">
        <v>14899276583</v>
      </c>
      <c r="AI1287">
        <v>10207232000</v>
      </c>
      <c r="AO1287"/>
      <c r="BM1287"/>
      <c r="CL1287"/>
      <c r="DJ1287"/>
      <c r="EH1287"/>
      <c r="FJ1287"/>
    </row>
    <row r="1288" spans="1:166" x14ac:dyDescent="0.25">
      <c r="A1288"/>
      <c r="AO1288"/>
      <c r="BM1288"/>
      <c r="CL1288"/>
      <c r="DJ1288"/>
      <c r="EH1288"/>
      <c r="FJ1288"/>
    </row>
    <row r="1289" spans="1:166" x14ac:dyDescent="0.25">
      <c r="A1289"/>
      <c r="AE1289" t="s">
        <v>106</v>
      </c>
      <c r="AO1289"/>
      <c r="BM1289"/>
      <c r="CL1289"/>
      <c r="DJ1289"/>
      <c r="EH1289"/>
      <c r="FJ1289"/>
    </row>
    <row r="1290" spans="1:166" x14ac:dyDescent="0.25">
      <c r="A1290"/>
      <c r="AO1290"/>
      <c r="BM1290"/>
      <c r="CL1290"/>
      <c r="DJ1290"/>
      <c r="EH1290"/>
      <c r="FJ1290"/>
    </row>
    <row r="1291" spans="1:166" x14ac:dyDescent="0.25">
      <c r="A1291"/>
      <c r="AE1291" t="s">
        <v>94</v>
      </c>
      <c r="AO1291"/>
      <c r="BM1291"/>
      <c r="CL1291"/>
      <c r="DJ1291"/>
      <c r="EH1291"/>
      <c r="FJ1291"/>
    </row>
    <row r="1292" spans="1:166" x14ac:dyDescent="0.25">
      <c r="A1292"/>
      <c r="AO1292"/>
      <c r="BM1292"/>
      <c r="CL1292"/>
      <c r="DJ1292"/>
      <c r="EH1292"/>
      <c r="FJ1292"/>
    </row>
    <row r="1293" spans="1:166" x14ac:dyDescent="0.25">
      <c r="A1293"/>
      <c r="AE1293" t="s">
        <v>115</v>
      </c>
      <c r="AF1293">
        <v>15.653612000000001</v>
      </c>
      <c r="AG1293">
        <v>6.3882999999999995E-2</v>
      </c>
      <c r="AH1293">
        <v>178502269168</v>
      </c>
      <c r="AI1293">
        <v>11403264000</v>
      </c>
      <c r="AO1293"/>
      <c r="BM1293"/>
      <c r="CL1293"/>
      <c r="DJ1293"/>
      <c r="EH1293"/>
      <c r="FJ1293"/>
    </row>
    <row r="1294" spans="1:166" x14ac:dyDescent="0.25">
      <c r="A1294"/>
      <c r="AE1294" t="s">
        <v>116</v>
      </c>
      <c r="AF1294">
        <v>15.163266999999999</v>
      </c>
      <c r="AG1294">
        <v>6.5948999999999994E-2</v>
      </c>
      <c r="AH1294">
        <v>172910738969</v>
      </c>
      <c r="AI1294">
        <v>11403264000</v>
      </c>
      <c r="AO1294"/>
      <c r="BM1294"/>
      <c r="CL1294"/>
      <c r="DJ1294"/>
      <c r="EH1294"/>
      <c r="FJ1294"/>
    </row>
    <row r="1295" spans="1:166" x14ac:dyDescent="0.25">
      <c r="A1295"/>
      <c r="AE1295" t="s">
        <v>117</v>
      </c>
      <c r="AF1295">
        <v>15.696018</v>
      </c>
      <c r="AG1295">
        <v>6.3710000000000003E-2</v>
      </c>
      <c r="AH1295">
        <v>178985832258</v>
      </c>
      <c r="AI1295">
        <v>11403264000</v>
      </c>
      <c r="AO1295"/>
      <c r="BM1295"/>
      <c r="CL1295"/>
      <c r="DJ1295"/>
      <c r="EH1295"/>
      <c r="FJ1295"/>
    </row>
    <row r="1296" spans="1:166" x14ac:dyDescent="0.25">
      <c r="A1296"/>
      <c r="AE1296" t="s">
        <v>118</v>
      </c>
      <c r="AF1296">
        <v>14.970789</v>
      </c>
      <c r="AG1296">
        <v>6.6796999999999995E-2</v>
      </c>
      <c r="AH1296">
        <v>170715859506</v>
      </c>
      <c r="AI1296">
        <v>11403264000</v>
      </c>
      <c r="AO1296"/>
      <c r="BM1296"/>
      <c r="CL1296"/>
      <c r="DJ1296"/>
      <c r="EH1296"/>
      <c r="FJ1296"/>
    </row>
    <row r="1297" spans="1:166" x14ac:dyDescent="0.25">
      <c r="A1297"/>
      <c r="AE1297" t="s">
        <v>119</v>
      </c>
      <c r="AF1297">
        <v>15.741357000000001</v>
      </c>
      <c r="AG1297">
        <v>6.3527E-2</v>
      </c>
      <c r="AH1297">
        <v>179502846369</v>
      </c>
      <c r="AI1297">
        <v>11403264000</v>
      </c>
      <c r="AO1297"/>
      <c r="BM1297"/>
      <c r="CL1297"/>
      <c r="DJ1297"/>
      <c r="EH1297"/>
      <c r="FJ1297"/>
    </row>
    <row r="1298" spans="1:166" x14ac:dyDescent="0.25">
      <c r="A1298"/>
      <c r="AE1298" t="s">
        <v>120</v>
      </c>
      <c r="AF1298">
        <v>14.943562999999999</v>
      </c>
      <c r="AG1298">
        <v>6.6918000000000005E-2</v>
      </c>
      <c r="AH1298">
        <v>170405395376</v>
      </c>
      <c r="AI1298">
        <v>11403264000</v>
      </c>
      <c r="AO1298"/>
      <c r="BM1298"/>
      <c r="CL1298"/>
      <c r="DJ1298"/>
      <c r="EH1298"/>
      <c r="FJ1298"/>
    </row>
    <row r="1299" spans="1:166" x14ac:dyDescent="0.25">
      <c r="A1299"/>
      <c r="AE1299" t="s">
        <v>121</v>
      </c>
      <c r="AF1299">
        <v>14.944959000000001</v>
      </c>
      <c r="AG1299">
        <v>6.6911999999999999E-2</v>
      </c>
      <c r="AH1299">
        <v>170421308288</v>
      </c>
      <c r="AI1299">
        <v>11403264000</v>
      </c>
      <c r="AO1299"/>
      <c r="BM1299"/>
      <c r="CL1299"/>
      <c r="DJ1299"/>
      <c r="EH1299"/>
      <c r="FJ1299"/>
    </row>
    <row r="1300" spans="1:166" x14ac:dyDescent="0.25">
      <c r="A1300"/>
      <c r="AE1300" t="s">
        <v>122</v>
      </c>
      <c r="AF1300">
        <v>15.776038</v>
      </c>
      <c r="AG1300">
        <v>6.3386999999999999E-2</v>
      </c>
      <c r="AH1300">
        <v>179898325326</v>
      </c>
      <c r="AI1300">
        <v>11403264000</v>
      </c>
      <c r="AO1300"/>
      <c r="BM1300"/>
      <c r="CL1300"/>
      <c r="DJ1300"/>
      <c r="EH1300"/>
      <c r="FJ1300"/>
    </row>
    <row r="1301" spans="1:166" x14ac:dyDescent="0.25">
      <c r="A1301"/>
      <c r="AE1301" t="s">
        <v>123</v>
      </c>
      <c r="AF1301">
        <v>15.775353000000001</v>
      </c>
      <c r="AG1301">
        <v>6.3390000000000002E-2</v>
      </c>
      <c r="AH1301">
        <v>179890517979</v>
      </c>
      <c r="AI1301">
        <v>11403264000</v>
      </c>
      <c r="AO1301"/>
      <c r="BM1301"/>
      <c r="CL1301"/>
      <c r="DJ1301"/>
      <c r="EH1301"/>
      <c r="FJ1301"/>
    </row>
    <row r="1302" spans="1:166" x14ac:dyDescent="0.25">
      <c r="A1302"/>
      <c r="AE1302" t="s">
        <v>124</v>
      </c>
      <c r="AF1302">
        <v>14.768128000000001</v>
      </c>
      <c r="AG1302">
        <v>6.7712999999999995E-2</v>
      </c>
      <c r="AH1302">
        <v>168404864191</v>
      </c>
      <c r="AI1302">
        <v>11403264000</v>
      </c>
      <c r="AO1302"/>
      <c r="BM1302"/>
      <c r="CL1302"/>
      <c r="DJ1302"/>
      <c r="EH1302"/>
      <c r="FJ1302"/>
    </row>
    <row r="1303" spans="1:166" x14ac:dyDescent="0.25">
      <c r="A1303"/>
      <c r="AE1303" t="s">
        <v>125</v>
      </c>
      <c r="AF1303">
        <v>14.765129</v>
      </c>
      <c r="AG1303">
        <v>6.7726999999999996E-2</v>
      </c>
      <c r="AH1303">
        <v>168370659567</v>
      </c>
      <c r="AI1303">
        <v>11403264000</v>
      </c>
      <c r="AO1303"/>
      <c r="BM1303"/>
      <c r="CL1303"/>
      <c r="DJ1303"/>
      <c r="EH1303"/>
      <c r="FJ1303"/>
    </row>
    <row r="1304" spans="1:166" x14ac:dyDescent="0.25">
      <c r="A1304"/>
      <c r="AE1304" t="s">
        <v>126</v>
      </c>
      <c r="AF1304">
        <v>14.804098</v>
      </c>
      <c r="AG1304">
        <v>6.7548999999999998E-2</v>
      </c>
      <c r="AH1304">
        <v>168815041601</v>
      </c>
      <c r="AI1304">
        <v>11403264000</v>
      </c>
      <c r="AO1304"/>
      <c r="BM1304"/>
      <c r="CL1304"/>
      <c r="DJ1304"/>
      <c r="EH1304"/>
      <c r="FJ1304"/>
    </row>
    <row r="1305" spans="1:166" x14ac:dyDescent="0.25">
      <c r="A1305"/>
      <c r="AE1305" t="s">
        <v>127</v>
      </c>
      <c r="AF1305">
        <v>15.761846999999999</v>
      </c>
      <c r="AG1305">
        <v>6.3444E-2</v>
      </c>
      <c r="AH1305">
        <v>179736503673</v>
      </c>
      <c r="AI1305">
        <v>11403264000</v>
      </c>
      <c r="AO1305"/>
      <c r="BM1305"/>
      <c r="CL1305"/>
      <c r="DJ1305"/>
      <c r="EH1305"/>
      <c r="FJ1305"/>
    </row>
    <row r="1306" spans="1:166" x14ac:dyDescent="0.25">
      <c r="A1306"/>
      <c r="AE1306" t="s">
        <v>128</v>
      </c>
      <c r="AF1306">
        <v>15.708138999999999</v>
      </c>
      <c r="AG1306">
        <v>6.3660999999999995E-2</v>
      </c>
      <c r="AH1306">
        <v>179124059371</v>
      </c>
      <c r="AI1306">
        <v>11403264000</v>
      </c>
      <c r="AO1306"/>
      <c r="BM1306"/>
      <c r="CL1306"/>
      <c r="DJ1306"/>
      <c r="EH1306"/>
      <c r="FJ1306"/>
    </row>
    <row r="1307" spans="1:166" x14ac:dyDescent="0.25">
      <c r="A1307"/>
      <c r="AE1307" t="s">
        <v>129</v>
      </c>
      <c r="AF1307">
        <v>15.759304999999999</v>
      </c>
      <c r="AG1307">
        <v>6.3454999999999998E-2</v>
      </c>
      <c r="AH1307">
        <v>179707517027</v>
      </c>
      <c r="AI1307">
        <v>11403264000</v>
      </c>
      <c r="AO1307"/>
      <c r="BM1307"/>
      <c r="CL1307"/>
      <c r="DJ1307"/>
      <c r="EH1307"/>
      <c r="FJ1307"/>
    </row>
    <row r="1308" spans="1:166" x14ac:dyDescent="0.25">
      <c r="A1308"/>
      <c r="AE1308" t="s">
        <v>130</v>
      </c>
      <c r="AF1308">
        <v>14.984362000000001</v>
      </c>
      <c r="AG1308">
        <v>6.6736000000000004E-2</v>
      </c>
      <c r="AH1308">
        <v>170870636672</v>
      </c>
      <c r="AI1308">
        <v>11403264000</v>
      </c>
      <c r="AO1308"/>
      <c r="BM1308"/>
      <c r="CL1308"/>
      <c r="DJ1308"/>
      <c r="EH1308"/>
      <c r="FJ1308"/>
    </row>
    <row r="1309" spans="1:166" x14ac:dyDescent="0.25">
      <c r="A1309"/>
      <c r="AE1309" t="s">
        <v>131</v>
      </c>
      <c r="AF1309">
        <v>14.737897</v>
      </c>
      <c r="AG1309">
        <v>6.7851999999999996E-2</v>
      </c>
      <c r="AH1309">
        <v>168060134351</v>
      </c>
      <c r="AI1309">
        <v>11403264000</v>
      </c>
      <c r="AO1309"/>
      <c r="BM1309"/>
      <c r="CL1309"/>
      <c r="DJ1309"/>
      <c r="EH1309"/>
      <c r="FJ1309"/>
    </row>
    <row r="1310" spans="1:166" x14ac:dyDescent="0.25">
      <c r="A1310"/>
      <c r="AE1310" t="s">
        <v>132</v>
      </c>
      <c r="AF1310">
        <v>15.734323</v>
      </c>
      <c r="AG1310">
        <v>6.3555E-2</v>
      </c>
      <c r="AH1310">
        <v>179422638242</v>
      </c>
      <c r="AI1310">
        <v>11403264000</v>
      </c>
      <c r="AO1310"/>
      <c r="BM1310"/>
      <c r="CL1310"/>
      <c r="DJ1310"/>
      <c r="EH1310"/>
      <c r="FJ1310"/>
    </row>
    <row r="1311" spans="1:166" x14ac:dyDescent="0.25">
      <c r="A1311"/>
      <c r="AE1311" t="s">
        <v>133</v>
      </c>
      <c r="AF1311">
        <v>14.980941</v>
      </c>
      <c r="AG1311">
        <v>6.6751000000000005E-2</v>
      </c>
      <c r="AH1311">
        <v>170831629667</v>
      </c>
      <c r="AI1311">
        <v>11403264000</v>
      </c>
      <c r="AO1311"/>
      <c r="BM1311"/>
      <c r="CL1311"/>
      <c r="DJ1311"/>
      <c r="EH1311"/>
      <c r="FJ1311"/>
    </row>
    <row r="1312" spans="1:166" x14ac:dyDescent="0.25">
      <c r="A1312"/>
      <c r="AE1312" t="s">
        <v>134</v>
      </c>
      <c r="AF1312">
        <v>14.978418</v>
      </c>
      <c r="AG1312">
        <v>6.6763000000000003E-2</v>
      </c>
      <c r="AH1312">
        <v>170802853411</v>
      </c>
      <c r="AI1312">
        <v>11403264000</v>
      </c>
      <c r="AO1312"/>
      <c r="BM1312"/>
      <c r="CL1312"/>
      <c r="DJ1312"/>
      <c r="EH1312"/>
      <c r="FJ1312"/>
    </row>
    <row r="1313" spans="1:166" x14ac:dyDescent="0.25">
      <c r="A1313"/>
      <c r="AO1313"/>
      <c r="BM1313"/>
      <c r="CL1313"/>
      <c r="DJ1313"/>
      <c r="EH1313"/>
      <c r="FJ1313"/>
    </row>
    <row r="1314" spans="1:166" x14ac:dyDescent="0.25">
      <c r="A1314"/>
      <c r="AE1314" t="s">
        <v>95</v>
      </c>
      <c r="AO1314"/>
      <c r="BM1314"/>
      <c r="CL1314"/>
      <c r="DJ1314"/>
      <c r="EH1314"/>
      <c r="FJ1314"/>
    </row>
    <row r="1315" spans="1:166" x14ac:dyDescent="0.25">
      <c r="A1315"/>
      <c r="AO1315"/>
      <c r="BM1315"/>
      <c r="CL1315"/>
      <c r="DJ1315"/>
      <c r="EH1315"/>
      <c r="FJ1315"/>
    </row>
    <row r="1316" spans="1:166" x14ac:dyDescent="0.25">
      <c r="A1316"/>
      <c r="AE1316" t="s">
        <v>115</v>
      </c>
      <c r="AF1316">
        <v>17.136407999999999</v>
      </c>
      <c r="AG1316">
        <v>5.8354999999999997E-2</v>
      </c>
      <c r="AH1316">
        <v>195410985818</v>
      </c>
      <c r="AI1316">
        <v>11403264000</v>
      </c>
      <c r="AO1316"/>
      <c r="BM1316"/>
      <c r="CL1316"/>
      <c r="DJ1316"/>
      <c r="EH1316"/>
      <c r="FJ1316"/>
    </row>
    <row r="1317" spans="1:166" x14ac:dyDescent="0.25">
      <c r="A1317"/>
      <c r="AE1317" t="s">
        <v>116</v>
      </c>
      <c r="AF1317">
        <v>16.533882999999999</v>
      </c>
      <c r="AG1317">
        <v>6.0482000000000001E-2</v>
      </c>
      <c r="AH1317">
        <v>188540232756</v>
      </c>
      <c r="AI1317">
        <v>11403264000</v>
      </c>
      <c r="AO1317"/>
      <c r="BM1317"/>
      <c r="CL1317"/>
      <c r="DJ1317"/>
      <c r="EH1317"/>
      <c r="FJ1317"/>
    </row>
    <row r="1318" spans="1:166" x14ac:dyDescent="0.25">
      <c r="A1318"/>
      <c r="AE1318" t="s">
        <v>117</v>
      </c>
      <c r="AF1318">
        <v>16.806618</v>
      </c>
      <c r="AG1318">
        <v>5.9499999999999997E-2</v>
      </c>
      <c r="AH1318">
        <v>191650297348</v>
      </c>
      <c r="AI1318">
        <v>11403264000</v>
      </c>
      <c r="AO1318"/>
      <c r="BM1318"/>
      <c r="CL1318"/>
      <c r="DJ1318"/>
      <c r="EH1318"/>
      <c r="FJ1318"/>
    </row>
    <row r="1319" spans="1:166" x14ac:dyDescent="0.25">
      <c r="A1319"/>
      <c r="AE1319" t="s">
        <v>118</v>
      </c>
      <c r="AF1319">
        <v>16.244658999999999</v>
      </c>
      <c r="AG1319">
        <v>6.1559000000000003E-2</v>
      </c>
      <c r="AH1319">
        <v>185242132064</v>
      </c>
      <c r="AI1319">
        <v>11403264000</v>
      </c>
      <c r="AO1319"/>
      <c r="BM1319"/>
      <c r="CL1319"/>
      <c r="DJ1319"/>
      <c r="EH1319"/>
      <c r="FJ1319"/>
    </row>
    <row r="1320" spans="1:166" x14ac:dyDescent="0.25">
      <c r="A1320"/>
      <c r="AE1320" t="s">
        <v>119</v>
      </c>
      <c r="AF1320">
        <v>16.777189</v>
      </c>
      <c r="AG1320">
        <v>5.9604999999999998E-2</v>
      </c>
      <c r="AH1320">
        <v>191314710290</v>
      </c>
      <c r="AI1320">
        <v>11403264000</v>
      </c>
      <c r="AO1320"/>
      <c r="BM1320"/>
      <c r="CL1320"/>
      <c r="DJ1320"/>
      <c r="EH1320"/>
      <c r="FJ1320"/>
    </row>
    <row r="1321" spans="1:166" x14ac:dyDescent="0.25">
      <c r="A1321"/>
      <c r="AE1321" t="s">
        <v>120</v>
      </c>
      <c r="AF1321">
        <v>16.230440000000002</v>
      </c>
      <c r="AG1321">
        <v>6.1613000000000001E-2</v>
      </c>
      <c r="AH1321">
        <v>185079987909</v>
      </c>
      <c r="AI1321">
        <v>11403264000</v>
      </c>
      <c r="AO1321"/>
      <c r="BM1321"/>
      <c r="CL1321"/>
      <c r="DJ1321"/>
      <c r="EH1321"/>
      <c r="FJ1321"/>
    </row>
    <row r="1322" spans="1:166" x14ac:dyDescent="0.25">
      <c r="A1322"/>
      <c r="AE1322" t="s">
        <v>121</v>
      </c>
      <c r="AF1322">
        <v>16.210035000000001</v>
      </c>
      <c r="AG1322">
        <v>6.1690000000000002E-2</v>
      </c>
      <c r="AH1322">
        <v>184847310346</v>
      </c>
      <c r="AI1322">
        <v>11403264000</v>
      </c>
      <c r="AO1322"/>
      <c r="BM1322"/>
      <c r="CL1322"/>
      <c r="DJ1322"/>
      <c r="EH1322"/>
      <c r="FJ1322"/>
    </row>
    <row r="1323" spans="1:166" x14ac:dyDescent="0.25">
      <c r="A1323"/>
      <c r="AE1323" t="s">
        <v>122</v>
      </c>
      <c r="AF1323">
        <v>16.843613000000001</v>
      </c>
      <c r="AG1323">
        <v>5.9369999999999999E-2</v>
      </c>
      <c r="AH1323">
        <v>192072162793</v>
      </c>
      <c r="AI1323">
        <v>11403264000</v>
      </c>
      <c r="AO1323"/>
      <c r="BM1323"/>
      <c r="CL1323"/>
      <c r="DJ1323"/>
      <c r="EH1323"/>
      <c r="FJ1323"/>
    </row>
    <row r="1324" spans="1:166" x14ac:dyDescent="0.25">
      <c r="A1324"/>
      <c r="AE1324" t="s">
        <v>123</v>
      </c>
      <c r="AF1324">
        <v>16.877749000000001</v>
      </c>
      <c r="AG1324">
        <v>5.9249999999999997E-2</v>
      </c>
      <c r="AH1324">
        <v>192461428095</v>
      </c>
      <c r="AI1324">
        <v>11403264000</v>
      </c>
      <c r="AO1324"/>
      <c r="BM1324"/>
      <c r="CL1324"/>
      <c r="DJ1324"/>
      <c r="EH1324"/>
      <c r="FJ1324"/>
    </row>
    <row r="1325" spans="1:166" x14ac:dyDescent="0.25">
      <c r="A1325"/>
      <c r="AE1325" t="s">
        <v>124</v>
      </c>
      <c r="AF1325">
        <v>16.218564000000001</v>
      </c>
      <c r="AG1325">
        <v>6.1657999999999998E-2</v>
      </c>
      <c r="AH1325">
        <v>184944569188</v>
      </c>
      <c r="AI1325">
        <v>11403264000</v>
      </c>
      <c r="AO1325"/>
      <c r="BM1325"/>
      <c r="CL1325"/>
      <c r="DJ1325"/>
      <c r="EH1325"/>
      <c r="FJ1325"/>
    </row>
    <row r="1326" spans="1:166" x14ac:dyDescent="0.25">
      <c r="A1326"/>
      <c r="AE1326" t="s">
        <v>125</v>
      </c>
      <c r="AF1326">
        <v>16.275804000000001</v>
      </c>
      <c r="AG1326">
        <v>6.1441000000000003E-2</v>
      </c>
      <c r="AH1326">
        <v>185597294039</v>
      </c>
      <c r="AI1326">
        <v>11403264000</v>
      </c>
      <c r="AO1326"/>
      <c r="BM1326"/>
      <c r="CL1326"/>
      <c r="DJ1326"/>
      <c r="EH1326"/>
      <c r="FJ1326"/>
    </row>
    <row r="1327" spans="1:166" x14ac:dyDescent="0.25">
      <c r="A1327"/>
      <c r="AE1327" t="s">
        <v>126</v>
      </c>
      <c r="AF1327">
        <v>16.200983000000001</v>
      </c>
      <c r="AG1327">
        <v>6.1725000000000002E-2</v>
      </c>
      <c r="AH1327">
        <v>184744083267</v>
      </c>
      <c r="AI1327">
        <v>11403264000</v>
      </c>
      <c r="AO1327"/>
      <c r="BM1327"/>
      <c r="CL1327"/>
      <c r="DJ1327"/>
      <c r="EH1327"/>
      <c r="FJ1327"/>
    </row>
    <row r="1328" spans="1:166" x14ac:dyDescent="0.25">
      <c r="A1328"/>
      <c r="AE1328" t="s">
        <v>127</v>
      </c>
      <c r="AF1328">
        <v>16.817601</v>
      </c>
      <c r="AG1328">
        <v>5.9462000000000001E-2</v>
      </c>
      <c r="AH1328">
        <v>191775543904</v>
      </c>
      <c r="AI1328">
        <v>11403264000</v>
      </c>
      <c r="AO1328"/>
      <c r="BM1328"/>
      <c r="CL1328"/>
      <c r="DJ1328"/>
      <c r="EH1328"/>
      <c r="FJ1328"/>
    </row>
    <row r="1329" spans="1:166" x14ac:dyDescent="0.25">
      <c r="A1329"/>
      <c r="AE1329" t="s">
        <v>128</v>
      </c>
      <c r="AF1329">
        <v>16.839721999999998</v>
      </c>
      <c r="AG1329">
        <v>5.9382999999999998E-2</v>
      </c>
      <c r="AH1329">
        <v>192027800607</v>
      </c>
      <c r="AI1329">
        <v>11403264000</v>
      </c>
      <c r="AO1329"/>
      <c r="BM1329"/>
      <c r="CL1329"/>
      <c r="DJ1329"/>
      <c r="EH1329"/>
      <c r="FJ1329"/>
    </row>
    <row r="1330" spans="1:166" x14ac:dyDescent="0.25">
      <c r="A1330"/>
      <c r="AE1330" t="s">
        <v>129</v>
      </c>
      <c r="AF1330">
        <v>16.884115000000001</v>
      </c>
      <c r="AG1330">
        <v>5.9227000000000002E-2</v>
      </c>
      <c r="AH1330">
        <v>192534022100</v>
      </c>
      <c r="AI1330">
        <v>11403264000</v>
      </c>
      <c r="AO1330"/>
      <c r="BM1330"/>
      <c r="CL1330"/>
      <c r="DJ1330"/>
      <c r="EH1330"/>
      <c r="FJ1330"/>
    </row>
    <row r="1331" spans="1:166" x14ac:dyDescent="0.25">
      <c r="A1331"/>
      <c r="AE1331" t="s">
        <v>130</v>
      </c>
      <c r="AF1331">
        <v>16.315954000000001</v>
      </c>
      <c r="AG1331">
        <v>6.1289999999999997E-2</v>
      </c>
      <c r="AH1331">
        <v>186055128109</v>
      </c>
      <c r="AI1331">
        <v>11403264000</v>
      </c>
      <c r="AO1331"/>
      <c r="BM1331"/>
      <c r="CL1331"/>
      <c r="DJ1331"/>
      <c r="EH1331"/>
      <c r="FJ1331"/>
    </row>
    <row r="1332" spans="1:166" x14ac:dyDescent="0.25">
      <c r="A1332"/>
      <c r="AE1332" t="s">
        <v>131</v>
      </c>
      <c r="AF1332">
        <v>16.217466000000002</v>
      </c>
      <c r="AG1332">
        <v>6.1662000000000002E-2</v>
      </c>
      <c r="AH1332">
        <v>184932044259</v>
      </c>
      <c r="AI1332">
        <v>11403264000</v>
      </c>
      <c r="AO1332"/>
      <c r="BM1332"/>
      <c r="CL1332"/>
      <c r="DJ1332"/>
      <c r="EH1332"/>
      <c r="FJ1332"/>
    </row>
    <row r="1333" spans="1:166" x14ac:dyDescent="0.25">
      <c r="A1333"/>
      <c r="AE1333" t="s">
        <v>132</v>
      </c>
      <c r="AF1333">
        <v>16.855468999999999</v>
      </c>
      <c r="AG1333">
        <v>5.9327999999999999E-2</v>
      </c>
      <c r="AH1333">
        <v>192207361524</v>
      </c>
      <c r="AI1333">
        <v>11403264000</v>
      </c>
      <c r="AO1333"/>
      <c r="BM1333"/>
      <c r="CL1333"/>
      <c r="DJ1333"/>
      <c r="EH1333"/>
      <c r="FJ1333"/>
    </row>
    <row r="1334" spans="1:166" x14ac:dyDescent="0.25">
      <c r="A1334"/>
      <c r="AE1334" t="s">
        <v>133</v>
      </c>
      <c r="AF1334">
        <v>16.351617999999998</v>
      </c>
      <c r="AG1334">
        <v>6.1156000000000002E-2</v>
      </c>
      <c r="AH1334">
        <v>186461816995</v>
      </c>
      <c r="AI1334">
        <v>11403264000</v>
      </c>
      <c r="AO1334"/>
      <c r="BM1334"/>
      <c r="CL1334"/>
      <c r="DJ1334"/>
      <c r="EH1334"/>
      <c r="FJ1334"/>
    </row>
    <row r="1335" spans="1:166" x14ac:dyDescent="0.25">
      <c r="A1335"/>
      <c r="AE1335" t="s">
        <v>134</v>
      </c>
      <c r="AF1335">
        <v>16.378733</v>
      </c>
      <c r="AG1335">
        <v>6.1054999999999998E-2</v>
      </c>
      <c r="AH1335">
        <v>186771016187</v>
      </c>
      <c r="AI1335">
        <v>11403264000</v>
      </c>
      <c r="AO1335"/>
      <c r="BM1335"/>
      <c r="CL1335"/>
      <c r="DJ1335"/>
      <c r="EH1335"/>
      <c r="FJ1335"/>
    </row>
    <row r="1336" spans="1:166" x14ac:dyDescent="0.25">
      <c r="A1336"/>
      <c r="AO1336"/>
      <c r="BM1336"/>
      <c r="CL1336"/>
      <c r="DJ1336"/>
      <c r="EH1336"/>
      <c r="FJ1336"/>
    </row>
    <row r="1337" spans="1:166" x14ac:dyDescent="0.25">
      <c r="A1337"/>
      <c r="AE1337" t="s">
        <v>96</v>
      </c>
      <c r="AO1337"/>
      <c r="BM1337"/>
      <c r="CL1337"/>
      <c r="DJ1337"/>
      <c r="EH1337"/>
      <c r="FJ1337"/>
    </row>
    <row r="1338" spans="1:166" x14ac:dyDescent="0.25">
      <c r="A1338"/>
      <c r="AO1338"/>
      <c r="BM1338"/>
      <c r="CL1338"/>
      <c r="DJ1338"/>
      <c r="EH1338"/>
      <c r="FJ1338"/>
    </row>
    <row r="1339" spans="1:166" x14ac:dyDescent="0.25">
      <c r="A1339"/>
      <c r="AE1339" t="s">
        <v>115</v>
      </c>
      <c r="AF1339">
        <v>17.228065000000001</v>
      </c>
      <c r="AG1339">
        <v>5.8044999999999999E-2</v>
      </c>
      <c r="AH1339">
        <v>196456173420</v>
      </c>
      <c r="AI1339">
        <v>11403264000</v>
      </c>
      <c r="AO1339"/>
      <c r="BM1339"/>
      <c r="CL1339"/>
      <c r="DJ1339"/>
      <c r="EH1339"/>
      <c r="FJ1339"/>
    </row>
    <row r="1340" spans="1:166" x14ac:dyDescent="0.25">
      <c r="A1340"/>
      <c r="AE1340" t="s">
        <v>116</v>
      </c>
      <c r="AF1340">
        <v>16.532788</v>
      </c>
      <c r="AG1340">
        <v>6.0485999999999998E-2</v>
      </c>
      <c r="AH1340">
        <v>188527748075</v>
      </c>
      <c r="AI1340">
        <v>11403264000</v>
      </c>
      <c r="AO1340"/>
      <c r="BM1340"/>
      <c r="CL1340"/>
      <c r="DJ1340"/>
      <c r="EH1340"/>
      <c r="FJ1340"/>
    </row>
    <row r="1341" spans="1:166" x14ac:dyDescent="0.25">
      <c r="A1341"/>
      <c r="AE1341" t="s">
        <v>117</v>
      </c>
      <c r="AF1341">
        <v>16.692979999999999</v>
      </c>
      <c r="AG1341">
        <v>5.9905E-2</v>
      </c>
      <c r="AH1341">
        <v>190354458146</v>
      </c>
      <c r="AI1341">
        <v>11403264000</v>
      </c>
      <c r="AO1341"/>
      <c r="BM1341"/>
      <c r="CL1341"/>
      <c r="DJ1341"/>
      <c r="EH1341"/>
      <c r="FJ1341"/>
    </row>
    <row r="1342" spans="1:166" x14ac:dyDescent="0.25">
      <c r="A1342"/>
      <c r="AE1342" t="s">
        <v>118</v>
      </c>
      <c r="AF1342">
        <v>16.287497999999999</v>
      </c>
      <c r="AG1342">
        <v>6.1397E-2</v>
      </c>
      <c r="AH1342">
        <v>185730634606</v>
      </c>
      <c r="AI1342">
        <v>11403264000</v>
      </c>
      <c r="AO1342"/>
      <c r="BM1342"/>
      <c r="CL1342"/>
      <c r="DJ1342"/>
      <c r="EH1342"/>
      <c r="FJ1342"/>
    </row>
    <row r="1343" spans="1:166" x14ac:dyDescent="0.25">
      <c r="A1343"/>
      <c r="AE1343" t="s">
        <v>119</v>
      </c>
      <c r="AF1343">
        <v>16.697150000000001</v>
      </c>
      <c r="AG1343">
        <v>5.9889999999999999E-2</v>
      </c>
      <c r="AH1343">
        <v>190402011832</v>
      </c>
      <c r="AI1343">
        <v>11403264000</v>
      </c>
      <c r="AO1343"/>
      <c r="BM1343"/>
      <c r="CL1343"/>
      <c r="DJ1343"/>
      <c r="EH1343"/>
      <c r="FJ1343"/>
    </row>
    <row r="1344" spans="1:166" x14ac:dyDescent="0.25">
      <c r="A1344"/>
      <c r="AE1344" t="s">
        <v>120</v>
      </c>
      <c r="AF1344">
        <v>16.250733</v>
      </c>
      <c r="AG1344">
        <v>6.1536E-2</v>
      </c>
      <c r="AH1344">
        <v>185311400144</v>
      </c>
      <c r="AI1344">
        <v>11403264000</v>
      </c>
      <c r="AO1344"/>
      <c r="BM1344"/>
      <c r="CL1344"/>
      <c r="DJ1344"/>
      <c r="EH1344"/>
      <c r="FJ1344"/>
    </row>
    <row r="1345" spans="1:166" x14ac:dyDescent="0.25">
      <c r="A1345"/>
      <c r="AE1345" t="s">
        <v>121</v>
      </c>
      <c r="AF1345">
        <v>16.280418999999998</v>
      </c>
      <c r="AG1345">
        <v>6.1422999999999998E-2</v>
      </c>
      <c r="AH1345">
        <v>185649912005</v>
      </c>
      <c r="AI1345">
        <v>11403264000</v>
      </c>
      <c r="AO1345"/>
      <c r="BM1345"/>
      <c r="CL1345"/>
      <c r="DJ1345"/>
      <c r="EH1345"/>
      <c r="FJ1345"/>
    </row>
    <row r="1346" spans="1:166" x14ac:dyDescent="0.25">
      <c r="A1346"/>
      <c r="AE1346" t="s">
        <v>122</v>
      </c>
      <c r="AF1346">
        <v>16.771294999999999</v>
      </c>
      <c r="AG1346">
        <v>5.9625999999999998E-2</v>
      </c>
      <c r="AH1346">
        <v>191247507079</v>
      </c>
      <c r="AI1346">
        <v>11403264000</v>
      </c>
      <c r="AO1346"/>
      <c r="BM1346"/>
      <c r="CL1346"/>
      <c r="DJ1346"/>
      <c r="EH1346"/>
      <c r="FJ1346"/>
    </row>
    <row r="1347" spans="1:166" x14ac:dyDescent="0.25">
      <c r="A1347"/>
      <c r="AE1347" t="s">
        <v>123</v>
      </c>
      <c r="AF1347">
        <v>16.979731000000001</v>
      </c>
      <c r="AG1347">
        <v>5.8894000000000002E-2</v>
      </c>
      <c r="AH1347">
        <v>193624351861</v>
      </c>
      <c r="AI1347">
        <v>11403264000</v>
      </c>
      <c r="AO1347"/>
      <c r="BM1347"/>
      <c r="CL1347"/>
      <c r="DJ1347"/>
      <c r="EH1347"/>
      <c r="FJ1347"/>
    </row>
    <row r="1348" spans="1:166" x14ac:dyDescent="0.25">
      <c r="A1348"/>
      <c r="AE1348" t="s">
        <v>124</v>
      </c>
      <c r="AF1348">
        <v>16.221788</v>
      </c>
      <c r="AG1348">
        <v>6.1644999999999998E-2</v>
      </c>
      <c r="AH1348">
        <v>184981334588</v>
      </c>
      <c r="AI1348">
        <v>11403264000</v>
      </c>
      <c r="AO1348"/>
      <c r="BM1348"/>
      <c r="CL1348"/>
      <c r="DJ1348"/>
      <c r="EH1348"/>
      <c r="FJ1348"/>
    </row>
    <row r="1349" spans="1:166" x14ac:dyDescent="0.25">
      <c r="A1349"/>
      <c r="AE1349" t="s">
        <v>125</v>
      </c>
      <c r="AF1349">
        <v>16.250233999999999</v>
      </c>
      <c r="AG1349">
        <v>6.1538000000000002E-2</v>
      </c>
      <c r="AH1349">
        <v>185305706947</v>
      </c>
      <c r="AI1349">
        <v>11403264000</v>
      </c>
      <c r="AO1349"/>
      <c r="BM1349"/>
      <c r="CL1349"/>
      <c r="DJ1349"/>
      <c r="EH1349"/>
      <c r="FJ1349"/>
    </row>
    <row r="1350" spans="1:166" x14ac:dyDescent="0.25">
      <c r="A1350"/>
      <c r="AE1350" t="s">
        <v>126</v>
      </c>
      <c r="AF1350">
        <v>16.246449999999999</v>
      </c>
      <c r="AG1350">
        <v>6.1552000000000003E-2</v>
      </c>
      <c r="AH1350">
        <v>185262558512</v>
      </c>
      <c r="AI1350">
        <v>11403264000</v>
      </c>
      <c r="AO1350"/>
      <c r="BM1350"/>
      <c r="CL1350"/>
      <c r="DJ1350"/>
      <c r="EH1350"/>
      <c r="FJ1350"/>
    </row>
    <row r="1351" spans="1:166" x14ac:dyDescent="0.25">
      <c r="A1351"/>
      <c r="AE1351" t="s">
        <v>127</v>
      </c>
      <c r="AF1351">
        <v>16.838871999999999</v>
      </c>
      <c r="AG1351">
        <v>5.9386000000000001E-2</v>
      </c>
      <c r="AH1351">
        <v>192018101284</v>
      </c>
      <c r="AI1351">
        <v>11403264000</v>
      </c>
      <c r="AO1351"/>
      <c r="BM1351"/>
      <c r="CL1351"/>
      <c r="DJ1351"/>
      <c r="EH1351"/>
      <c r="FJ1351"/>
    </row>
    <row r="1352" spans="1:166" x14ac:dyDescent="0.25">
      <c r="A1352"/>
      <c r="AE1352" t="s">
        <v>128</v>
      </c>
      <c r="AF1352">
        <v>16.704395000000002</v>
      </c>
      <c r="AG1352">
        <v>5.9864000000000001E-2</v>
      </c>
      <c r="AH1352">
        <v>190484621849</v>
      </c>
      <c r="AI1352">
        <v>11403264000</v>
      </c>
      <c r="AO1352"/>
      <c r="BM1352"/>
      <c r="CL1352"/>
      <c r="DJ1352"/>
      <c r="EH1352"/>
      <c r="FJ1352"/>
    </row>
    <row r="1353" spans="1:166" x14ac:dyDescent="0.25">
      <c r="A1353"/>
      <c r="AE1353" t="s">
        <v>129</v>
      </c>
      <c r="AF1353">
        <v>16.8569</v>
      </c>
      <c r="AG1353">
        <v>5.9323000000000001E-2</v>
      </c>
      <c r="AH1353">
        <v>192223678997</v>
      </c>
      <c r="AI1353">
        <v>11403264000</v>
      </c>
      <c r="AO1353"/>
      <c r="BM1353"/>
      <c r="CL1353"/>
      <c r="DJ1353"/>
      <c r="EH1353"/>
      <c r="FJ1353"/>
    </row>
    <row r="1354" spans="1:166" x14ac:dyDescent="0.25">
      <c r="A1354"/>
      <c r="AE1354" t="s">
        <v>130</v>
      </c>
      <c r="AF1354">
        <v>16.282402999999999</v>
      </c>
      <c r="AG1354">
        <v>6.1415999999999998E-2</v>
      </c>
      <c r="AH1354">
        <v>185672542400</v>
      </c>
      <c r="AI1354">
        <v>11403264000</v>
      </c>
      <c r="AO1354"/>
      <c r="BM1354"/>
      <c r="CL1354"/>
      <c r="DJ1354"/>
      <c r="EH1354"/>
      <c r="FJ1354"/>
    </row>
    <row r="1355" spans="1:166" x14ac:dyDescent="0.25">
      <c r="A1355"/>
      <c r="AE1355" t="s">
        <v>131</v>
      </c>
      <c r="AF1355">
        <v>16.238424999999999</v>
      </c>
      <c r="AG1355">
        <v>6.1581999999999998E-2</v>
      </c>
      <c r="AH1355">
        <v>185171047406</v>
      </c>
      <c r="AI1355">
        <v>11403264000</v>
      </c>
      <c r="AO1355"/>
      <c r="BM1355"/>
      <c r="CL1355"/>
      <c r="DJ1355"/>
      <c r="EH1355"/>
      <c r="FJ1355"/>
    </row>
    <row r="1356" spans="1:166" x14ac:dyDescent="0.25">
      <c r="A1356"/>
      <c r="AE1356" t="s">
        <v>132</v>
      </c>
      <c r="AF1356">
        <v>16.865013999999999</v>
      </c>
      <c r="AG1356">
        <v>5.9293999999999999E-2</v>
      </c>
      <c r="AH1356">
        <v>192316202347</v>
      </c>
      <c r="AI1356">
        <v>11403264000</v>
      </c>
      <c r="AO1356"/>
      <c r="BM1356"/>
      <c r="CL1356"/>
      <c r="DJ1356"/>
      <c r="EH1356"/>
      <c r="FJ1356"/>
    </row>
    <row r="1357" spans="1:166" x14ac:dyDescent="0.25">
      <c r="A1357"/>
      <c r="AE1357" t="s">
        <v>133</v>
      </c>
      <c r="AF1357">
        <v>16.337354000000001</v>
      </c>
      <c r="AG1357">
        <v>6.1209E-2</v>
      </c>
      <c r="AH1357">
        <v>186299155070</v>
      </c>
      <c r="AI1357">
        <v>11403264000</v>
      </c>
      <c r="AO1357"/>
      <c r="BM1357"/>
      <c r="CL1357"/>
      <c r="DJ1357"/>
      <c r="EH1357"/>
      <c r="FJ1357"/>
    </row>
    <row r="1358" spans="1:166" x14ac:dyDescent="0.25">
      <c r="A1358"/>
      <c r="AE1358" t="s">
        <v>134</v>
      </c>
      <c r="AF1358">
        <v>16.241066</v>
      </c>
      <c r="AG1358">
        <v>6.1572000000000002E-2</v>
      </c>
      <c r="AH1358">
        <v>185201161315</v>
      </c>
      <c r="AI1358">
        <v>11403264000</v>
      </c>
      <c r="AO1358"/>
      <c r="BM1358"/>
      <c r="CL1358"/>
      <c r="DJ1358"/>
      <c r="EH1358"/>
      <c r="FJ1358"/>
    </row>
    <row r="1359" spans="1:166" x14ac:dyDescent="0.25">
      <c r="A1359"/>
      <c r="AO1359"/>
      <c r="BM1359"/>
      <c r="CL1359"/>
      <c r="DJ1359"/>
      <c r="EH1359"/>
      <c r="FJ1359"/>
    </row>
    <row r="1360" spans="1:166" x14ac:dyDescent="0.25">
      <c r="A1360"/>
      <c r="AE1360" t="s">
        <v>97</v>
      </c>
      <c r="AO1360"/>
      <c r="BM1360"/>
      <c r="CL1360"/>
      <c r="DJ1360"/>
      <c r="EH1360"/>
      <c r="FJ1360"/>
    </row>
    <row r="1361" spans="1:166" x14ac:dyDescent="0.25">
      <c r="A1361"/>
      <c r="AO1361"/>
      <c r="BM1361"/>
      <c r="CL1361"/>
      <c r="DJ1361"/>
      <c r="EH1361"/>
      <c r="FJ1361"/>
    </row>
    <row r="1362" spans="1:166" x14ac:dyDescent="0.25">
      <c r="A1362"/>
      <c r="AE1362" t="s">
        <v>94</v>
      </c>
      <c r="AO1362"/>
      <c r="BM1362"/>
      <c r="CL1362"/>
      <c r="DJ1362"/>
      <c r="EH1362"/>
      <c r="FJ1362"/>
    </row>
    <row r="1363" spans="1:166" x14ac:dyDescent="0.25">
      <c r="A1363"/>
      <c r="AO1363"/>
      <c r="BM1363"/>
      <c r="CL1363"/>
      <c r="DJ1363"/>
      <c r="EH1363"/>
      <c r="FJ1363"/>
    </row>
    <row r="1364" spans="1:166" x14ac:dyDescent="0.25">
      <c r="A1364"/>
      <c r="AE1364" t="s">
        <v>115</v>
      </c>
      <c r="AF1364">
        <v>0.91880300000000004</v>
      </c>
      <c r="AG1364">
        <v>1.0883719999999999</v>
      </c>
      <c r="AH1364">
        <v>10477358162</v>
      </c>
      <c r="AI1364">
        <v>11403264000</v>
      </c>
      <c r="AO1364"/>
      <c r="BM1364"/>
      <c r="CL1364"/>
      <c r="DJ1364"/>
      <c r="EH1364"/>
      <c r="FJ1364"/>
    </row>
    <row r="1365" spans="1:166" x14ac:dyDescent="0.25">
      <c r="A1365"/>
      <c r="AE1365" t="s">
        <v>116</v>
      </c>
      <c r="AF1365">
        <v>1.156957</v>
      </c>
      <c r="AG1365">
        <v>0.86433599999999999</v>
      </c>
      <c r="AH1365">
        <v>13193085902</v>
      </c>
      <c r="AI1365">
        <v>11403264000</v>
      </c>
      <c r="AO1365"/>
      <c r="BM1365"/>
      <c r="CL1365"/>
      <c r="DJ1365"/>
      <c r="EH1365"/>
      <c r="FJ1365"/>
    </row>
    <row r="1366" spans="1:166" x14ac:dyDescent="0.25">
      <c r="A1366"/>
      <c r="AE1366" t="s">
        <v>117</v>
      </c>
      <c r="AF1366">
        <v>0.59775999999999996</v>
      </c>
      <c r="AG1366">
        <v>1.672912</v>
      </c>
      <c r="AH1366">
        <v>6816417661</v>
      </c>
      <c r="AI1366">
        <v>11403264000</v>
      </c>
      <c r="AO1366"/>
      <c r="BM1366"/>
      <c r="CL1366"/>
      <c r="DJ1366"/>
      <c r="EH1366"/>
      <c r="FJ1366"/>
    </row>
    <row r="1367" spans="1:166" x14ac:dyDescent="0.25">
      <c r="A1367"/>
      <c r="AE1367" t="s">
        <v>118</v>
      </c>
      <c r="AF1367">
        <v>0.74213899999999999</v>
      </c>
      <c r="AG1367">
        <v>1.347456</v>
      </c>
      <c r="AH1367">
        <v>8462810526</v>
      </c>
      <c r="AI1367">
        <v>11403264000</v>
      </c>
      <c r="AO1367"/>
      <c r="BM1367"/>
      <c r="CL1367"/>
      <c r="DJ1367"/>
      <c r="EH1367"/>
      <c r="FJ1367"/>
    </row>
    <row r="1368" spans="1:166" x14ac:dyDescent="0.25">
      <c r="A1368"/>
      <c r="AE1368" t="s">
        <v>119</v>
      </c>
      <c r="AF1368">
        <v>0.64554900000000004</v>
      </c>
      <c r="AG1368">
        <v>1.549069</v>
      </c>
      <c r="AH1368">
        <v>7361364860</v>
      </c>
      <c r="AI1368">
        <v>11403264000</v>
      </c>
      <c r="AO1368"/>
      <c r="BM1368"/>
      <c r="CL1368"/>
      <c r="DJ1368"/>
      <c r="EH1368"/>
      <c r="FJ1368"/>
    </row>
    <row r="1369" spans="1:166" x14ac:dyDescent="0.25">
      <c r="A1369"/>
      <c r="AE1369" t="s">
        <v>120</v>
      </c>
      <c r="AF1369">
        <v>0.72960100000000006</v>
      </c>
      <c r="AG1369">
        <v>1.3706119999999999</v>
      </c>
      <c r="AH1369">
        <v>8319835663</v>
      </c>
      <c r="AI1369">
        <v>11403264000</v>
      </c>
      <c r="AO1369"/>
      <c r="BM1369"/>
      <c r="CL1369"/>
      <c r="DJ1369"/>
      <c r="EH1369"/>
      <c r="FJ1369"/>
    </row>
    <row r="1370" spans="1:166" x14ac:dyDescent="0.25">
      <c r="A1370"/>
      <c r="AE1370" t="s">
        <v>121</v>
      </c>
      <c r="AF1370">
        <v>0.72981799999999997</v>
      </c>
      <c r="AG1370">
        <v>1.370204</v>
      </c>
      <c r="AH1370">
        <v>8322308094</v>
      </c>
      <c r="AI1370">
        <v>11403264000</v>
      </c>
      <c r="AO1370"/>
      <c r="BM1370"/>
      <c r="CL1370"/>
      <c r="DJ1370"/>
      <c r="EH1370"/>
      <c r="FJ1370"/>
    </row>
    <row r="1371" spans="1:166" x14ac:dyDescent="0.25">
      <c r="A1371"/>
      <c r="AE1371" t="s">
        <v>122</v>
      </c>
      <c r="AF1371">
        <v>0.61817599999999995</v>
      </c>
      <c r="AG1371">
        <v>1.617661</v>
      </c>
      <c r="AH1371">
        <v>7049229680</v>
      </c>
      <c r="AI1371">
        <v>11403264000</v>
      </c>
      <c r="AO1371"/>
      <c r="BM1371"/>
      <c r="CL1371"/>
      <c r="DJ1371"/>
      <c r="EH1371"/>
      <c r="FJ1371"/>
    </row>
    <row r="1372" spans="1:166" x14ac:dyDescent="0.25">
      <c r="A1372"/>
      <c r="AE1372" t="s">
        <v>123</v>
      </c>
      <c r="AF1372">
        <v>0.64576299999999998</v>
      </c>
      <c r="AG1372">
        <v>1.5485549999999999</v>
      </c>
      <c r="AH1372">
        <v>7363809923</v>
      </c>
      <c r="AI1372">
        <v>11403264000</v>
      </c>
      <c r="AO1372"/>
      <c r="BM1372"/>
      <c r="CL1372"/>
      <c r="DJ1372"/>
      <c r="EH1372"/>
      <c r="FJ1372"/>
    </row>
    <row r="1373" spans="1:166" x14ac:dyDescent="0.25">
      <c r="A1373"/>
      <c r="AE1373" t="s">
        <v>124</v>
      </c>
      <c r="AF1373">
        <v>0.74347600000000003</v>
      </c>
      <c r="AG1373">
        <v>1.3450329999999999</v>
      </c>
      <c r="AH1373">
        <v>8478053928</v>
      </c>
      <c r="AI1373">
        <v>11403264000</v>
      </c>
      <c r="AO1373"/>
      <c r="BM1373"/>
      <c r="CL1373"/>
      <c r="DJ1373"/>
      <c r="EH1373"/>
      <c r="FJ1373"/>
    </row>
    <row r="1374" spans="1:166" x14ac:dyDescent="0.25">
      <c r="A1374"/>
      <c r="AE1374" t="s">
        <v>125</v>
      </c>
      <c r="AF1374">
        <v>0.74358299999999999</v>
      </c>
      <c r="AG1374">
        <v>1.3448389999999999</v>
      </c>
      <c r="AH1374">
        <v>8479276068</v>
      </c>
      <c r="AI1374">
        <v>11403264000</v>
      </c>
      <c r="AO1374"/>
      <c r="BM1374"/>
      <c r="CL1374"/>
      <c r="DJ1374"/>
      <c r="EH1374"/>
      <c r="FJ1374"/>
    </row>
    <row r="1375" spans="1:166" x14ac:dyDescent="0.25">
      <c r="A1375"/>
      <c r="AE1375" t="s">
        <v>126</v>
      </c>
      <c r="AF1375">
        <v>0.72756200000000004</v>
      </c>
      <c r="AG1375">
        <v>1.3744529999999999</v>
      </c>
      <c r="AH1375">
        <v>8296581533</v>
      </c>
      <c r="AI1375">
        <v>11403264000</v>
      </c>
      <c r="AO1375"/>
      <c r="BM1375"/>
      <c r="CL1375"/>
      <c r="DJ1375"/>
      <c r="EH1375"/>
      <c r="FJ1375"/>
    </row>
    <row r="1376" spans="1:166" x14ac:dyDescent="0.25">
      <c r="A1376"/>
      <c r="AE1376" t="s">
        <v>127</v>
      </c>
      <c r="AF1376">
        <v>0.65930900000000003</v>
      </c>
      <c r="AG1376">
        <v>1.51674</v>
      </c>
      <c r="AH1376">
        <v>7518274530</v>
      </c>
      <c r="AI1376">
        <v>11403264000</v>
      </c>
      <c r="AO1376"/>
      <c r="BM1376"/>
      <c r="CL1376"/>
      <c r="DJ1376"/>
      <c r="EH1376"/>
      <c r="FJ1376"/>
    </row>
    <row r="1377" spans="1:166" x14ac:dyDescent="0.25">
      <c r="A1377"/>
      <c r="AE1377" t="s">
        <v>128</v>
      </c>
      <c r="AF1377">
        <v>0.61058599999999996</v>
      </c>
      <c r="AG1377">
        <v>1.6377710000000001</v>
      </c>
      <c r="AH1377">
        <v>6962672361</v>
      </c>
      <c r="AI1377">
        <v>11403264000</v>
      </c>
      <c r="AO1377"/>
      <c r="BM1377"/>
      <c r="CL1377"/>
      <c r="DJ1377"/>
      <c r="EH1377"/>
      <c r="FJ1377"/>
    </row>
    <row r="1378" spans="1:166" x14ac:dyDescent="0.25">
      <c r="A1378"/>
      <c r="AE1378" t="s">
        <v>129</v>
      </c>
      <c r="AF1378">
        <v>0.65927199999999997</v>
      </c>
      <c r="AG1378">
        <v>1.516824</v>
      </c>
      <c r="AH1378">
        <v>7517854486</v>
      </c>
      <c r="AI1378">
        <v>11403264000</v>
      </c>
      <c r="AO1378"/>
      <c r="BM1378"/>
      <c r="CL1378"/>
      <c r="DJ1378"/>
      <c r="EH1378"/>
      <c r="FJ1378"/>
    </row>
    <row r="1379" spans="1:166" x14ac:dyDescent="0.25">
      <c r="A1379"/>
      <c r="AE1379" t="s">
        <v>130</v>
      </c>
      <c r="AF1379">
        <v>0.75464299999999995</v>
      </c>
      <c r="AG1379">
        <v>1.325129</v>
      </c>
      <c r="AH1379">
        <v>8605396930</v>
      </c>
      <c r="AI1379">
        <v>11403264000</v>
      </c>
      <c r="AO1379"/>
      <c r="BM1379"/>
      <c r="CL1379"/>
      <c r="DJ1379"/>
      <c r="EH1379"/>
      <c r="FJ1379"/>
    </row>
    <row r="1380" spans="1:166" x14ac:dyDescent="0.25">
      <c r="A1380"/>
      <c r="AE1380" t="s">
        <v>131</v>
      </c>
      <c r="AF1380">
        <v>0.74380599999999997</v>
      </c>
      <c r="AG1380">
        <v>1.3444370000000001</v>
      </c>
      <c r="AH1380">
        <v>8481813518</v>
      </c>
      <c r="AI1380">
        <v>11403264000</v>
      </c>
      <c r="AO1380"/>
      <c r="BM1380"/>
      <c r="CL1380"/>
      <c r="DJ1380"/>
      <c r="EH1380"/>
      <c r="FJ1380"/>
    </row>
    <row r="1381" spans="1:166" x14ac:dyDescent="0.25">
      <c r="A1381"/>
      <c r="AE1381" t="s">
        <v>132</v>
      </c>
      <c r="AF1381">
        <v>0.666551</v>
      </c>
      <c r="AG1381">
        <v>1.5002599999999999</v>
      </c>
      <c r="AH1381">
        <v>7600859298</v>
      </c>
      <c r="AI1381">
        <v>11403264000</v>
      </c>
      <c r="AO1381"/>
      <c r="BM1381"/>
      <c r="CL1381"/>
      <c r="DJ1381"/>
      <c r="EH1381"/>
      <c r="FJ1381"/>
    </row>
    <row r="1382" spans="1:166" x14ac:dyDescent="0.25">
      <c r="A1382"/>
      <c r="AE1382" t="s">
        <v>133</v>
      </c>
      <c r="AF1382">
        <v>0.75457099999999999</v>
      </c>
      <c r="AG1382">
        <v>1.325256</v>
      </c>
      <c r="AH1382">
        <v>8604572997</v>
      </c>
      <c r="AI1382">
        <v>11403264000</v>
      </c>
      <c r="AO1382"/>
      <c r="BM1382"/>
      <c r="CL1382"/>
      <c r="DJ1382"/>
      <c r="EH1382"/>
      <c r="FJ1382"/>
    </row>
    <row r="1383" spans="1:166" x14ac:dyDescent="0.25">
      <c r="A1383"/>
      <c r="AE1383" t="s">
        <v>134</v>
      </c>
      <c r="AF1383">
        <v>0.74205900000000002</v>
      </c>
      <c r="AG1383">
        <v>1.347602</v>
      </c>
      <c r="AH1383">
        <v>8461891463</v>
      </c>
      <c r="AI1383">
        <v>11403264000</v>
      </c>
      <c r="AO1383"/>
      <c r="BM1383"/>
      <c r="CL1383"/>
      <c r="DJ1383"/>
      <c r="EH1383"/>
      <c r="FJ1383"/>
    </row>
    <row r="1384" spans="1:166" x14ac:dyDescent="0.25">
      <c r="A1384"/>
      <c r="AO1384"/>
      <c r="BM1384"/>
      <c r="CL1384"/>
      <c r="DJ1384"/>
      <c r="EH1384"/>
      <c r="FJ1384"/>
    </row>
    <row r="1385" spans="1:166" x14ac:dyDescent="0.25">
      <c r="A1385"/>
      <c r="AE1385" t="s">
        <v>95</v>
      </c>
      <c r="AO1385"/>
      <c r="BM1385"/>
      <c r="CL1385"/>
      <c r="DJ1385"/>
      <c r="EH1385"/>
      <c r="FJ1385"/>
    </row>
    <row r="1386" spans="1:166" x14ac:dyDescent="0.25">
      <c r="A1386"/>
      <c r="AO1386"/>
      <c r="BM1386"/>
      <c r="CL1386"/>
      <c r="DJ1386"/>
      <c r="EH1386"/>
      <c r="FJ1386"/>
    </row>
    <row r="1387" spans="1:166" x14ac:dyDescent="0.25">
      <c r="A1387"/>
      <c r="AE1387" t="s">
        <v>115</v>
      </c>
      <c r="AF1387">
        <v>2.0067659999999998</v>
      </c>
      <c r="AG1387">
        <v>0.49831399999999998</v>
      </c>
      <c r="AH1387">
        <v>22883682846</v>
      </c>
      <c r="AI1387">
        <v>11403264000</v>
      </c>
      <c r="AO1387"/>
      <c r="BM1387"/>
      <c r="CL1387"/>
      <c r="DJ1387"/>
      <c r="EH1387"/>
      <c r="FJ1387"/>
    </row>
    <row r="1388" spans="1:166" x14ac:dyDescent="0.25">
      <c r="A1388"/>
      <c r="AE1388" t="s">
        <v>116</v>
      </c>
      <c r="AF1388">
        <v>1.693613</v>
      </c>
      <c r="AG1388">
        <v>0.59045400000000003</v>
      </c>
      <c r="AH1388">
        <v>19312717413</v>
      </c>
      <c r="AI1388">
        <v>11403264000</v>
      </c>
      <c r="AO1388"/>
      <c r="BM1388"/>
      <c r="CL1388"/>
      <c r="DJ1388"/>
      <c r="EH1388"/>
      <c r="FJ1388"/>
    </row>
    <row r="1389" spans="1:166" x14ac:dyDescent="0.25">
      <c r="A1389"/>
      <c r="AE1389" t="s">
        <v>117</v>
      </c>
      <c r="AF1389">
        <v>1.053984</v>
      </c>
      <c r="AG1389">
        <v>0.94878099999999999</v>
      </c>
      <c r="AH1389">
        <v>12018862950</v>
      </c>
      <c r="AI1389">
        <v>11403264000</v>
      </c>
      <c r="AO1389"/>
      <c r="BM1389"/>
      <c r="CL1389"/>
      <c r="DJ1389"/>
      <c r="EH1389"/>
      <c r="FJ1389"/>
    </row>
    <row r="1390" spans="1:166" x14ac:dyDescent="0.25">
      <c r="A1390"/>
      <c r="AE1390" t="s">
        <v>118</v>
      </c>
      <c r="AF1390">
        <v>1.3229740000000001</v>
      </c>
      <c r="AG1390">
        <v>0.75587300000000002</v>
      </c>
      <c r="AH1390">
        <v>15086218054</v>
      </c>
      <c r="AI1390">
        <v>11403264000</v>
      </c>
      <c r="AO1390"/>
      <c r="BM1390"/>
      <c r="CL1390"/>
      <c r="DJ1390"/>
      <c r="EH1390"/>
      <c r="FJ1390"/>
    </row>
    <row r="1391" spans="1:166" x14ac:dyDescent="0.25">
      <c r="A1391"/>
      <c r="AE1391" t="s">
        <v>119</v>
      </c>
      <c r="AF1391">
        <v>1.1050089999999999</v>
      </c>
      <c r="AG1391">
        <v>0.90497000000000005</v>
      </c>
      <c r="AH1391">
        <v>12600703813</v>
      </c>
      <c r="AI1391">
        <v>11403264000</v>
      </c>
      <c r="AO1391"/>
      <c r="BM1391"/>
      <c r="CL1391"/>
      <c r="DJ1391"/>
      <c r="EH1391"/>
      <c r="FJ1391"/>
    </row>
    <row r="1392" spans="1:166" x14ac:dyDescent="0.25">
      <c r="A1392"/>
      <c r="AE1392" t="s">
        <v>120</v>
      </c>
      <c r="AF1392">
        <v>1.3317859999999999</v>
      </c>
      <c r="AG1392">
        <v>0.75087099999999996</v>
      </c>
      <c r="AH1392">
        <v>15186708249</v>
      </c>
      <c r="AI1392">
        <v>11403264000</v>
      </c>
      <c r="AO1392"/>
      <c r="BM1392"/>
      <c r="CL1392"/>
      <c r="DJ1392"/>
      <c r="EH1392"/>
      <c r="FJ1392"/>
    </row>
    <row r="1393" spans="1:166" x14ac:dyDescent="0.25">
      <c r="A1393"/>
      <c r="AE1393" t="s">
        <v>121</v>
      </c>
      <c r="AF1393">
        <v>1.33175</v>
      </c>
      <c r="AG1393">
        <v>0.750892</v>
      </c>
      <c r="AH1393">
        <v>15186296465</v>
      </c>
      <c r="AI1393">
        <v>11403264000</v>
      </c>
      <c r="AO1393"/>
      <c r="BM1393"/>
      <c r="CL1393"/>
      <c r="DJ1393"/>
      <c r="EH1393"/>
      <c r="FJ1393"/>
    </row>
    <row r="1394" spans="1:166" x14ac:dyDescent="0.25">
      <c r="A1394"/>
      <c r="AE1394" t="s">
        <v>122</v>
      </c>
      <c r="AF1394">
        <v>1.1892160000000001</v>
      </c>
      <c r="AG1394">
        <v>0.84089000000000003</v>
      </c>
      <c r="AH1394">
        <v>13560949622</v>
      </c>
      <c r="AI1394">
        <v>11403264000</v>
      </c>
      <c r="AO1394"/>
      <c r="BM1394"/>
      <c r="CL1394"/>
      <c r="DJ1394"/>
      <c r="EH1394"/>
      <c r="FJ1394"/>
    </row>
    <row r="1395" spans="1:166" x14ac:dyDescent="0.25">
      <c r="A1395"/>
      <c r="AE1395" t="s">
        <v>123</v>
      </c>
      <c r="AF1395">
        <v>1.128876</v>
      </c>
      <c r="AG1395">
        <v>0.88583699999999999</v>
      </c>
      <c r="AH1395">
        <v>12872867713</v>
      </c>
      <c r="AI1395">
        <v>11403264000</v>
      </c>
      <c r="AO1395"/>
      <c r="BM1395"/>
      <c r="CL1395"/>
      <c r="DJ1395"/>
      <c r="EH1395"/>
      <c r="FJ1395"/>
    </row>
    <row r="1396" spans="1:166" x14ac:dyDescent="0.25">
      <c r="A1396"/>
      <c r="AE1396" t="s">
        <v>124</v>
      </c>
      <c r="AF1396">
        <v>1.3244720000000001</v>
      </c>
      <c r="AG1396">
        <v>0.75501799999999997</v>
      </c>
      <c r="AH1396">
        <v>15103309272</v>
      </c>
      <c r="AI1396">
        <v>11403264000</v>
      </c>
      <c r="AO1396"/>
      <c r="BM1396"/>
      <c r="CL1396"/>
      <c r="DJ1396"/>
      <c r="EH1396"/>
      <c r="FJ1396"/>
    </row>
    <row r="1397" spans="1:166" x14ac:dyDescent="0.25">
      <c r="A1397"/>
      <c r="AE1397" t="s">
        <v>125</v>
      </c>
      <c r="AF1397">
        <v>1.3239650000000001</v>
      </c>
      <c r="AG1397">
        <v>0.75530699999999995</v>
      </c>
      <c r="AH1397">
        <v>15097523561</v>
      </c>
      <c r="AI1397">
        <v>11403264000</v>
      </c>
      <c r="AO1397"/>
      <c r="BM1397"/>
      <c r="CL1397"/>
      <c r="DJ1397"/>
      <c r="EH1397"/>
      <c r="FJ1397"/>
    </row>
    <row r="1398" spans="1:166" x14ac:dyDescent="0.25">
      <c r="A1398"/>
      <c r="AE1398" t="s">
        <v>126</v>
      </c>
      <c r="AF1398">
        <v>1.3074539999999999</v>
      </c>
      <c r="AG1398">
        <v>0.764845</v>
      </c>
      <c r="AH1398">
        <v>14909239632</v>
      </c>
      <c r="AI1398">
        <v>11403264000</v>
      </c>
      <c r="AO1398"/>
      <c r="BM1398"/>
      <c r="CL1398"/>
      <c r="DJ1398"/>
      <c r="EH1398"/>
      <c r="FJ1398"/>
    </row>
    <row r="1399" spans="1:166" x14ac:dyDescent="0.25">
      <c r="A1399"/>
      <c r="AE1399" t="s">
        <v>127</v>
      </c>
      <c r="AF1399">
        <v>1.1113850000000001</v>
      </c>
      <c r="AG1399">
        <v>0.89977799999999997</v>
      </c>
      <c r="AH1399">
        <v>12673417391</v>
      </c>
      <c r="AI1399">
        <v>11403264000</v>
      </c>
      <c r="AO1399"/>
      <c r="BM1399"/>
      <c r="CL1399"/>
      <c r="DJ1399"/>
      <c r="EH1399"/>
      <c r="FJ1399"/>
    </row>
    <row r="1400" spans="1:166" x14ac:dyDescent="0.25">
      <c r="A1400"/>
      <c r="AE1400" t="s">
        <v>128</v>
      </c>
      <c r="AF1400">
        <v>1.0707199999999999</v>
      </c>
      <c r="AG1400">
        <v>0.93395099999999998</v>
      </c>
      <c r="AH1400">
        <v>12209702066</v>
      </c>
      <c r="AI1400">
        <v>11403264000</v>
      </c>
      <c r="AO1400"/>
      <c r="BM1400"/>
      <c r="CL1400"/>
      <c r="DJ1400"/>
      <c r="EH1400"/>
      <c r="FJ1400"/>
    </row>
    <row r="1401" spans="1:166" x14ac:dyDescent="0.25">
      <c r="A1401"/>
      <c r="AE1401" t="s">
        <v>129</v>
      </c>
      <c r="AF1401">
        <v>1.111199</v>
      </c>
      <c r="AG1401">
        <v>0.89992899999999998</v>
      </c>
      <c r="AH1401">
        <v>12671293370</v>
      </c>
      <c r="AI1401">
        <v>11403264000</v>
      </c>
      <c r="AO1401"/>
      <c r="BM1401"/>
      <c r="CL1401"/>
      <c r="DJ1401"/>
      <c r="EH1401"/>
      <c r="FJ1401"/>
    </row>
    <row r="1402" spans="1:166" x14ac:dyDescent="0.25">
      <c r="A1402"/>
      <c r="AE1402" t="s">
        <v>130</v>
      </c>
      <c r="AF1402">
        <v>1.3432470000000001</v>
      </c>
      <c r="AG1402">
        <v>0.74446500000000004</v>
      </c>
      <c r="AH1402">
        <v>15317397045</v>
      </c>
      <c r="AI1402">
        <v>11403264000</v>
      </c>
      <c r="AO1402"/>
      <c r="BM1402"/>
      <c r="CL1402"/>
      <c r="DJ1402"/>
      <c r="EH1402"/>
      <c r="FJ1402"/>
    </row>
    <row r="1403" spans="1:166" x14ac:dyDescent="0.25">
      <c r="A1403"/>
      <c r="AE1403" t="s">
        <v>131</v>
      </c>
      <c r="AF1403">
        <v>1.323831</v>
      </c>
      <c r="AG1403">
        <v>0.75538300000000003</v>
      </c>
      <c r="AH1403">
        <v>15095994178</v>
      </c>
      <c r="AI1403">
        <v>11403264000</v>
      </c>
      <c r="AO1403"/>
      <c r="BM1403"/>
      <c r="CL1403"/>
      <c r="DJ1403"/>
      <c r="EH1403"/>
      <c r="FJ1403"/>
    </row>
    <row r="1404" spans="1:166" x14ac:dyDescent="0.25">
      <c r="A1404"/>
      <c r="AE1404" t="s">
        <v>132</v>
      </c>
      <c r="AF1404">
        <v>1.186469</v>
      </c>
      <c r="AG1404">
        <v>0.84283699999999995</v>
      </c>
      <c r="AH1404">
        <v>13529623954</v>
      </c>
      <c r="AI1404">
        <v>11403264000</v>
      </c>
      <c r="AO1404"/>
      <c r="BM1404"/>
      <c r="CL1404"/>
      <c r="DJ1404"/>
      <c r="EH1404"/>
      <c r="FJ1404"/>
    </row>
    <row r="1405" spans="1:166" x14ac:dyDescent="0.25">
      <c r="A1405"/>
      <c r="AE1405" t="s">
        <v>133</v>
      </c>
      <c r="AF1405">
        <v>1.3431029999999999</v>
      </c>
      <c r="AG1405">
        <v>0.74454500000000001</v>
      </c>
      <c r="AH1405">
        <v>15315757429</v>
      </c>
      <c r="AI1405">
        <v>11403264000</v>
      </c>
      <c r="AO1405"/>
      <c r="BM1405"/>
      <c r="CL1405"/>
      <c r="DJ1405"/>
      <c r="EH1405"/>
      <c r="FJ1405"/>
    </row>
    <row r="1406" spans="1:166" x14ac:dyDescent="0.25">
      <c r="A1406"/>
      <c r="AE1406" t="s">
        <v>134</v>
      </c>
      <c r="AF1406">
        <v>1.3822369999999999</v>
      </c>
      <c r="AG1406">
        <v>0.72346500000000002</v>
      </c>
      <c r="AH1406">
        <v>15762015873</v>
      </c>
      <c r="AI1406">
        <v>11403264000</v>
      </c>
      <c r="AO1406"/>
      <c r="BM1406"/>
      <c r="CL1406"/>
      <c r="DJ1406"/>
      <c r="EH1406"/>
      <c r="FJ1406"/>
    </row>
    <row r="1407" spans="1:166" x14ac:dyDescent="0.25">
      <c r="A1407"/>
      <c r="AO1407"/>
      <c r="BM1407"/>
      <c r="CL1407"/>
      <c r="DJ1407"/>
      <c r="EH1407"/>
      <c r="FJ1407"/>
    </row>
    <row r="1408" spans="1:166" x14ac:dyDescent="0.25">
      <c r="A1408"/>
      <c r="AE1408" t="s">
        <v>96</v>
      </c>
      <c r="AO1408"/>
      <c r="BM1408"/>
      <c r="CL1408"/>
      <c r="DJ1408"/>
      <c r="EH1408"/>
      <c r="FJ1408"/>
    </row>
    <row r="1409" spans="1:166" x14ac:dyDescent="0.25">
      <c r="A1409"/>
      <c r="AO1409"/>
      <c r="BM1409"/>
      <c r="CL1409"/>
      <c r="DJ1409"/>
      <c r="EH1409"/>
      <c r="FJ1409"/>
    </row>
    <row r="1410" spans="1:166" x14ac:dyDescent="0.25">
      <c r="A1410"/>
      <c r="AE1410" t="s">
        <v>115</v>
      </c>
      <c r="AF1410">
        <v>2.0904060000000002</v>
      </c>
      <c r="AG1410">
        <v>0.47837600000000002</v>
      </c>
      <c r="AH1410">
        <v>23837446177</v>
      </c>
      <c r="AI1410">
        <v>11403264000</v>
      </c>
      <c r="AO1410"/>
      <c r="BM1410"/>
      <c r="CL1410"/>
      <c r="DJ1410"/>
      <c r="EH1410"/>
      <c r="FJ1410"/>
    </row>
    <row r="1411" spans="1:166" x14ac:dyDescent="0.25">
      <c r="A1411"/>
      <c r="AE1411" t="s">
        <v>116</v>
      </c>
      <c r="AF1411">
        <v>1.6930369999999999</v>
      </c>
      <c r="AG1411">
        <v>0.59065400000000001</v>
      </c>
      <c r="AH1411">
        <v>19306153170</v>
      </c>
      <c r="AI1411">
        <v>11403264000</v>
      </c>
      <c r="AO1411"/>
      <c r="BM1411"/>
      <c r="CL1411"/>
      <c r="DJ1411"/>
      <c r="EH1411"/>
      <c r="FJ1411"/>
    </row>
    <row r="1412" spans="1:166" x14ac:dyDescent="0.25">
      <c r="A1412"/>
      <c r="AE1412" t="s">
        <v>117</v>
      </c>
      <c r="AF1412">
        <v>1.0545</v>
      </c>
      <c r="AG1412">
        <v>0.94831699999999997</v>
      </c>
      <c r="AH1412">
        <v>12024739979</v>
      </c>
      <c r="AI1412">
        <v>11403264000</v>
      </c>
      <c r="AO1412"/>
      <c r="BM1412"/>
      <c r="CL1412"/>
      <c r="DJ1412"/>
      <c r="EH1412"/>
      <c r="FJ1412"/>
    </row>
    <row r="1413" spans="1:166" x14ac:dyDescent="0.25">
      <c r="A1413"/>
      <c r="AE1413" t="s">
        <v>118</v>
      </c>
      <c r="AF1413">
        <v>1.3221369999999999</v>
      </c>
      <c r="AG1413">
        <v>0.756351</v>
      </c>
      <c r="AH1413">
        <v>15076678365</v>
      </c>
      <c r="AI1413">
        <v>11403264000</v>
      </c>
      <c r="AO1413"/>
      <c r="BM1413"/>
      <c r="CL1413"/>
      <c r="DJ1413"/>
      <c r="EH1413"/>
      <c r="FJ1413"/>
    </row>
    <row r="1414" spans="1:166" x14ac:dyDescent="0.25">
      <c r="A1414"/>
      <c r="AE1414" t="s">
        <v>119</v>
      </c>
      <c r="AF1414">
        <v>1.1047279999999999</v>
      </c>
      <c r="AG1414">
        <v>0.9052</v>
      </c>
      <c r="AH1414">
        <v>12597502233</v>
      </c>
      <c r="AI1414">
        <v>11403264000</v>
      </c>
      <c r="AO1414"/>
      <c r="BM1414"/>
      <c r="CL1414"/>
      <c r="DJ1414"/>
      <c r="EH1414"/>
      <c r="FJ1414"/>
    </row>
    <row r="1415" spans="1:166" x14ac:dyDescent="0.25">
      <c r="A1415"/>
      <c r="AE1415" t="s">
        <v>120</v>
      </c>
      <c r="AF1415">
        <v>1.331655</v>
      </c>
      <c r="AG1415">
        <v>0.75094499999999997</v>
      </c>
      <c r="AH1415">
        <v>15185219024</v>
      </c>
      <c r="AI1415">
        <v>11403264000</v>
      </c>
      <c r="AO1415"/>
      <c r="BM1415"/>
      <c r="CL1415"/>
      <c r="DJ1415"/>
      <c r="EH1415"/>
      <c r="FJ1415"/>
    </row>
    <row r="1416" spans="1:166" x14ac:dyDescent="0.25">
      <c r="A1416"/>
      <c r="AE1416" t="s">
        <v>121</v>
      </c>
      <c r="AF1416">
        <v>1.3317049999999999</v>
      </c>
      <c r="AG1416">
        <v>0.75091699999999995</v>
      </c>
      <c r="AH1416">
        <v>15185789350</v>
      </c>
      <c r="AI1416">
        <v>11403264000</v>
      </c>
      <c r="AO1416"/>
      <c r="BM1416"/>
      <c r="CL1416"/>
      <c r="DJ1416"/>
      <c r="EH1416"/>
      <c r="FJ1416"/>
    </row>
    <row r="1417" spans="1:166" x14ac:dyDescent="0.25">
      <c r="A1417"/>
      <c r="AE1417" t="s">
        <v>122</v>
      </c>
      <c r="AF1417">
        <v>1.189003</v>
      </c>
      <c r="AG1417">
        <v>0.84104100000000004</v>
      </c>
      <c r="AH1417">
        <v>13558512462</v>
      </c>
      <c r="AI1417">
        <v>11403264000</v>
      </c>
      <c r="AO1417"/>
      <c r="BM1417"/>
      <c r="CL1417"/>
      <c r="DJ1417"/>
      <c r="EH1417"/>
      <c r="FJ1417"/>
    </row>
    <row r="1418" spans="1:166" x14ac:dyDescent="0.25">
      <c r="A1418"/>
      <c r="AE1418" t="s">
        <v>123</v>
      </c>
      <c r="AF1418">
        <v>1.1290770000000001</v>
      </c>
      <c r="AG1418">
        <v>0.88568000000000002</v>
      </c>
      <c r="AH1418">
        <v>12875157469</v>
      </c>
      <c r="AI1418">
        <v>11403264000</v>
      </c>
      <c r="AO1418"/>
      <c r="BM1418"/>
      <c r="CL1418"/>
      <c r="DJ1418"/>
      <c r="EH1418"/>
      <c r="FJ1418"/>
    </row>
    <row r="1419" spans="1:166" x14ac:dyDescent="0.25">
      <c r="A1419"/>
      <c r="AE1419" t="s">
        <v>124</v>
      </c>
      <c r="AF1419">
        <v>1.3245990000000001</v>
      </c>
      <c r="AG1419">
        <v>0.75494499999999998</v>
      </c>
      <c r="AH1419">
        <v>15104757262</v>
      </c>
      <c r="AI1419">
        <v>11403264000</v>
      </c>
      <c r="AO1419"/>
      <c r="BM1419"/>
      <c r="CL1419"/>
      <c r="DJ1419"/>
      <c r="EH1419"/>
      <c r="FJ1419"/>
    </row>
    <row r="1420" spans="1:166" x14ac:dyDescent="0.25">
      <c r="A1420"/>
      <c r="AE1420" t="s">
        <v>125</v>
      </c>
      <c r="AF1420">
        <v>1.323483</v>
      </c>
      <c r="AG1420">
        <v>0.75558199999999998</v>
      </c>
      <c r="AH1420">
        <v>15092030882</v>
      </c>
      <c r="AI1420">
        <v>11403264000</v>
      </c>
      <c r="AO1420"/>
      <c r="BM1420"/>
      <c r="CL1420"/>
      <c r="DJ1420"/>
      <c r="EH1420"/>
      <c r="FJ1420"/>
    </row>
    <row r="1421" spans="1:166" x14ac:dyDescent="0.25">
      <c r="A1421"/>
      <c r="AE1421" t="s">
        <v>126</v>
      </c>
      <c r="AF1421">
        <v>1.307115</v>
      </c>
      <c r="AG1421">
        <v>0.76504300000000003</v>
      </c>
      <c r="AH1421">
        <v>14905383103</v>
      </c>
      <c r="AI1421">
        <v>11403264000</v>
      </c>
      <c r="AO1421"/>
      <c r="BM1421"/>
      <c r="CL1421"/>
      <c r="DJ1421"/>
      <c r="EH1421"/>
      <c r="FJ1421"/>
    </row>
    <row r="1422" spans="1:166" x14ac:dyDescent="0.25">
      <c r="A1422"/>
      <c r="AE1422" t="s">
        <v>127</v>
      </c>
      <c r="AF1422">
        <v>1.111893</v>
      </c>
      <c r="AG1422">
        <v>0.89936700000000003</v>
      </c>
      <c r="AH1422">
        <v>12679211427</v>
      </c>
      <c r="AI1422">
        <v>11403264000</v>
      </c>
      <c r="AO1422"/>
      <c r="BM1422"/>
      <c r="CL1422"/>
      <c r="DJ1422"/>
      <c r="EH1422"/>
      <c r="FJ1422"/>
    </row>
    <row r="1423" spans="1:166" x14ac:dyDescent="0.25">
      <c r="A1423"/>
      <c r="AE1423" t="s">
        <v>128</v>
      </c>
      <c r="AF1423">
        <v>1.0707580000000001</v>
      </c>
      <c r="AG1423">
        <v>0.93391800000000003</v>
      </c>
      <c r="AH1423">
        <v>12210133985</v>
      </c>
      <c r="AI1423">
        <v>11403264000</v>
      </c>
      <c r="AO1423"/>
      <c r="BM1423"/>
      <c r="CL1423"/>
      <c r="DJ1423"/>
      <c r="EH1423"/>
      <c r="FJ1423"/>
    </row>
    <row r="1424" spans="1:166" x14ac:dyDescent="0.25">
      <c r="A1424"/>
      <c r="AE1424" t="s">
        <v>129</v>
      </c>
      <c r="AF1424">
        <v>1.1120099999999999</v>
      </c>
      <c r="AG1424">
        <v>0.89927299999999999</v>
      </c>
      <c r="AH1424">
        <v>12680541943</v>
      </c>
      <c r="AI1424">
        <v>11403264000</v>
      </c>
      <c r="AO1424"/>
      <c r="BM1424"/>
      <c r="CL1424"/>
      <c r="DJ1424"/>
      <c r="EH1424"/>
      <c r="FJ1424"/>
    </row>
    <row r="1425" spans="1:166" x14ac:dyDescent="0.25">
      <c r="A1425"/>
      <c r="AE1425" t="s">
        <v>130</v>
      </c>
      <c r="AF1425">
        <v>1.34304</v>
      </c>
      <c r="AG1425">
        <v>0.74457899999999999</v>
      </c>
      <c r="AH1425">
        <v>15315039779</v>
      </c>
      <c r="AI1425">
        <v>11403264000</v>
      </c>
      <c r="AO1425"/>
      <c r="BM1425"/>
      <c r="CL1425"/>
      <c r="DJ1425"/>
      <c r="EH1425"/>
      <c r="FJ1425"/>
    </row>
    <row r="1426" spans="1:166" x14ac:dyDescent="0.25">
      <c r="A1426"/>
      <c r="AE1426" t="s">
        <v>131</v>
      </c>
      <c r="AF1426">
        <v>1.3236140000000001</v>
      </c>
      <c r="AG1426">
        <v>0.75550799999999996</v>
      </c>
      <c r="AH1426">
        <v>15093514808</v>
      </c>
      <c r="AI1426">
        <v>11403264000</v>
      </c>
      <c r="AO1426"/>
      <c r="BM1426"/>
      <c r="CL1426"/>
      <c r="DJ1426"/>
      <c r="EH1426"/>
      <c r="FJ1426"/>
    </row>
    <row r="1427" spans="1:166" x14ac:dyDescent="0.25">
      <c r="A1427"/>
      <c r="AE1427" t="s">
        <v>132</v>
      </c>
      <c r="AF1427">
        <v>1.189195</v>
      </c>
      <c r="AG1427">
        <v>0.84090500000000001</v>
      </c>
      <c r="AH1427">
        <v>13560704782</v>
      </c>
      <c r="AI1427">
        <v>11403264000</v>
      </c>
      <c r="AO1427"/>
      <c r="BM1427"/>
      <c r="CL1427"/>
      <c r="DJ1427"/>
      <c r="EH1427"/>
      <c r="FJ1427"/>
    </row>
    <row r="1428" spans="1:166" x14ac:dyDescent="0.25">
      <c r="A1428"/>
      <c r="AE1428" t="s">
        <v>133</v>
      </c>
      <c r="AF1428">
        <v>1.342913</v>
      </c>
      <c r="AG1428">
        <v>0.74465000000000003</v>
      </c>
      <c r="AH1428">
        <v>15313591482</v>
      </c>
      <c r="AI1428">
        <v>11403264000</v>
      </c>
      <c r="AO1428"/>
      <c r="BM1428"/>
      <c r="CL1428"/>
      <c r="DJ1428"/>
      <c r="EH1428"/>
      <c r="FJ1428"/>
    </row>
    <row r="1429" spans="1:166" x14ac:dyDescent="0.25">
      <c r="A1429"/>
      <c r="AE1429" t="s">
        <v>134</v>
      </c>
      <c r="AF1429">
        <v>1.383381</v>
      </c>
      <c r="AG1429">
        <v>0.72286700000000004</v>
      </c>
      <c r="AH1429">
        <v>15775061406</v>
      </c>
      <c r="AI1429">
        <v>11403264000</v>
      </c>
      <c r="AO1429"/>
      <c r="BM1429"/>
      <c r="CL1429"/>
      <c r="DJ1429"/>
      <c r="EH1429"/>
      <c r="FJ1429"/>
    </row>
    <row r="1430" spans="1:166" x14ac:dyDescent="0.25">
      <c r="A1430"/>
      <c r="AO1430"/>
      <c r="BM1430"/>
      <c r="CL1430"/>
      <c r="DJ1430"/>
      <c r="EH1430"/>
      <c r="FJ1430"/>
    </row>
    <row r="1431" spans="1:166" x14ac:dyDescent="0.25">
      <c r="A1431"/>
      <c r="AE1431" t="s">
        <v>107</v>
      </c>
      <c r="AO1431"/>
      <c r="BM1431"/>
      <c r="CL1431"/>
      <c r="DJ1431"/>
      <c r="EH1431"/>
      <c r="FJ1431"/>
    </row>
    <row r="1432" spans="1:166" x14ac:dyDescent="0.25">
      <c r="A1432"/>
      <c r="AO1432"/>
      <c r="BM1432"/>
      <c r="CL1432"/>
      <c r="DJ1432"/>
      <c r="EH1432"/>
      <c r="FJ1432"/>
    </row>
    <row r="1433" spans="1:166" x14ac:dyDescent="0.25">
      <c r="A1433"/>
      <c r="AE1433" t="s">
        <v>94</v>
      </c>
      <c r="AO1433"/>
      <c r="BM1433"/>
      <c r="CL1433"/>
      <c r="DJ1433"/>
      <c r="EH1433"/>
      <c r="FJ1433"/>
    </row>
    <row r="1434" spans="1:166" x14ac:dyDescent="0.25">
      <c r="A1434"/>
      <c r="AO1434"/>
      <c r="BM1434"/>
      <c r="CL1434"/>
      <c r="DJ1434"/>
      <c r="EH1434"/>
      <c r="FJ1434"/>
    </row>
    <row r="1435" spans="1:166" x14ac:dyDescent="0.25">
      <c r="A1435"/>
      <c r="AE1435" t="s">
        <v>115</v>
      </c>
      <c r="AF1435">
        <v>13.288957</v>
      </c>
      <c r="AG1435">
        <v>7.5249999999999997E-2</v>
      </c>
      <c r="AH1435">
        <v>185067334297</v>
      </c>
      <c r="AI1435">
        <v>13926400000</v>
      </c>
      <c r="AO1435"/>
      <c r="BM1435"/>
      <c r="CL1435"/>
      <c r="DJ1435"/>
      <c r="EH1435"/>
      <c r="FJ1435"/>
    </row>
    <row r="1436" spans="1:166" x14ac:dyDescent="0.25">
      <c r="A1436"/>
      <c r="AE1436" t="s">
        <v>116</v>
      </c>
      <c r="AF1436">
        <v>12.852076</v>
      </c>
      <c r="AG1436">
        <v>7.7808000000000002E-2</v>
      </c>
      <c r="AH1436">
        <v>178983150704</v>
      </c>
      <c r="AI1436">
        <v>13926400000</v>
      </c>
      <c r="AO1436"/>
      <c r="BM1436"/>
      <c r="CL1436"/>
      <c r="DJ1436"/>
      <c r="EH1436"/>
      <c r="FJ1436"/>
    </row>
    <row r="1437" spans="1:166" x14ac:dyDescent="0.25">
      <c r="A1437"/>
      <c r="AE1437" t="s">
        <v>117</v>
      </c>
      <c r="AF1437">
        <v>13.098725</v>
      </c>
      <c r="AG1437">
        <v>7.6342999999999994E-2</v>
      </c>
      <c r="AH1437">
        <v>182418079941</v>
      </c>
      <c r="AI1437">
        <v>13926400000</v>
      </c>
      <c r="AO1437"/>
      <c r="BM1437"/>
      <c r="CL1437"/>
      <c r="DJ1437"/>
      <c r="EH1437"/>
      <c r="FJ1437"/>
    </row>
    <row r="1438" spans="1:166" x14ac:dyDescent="0.25">
      <c r="A1438"/>
      <c r="AE1438" t="s">
        <v>118</v>
      </c>
      <c r="AF1438">
        <v>13.177764</v>
      </c>
      <c r="AG1438">
        <v>7.5884999999999994E-2</v>
      </c>
      <c r="AH1438">
        <v>183518810366</v>
      </c>
      <c r="AI1438">
        <v>13926400000</v>
      </c>
      <c r="AO1438"/>
      <c r="BM1438"/>
      <c r="CL1438"/>
      <c r="DJ1438"/>
      <c r="EH1438"/>
      <c r="FJ1438"/>
    </row>
    <row r="1439" spans="1:166" x14ac:dyDescent="0.25">
      <c r="A1439"/>
      <c r="AE1439" t="s">
        <v>119</v>
      </c>
      <c r="AF1439">
        <v>14.424721999999999</v>
      </c>
      <c r="AG1439">
        <v>6.9324999999999998E-2</v>
      </c>
      <c r="AH1439">
        <v>200884452268</v>
      </c>
      <c r="AI1439">
        <v>13926400000</v>
      </c>
      <c r="AO1439"/>
      <c r="BM1439"/>
      <c r="CL1439"/>
      <c r="DJ1439"/>
      <c r="EH1439"/>
      <c r="FJ1439"/>
    </row>
    <row r="1440" spans="1:166" x14ac:dyDescent="0.25">
      <c r="A1440"/>
      <c r="AE1440" t="s">
        <v>120</v>
      </c>
      <c r="AF1440">
        <v>12.722536</v>
      </c>
      <c r="AG1440">
        <v>7.8601000000000004E-2</v>
      </c>
      <c r="AH1440">
        <v>177179129625</v>
      </c>
      <c r="AI1440">
        <v>13926400000</v>
      </c>
      <c r="AO1440"/>
      <c r="BM1440"/>
      <c r="CL1440"/>
      <c r="DJ1440"/>
      <c r="EH1440"/>
      <c r="FJ1440"/>
    </row>
    <row r="1441" spans="1:166" x14ac:dyDescent="0.25">
      <c r="A1441"/>
      <c r="AE1441" t="s">
        <v>121</v>
      </c>
      <c r="AF1441">
        <v>12.746568999999999</v>
      </c>
      <c r="AG1441">
        <v>7.8451999999999994E-2</v>
      </c>
      <c r="AH1441">
        <v>177513814366</v>
      </c>
      <c r="AI1441">
        <v>13926400000</v>
      </c>
      <c r="AO1441"/>
      <c r="BM1441"/>
      <c r="CL1441"/>
      <c r="DJ1441"/>
      <c r="EH1441"/>
      <c r="FJ1441"/>
    </row>
    <row r="1442" spans="1:166" x14ac:dyDescent="0.25">
      <c r="A1442"/>
      <c r="AE1442" t="s">
        <v>122</v>
      </c>
      <c r="AF1442">
        <v>13.584581</v>
      </c>
      <c r="AG1442">
        <v>7.3612999999999998E-2</v>
      </c>
      <c r="AH1442">
        <v>189184310386</v>
      </c>
      <c r="AI1442">
        <v>13926400000</v>
      </c>
      <c r="AO1442"/>
      <c r="BM1442"/>
      <c r="CL1442"/>
      <c r="DJ1442"/>
      <c r="EH1442"/>
      <c r="FJ1442"/>
    </row>
    <row r="1443" spans="1:166" x14ac:dyDescent="0.25">
      <c r="A1443"/>
      <c r="AE1443" t="s">
        <v>123</v>
      </c>
      <c r="AF1443">
        <v>13.517702999999999</v>
      </c>
      <c r="AG1443">
        <v>7.3977000000000001E-2</v>
      </c>
      <c r="AH1443">
        <v>188252935953</v>
      </c>
      <c r="AI1443">
        <v>13926400000</v>
      </c>
      <c r="AO1443"/>
      <c r="BM1443"/>
      <c r="CL1443"/>
      <c r="DJ1443"/>
      <c r="EH1443"/>
      <c r="FJ1443"/>
    </row>
    <row r="1444" spans="1:166" x14ac:dyDescent="0.25">
      <c r="A1444"/>
      <c r="AE1444" t="s">
        <v>124</v>
      </c>
      <c r="AF1444">
        <v>12.943659</v>
      </c>
      <c r="AG1444">
        <v>7.7257999999999993E-2</v>
      </c>
      <c r="AH1444">
        <v>180258567736</v>
      </c>
      <c r="AI1444">
        <v>13926400000</v>
      </c>
      <c r="AO1444"/>
      <c r="BM1444"/>
      <c r="CL1444"/>
      <c r="DJ1444"/>
      <c r="EH1444"/>
      <c r="FJ1444"/>
    </row>
    <row r="1445" spans="1:166" x14ac:dyDescent="0.25">
      <c r="A1445"/>
      <c r="AE1445" t="s">
        <v>125</v>
      </c>
      <c r="AF1445">
        <v>12.763666000000001</v>
      </c>
      <c r="AG1445">
        <v>7.8347E-2</v>
      </c>
      <c r="AH1445">
        <v>177751922220</v>
      </c>
      <c r="AI1445">
        <v>13926400000</v>
      </c>
      <c r="AO1445"/>
      <c r="BM1445"/>
      <c r="CL1445"/>
      <c r="DJ1445"/>
      <c r="EH1445"/>
      <c r="FJ1445"/>
    </row>
    <row r="1446" spans="1:166" x14ac:dyDescent="0.25">
      <c r="A1446"/>
      <c r="AE1446" t="s">
        <v>126</v>
      </c>
      <c r="AF1446">
        <v>12.930234</v>
      </c>
      <c r="AG1446">
        <v>7.7338000000000004E-2</v>
      </c>
      <c r="AH1446">
        <v>180071610674</v>
      </c>
      <c r="AI1446">
        <v>13926400000</v>
      </c>
      <c r="AO1446"/>
      <c r="BM1446"/>
      <c r="CL1446"/>
      <c r="DJ1446"/>
      <c r="EH1446"/>
      <c r="FJ1446"/>
    </row>
    <row r="1447" spans="1:166" x14ac:dyDescent="0.25">
      <c r="A1447"/>
      <c r="AE1447" t="s">
        <v>127</v>
      </c>
      <c r="AF1447">
        <v>12.905275</v>
      </c>
      <c r="AG1447">
        <v>7.7488000000000001E-2</v>
      </c>
      <c r="AH1447">
        <v>179724016023</v>
      </c>
      <c r="AI1447">
        <v>13926400000</v>
      </c>
      <c r="AO1447"/>
      <c r="BM1447"/>
      <c r="CL1447"/>
      <c r="DJ1447"/>
      <c r="EH1447"/>
      <c r="FJ1447"/>
    </row>
    <row r="1448" spans="1:166" x14ac:dyDescent="0.25">
      <c r="A1448"/>
      <c r="AE1448" t="s">
        <v>128</v>
      </c>
      <c r="AF1448">
        <v>13.588761999999999</v>
      </c>
      <c r="AG1448">
        <v>7.3590000000000003E-2</v>
      </c>
      <c r="AH1448">
        <v>189242533605</v>
      </c>
      <c r="AI1448">
        <v>13926400000</v>
      </c>
      <c r="AO1448"/>
      <c r="BM1448"/>
      <c r="CL1448"/>
      <c r="DJ1448"/>
      <c r="EH1448"/>
      <c r="FJ1448"/>
    </row>
    <row r="1449" spans="1:166" x14ac:dyDescent="0.25">
      <c r="A1449"/>
      <c r="AE1449" t="s">
        <v>129</v>
      </c>
      <c r="AF1449">
        <v>12.693674</v>
      </c>
      <c r="AG1449">
        <v>7.8779000000000002E-2</v>
      </c>
      <c r="AH1449">
        <v>176777178421</v>
      </c>
      <c r="AI1449">
        <v>13926400000</v>
      </c>
      <c r="AO1449"/>
      <c r="BM1449"/>
      <c r="CL1449"/>
      <c r="DJ1449"/>
      <c r="EH1449"/>
      <c r="FJ1449"/>
    </row>
    <row r="1450" spans="1:166" x14ac:dyDescent="0.25">
      <c r="A1450"/>
      <c r="AE1450" t="s">
        <v>130</v>
      </c>
      <c r="AF1450">
        <v>12.525579</v>
      </c>
      <c r="AG1450">
        <v>7.9837000000000005E-2</v>
      </c>
      <c r="AH1450">
        <v>174436227003</v>
      </c>
      <c r="AI1450">
        <v>13926400000</v>
      </c>
      <c r="AO1450"/>
      <c r="BM1450"/>
      <c r="CL1450"/>
      <c r="DJ1450"/>
      <c r="EH1450"/>
      <c r="FJ1450"/>
    </row>
    <row r="1451" spans="1:166" x14ac:dyDescent="0.25">
      <c r="A1451"/>
      <c r="AE1451" t="s">
        <v>131</v>
      </c>
      <c r="AF1451">
        <v>12.781188999999999</v>
      </c>
      <c r="AG1451">
        <v>7.8240000000000004E-2</v>
      </c>
      <c r="AH1451">
        <v>177995948344</v>
      </c>
      <c r="AI1451">
        <v>13926400000</v>
      </c>
      <c r="AO1451"/>
      <c r="BM1451"/>
      <c r="CL1451"/>
      <c r="DJ1451"/>
      <c r="EH1451"/>
      <c r="FJ1451"/>
    </row>
    <row r="1452" spans="1:166" x14ac:dyDescent="0.25">
      <c r="A1452"/>
      <c r="AE1452" t="s">
        <v>132</v>
      </c>
      <c r="AF1452">
        <v>12.406311000000001</v>
      </c>
      <c r="AG1452">
        <v>8.0603999999999995E-2</v>
      </c>
      <c r="AH1452">
        <v>172775245579</v>
      </c>
      <c r="AI1452">
        <v>13926400000</v>
      </c>
      <c r="AO1452"/>
      <c r="BM1452"/>
      <c r="CL1452"/>
      <c r="DJ1452"/>
      <c r="EH1452"/>
      <c r="FJ1452"/>
    </row>
    <row r="1453" spans="1:166" x14ac:dyDescent="0.25">
      <c r="A1453"/>
      <c r="AE1453" t="s">
        <v>133</v>
      </c>
      <c r="AF1453">
        <v>12.492807000000001</v>
      </c>
      <c r="AG1453">
        <v>8.0046000000000006E-2</v>
      </c>
      <c r="AH1453">
        <v>173979833417</v>
      </c>
      <c r="AI1453">
        <v>13926400000</v>
      </c>
      <c r="AO1453"/>
      <c r="BM1453"/>
      <c r="CL1453"/>
      <c r="DJ1453"/>
      <c r="EH1453"/>
      <c r="FJ1453"/>
    </row>
    <row r="1454" spans="1:166" x14ac:dyDescent="0.25">
      <c r="A1454"/>
      <c r="AE1454" t="s">
        <v>134</v>
      </c>
      <c r="AF1454">
        <v>13.209911999999999</v>
      </c>
      <c r="AG1454">
        <v>7.5701000000000004E-2</v>
      </c>
      <c r="AH1454">
        <v>183966512201</v>
      </c>
      <c r="AI1454">
        <v>13926400000</v>
      </c>
      <c r="AO1454"/>
      <c r="BM1454"/>
      <c r="CL1454"/>
      <c r="DJ1454"/>
      <c r="EH1454"/>
      <c r="FJ1454"/>
    </row>
    <row r="1455" spans="1:166" x14ac:dyDescent="0.25">
      <c r="A1455"/>
      <c r="AO1455"/>
      <c r="BM1455"/>
      <c r="CL1455"/>
      <c r="DJ1455"/>
      <c r="EH1455"/>
      <c r="FJ1455"/>
    </row>
    <row r="1456" spans="1:166" x14ac:dyDescent="0.25">
      <c r="A1456"/>
      <c r="AE1456" t="s">
        <v>95</v>
      </c>
      <c r="AO1456"/>
      <c r="BM1456"/>
      <c r="CL1456"/>
      <c r="DJ1456"/>
      <c r="EH1456"/>
      <c r="FJ1456"/>
    </row>
    <row r="1457" spans="1:166" x14ac:dyDescent="0.25">
      <c r="A1457"/>
      <c r="AO1457"/>
      <c r="BM1457"/>
      <c r="CL1457"/>
      <c r="DJ1457"/>
      <c r="EH1457"/>
      <c r="FJ1457"/>
    </row>
    <row r="1458" spans="1:166" x14ac:dyDescent="0.25">
      <c r="A1458"/>
      <c r="AE1458" t="s">
        <v>115</v>
      </c>
      <c r="AF1458">
        <v>13.843759</v>
      </c>
      <c r="AG1458">
        <v>7.2234999999999994E-2</v>
      </c>
      <c r="AH1458">
        <v>192793720144</v>
      </c>
      <c r="AI1458">
        <v>13926400000</v>
      </c>
      <c r="AO1458"/>
      <c r="BM1458"/>
      <c r="CL1458"/>
      <c r="DJ1458"/>
      <c r="EH1458"/>
      <c r="FJ1458"/>
    </row>
    <row r="1459" spans="1:166" x14ac:dyDescent="0.25">
      <c r="A1459"/>
      <c r="AE1459" t="s">
        <v>116</v>
      </c>
      <c r="AF1459">
        <v>13.167044000000001</v>
      </c>
      <c r="AG1459">
        <v>7.5947000000000001E-2</v>
      </c>
      <c r="AH1459">
        <v>183369525399</v>
      </c>
      <c r="AI1459">
        <v>13926400000</v>
      </c>
      <c r="AO1459"/>
      <c r="BM1459"/>
      <c r="CL1459"/>
      <c r="DJ1459"/>
      <c r="EH1459"/>
      <c r="FJ1459"/>
    </row>
    <row r="1460" spans="1:166" x14ac:dyDescent="0.25">
      <c r="A1460"/>
      <c r="AE1460" t="s">
        <v>117</v>
      </c>
      <c r="AF1460">
        <v>12.875088999999999</v>
      </c>
      <c r="AG1460">
        <v>7.7669000000000002E-2</v>
      </c>
      <c r="AH1460">
        <v>179303644147</v>
      </c>
      <c r="AI1460">
        <v>13926400000</v>
      </c>
      <c r="AO1460"/>
      <c r="BM1460"/>
      <c r="CL1460"/>
      <c r="DJ1460"/>
      <c r="EH1460"/>
      <c r="FJ1460"/>
    </row>
    <row r="1461" spans="1:166" x14ac:dyDescent="0.25">
      <c r="A1461"/>
      <c r="AE1461" t="s">
        <v>118</v>
      </c>
      <c r="AF1461">
        <v>13.285037000000001</v>
      </c>
      <c r="AG1461">
        <v>7.5273000000000007E-2</v>
      </c>
      <c r="AH1461">
        <v>185012735370</v>
      </c>
      <c r="AI1461">
        <v>13926400000</v>
      </c>
      <c r="AO1461"/>
      <c r="BM1461"/>
      <c r="CL1461"/>
      <c r="DJ1461"/>
      <c r="EH1461"/>
      <c r="FJ1461"/>
    </row>
    <row r="1462" spans="1:166" x14ac:dyDescent="0.25">
      <c r="A1462"/>
      <c r="AE1462" t="s">
        <v>119</v>
      </c>
      <c r="AF1462">
        <v>13.224353000000001</v>
      </c>
      <c r="AG1462">
        <v>7.5618000000000005E-2</v>
      </c>
      <c r="AH1462">
        <v>184167635993</v>
      </c>
      <c r="AI1462">
        <v>13926400000</v>
      </c>
      <c r="AO1462"/>
      <c r="BM1462"/>
      <c r="CL1462"/>
      <c r="DJ1462"/>
      <c r="EH1462"/>
      <c r="FJ1462"/>
    </row>
    <row r="1463" spans="1:166" x14ac:dyDescent="0.25">
      <c r="A1463"/>
      <c r="AE1463" t="s">
        <v>120</v>
      </c>
      <c r="AF1463">
        <v>13.00827</v>
      </c>
      <c r="AG1463">
        <v>7.6873999999999998E-2</v>
      </c>
      <c r="AH1463">
        <v>181158367915</v>
      </c>
      <c r="AI1463">
        <v>13926400000</v>
      </c>
      <c r="AO1463"/>
      <c r="BM1463"/>
      <c r="CL1463"/>
      <c r="DJ1463"/>
      <c r="EH1463"/>
      <c r="FJ1463"/>
    </row>
    <row r="1464" spans="1:166" x14ac:dyDescent="0.25">
      <c r="A1464"/>
      <c r="AE1464" t="s">
        <v>121</v>
      </c>
      <c r="AF1464">
        <v>13.080037000000001</v>
      </c>
      <c r="AG1464">
        <v>7.6452000000000006E-2</v>
      </c>
      <c r="AH1464">
        <v>182157832764</v>
      </c>
      <c r="AI1464">
        <v>13926400000</v>
      </c>
      <c r="AO1464"/>
      <c r="BM1464"/>
      <c r="CL1464"/>
      <c r="DJ1464"/>
      <c r="EH1464"/>
      <c r="FJ1464"/>
    </row>
    <row r="1465" spans="1:166" x14ac:dyDescent="0.25">
      <c r="A1465"/>
      <c r="AE1465" t="s">
        <v>122</v>
      </c>
      <c r="AF1465">
        <v>13.086423</v>
      </c>
      <c r="AG1465">
        <v>7.6414999999999997E-2</v>
      </c>
      <c r="AH1465">
        <v>182246756035</v>
      </c>
      <c r="AI1465">
        <v>13926400000</v>
      </c>
      <c r="AO1465"/>
      <c r="BM1465"/>
      <c r="CL1465"/>
      <c r="DJ1465"/>
      <c r="EH1465"/>
      <c r="FJ1465"/>
    </row>
    <row r="1466" spans="1:166" x14ac:dyDescent="0.25">
      <c r="A1466"/>
      <c r="AE1466" t="s">
        <v>123</v>
      </c>
      <c r="AF1466">
        <v>13.093119</v>
      </c>
      <c r="AG1466">
        <v>7.6375999999999999E-2</v>
      </c>
      <c r="AH1466">
        <v>182340015068</v>
      </c>
      <c r="AI1466">
        <v>13926400000</v>
      </c>
      <c r="AO1466"/>
      <c r="BM1466"/>
      <c r="CL1466"/>
      <c r="DJ1466"/>
      <c r="EH1466"/>
      <c r="FJ1466"/>
    </row>
    <row r="1467" spans="1:166" x14ac:dyDescent="0.25">
      <c r="A1467"/>
      <c r="AE1467" t="s">
        <v>124</v>
      </c>
      <c r="AF1467">
        <v>13.088442000000001</v>
      </c>
      <c r="AG1467">
        <v>7.6402999999999999E-2</v>
      </c>
      <c r="AH1467">
        <v>182274876629</v>
      </c>
      <c r="AI1467">
        <v>13926400000</v>
      </c>
      <c r="AO1467"/>
      <c r="BM1467"/>
      <c r="CL1467"/>
      <c r="DJ1467"/>
      <c r="EH1467"/>
      <c r="FJ1467"/>
    </row>
    <row r="1468" spans="1:166" x14ac:dyDescent="0.25">
      <c r="A1468"/>
      <c r="AE1468" t="s">
        <v>125</v>
      </c>
      <c r="AF1468">
        <v>13.029952</v>
      </c>
      <c r="AG1468">
        <v>7.6745999999999995E-2</v>
      </c>
      <c r="AH1468">
        <v>181460324059</v>
      </c>
      <c r="AI1468">
        <v>13926400000</v>
      </c>
      <c r="AO1468"/>
      <c r="BM1468"/>
      <c r="CL1468"/>
      <c r="DJ1468"/>
      <c r="EH1468"/>
      <c r="FJ1468"/>
    </row>
    <row r="1469" spans="1:166" x14ac:dyDescent="0.25">
      <c r="A1469"/>
      <c r="AE1469" t="s">
        <v>126</v>
      </c>
      <c r="AF1469">
        <v>13.255172999999999</v>
      </c>
      <c r="AG1469">
        <v>7.5441999999999995E-2</v>
      </c>
      <c r="AH1469">
        <v>184596842720</v>
      </c>
      <c r="AI1469">
        <v>13926400000</v>
      </c>
      <c r="AO1469"/>
      <c r="BM1469"/>
      <c r="CL1469"/>
      <c r="DJ1469"/>
      <c r="EH1469"/>
      <c r="FJ1469"/>
    </row>
    <row r="1470" spans="1:166" x14ac:dyDescent="0.25">
      <c r="A1470"/>
      <c r="AE1470" t="s">
        <v>127</v>
      </c>
      <c r="AF1470">
        <v>13.154835</v>
      </c>
      <c r="AG1470">
        <v>7.6018000000000002E-2</v>
      </c>
      <c r="AH1470">
        <v>183199501091</v>
      </c>
      <c r="AI1470">
        <v>13926400000</v>
      </c>
      <c r="AO1470"/>
      <c r="BM1470"/>
      <c r="CL1470"/>
      <c r="DJ1470"/>
      <c r="EH1470"/>
      <c r="FJ1470"/>
    </row>
    <row r="1471" spans="1:166" x14ac:dyDescent="0.25">
      <c r="A1471"/>
      <c r="AE1471" t="s">
        <v>128</v>
      </c>
      <c r="AF1471">
        <v>13.089410000000001</v>
      </c>
      <c r="AG1471">
        <v>7.6397999999999994E-2</v>
      </c>
      <c r="AH1471">
        <v>182288360772</v>
      </c>
      <c r="AI1471">
        <v>13926400000</v>
      </c>
      <c r="AO1471"/>
      <c r="BM1471"/>
      <c r="CL1471"/>
      <c r="DJ1471"/>
      <c r="EH1471"/>
      <c r="FJ1471"/>
    </row>
    <row r="1472" spans="1:166" x14ac:dyDescent="0.25">
      <c r="A1472"/>
      <c r="AE1472" t="s">
        <v>129</v>
      </c>
      <c r="AF1472">
        <v>12.938693000000001</v>
      </c>
      <c r="AG1472">
        <v>7.7287999999999996E-2</v>
      </c>
      <c r="AH1472">
        <v>180189419909</v>
      </c>
      <c r="AI1472">
        <v>13926400000</v>
      </c>
      <c r="AO1472"/>
      <c r="BM1472"/>
      <c r="CL1472"/>
      <c r="DJ1472"/>
      <c r="EH1472"/>
      <c r="FJ1472"/>
    </row>
    <row r="1473" spans="1:166" x14ac:dyDescent="0.25">
      <c r="A1473"/>
      <c r="AE1473" t="s">
        <v>130</v>
      </c>
      <c r="AF1473">
        <v>12.871916000000001</v>
      </c>
      <c r="AG1473">
        <v>7.7688999999999994E-2</v>
      </c>
      <c r="AH1473">
        <v>179259448583</v>
      </c>
      <c r="AI1473">
        <v>13926400000</v>
      </c>
      <c r="AO1473"/>
      <c r="BM1473"/>
      <c r="CL1473"/>
      <c r="DJ1473"/>
      <c r="EH1473"/>
      <c r="FJ1473"/>
    </row>
    <row r="1474" spans="1:166" x14ac:dyDescent="0.25">
      <c r="A1474"/>
      <c r="AE1474" t="s">
        <v>131</v>
      </c>
      <c r="AF1474">
        <v>13.096544</v>
      </c>
      <c r="AG1474">
        <v>7.6355999999999993E-2</v>
      </c>
      <c r="AH1474">
        <v>182387714651</v>
      </c>
      <c r="AI1474">
        <v>13926400000</v>
      </c>
      <c r="AO1474"/>
      <c r="BM1474"/>
      <c r="CL1474"/>
      <c r="DJ1474"/>
      <c r="EH1474"/>
      <c r="FJ1474"/>
    </row>
    <row r="1475" spans="1:166" x14ac:dyDescent="0.25">
      <c r="A1475"/>
      <c r="AE1475" t="s">
        <v>132</v>
      </c>
      <c r="AF1475">
        <v>12.963967</v>
      </c>
      <c r="AG1475">
        <v>7.7136999999999997E-2</v>
      </c>
      <c r="AH1475">
        <v>180541394911</v>
      </c>
      <c r="AI1475">
        <v>13926400000</v>
      </c>
      <c r="AO1475"/>
      <c r="BM1475"/>
      <c r="CL1475"/>
      <c r="DJ1475"/>
      <c r="EH1475"/>
      <c r="FJ1475"/>
    </row>
    <row r="1476" spans="1:166" x14ac:dyDescent="0.25">
      <c r="A1476"/>
      <c r="AE1476" t="s">
        <v>133</v>
      </c>
      <c r="AF1476">
        <v>12.835295</v>
      </c>
      <c r="AG1476">
        <v>7.7909999999999993E-2</v>
      </c>
      <c r="AH1476">
        <v>178749455724</v>
      </c>
      <c r="AI1476">
        <v>13926400000</v>
      </c>
      <c r="AO1476"/>
      <c r="BM1476"/>
      <c r="CL1476"/>
      <c r="DJ1476"/>
      <c r="EH1476"/>
      <c r="FJ1476"/>
    </row>
    <row r="1477" spans="1:166" x14ac:dyDescent="0.25">
      <c r="A1477"/>
      <c r="AE1477" t="s">
        <v>134</v>
      </c>
      <c r="AF1477">
        <v>13.263560999999999</v>
      </c>
      <c r="AG1477">
        <v>7.5395000000000004E-2</v>
      </c>
      <c r="AH1477">
        <v>184713658679</v>
      </c>
      <c r="AI1477">
        <v>13926400000</v>
      </c>
      <c r="AO1477"/>
      <c r="BM1477"/>
      <c r="CL1477"/>
      <c r="DJ1477"/>
      <c r="EH1477"/>
      <c r="FJ1477"/>
    </row>
    <row r="1478" spans="1:166" x14ac:dyDescent="0.25">
      <c r="A1478"/>
      <c r="AO1478"/>
      <c r="BM1478"/>
      <c r="CL1478"/>
      <c r="DJ1478"/>
      <c r="EH1478"/>
      <c r="FJ1478"/>
    </row>
    <row r="1479" spans="1:166" x14ac:dyDescent="0.25">
      <c r="A1479"/>
      <c r="AE1479" t="s">
        <v>96</v>
      </c>
      <c r="AO1479"/>
      <c r="BM1479"/>
      <c r="CL1479"/>
      <c r="DJ1479"/>
      <c r="EH1479"/>
      <c r="FJ1479"/>
    </row>
    <row r="1480" spans="1:166" x14ac:dyDescent="0.25">
      <c r="A1480"/>
      <c r="AO1480"/>
      <c r="BM1480"/>
      <c r="CL1480"/>
      <c r="DJ1480"/>
      <c r="EH1480"/>
      <c r="FJ1480"/>
    </row>
    <row r="1481" spans="1:166" x14ac:dyDescent="0.25">
      <c r="A1481"/>
      <c r="AE1481" t="s">
        <v>115</v>
      </c>
      <c r="AF1481">
        <v>13.839141</v>
      </c>
      <c r="AG1481">
        <v>7.2259000000000004E-2</v>
      </c>
      <c r="AH1481">
        <v>192729406859</v>
      </c>
      <c r="AI1481">
        <v>13926400000</v>
      </c>
      <c r="AO1481"/>
      <c r="BM1481"/>
      <c r="CL1481"/>
      <c r="DJ1481"/>
      <c r="EH1481"/>
      <c r="FJ1481"/>
    </row>
    <row r="1482" spans="1:166" x14ac:dyDescent="0.25">
      <c r="A1482"/>
      <c r="AE1482" t="s">
        <v>116</v>
      </c>
      <c r="AF1482">
        <v>13.114099</v>
      </c>
      <c r="AG1482">
        <v>7.6254000000000002E-2</v>
      </c>
      <c r="AH1482">
        <v>182632187218</v>
      </c>
      <c r="AI1482">
        <v>13926400000</v>
      </c>
      <c r="AO1482"/>
      <c r="BM1482"/>
      <c r="CL1482"/>
      <c r="DJ1482"/>
      <c r="EH1482"/>
      <c r="FJ1482"/>
    </row>
    <row r="1483" spans="1:166" x14ac:dyDescent="0.25">
      <c r="A1483"/>
      <c r="AE1483" t="s">
        <v>117</v>
      </c>
      <c r="AF1483">
        <v>12.910682</v>
      </c>
      <c r="AG1483">
        <v>7.7454999999999996E-2</v>
      </c>
      <c r="AH1483">
        <v>179799327269</v>
      </c>
      <c r="AI1483">
        <v>13926400000</v>
      </c>
      <c r="AO1483"/>
      <c r="BM1483"/>
      <c r="CL1483"/>
      <c r="DJ1483"/>
      <c r="EH1483"/>
      <c r="FJ1483"/>
    </row>
    <row r="1484" spans="1:166" x14ac:dyDescent="0.25">
      <c r="A1484"/>
      <c r="AE1484" t="s">
        <v>118</v>
      </c>
      <c r="AF1484">
        <v>13.252791</v>
      </c>
      <c r="AG1484">
        <v>7.5455999999999995E-2</v>
      </c>
      <c r="AH1484">
        <v>184563670357</v>
      </c>
      <c r="AI1484">
        <v>13926400000</v>
      </c>
      <c r="AO1484"/>
      <c r="BM1484"/>
      <c r="CL1484"/>
      <c r="DJ1484"/>
      <c r="EH1484"/>
      <c r="FJ1484"/>
    </row>
    <row r="1485" spans="1:166" x14ac:dyDescent="0.25">
      <c r="A1485"/>
      <c r="AE1485" t="s">
        <v>119</v>
      </c>
      <c r="AF1485">
        <v>13.149520000000001</v>
      </c>
      <c r="AG1485">
        <v>7.6048000000000004E-2</v>
      </c>
      <c r="AH1485">
        <v>183125468747</v>
      </c>
      <c r="AI1485">
        <v>13926400000</v>
      </c>
      <c r="AO1485"/>
      <c r="BM1485"/>
      <c r="CL1485"/>
      <c r="DJ1485"/>
      <c r="EH1485"/>
      <c r="FJ1485"/>
    </row>
    <row r="1486" spans="1:166" x14ac:dyDescent="0.25">
      <c r="A1486"/>
      <c r="AE1486" t="s">
        <v>120</v>
      </c>
      <c r="AF1486">
        <v>13.043853</v>
      </c>
      <c r="AG1486">
        <v>7.6663999999999996E-2</v>
      </c>
      <c r="AH1486">
        <v>181653913491</v>
      </c>
      <c r="AI1486">
        <v>13926400000</v>
      </c>
      <c r="AO1486"/>
      <c r="BM1486"/>
      <c r="CL1486"/>
      <c r="DJ1486"/>
      <c r="EH1486"/>
      <c r="FJ1486"/>
    </row>
    <row r="1487" spans="1:166" x14ac:dyDescent="0.25">
      <c r="A1487"/>
      <c r="AE1487" t="s">
        <v>121</v>
      </c>
      <c r="AF1487">
        <v>13.056843000000001</v>
      </c>
      <c r="AG1487">
        <v>7.6588000000000003E-2</v>
      </c>
      <c r="AH1487">
        <v>181834812139</v>
      </c>
      <c r="AI1487">
        <v>13926400000</v>
      </c>
      <c r="AO1487"/>
      <c r="BM1487"/>
      <c r="CL1487"/>
      <c r="DJ1487"/>
      <c r="EH1487"/>
      <c r="FJ1487"/>
    </row>
    <row r="1488" spans="1:166" x14ac:dyDescent="0.25">
      <c r="A1488"/>
      <c r="AE1488" t="s">
        <v>122</v>
      </c>
      <c r="AF1488">
        <v>13.007311</v>
      </c>
      <c r="AG1488">
        <v>7.6880000000000004E-2</v>
      </c>
      <c r="AH1488">
        <v>181145010780</v>
      </c>
      <c r="AI1488">
        <v>13926400000</v>
      </c>
      <c r="AO1488"/>
      <c r="BM1488"/>
      <c r="CL1488"/>
      <c r="DJ1488"/>
      <c r="EH1488"/>
      <c r="FJ1488"/>
    </row>
    <row r="1489" spans="1:166" x14ac:dyDescent="0.25">
      <c r="A1489"/>
      <c r="AE1489" t="s">
        <v>123</v>
      </c>
      <c r="AF1489">
        <v>13.006893</v>
      </c>
      <c r="AG1489">
        <v>7.6882000000000006E-2</v>
      </c>
      <c r="AH1489">
        <v>181139199308</v>
      </c>
      <c r="AI1489">
        <v>13926400000</v>
      </c>
      <c r="AO1489"/>
      <c r="BM1489"/>
      <c r="CL1489"/>
      <c r="DJ1489"/>
      <c r="EH1489"/>
      <c r="FJ1489"/>
    </row>
    <row r="1490" spans="1:166" x14ac:dyDescent="0.25">
      <c r="A1490"/>
      <c r="AE1490" t="s">
        <v>124</v>
      </c>
      <c r="AF1490">
        <v>13.107849</v>
      </c>
      <c r="AG1490">
        <v>7.6289999999999997E-2</v>
      </c>
      <c r="AH1490">
        <v>182545146690</v>
      </c>
      <c r="AI1490">
        <v>13926400000</v>
      </c>
      <c r="AO1490"/>
      <c r="BM1490"/>
      <c r="CL1490"/>
      <c r="DJ1490"/>
      <c r="EH1490"/>
      <c r="FJ1490"/>
    </row>
    <row r="1491" spans="1:166" x14ac:dyDescent="0.25">
      <c r="A1491"/>
      <c r="AE1491" t="s">
        <v>125</v>
      </c>
      <c r="AF1491">
        <v>13.0418</v>
      </c>
      <c r="AG1491">
        <v>7.6676999999999995E-2</v>
      </c>
      <c r="AH1491">
        <v>181625326442</v>
      </c>
      <c r="AI1491">
        <v>13926400000</v>
      </c>
      <c r="AO1491"/>
      <c r="BM1491"/>
      <c r="CL1491"/>
      <c r="DJ1491"/>
      <c r="EH1491"/>
      <c r="FJ1491"/>
    </row>
    <row r="1492" spans="1:166" x14ac:dyDescent="0.25">
      <c r="A1492"/>
      <c r="AE1492" t="s">
        <v>126</v>
      </c>
      <c r="AF1492">
        <v>13.221375</v>
      </c>
      <c r="AG1492">
        <v>7.5634999999999994E-2</v>
      </c>
      <c r="AH1492">
        <v>184126149970</v>
      </c>
      <c r="AI1492">
        <v>13926400000</v>
      </c>
      <c r="AO1492"/>
      <c r="BM1492"/>
      <c r="CL1492"/>
      <c r="DJ1492"/>
      <c r="EH1492"/>
      <c r="FJ1492"/>
    </row>
    <row r="1493" spans="1:166" x14ac:dyDescent="0.25">
      <c r="A1493"/>
      <c r="AE1493" t="s">
        <v>127</v>
      </c>
      <c r="AF1493">
        <v>13.152347000000001</v>
      </c>
      <c r="AG1493">
        <v>7.6032000000000002E-2</v>
      </c>
      <c r="AH1493">
        <v>183164839357</v>
      </c>
      <c r="AI1493">
        <v>13926400000</v>
      </c>
      <c r="AO1493"/>
      <c r="BM1493"/>
      <c r="CL1493"/>
      <c r="DJ1493"/>
      <c r="EH1493"/>
      <c r="FJ1493"/>
    </row>
    <row r="1494" spans="1:166" x14ac:dyDescent="0.25">
      <c r="A1494"/>
      <c r="AE1494" t="s">
        <v>128</v>
      </c>
      <c r="AF1494">
        <v>13.080803</v>
      </c>
      <c r="AG1494">
        <v>7.6448000000000002E-2</v>
      </c>
      <c r="AH1494">
        <v>182168492251</v>
      </c>
      <c r="AI1494">
        <v>13926400000</v>
      </c>
      <c r="AO1494"/>
      <c r="BM1494"/>
      <c r="CL1494"/>
      <c r="DJ1494"/>
      <c r="EH1494"/>
      <c r="FJ1494"/>
    </row>
    <row r="1495" spans="1:166" x14ac:dyDescent="0.25">
      <c r="A1495"/>
      <c r="AE1495" t="s">
        <v>129</v>
      </c>
      <c r="AF1495">
        <v>12.837002999999999</v>
      </c>
      <c r="AG1495">
        <v>7.7899999999999997E-2</v>
      </c>
      <c r="AH1495">
        <v>178773237128</v>
      </c>
      <c r="AI1495">
        <v>13926400000</v>
      </c>
      <c r="AO1495"/>
      <c r="BM1495"/>
      <c r="CL1495"/>
      <c r="DJ1495"/>
      <c r="EH1495"/>
      <c r="FJ1495"/>
    </row>
    <row r="1496" spans="1:166" x14ac:dyDescent="0.25">
      <c r="A1496"/>
      <c r="AE1496" t="s">
        <v>130</v>
      </c>
      <c r="AF1496">
        <v>12.801368</v>
      </c>
      <c r="AG1496">
        <v>7.8117000000000006E-2</v>
      </c>
      <c r="AH1496">
        <v>178276976869</v>
      </c>
      <c r="AI1496">
        <v>13926400000</v>
      </c>
      <c r="AO1496"/>
      <c r="BM1496"/>
      <c r="CL1496"/>
      <c r="DJ1496"/>
      <c r="EH1496"/>
      <c r="FJ1496"/>
    </row>
    <row r="1497" spans="1:166" x14ac:dyDescent="0.25">
      <c r="A1497"/>
      <c r="AE1497" t="s">
        <v>131</v>
      </c>
      <c r="AF1497">
        <v>13.030722000000001</v>
      </c>
      <c r="AG1497">
        <v>7.6742000000000005E-2</v>
      </c>
      <c r="AH1497">
        <v>181471042384</v>
      </c>
      <c r="AI1497">
        <v>13926400000</v>
      </c>
      <c r="AO1497"/>
      <c r="BM1497"/>
      <c r="CL1497"/>
      <c r="DJ1497"/>
      <c r="EH1497"/>
      <c r="FJ1497"/>
    </row>
    <row r="1498" spans="1:166" x14ac:dyDescent="0.25">
      <c r="A1498"/>
      <c r="AE1498" t="s">
        <v>132</v>
      </c>
      <c r="AF1498">
        <v>12.971799000000001</v>
      </c>
      <c r="AG1498">
        <v>7.7090000000000006E-2</v>
      </c>
      <c r="AH1498">
        <v>180650459995</v>
      </c>
      <c r="AI1498">
        <v>13926400000</v>
      </c>
      <c r="AO1498"/>
      <c r="BM1498"/>
      <c r="CL1498"/>
      <c r="DJ1498"/>
      <c r="EH1498"/>
      <c r="FJ1498"/>
    </row>
    <row r="1499" spans="1:166" x14ac:dyDescent="0.25">
      <c r="A1499"/>
      <c r="AE1499" t="s">
        <v>133</v>
      </c>
      <c r="AF1499">
        <v>12.797222</v>
      </c>
      <c r="AG1499">
        <v>7.8142000000000003E-2</v>
      </c>
      <c r="AH1499">
        <v>178219234752</v>
      </c>
      <c r="AI1499">
        <v>13926400000</v>
      </c>
      <c r="AO1499"/>
      <c r="BM1499"/>
      <c r="CL1499"/>
      <c r="DJ1499"/>
      <c r="EH1499"/>
      <c r="FJ1499"/>
    </row>
    <row r="1500" spans="1:166" x14ac:dyDescent="0.25">
      <c r="A1500"/>
      <c r="AE1500" t="s">
        <v>134</v>
      </c>
      <c r="AF1500">
        <v>13.281722</v>
      </c>
      <c r="AG1500">
        <v>7.5290999999999997E-2</v>
      </c>
      <c r="AH1500">
        <v>184966566693</v>
      </c>
      <c r="AI1500">
        <v>13926400000</v>
      </c>
      <c r="AO1500"/>
      <c r="BM1500"/>
      <c r="CL1500"/>
      <c r="DJ1500"/>
      <c r="EH1500"/>
      <c r="FJ1500"/>
    </row>
    <row r="1501" spans="1:166" x14ac:dyDescent="0.25">
      <c r="A1501"/>
      <c r="AO1501"/>
      <c r="BM1501"/>
      <c r="CL1501"/>
      <c r="DJ1501"/>
      <c r="EH1501"/>
      <c r="FJ1501"/>
    </row>
    <row r="1502" spans="1:166" x14ac:dyDescent="0.25">
      <c r="A1502"/>
      <c r="AE1502" t="s">
        <v>97</v>
      </c>
      <c r="AO1502"/>
      <c r="BM1502"/>
      <c r="CL1502"/>
      <c r="DJ1502"/>
      <c r="EH1502"/>
      <c r="FJ1502"/>
    </row>
    <row r="1503" spans="1:166" x14ac:dyDescent="0.25">
      <c r="A1503"/>
      <c r="AO1503"/>
      <c r="BM1503"/>
      <c r="CL1503"/>
      <c r="DJ1503"/>
      <c r="EH1503"/>
      <c r="FJ1503"/>
    </row>
    <row r="1504" spans="1:166" x14ac:dyDescent="0.25">
      <c r="A1504"/>
      <c r="AE1504" t="s">
        <v>94</v>
      </c>
      <c r="AO1504"/>
      <c r="BM1504"/>
      <c r="CL1504"/>
      <c r="DJ1504"/>
      <c r="EH1504"/>
      <c r="FJ1504"/>
    </row>
    <row r="1505" spans="1:166" x14ac:dyDescent="0.25">
      <c r="A1505"/>
      <c r="AO1505"/>
      <c r="BM1505"/>
      <c r="CL1505"/>
      <c r="DJ1505"/>
      <c r="EH1505"/>
      <c r="FJ1505"/>
    </row>
    <row r="1506" spans="1:166" x14ac:dyDescent="0.25">
      <c r="A1506"/>
      <c r="AE1506" t="s">
        <v>115</v>
      </c>
      <c r="AF1506">
        <v>0.81910799999999995</v>
      </c>
      <c r="AG1506">
        <v>1.2208399999999999</v>
      </c>
      <c r="AH1506">
        <v>11407226963</v>
      </c>
      <c r="AI1506">
        <v>13926400000</v>
      </c>
      <c r="AO1506"/>
      <c r="BM1506"/>
      <c r="CL1506"/>
      <c r="DJ1506"/>
      <c r="EH1506"/>
      <c r="FJ1506"/>
    </row>
    <row r="1507" spans="1:166" x14ac:dyDescent="0.25">
      <c r="A1507"/>
      <c r="AE1507" t="s">
        <v>116</v>
      </c>
      <c r="AF1507">
        <v>0.98643599999999998</v>
      </c>
      <c r="AG1507">
        <v>1.0137499999999999</v>
      </c>
      <c r="AH1507">
        <v>13737504406</v>
      </c>
      <c r="AI1507">
        <v>13926400000</v>
      </c>
      <c r="AO1507"/>
      <c r="BM1507"/>
      <c r="CL1507"/>
      <c r="DJ1507"/>
      <c r="EH1507"/>
      <c r="FJ1507"/>
    </row>
    <row r="1508" spans="1:166" x14ac:dyDescent="0.25">
      <c r="A1508"/>
      <c r="AE1508" t="s">
        <v>117</v>
      </c>
      <c r="AF1508">
        <v>0.74155199999999999</v>
      </c>
      <c r="AG1508">
        <v>1.3485240000000001</v>
      </c>
      <c r="AH1508">
        <v>10327146644</v>
      </c>
      <c r="AI1508">
        <v>13926400000</v>
      </c>
      <c r="AO1508"/>
      <c r="BM1508"/>
      <c r="CL1508"/>
      <c r="DJ1508"/>
      <c r="EH1508"/>
      <c r="FJ1508"/>
    </row>
    <row r="1509" spans="1:166" x14ac:dyDescent="0.25">
      <c r="A1509"/>
      <c r="AE1509" t="s">
        <v>118</v>
      </c>
      <c r="AF1509">
        <v>0.811029</v>
      </c>
      <c r="AG1509">
        <v>1.233001</v>
      </c>
      <c r="AH1509">
        <v>11294720087</v>
      </c>
      <c r="AI1509">
        <v>13926400000</v>
      </c>
      <c r="AO1509"/>
      <c r="BM1509"/>
      <c r="CL1509"/>
      <c r="DJ1509"/>
      <c r="EH1509"/>
      <c r="FJ1509"/>
    </row>
    <row r="1510" spans="1:166" x14ac:dyDescent="0.25">
      <c r="A1510"/>
      <c r="AE1510" t="s">
        <v>119</v>
      </c>
      <c r="AF1510">
        <v>0.86568999999999996</v>
      </c>
      <c r="AG1510">
        <v>1.1551480000000001</v>
      </c>
      <c r="AH1510">
        <v>12055943593</v>
      </c>
      <c r="AI1510">
        <v>13926400000</v>
      </c>
      <c r="AO1510"/>
      <c r="BM1510"/>
      <c r="CL1510"/>
      <c r="DJ1510"/>
      <c r="EH1510"/>
      <c r="FJ1510"/>
    </row>
    <row r="1511" spans="1:166" x14ac:dyDescent="0.25">
      <c r="A1511"/>
      <c r="AE1511" t="s">
        <v>120</v>
      </c>
      <c r="AF1511">
        <v>0.70921800000000002</v>
      </c>
      <c r="AG1511">
        <v>1.4100029999999999</v>
      </c>
      <c r="AH1511">
        <v>9876855337</v>
      </c>
      <c r="AI1511">
        <v>13926400000</v>
      </c>
      <c r="AO1511"/>
      <c r="BM1511"/>
      <c r="CL1511"/>
      <c r="DJ1511"/>
      <c r="EH1511"/>
      <c r="FJ1511"/>
    </row>
    <row r="1512" spans="1:166" x14ac:dyDescent="0.25">
      <c r="A1512"/>
      <c r="AE1512" t="s">
        <v>121</v>
      </c>
      <c r="AF1512">
        <v>0.70920700000000003</v>
      </c>
      <c r="AG1512">
        <v>1.4100250000000001</v>
      </c>
      <c r="AH1512">
        <v>9876703332</v>
      </c>
      <c r="AI1512">
        <v>13926400000</v>
      </c>
      <c r="AO1512"/>
      <c r="BM1512"/>
      <c r="CL1512"/>
      <c r="DJ1512"/>
      <c r="EH1512"/>
      <c r="FJ1512"/>
    </row>
    <row r="1513" spans="1:166" x14ac:dyDescent="0.25">
      <c r="A1513"/>
      <c r="AE1513" t="s">
        <v>122</v>
      </c>
      <c r="AF1513">
        <v>0.76250899999999999</v>
      </c>
      <c r="AG1513">
        <v>1.311461</v>
      </c>
      <c r="AH1513">
        <v>10618999406</v>
      </c>
      <c r="AI1513">
        <v>13926400000</v>
      </c>
      <c r="AO1513"/>
      <c r="BM1513"/>
      <c r="CL1513"/>
      <c r="DJ1513"/>
      <c r="EH1513"/>
      <c r="FJ1513"/>
    </row>
    <row r="1514" spans="1:166" x14ac:dyDescent="0.25">
      <c r="A1514"/>
      <c r="AE1514" t="s">
        <v>123</v>
      </c>
      <c r="AF1514">
        <v>0.76252299999999995</v>
      </c>
      <c r="AG1514">
        <v>1.3114349999999999</v>
      </c>
      <c r="AH1514">
        <v>10619205684</v>
      </c>
      <c r="AI1514">
        <v>13926400000</v>
      </c>
      <c r="AO1514"/>
      <c r="BM1514"/>
      <c r="CL1514"/>
      <c r="DJ1514"/>
      <c r="EH1514"/>
      <c r="FJ1514"/>
    </row>
    <row r="1515" spans="1:166" x14ac:dyDescent="0.25">
      <c r="A1515"/>
      <c r="AE1515" t="s">
        <v>124</v>
      </c>
      <c r="AF1515">
        <v>0.752745</v>
      </c>
      <c r="AG1515">
        <v>1.32847</v>
      </c>
      <c r="AH1515">
        <v>10483034408</v>
      </c>
      <c r="AI1515">
        <v>13926400000</v>
      </c>
      <c r="AO1515"/>
      <c r="BM1515"/>
      <c r="CL1515"/>
      <c r="DJ1515"/>
      <c r="EH1515"/>
      <c r="FJ1515"/>
    </row>
    <row r="1516" spans="1:166" x14ac:dyDescent="0.25">
      <c r="A1516"/>
      <c r="AE1516" t="s">
        <v>125</v>
      </c>
      <c r="AF1516">
        <v>0.72018499999999996</v>
      </c>
      <c r="AG1516">
        <v>1.388533</v>
      </c>
      <c r="AH1516">
        <v>10029581457</v>
      </c>
      <c r="AI1516">
        <v>13926400000</v>
      </c>
      <c r="AO1516"/>
      <c r="BM1516"/>
      <c r="CL1516"/>
      <c r="DJ1516"/>
      <c r="EH1516"/>
      <c r="FJ1516"/>
    </row>
    <row r="1517" spans="1:166" x14ac:dyDescent="0.25">
      <c r="A1517"/>
      <c r="AE1517" t="s">
        <v>126</v>
      </c>
      <c r="AF1517">
        <v>0.77091600000000005</v>
      </c>
      <c r="AG1517">
        <v>1.297158</v>
      </c>
      <c r="AH1517">
        <v>10736083231</v>
      </c>
      <c r="AI1517">
        <v>13926400000</v>
      </c>
      <c r="AO1517"/>
      <c r="BM1517"/>
      <c r="CL1517"/>
      <c r="DJ1517"/>
      <c r="EH1517"/>
      <c r="FJ1517"/>
    </row>
    <row r="1518" spans="1:166" x14ac:dyDescent="0.25">
      <c r="A1518"/>
      <c r="AE1518" t="s">
        <v>127</v>
      </c>
      <c r="AF1518">
        <v>0.786721</v>
      </c>
      <c r="AG1518">
        <v>1.271099</v>
      </c>
      <c r="AH1518">
        <v>10956187801</v>
      </c>
      <c r="AI1518">
        <v>13926400000</v>
      </c>
      <c r="AO1518"/>
      <c r="BM1518"/>
      <c r="CL1518"/>
      <c r="DJ1518"/>
      <c r="EH1518"/>
      <c r="FJ1518"/>
    </row>
    <row r="1519" spans="1:166" x14ac:dyDescent="0.25">
      <c r="A1519"/>
      <c r="AE1519" t="s">
        <v>128</v>
      </c>
      <c r="AF1519">
        <v>0.76235699999999995</v>
      </c>
      <c r="AG1519">
        <v>1.3117209999999999</v>
      </c>
      <c r="AH1519">
        <v>10616892107</v>
      </c>
      <c r="AI1519">
        <v>13926400000</v>
      </c>
      <c r="AO1519"/>
      <c r="BM1519"/>
      <c r="CL1519"/>
      <c r="DJ1519"/>
      <c r="EH1519"/>
      <c r="FJ1519"/>
    </row>
    <row r="1520" spans="1:166" x14ac:dyDescent="0.25">
      <c r="A1520"/>
      <c r="AE1520" t="s">
        <v>129</v>
      </c>
      <c r="AF1520">
        <v>0.72671799999999998</v>
      </c>
      <c r="AG1520">
        <v>1.3760490000000001</v>
      </c>
      <c r="AH1520">
        <v>10120567611</v>
      </c>
      <c r="AI1520">
        <v>13926400000</v>
      </c>
      <c r="AO1520"/>
      <c r="BM1520"/>
      <c r="CL1520"/>
      <c r="DJ1520"/>
      <c r="EH1520"/>
      <c r="FJ1520"/>
    </row>
    <row r="1521" spans="1:166" x14ac:dyDescent="0.25">
      <c r="A1521"/>
      <c r="AE1521" t="s">
        <v>130</v>
      </c>
      <c r="AF1521">
        <v>0.70558799999999999</v>
      </c>
      <c r="AG1521">
        <v>1.417257</v>
      </c>
      <c r="AH1521">
        <v>9826302456</v>
      </c>
      <c r="AI1521">
        <v>13926400000</v>
      </c>
      <c r="AO1521"/>
      <c r="BM1521"/>
      <c r="CL1521"/>
      <c r="DJ1521"/>
      <c r="EH1521"/>
      <c r="FJ1521"/>
    </row>
    <row r="1522" spans="1:166" x14ac:dyDescent="0.25">
      <c r="A1522"/>
      <c r="AE1522" t="s">
        <v>131</v>
      </c>
      <c r="AF1522">
        <v>0.71254700000000004</v>
      </c>
      <c r="AG1522">
        <v>1.403416</v>
      </c>
      <c r="AH1522">
        <v>9923217171</v>
      </c>
      <c r="AI1522">
        <v>13926400000</v>
      </c>
      <c r="AO1522"/>
      <c r="BM1522"/>
      <c r="CL1522"/>
      <c r="DJ1522"/>
      <c r="EH1522"/>
      <c r="FJ1522"/>
    </row>
    <row r="1523" spans="1:166" x14ac:dyDescent="0.25">
      <c r="A1523"/>
      <c r="AE1523" t="s">
        <v>132</v>
      </c>
      <c r="AF1523">
        <v>0.68897799999999998</v>
      </c>
      <c r="AG1523">
        <v>1.451424</v>
      </c>
      <c r="AH1523">
        <v>9594987966</v>
      </c>
      <c r="AI1523">
        <v>13926400000</v>
      </c>
      <c r="AO1523"/>
      <c r="BM1523"/>
      <c r="CL1523"/>
      <c r="DJ1523"/>
      <c r="EH1523"/>
      <c r="FJ1523"/>
    </row>
    <row r="1524" spans="1:166" x14ac:dyDescent="0.25">
      <c r="A1524"/>
      <c r="AE1524" t="s">
        <v>133</v>
      </c>
      <c r="AF1524">
        <v>0.70420700000000003</v>
      </c>
      <c r="AG1524">
        <v>1.420037</v>
      </c>
      <c r="AH1524">
        <v>9807067725</v>
      </c>
      <c r="AI1524">
        <v>13926400000</v>
      </c>
      <c r="AO1524"/>
      <c r="BM1524"/>
      <c r="CL1524"/>
      <c r="DJ1524"/>
      <c r="EH1524"/>
      <c r="FJ1524"/>
    </row>
    <row r="1525" spans="1:166" x14ac:dyDescent="0.25">
      <c r="A1525"/>
      <c r="AE1525" t="s">
        <v>134</v>
      </c>
      <c r="AF1525">
        <v>0.81580200000000003</v>
      </c>
      <c r="AG1525">
        <v>1.2257880000000001</v>
      </c>
      <c r="AH1525">
        <v>11361185670</v>
      </c>
      <c r="AI1525">
        <v>13926400000</v>
      </c>
      <c r="AO1525"/>
      <c r="BM1525"/>
      <c r="CL1525"/>
      <c r="DJ1525"/>
      <c r="EH1525"/>
      <c r="FJ1525"/>
    </row>
    <row r="1526" spans="1:166" x14ac:dyDescent="0.25">
      <c r="A1526"/>
      <c r="AO1526"/>
      <c r="BM1526"/>
      <c r="CL1526"/>
      <c r="DJ1526"/>
      <c r="EH1526"/>
      <c r="FJ1526"/>
    </row>
    <row r="1527" spans="1:166" x14ac:dyDescent="0.25">
      <c r="A1527"/>
      <c r="AE1527" t="s">
        <v>95</v>
      </c>
      <c r="AO1527"/>
      <c r="BM1527"/>
      <c r="CL1527"/>
      <c r="DJ1527"/>
      <c r="EH1527"/>
      <c r="FJ1527"/>
    </row>
    <row r="1528" spans="1:166" x14ac:dyDescent="0.25">
      <c r="A1528"/>
      <c r="AO1528"/>
      <c r="BM1528"/>
      <c r="CL1528"/>
      <c r="DJ1528"/>
      <c r="EH1528"/>
      <c r="FJ1528"/>
    </row>
    <row r="1529" spans="1:166" x14ac:dyDescent="0.25">
      <c r="A1529"/>
      <c r="AE1529" t="s">
        <v>115</v>
      </c>
      <c r="AF1529">
        <v>1.6243369999999999</v>
      </c>
      <c r="AG1529">
        <v>0.61563599999999996</v>
      </c>
      <c r="AH1529">
        <v>22621163078</v>
      </c>
      <c r="AI1529">
        <v>13926400000</v>
      </c>
      <c r="AO1529"/>
      <c r="BM1529"/>
      <c r="CL1529"/>
      <c r="DJ1529"/>
      <c r="EH1529"/>
      <c r="FJ1529"/>
    </row>
    <row r="1530" spans="1:166" x14ac:dyDescent="0.25">
      <c r="A1530"/>
      <c r="AE1530" t="s">
        <v>116</v>
      </c>
      <c r="AF1530">
        <v>1.3417509999999999</v>
      </c>
      <c r="AG1530">
        <v>0.74529500000000004</v>
      </c>
      <c r="AH1530">
        <v>18685758253</v>
      </c>
      <c r="AI1530">
        <v>13926400000</v>
      </c>
      <c r="AO1530"/>
      <c r="BM1530"/>
      <c r="CL1530"/>
      <c r="DJ1530"/>
      <c r="EH1530"/>
      <c r="FJ1530"/>
    </row>
    <row r="1531" spans="1:166" x14ac:dyDescent="0.25">
      <c r="A1531"/>
      <c r="AE1531" t="s">
        <v>117</v>
      </c>
      <c r="AF1531">
        <v>1.1569229999999999</v>
      </c>
      <c r="AG1531">
        <v>0.86436199999999996</v>
      </c>
      <c r="AH1531">
        <v>16111774266</v>
      </c>
      <c r="AI1531">
        <v>13926400000</v>
      </c>
      <c r="AO1531"/>
      <c r="BM1531"/>
      <c r="CL1531"/>
      <c r="DJ1531"/>
      <c r="EH1531"/>
      <c r="FJ1531"/>
    </row>
    <row r="1532" spans="1:166" x14ac:dyDescent="0.25">
      <c r="A1532"/>
      <c r="AE1532" t="s">
        <v>118</v>
      </c>
      <c r="AF1532">
        <v>1.590247</v>
      </c>
      <c r="AG1532">
        <v>0.62883299999999998</v>
      </c>
      <c r="AH1532">
        <v>22146415078</v>
      </c>
      <c r="AI1532">
        <v>13926400000</v>
      </c>
      <c r="AO1532"/>
      <c r="BM1532"/>
      <c r="CL1532"/>
      <c r="DJ1532"/>
      <c r="EH1532"/>
      <c r="FJ1532"/>
    </row>
    <row r="1533" spans="1:166" x14ac:dyDescent="0.25">
      <c r="A1533"/>
      <c r="AE1533" t="s">
        <v>119</v>
      </c>
      <c r="AF1533">
        <v>1.1869000000000001</v>
      </c>
      <c r="AG1533">
        <v>0.84253100000000003</v>
      </c>
      <c r="AH1533">
        <v>16529248238</v>
      </c>
      <c r="AI1533">
        <v>13926400000</v>
      </c>
      <c r="AO1533"/>
      <c r="BM1533"/>
      <c r="CL1533"/>
      <c r="DJ1533"/>
      <c r="EH1533"/>
      <c r="FJ1533"/>
    </row>
    <row r="1534" spans="1:166" x14ac:dyDescent="0.25">
      <c r="A1534"/>
      <c r="AE1534" t="s">
        <v>120</v>
      </c>
      <c r="AF1534">
        <v>1.305183</v>
      </c>
      <c r="AG1534">
        <v>0.76617599999999997</v>
      </c>
      <c r="AH1534">
        <v>18176505245</v>
      </c>
      <c r="AI1534">
        <v>13926400000</v>
      </c>
      <c r="AO1534"/>
      <c r="BM1534"/>
      <c r="CL1534"/>
      <c r="DJ1534"/>
      <c r="EH1534"/>
      <c r="FJ1534"/>
    </row>
    <row r="1535" spans="1:166" x14ac:dyDescent="0.25">
      <c r="A1535"/>
      <c r="AE1535" t="s">
        <v>121</v>
      </c>
      <c r="AF1535">
        <v>1.3048439999999999</v>
      </c>
      <c r="AG1535">
        <v>0.76637500000000003</v>
      </c>
      <c r="AH1535">
        <v>18171786229</v>
      </c>
      <c r="AI1535">
        <v>13926400000</v>
      </c>
      <c r="AO1535"/>
      <c r="BM1535"/>
      <c r="CL1535"/>
      <c r="DJ1535"/>
      <c r="EH1535"/>
      <c r="FJ1535"/>
    </row>
    <row r="1536" spans="1:166" x14ac:dyDescent="0.25">
      <c r="A1536"/>
      <c r="AE1536" t="s">
        <v>122</v>
      </c>
      <c r="AF1536">
        <v>1.1243810000000001</v>
      </c>
      <c r="AG1536">
        <v>0.889378</v>
      </c>
      <c r="AH1536">
        <v>15658581377</v>
      </c>
      <c r="AI1536">
        <v>13926400000</v>
      </c>
      <c r="AO1536"/>
      <c r="BM1536"/>
      <c r="CL1536"/>
      <c r="DJ1536"/>
      <c r="EH1536"/>
      <c r="FJ1536"/>
    </row>
    <row r="1537" spans="1:166" x14ac:dyDescent="0.25">
      <c r="A1537"/>
      <c r="AE1537" t="s">
        <v>123</v>
      </c>
      <c r="AF1537">
        <v>1.124387</v>
      </c>
      <c r="AG1537">
        <v>0.88937299999999997</v>
      </c>
      <c r="AH1537">
        <v>15658667010</v>
      </c>
      <c r="AI1537">
        <v>13926400000</v>
      </c>
      <c r="AO1537"/>
      <c r="BM1537"/>
      <c r="CL1537"/>
      <c r="DJ1537"/>
      <c r="EH1537"/>
      <c r="FJ1537"/>
    </row>
    <row r="1538" spans="1:166" x14ac:dyDescent="0.25">
      <c r="A1538"/>
      <c r="AE1538" t="s">
        <v>124</v>
      </c>
      <c r="AF1538">
        <v>1.3202659999999999</v>
      </c>
      <c r="AG1538">
        <v>0.75742299999999996</v>
      </c>
      <c r="AH1538">
        <v>18386550817</v>
      </c>
      <c r="AI1538">
        <v>13926400000</v>
      </c>
      <c r="AO1538"/>
      <c r="BM1538"/>
      <c r="CL1538"/>
      <c r="DJ1538"/>
      <c r="EH1538"/>
      <c r="FJ1538"/>
    </row>
    <row r="1539" spans="1:166" x14ac:dyDescent="0.25">
      <c r="A1539"/>
      <c r="AE1539" t="s">
        <v>125</v>
      </c>
      <c r="AF1539">
        <v>1.317869</v>
      </c>
      <c r="AG1539">
        <v>0.75880000000000003</v>
      </c>
      <c r="AH1539">
        <v>18353177389</v>
      </c>
      <c r="AI1539">
        <v>13926400000</v>
      </c>
      <c r="AO1539"/>
      <c r="BM1539"/>
      <c r="CL1539"/>
      <c r="DJ1539"/>
      <c r="EH1539"/>
      <c r="FJ1539"/>
    </row>
    <row r="1540" spans="1:166" x14ac:dyDescent="0.25">
      <c r="A1540"/>
      <c r="AE1540" t="s">
        <v>126</v>
      </c>
      <c r="AF1540">
        <v>1.561334</v>
      </c>
      <c r="AG1540">
        <v>0.64047799999999999</v>
      </c>
      <c r="AH1540">
        <v>21743766942</v>
      </c>
      <c r="AI1540">
        <v>13926400000</v>
      </c>
      <c r="AO1540"/>
      <c r="BM1540"/>
      <c r="CL1540"/>
      <c r="DJ1540"/>
      <c r="EH1540"/>
      <c r="FJ1540"/>
    </row>
    <row r="1541" spans="1:166" x14ac:dyDescent="0.25">
      <c r="A1541"/>
      <c r="AE1541" t="s">
        <v>127</v>
      </c>
      <c r="AF1541">
        <v>1.4027860000000001</v>
      </c>
      <c r="AG1541">
        <v>0.71286700000000003</v>
      </c>
      <c r="AH1541">
        <v>19535763014</v>
      </c>
      <c r="AI1541">
        <v>13926400000</v>
      </c>
      <c r="AO1541"/>
      <c r="BM1541"/>
      <c r="CL1541"/>
      <c r="DJ1541"/>
      <c r="EH1541"/>
      <c r="FJ1541"/>
    </row>
    <row r="1542" spans="1:166" x14ac:dyDescent="0.25">
      <c r="A1542"/>
      <c r="AE1542" t="s">
        <v>128</v>
      </c>
      <c r="AF1542">
        <v>1.1245259999999999</v>
      </c>
      <c r="AG1542">
        <v>0.88926400000000005</v>
      </c>
      <c r="AH1542">
        <v>15660592010</v>
      </c>
      <c r="AI1542">
        <v>13926400000</v>
      </c>
      <c r="AO1542"/>
      <c r="BM1542"/>
      <c r="CL1542"/>
      <c r="DJ1542"/>
      <c r="EH1542"/>
      <c r="FJ1542"/>
    </row>
    <row r="1543" spans="1:166" x14ac:dyDescent="0.25">
      <c r="A1543"/>
      <c r="AE1543" t="s">
        <v>129</v>
      </c>
      <c r="AF1543">
        <v>1.1677820000000001</v>
      </c>
      <c r="AG1543">
        <v>0.85632399999999997</v>
      </c>
      <c r="AH1543">
        <v>16263002452</v>
      </c>
      <c r="AI1543">
        <v>13926400000</v>
      </c>
      <c r="AO1543"/>
      <c r="BM1543"/>
      <c r="CL1543"/>
      <c r="DJ1543"/>
      <c r="EH1543"/>
      <c r="FJ1543"/>
    </row>
    <row r="1544" spans="1:166" x14ac:dyDescent="0.25">
      <c r="A1544"/>
      <c r="AE1544" t="s">
        <v>130</v>
      </c>
      <c r="AF1544">
        <v>1.2590049999999999</v>
      </c>
      <c r="AG1544">
        <v>0.79427800000000004</v>
      </c>
      <c r="AH1544">
        <v>17533400986</v>
      </c>
      <c r="AI1544">
        <v>13926400000</v>
      </c>
      <c r="AO1544"/>
      <c r="BM1544"/>
      <c r="CL1544"/>
      <c r="DJ1544"/>
      <c r="EH1544"/>
      <c r="FJ1544"/>
    </row>
    <row r="1545" spans="1:166" x14ac:dyDescent="0.25">
      <c r="A1545"/>
      <c r="AE1545" t="s">
        <v>131</v>
      </c>
      <c r="AF1545">
        <v>1.3117369999999999</v>
      </c>
      <c r="AG1545">
        <v>0.76234800000000003</v>
      </c>
      <c r="AH1545">
        <v>18267772044</v>
      </c>
      <c r="AI1545">
        <v>13926400000</v>
      </c>
      <c r="AO1545"/>
      <c r="BM1545"/>
      <c r="CL1545"/>
      <c r="DJ1545"/>
      <c r="EH1545"/>
      <c r="FJ1545"/>
    </row>
    <row r="1546" spans="1:166" x14ac:dyDescent="0.25">
      <c r="A1546"/>
      <c r="AE1546" t="s">
        <v>132</v>
      </c>
      <c r="AF1546">
        <v>1.2658130000000001</v>
      </c>
      <c r="AG1546">
        <v>0.79000599999999999</v>
      </c>
      <c r="AH1546">
        <v>17628215875</v>
      </c>
      <c r="AI1546">
        <v>13926400000</v>
      </c>
      <c r="AO1546"/>
      <c r="BM1546"/>
      <c r="CL1546"/>
      <c r="DJ1546"/>
      <c r="EH1546"/>
      <c r="FJ1546"/>
    </row>
    <row r="1547" spans="1:166" x14ac:dyDescent="0.25">
      <c r="A1547"/>
      <c r="AE1547" t="s">
        <v>133</v>
      </c>
      <c r="AF1547">
        <v>1.2543299999999999</v>
      </c>
      <c r="AG1547">
        <v>0.797238</v>
      </c>
      <c r="AH1547">
        <v>17468303676</v>
      </c>
      <c r="AI1547">
        <v>13926400000</v>
      </c>
      <c r="AO1547"/>
      <c r="BM1547"/>
      <c r="CL1547"/>
      <c r="DJ1547"/>
      <c r="EH1547"/>
      <c r="FJ1547"/>
    </row>
    <row r="1548" spans="1:166" x14ac:dyDescent="0.25">
      <c r="A1548"/>
      <c r="AE1548" t="s">
        <v>134</v>
      </c>
      <c r="AF1548">
        <v>1.590435</v>
      </c>
      <c r="AG1548">
        <v>0.62875899999999996</v>
      </c>
      <c r="AH1548">
        <v>22149038967</v>
      </c>
      <c r="AI1548">
        <v>13926400000</v>
      </c>
      <c r="AO1548"/>
      <c r="BM1548"/>
      <c r="CL1548"/>
      <c r="DJ1548"/>
      <c r="EH1548"/>
      <c r="FJ1548"/>
    </row>
    <row r="1549" spans="1:166" x14ac:dyDescent="0.25">
      <c r="A1549"/>
      <c r="AO1549"/>
      <c r="BM1549"/>
      <c r="CL1549"/>
      <c r="DJ1549"/>
      <c r="EH1549"/>
      <c r="FJ1549"/>
    </row>
    <row r="1550" spans="1:166" x14ac:dyDescent="0.25">
      <c r="A1550"/>
      <c r="AE1550" t="s">
        <v>96</v>
      </c>
      <c r="AO1550"/>
      <c r="BM1550"/>
      <c r="CL1550"/>
      <c r="DJ1550"/>
      <c r="EH1550"/>
      <c r="FJ1550"/>
    </row>
    <row r="1551" spans="1:166" x14ac:dyDescent="0.25">
      <c r="A1551"/>
      <c r="AO1551"/>
      <c r="BM1551"/>
      <c r="CL1551"/>
      <c r="DJ1551"/>
      <c r="EH1551"/>
      <c r="FJ1551"/>
    </row>
    <row r="1552" spans="1:166" x14ac:dyDescent="0.25">
      <c r="A1552"/>
      <c r="AE1552" t="s">
        <v>115</v>
      </c>
      <c r="AF1552">
        <v>1.6995530000000001</v>
      </c>
      <c r="AG1552">
        <v>0.58838999999999997</v>
      </c>
      <c r="AH1552">
        <v>23668651454</v>
      </c>
      <c r="AI1552">
        <v>13926400000</v>
      </c>
      <c r="AO1552"/>
      <c r="BM1552"/>
      <c r="CL1552"/>
      <c r="DJ1552"/>
      <c r="EH1552"/>
      <c r="FJ1552"/>
    </row>
    <row r="1553" spans="1:166" x14ac:dyDescent="0.25">
      <c r="A1553"/>
      <c r="AE1553" t="s">
        <v>116</v>
      </c>
      <c r="AF1553">
        <v>1.3415520000000001</v>
      </c>
      <c r="AG1553">
        <v>0.74540499999999998</v>
      </c>
      <c r="AH1553">
        <v>18682994587</v>
      </c>
      <c r="AI1553">
        <v>13926400000</v>
      </c>
      <c r="AO1553"/>
      <c r="BM1553"/>
      <c r="CL1553"/>
      <c r="DJ1553"/>
      <c r="EH1553"/>
      <c r="FJ1553"/>
    </row>
    <row r="1554" spans="1:166" x14ac:dyDescent="0.25">
      <c r="A1554"/>
      <c r="AE1554" t="s">
        <v>117</v>
      </c>
      <c r="AF1554">
        <v>1.1556150000000001</v>
      </c>
      <c r="AG1554">
        <v>0.86534</v>
      </c>
      <c r="AH1554">
        <v>16093560536</v>
      </c>
      <c r="AI1554">
        <v>13926400000</v>
      </c>
      <c r="AO1554"/>
      <c r="BM1554"/>
      <c r="CL1554"/>
      <c r="DJ1554"/>
      <c r="EH1554"/>
      <c r="FJ1554"/>
    </row>
    <row r="1555" spans="1:166" x14ac:dyDescent="0.25">
      <c r="A1555"/>
      <c r="AE1555" t="s">
        <v>118</v>
      </c>
      <c r="AF1555">
        <v>1.589655</v>
      </c>
      <c r="AG1555">
        <v>0.62906799999999996</v>
      </c>
      <c r="AH1555">
        <v>22138164562</v>
      </c>
      <c r="AI1555">
        <v>13926400000</v>
      </c>
      <c r="AO1555"/>
      <c r="BM1555"/>
      <c r="CL1555"/>
      <c r="DJ1555"/>
      <c r="EH1555"/>
      <c r="FJ1555"/>
    </row>
    <row r="1556" spans="1:166" x14ac:dyDescent="0.25">
      <c r="A1556"/>
      <c r="AE1556" t="s">
        <v>119</v>
      </c>
      <c r="AF1556">
        <v>1.1861139999999999</v>
      </c>
      <c r="AG1556">
        <v>0.84309000000000001</v>
      </c>
      <c r="AH1556">
        <v>16518292585</v>
      </c>
      <c r="AI1556">
        <v>13926400000</v>
      </c>
      <c r="AO1556"/>
      <c r="BM1556"/>
      <c r="CL1556"/>
      <c r="DJ1556"/>
      <c r="EH1556"/>
      <c r="FJ1556"/>
    </row>
    <row r="1557" spans="1:166" x14ac:dyDescent="0.25">
      <c r="A1557"/>
      <c r="AE1557" t="s">
        <v>120</v>
      </c>
      <c r="AF1557">
        <v>1.3039149999999999</v>
      </c>
      <c r="AG1557">
        <v>0.76692099999999996</v>
      </c>
      <c r="AH1557">
        <v>18158844373</v>
      </c>
      <c r="AI1557">
        <v>13926400000</v>
      </c>
      <c r="AO1557"/>
      <c r="BM1557"/>
      <c r="CL1557"/>
      <c r="DJ1557"/>
      <c r="EH1557"/>
      <c r="FJ1557"/>
    </row>
    <row r="1558" spans="1:166" x14ac:dyDescent="0.25">
      <c r="A1558"/>
      <c r="AE1558" t="s">
        <v>121</v>
      </c>
      <c r="AF1558">
        <v>1.3040149999999999</v>
      </c>
      <c r="AG1558">
        <v>0.76686200000000004</v>
      </c>
      <c r="AH1558">
        <v>18160241404</v>
      </c>
      <c r="AI1558">
        <v>13926400000</v>
      </c>
      <c r="AO1558"/>
      <c r="BM1558"/>
      <c r="CL1558"/>
      <c r="DJ1558"/>
      <c r="EH1558"/>
      <c r="FJ1558"/>
    </row>
    <row r="1559" spans="1:166" x14ac:dyDescent="0.25">
      <c r="A1559"/>
      <c r="AE1559" t="s">
        <v>122</v>
      </c>
      <c r="AF1559">
        <v>1.124546</v>
      </c>
      <c r="AG1559">
        <v>0.88924800000000004</v>
      </c>
      <c r="AH1559">
        <v>15660873480</v>
      </c>
      <c r="AI1559">
        <v>13926400000</v>
      </c>
      <c r="AO1559"/>
      <c r="BM1559"/>
      <c r="CL1559"/>
      <c r="DJ1559"/>
      <c r="EH1559"/>
      <c r="FJ1559"/>
    </row>
    <row r="1560" spans="1:166" x14ac:dyDescent="0.25">
      <c r="A1560"/>
      <c r="AE1560" t="s">
        <v>123</v>
      </c>
      <c r="AF1560">
        <v>1.124541</v>
      </c>
      <c r="AG1560">
        <v>0.88925200000000004</v>
      </c>
      <c r="AH1560">
        <v>15660803793</v>
      </c>
      <c r="AI1560">
        <v>13926400000</v>
      </c>
      <c r="AO1560"/>
      <c r="BM1560"/>
      <c r="CL1560"/>
      <c r="DJ1560"/>
      <c r="EH1560"/>
      <c r="FJ1560"/>
    </row>
    <row r="1561" spans="1:166" x14ac:dyDescent="0.25">
      <c r="A1561"/>
      <c r="AE1561" t="s">
        <v>124</v>
      </c>
      <c r="AF1561">
        <v>1.3205750000000001</v>
      </c>
      <c r="AG1561">
        <v>0.75724599999999997</v>
      </c>
      <c r="AH1561">
        <v>18390850286</v>
      </c>
      <c r="AI1561">
        <v>13926400000</v>
      </c>
      <c r="AO1561"/>
      <c r="BM1561"/>
      <c r="CL1561"/>
      <c r="DJ1561"/>
      <c r="EH1561"/>
      <c r="FJ1561"/>
    </row>
    <row r="1562" spans="1:166" x14ac:dyDescent="0.25">
      <c r="A1562"/>
      <c r="AE1562" t="s">
        <v>125</v>
      </c>
      <c r="AF1562">
        <v>1.31833</v>
      </c>
      <c r="AG1562">
        <v>0.75853499999999996</v>
      </c>
      <c r="AH1562">
        <v>18359595560</v>
      </c>
      <c r="AI1562">
        <v>13926400000</v>
      </c>
      <c r="AO1562"/>
      <c r="BM1562"/>
      <c r="CL1562"/>
      <c r="DJ1562"/>
      <c r="EH1562"/>
      <c r="FJ1562"/>
    </row>
    <row r="1563" spans="1:166" x14ac:dyDescent="0.25">
      <c r="A1563"/>
      <c r="AE1563" t="s">
        <v>126</v>
      </c>
      <c r="AF1563">
        <v>1.561142</v>
      </c>
      <c r="AG1563">
        <v>0.64055700000000004</v>
      </c>
      <c r="AH1563">
        <v>21741091388</v>
      </c>
      <c r="AI1563">
        <v>13926400000</v>
      </c>
      <c r="AO1563"/>
      <c r="BM1563"/>
      <c r="CL1563"/>
      <c r="DJ1563"/>
      <c r="EH1563"/>
      <c r="FJ1563"/>
    </row>
    <row r="1564" spans="1:166" x14ac:dyDescent="0.25">
      <c r="A1564"/>
      <c r="AE1564" t="s">
        <v>127</v>
      </c>
      <c r="AF1564">
        <v>1.402741</v>
      </c>
      <c r="AG1564">
        <v>0.71289000000000002</v>
      </c>
      <c r="AH1564">
        <v>19535133755</v>
      </c>
      <c r="AI1564">
        <v>13926400000</v>
      </c>
      <c r="AO1564"/>
      <c r="BM1564"/>
      <c r="CL1564"/>
      <c r="DJ1564"/>
      <c r="EH1564"/>
      <c r="FJ1564"/>
    </row>
    <row r="1565" spans="1:166" x14ac:dyDescent="0.25">
      <c r="A1565"/>
      <c r="AE1565" t="s">
        <v>128</v>
      </c>
      <c r="AF1565">
        <v>1.1248370000000001</v>
      </c>
      <c r="AG1565">
        <v>0.88901799999999997</v>
      </c>
      <c r="AH1565">
        <v>15664931295</v>
      </c>
      <c r="AI1565">
        <v>13926400000</v>
      </c>
      <c r="AO1565"/>
      <c r="BM1565"/>
      <c r="CL1565"/>
      <c r="DJ1565"/>
      <c r="EH1565"/>
      <c r="FJ1565"/>
    </row>
    <row r="1566" spans="1:166" x14ac:dyDescent="0.25">
      <c r="A1566"/>
      <c r="AE1566" t="s">
        <v>129</v>
      </c>
      <c r="AF1566">
        <v>1.1673290000000001</v>
      </c>
      <c r="AG1566">
        <v>0.856657</v>
      </c>
      <c r="AH1566">
        <v>16256688057</v>
      </c>
      <c r="AI1566">
        <v>13926400000</v>
      </c>
      <c r="AO1566"/>
      <c r="BM1566"/>
      <c r="CL1566"/>
      <c r="DJ1566"/>
      <c r="EH1566"/>
      <c r="FJ1566"/>
    </row>
    <row r="1567" spans="1:166" x14ac:dyDescent="0.25">
      <c r="A1567"/>
      <c r="AE1567" t="s">
        <v>130</v>
      </c>
      <c r="AF1567">
        <v>1.25671</v>
      </c>
      <c r="AG1567">
        <v>0.79572799999999999</v>
      </c>
      <c r="AH1567">
        <v>17501451978</v>
      </c>
      <c r="AI1567">
        <v>13926400000</v>
      </c>
      <c r="AO1567"/>
      <c r="BM1567"/>
      <c r="CL1567"/>
      <c r="DJ1567"/>
      <c r="EH1567"/>
      <c r="FJ1567"/>
    </row>
    <row r="1568" spans="1:166" x14ac:dyDescent="0.25">
      <c r="A1568"/>
      <c r="AE1568" t="s">
        <v>131</v>
      </c>
      <c r="AF1568">
        <v>1.3123199999999999</v>
      </c>
      <c r="AG1568">
        <v>0.76200900000000005</v>
      </c>
      <c r="AH1568">
        <v>18275899381</v>
      </c>
      <c r="AI1568">
        <v>13926400000</v>
      </c>
      <c r="AO1568"/>
      <c r="BM1568"/>
      <c r="CL1568"/>
      <c r="DJ1568"/>
      <c r="EH1568"/>
      <c r="FJ1568"/>
    </row>
    <row r="1569" spans="1:166" x14ac:dyDescent="0.25">
      <c r="A1569"/>
      <c r="AE1569" t="s">
        <v>132</v>
      </c>
      <c r="AF1569">
        <v>1.2655099999999999</v>
      </c>
      <c r="AG1569">
        <v>0.79019499999999998</v>
      </c>
      <c r="AH1569">
        <v>17623999751</v>
      </c>
      <c r="AI1569">
        <v>13926400000</v>
      </c>
      <c r="AO1569"/>
      <c r="BM1569"/>
      <c r="CL1569"/>
      <c r="DJ1569"/>
      <c r="EH1569"/>
      <c r="FJ1569"/>
    </row>
    <row r="1570" spans="1:166" x14ac:dyDescent="0.25">
      <c r="A1570"/>
      <c r="AE1570" t="s">
        <v>133</v>
      </c>
      <c r="AF1570">
        <v>1.2552380000000001</v>
      </c>
      <c r="AG1570">
        <v>0.79666199999999998</v>
      </c>
      <c r="AH1570">
        <v>17480942440</v>
      </c>
      <c r="AI1570">
        <v>13926400000</v>
      </c>
      <c r="AO1570"/>
      <c r="BM1570"/>
      <c r="CL1570"/>
      <c r="DJ1570"/>
      <c r="EH1570"/>
      <c r="FJ1570"/>
    </row>
    <row r="1571" spans="1:166" x14ac:dyDescent="0.25">
      <c r="A1571"/>
      <c r="AE1571" t="s">
        <v>134</v>
      </c>
      <c r="AF1571">
        <v>1.5901650000000001</v>
      </c>
      <c r="AG1571">
        <v>0.62886600000000004</v>
      </c>
      <c r="AH1571">
        <v>22145267064</v>
      </c>
      <c r="AI1571">
        <v>13926400000</v>
      </c>
      <c r="AO1571"/>
      <c r="BM1571"/>
      <c r="CL1571"/>
      <c r="DJ1571"/>
      <c r="EH1571"/>
      <c r="FJ1571"/>
    </row>
    <row r="1572" spans="1:166" x14ac:dyDescent="0.25">
      <c r="A1572"/>
      <c r="AO1572"/>
      <c r="BM1572"/>
      <c r="CL1572"/>
      <c r="DJ1572"/>
      <c r="EH1572"/>
      <c r="FJ1572"/>
    </row>
    <row r="1573" spans="1:166" x14ac:dyDescent="0.25">
      <c r="A1573"/>
      <c r="AE1573" t="s">
        <v>108</v>
      </c>
      <c r="AO1573"/>
      <c r="BM1573"/>
      <c r="CL1573"/>
      <c r="DJ1573"/>
      <c r="EH1573"/>
      <c r="FJ1573"/>
    </row>
    <row r="1574" spans="1:166" x14ac:dyDescent="0.25">
      <c r="A1574"/>
      <c r="AO1574"/>
      <c r="BM1574"/>
      <c r="CL1574"/>
      <c r="DJ1574"/>
      <c r="EH1574"/>
      <c r="FJ1574"/>
    </row>
    <row r="1575" spans="1:166" x14ac:dyDescent="0.25">
      <c r="A1575"/>
      <c r="AE1575" t="s">
        <v>94</v>
      </c>
      <c r="AO1575"/>
      <c r="BM1575"/>
      <c r="CL1575"/>
      <c r="DJ1575"/>
      <c r="EH1575"/>
      <c r="FJ1575"/>
    </row>
    <row r="1576" spans="1:166" x14ac:dyDescent="0.25">
      <c r="A1576"/>
      <c r="AO1576"/>
      <c r="BM1576"/>
      <c r="CL1576"/>
      <c r="DJ1576"/>
      <c r="EH1576"/>
      <c r="FJ1576"/>
    </row>
    <row r="1577" spans="1:166" x14ac:dyDescent="0.25">
      <c r="A1577"/>
      <c r="AE1577" t="s">
        <v>115</v>
      </c>
      <c r="AF1577">
        <v>10.974885</v>
      </c>
      <c r="AG1577">
        <v>9.1117000000000004E-2</v>
      </c>
      <c r="AH1577">
        <v>179093271706</v>
      </c>
      <c r="AI1577">
        <v>16318464000</v>
      </c>
      <c r="AO1577"/>
      <c r="BM1577"/>
      <c r="CL1577"/>
      <c r="DJ1577"/>
      <c r="EH1577"/>
      <c r="FJ1577"/>
    </row>
    <row r="1578" spans="1:166" x14ac:dyDescent="0.25">
      <c r="A1578"/>
      <c r="AE1578" t="s">
        <v>116</v>
      </c>
      <c r="AF1578">
        <v>10.700658000000001</v>
      </c>
      <c r="AG1578">
        <v>9.3451999999999993E-2</v>
      </c>
      <c r="AH1578">
        <v>174618302556</v>
      </c>
      <c r="AI1578">
        <v>16318464000</v>
      </c>
      <c r="AO1578"/>
      <c r="BM1578"/>
      <c r="CL1578"/>
      <c r="DJ1578"/>
      <c r="EH1578"/>
      <c r="FJ1578"/>
    </row>
    <row r="1579" spans="1:166" x14ac:dyDescent="0.25">
      <c r="A1579"/>
      <c r="AE1579" t="s">
        <v>117</v>
      </c>
      <c r="AF1579">
        <v>10.919969</v>
      </c>
      <c r="AG1579">
        <v>9.1575000000000004E-2</v>
      </c>
      <c r="AH1579">
        <v>178197123098</v>
      </c>
      <c r="AI1579">
        <v>16318464000</v>
      </c>
      <c r="AO1579"/>
      <c r="BM1579"/>
      <c r="CL1579"/>
      <c r="DJ1579"/>
      <c r="EH1579"/>
      <c r="FJ1579"/>
    </row>
    <row r="1580" spans="1:166" x14ac:dyDescent="0.25">
      <c r="A1580"/>
      <c r="AE1580" t="s">
        <v>118</v>
      </c>
      <c r="AF1580">
        <v>11.051622</v>
      </c>
      <c r="AG1580">
        <v>9.0483999999999995E-2</v>
      </c>
      <c r="AH1580">
        <v>180345493874</v>
      </c>
      <c r="AI1580">
        <v>16318464000</v>
      </c>
      <c r="AO1580"/>
      <c r="BM1580"/>
      <c r="CL1580"/>
      <c r="DJ1580"/>
      <c r="EH1580"/>
      <c r="FJ1580"/>
    </row>
    <row r="1581" spans="1:166" x14ac:dyDescent="0.25">
      <c r="A1581"/>
      <c r="AE1581" t="s">
        <v>119</v>
      </c>
      <c r="AF1581">
        <v>12.053929</v>
      </c>
      <c r="AG1581">
        <v>8.2960999999999993E-2</v>
      </c>
      <c r="AH1581">
        <v>196701608610</v>
      </c>
      <c r="AI1581">
        <v>16318464000</v>
      </c>
      <c r="AO1581"/>
      <c r="BM1581"/>
      <c r="CL1581"/>
      <c r="DJ1581"/>
      <c r="EH1581"/>
      <c r="FJ1581"/>
    </row>
    <row r="1582" spans="1:166" x14ac:dyDescent="0.25">
      <c r="A1582"/>
      <c r="AE1582" t="s">
        <v>120</v>
      </c>
      <c r="AF1582">
        <v>10.744185</v>
      </c>
      <c r="AG1582">
        <v>9.3074000000000004E-2</v>
      </c>
      <c r="AH1582">
        <v>175328595787</v>
      </c>
      <c r="AI1582">
        <v>16318464000</v>
      </c>
      <c r="AO1582"/>
      <c r="BM1582"/>
      <c r="CL1582"/>
      <c r="DJ1582"/>
      <c r="EH1582"/>
      <c r="FJ1582"/>
    </row>
    <row r="1583" spans="1:166" x14ac:dyDescent="0.25">
      <c r="A1583"/>
      <c r="AE1583" t="s">
        <v>121</v>
      </c>
      <c r="AF1583">
        <v>10.763068000000001</v>
      </c>
      <c r="AG1583">
        <v>9.2910000000000006E-2</v>
      </c>
      <c r="AH1583">
        <v>175636743424</v>
      </c>
      <c r="AI1583">
        <v>16318464000</v>
      </c>
      <c r="AO1583"/>
      <c r="BM1583"/>
      <c r="CL1583"/>
      <c r="DJ1583"/>
      <c r="EH1583"/>
      <c r="FJ1583"/>
    </row>
    <row r="1584" spans="1:166" x14ac:dyDescent="0.25">
      <c r="A1584"/>
      <c r="AE1584" t="s">
        <v>122</v>
      </c>
      <c r="AF1584">
        <v>11.653618</v>
      </c>
      <c r="AG1584">
        <v>8.5809999999999997E-2</v>
      </c>
      <c r="AH1584">
        <v>190169142359</v>
      </c>
      <c r="AI1584">
        <v>16318464000</v>
      </c>
      <c r="AO1584"/>
      <c r="BM1584"/>
      <c r="CL1584"/>
      <c r="DJ1584"/>
      <c r="EH1584"/>
      <c r="FJ1584"/>
    </row>
    <row r="1585" spans="1:166" x14ac:dyDescent="0.25">
      <c r="A1585"/>
      <c r="AE1585" t="s">
        <v>123</v>
      </c>
      <c r="AF1585">
        <v>11.656008999999999</v>
      </c>
      <c r="AG1585">
        <v>8.5792999999999994E-2</v>
      </c>
      <c r="AH1585">
        <v>190208166209</v>
      </c>
      <c r="AI1585">
        <v>16318464000</v>
      </c>
      <c r="AO1585"/>
      <c r="BM1585"/>
      <c r="CL1585"/>
      <c r="DJ1585"/>
      <c r="EH1585"/>
      <c r="FJ1585"/>
    </row>
    <row r="1586" spans="1:166" x14ac:dyDescent="0.25">
      <c r="A1586"/>
      <c r="AE1586" t="s">
        <v>124</v>
      </c>
      <c r="AF1586">
        <v>10.771701</v>
      </c>
      <c r="AG1586">
        <v>9.2836000000000002E-2</v>
      </c>
      <c r="AH1586">
        <v>175777622953</v>
      </c>
      <c r="AI1586">
        <v>16318464000</v>
      </c>
      <c r="AO1586"/>
      <c r="BM1586"/>
      <c r="CL1586"/>
      <c r="DJ1586"/>
      <c r="EH1586"/>
      <c r="FJ1586"/>
    </row>
    <row r="1587" spans="1:166" x14ac:dyDescent="0.25">
      <c r="A1587"/>
      <c r="AE1587" t="s">
        <v>125</v>
      </c>
      <c r="AF1587">
        <v>10.753257</v>
      </c>
      <c r="AG1587">
        <v>9.2994999999999994E-2</v>
      </c>
      <c r="AH1587">
        <v>175476635803</v>
      </c>
      <c r="AI1587">
        <v>16318464000</v>
      </c>
      <c r="AO1587"/>
      <c r="BM1587"/>
      <c r="CL1587"/>
      <c r="DJ1587"/>
      <c r="EH1587"/>
      <c r="FJ1587"/>
    </row>
    <row r="1588" spans="1:166" x14ac:dyDescent="0.25">
      <c r="A1588"/>
      <c r="AE1588" t="s">
        <v>126</v>
      </c>
      <c r="AF1588">
        <v>10.799083</v>
      </c>
      <c r="AG1588">
        <v>9.2600000000000002E-2</v>
      </c>
      <c r="AH1588">
        <v>176224454850</v>
      </c>
      <c r="AI1588">
        <v>16318464000</v>
      </c>
      <c r="AO1588"/>
      <c r="BM1588"/>
      <c r="CL1588"/>
      <c r="DJ1588"/>
      <c r="EH1588"/>
      <c r="FJ1588"/>
    </row>
    <row r="1589" spans="1:166" x14ac:dyDescent="0.25">
      <c r="A1589"/>
      <c r="AE1589" t="s">
        <v>127</v>
      </c>
      <c r="AF1589">
        <v>10.881651</v>
      </c>
      <c r="AG1589">
        <v>9.1897999999999994E-2</v>
      </c>
      <c r="AH1589">
        <v>177571836463</v>
      </c>
      <c r="AI1589">
        <v>16318464000</v>
      </c>
      <c r="AO1589"/>
      <c r="BM1589"/>
      <c r="CL1589"/>
      <c r="DJ1589"/>
      <c r="EH1589"/>
      <c r="FJ1589"/>
    </row>
    <row r="1590" spans="1:166" x14ac:dyDescent="0.25">
      <c r="A1590"/>
      <c r="AE1590" t="s">
        <v>128</v>
      </c>
      <c r="AF1590">
        <v>11.713957000000001</v>
      </c>
      <c r="AG1590">
        <v>8.5367999999999999E-2</v>
      </c>
      <c r="AH1590">
        <v>191153788369</v>
      </c>
      <c r="AI1590">
        <v>16318464000</v>
      </c>
      <c r="AO1590"/>
      <c r="BM1590"/>
      <c r="CL1590"/>
      <c r="DJ1590"/>
      <c r="EH1590"/>
      <c r="FJ1590"/>
    </row>
    <row r="1591" spans="1:166" x14ac:dyDescent="0.25">
      <c r="A1591"/>
      <c r="AE1591" t="s">
        <v>129</v>
      </c>
      <c r="AF1591">
        <v>10.702665</v>
      </c>
      <c r="AG1591">
        <v>9.3435000000000004E-2</v>
      </c>
      <c r="AH1591">
        <v>174651051320</v>
      </c>
      <c r="AI1591">
        <v>16318464000</v>
      </c>
      <c r="AO1591"/>
      <c r="BM1591"/>
      <c r="CL1591"/>
      <c r="DJ1591"/>
      <c r="EH1591"/>
      <c r="FJ1591"/>
    </row>
    <row r="1592" spans="1:166" x14ac:dyDescent="0.25">
      <c r="A1592"/>
      <c r="AE1592" t="s">
        <v>130</v>
      </c>
      <c r="AF1592">
        <v>10.492578</v>
      </c>
      <c r="AG1592">
        <v>9.5305000000000001E-2</v>
      </c>
      <c r="AH1592">
        <v>171222755171</v>
      </c>
      <c r="AI1592">
        <v>16318464000</v>
      </c>
      <c r="AO1592"/>
      <c r="BM1592"/>
      <c r="CL1592"/>
      <c r="DJ1592"/>
      <c r="EH1592"/>
      <c r="FJ1592"/>
    </row>
    <row r="1593" spans="1:166" x14ac:dyDescent="0.25">
      <c r="A1593"/>
      <c r="AE1593" t="s">
        <v>131</v>
      </c>
      <c r="AF1593">
        <v>10.694368000000001</v>
      </c>
      <c r="AG1593">
        <v>9.3507000000000007E-2</v>
      </c>
      <c r="AH1593">
        <v>174515665561</v>
      </c>
      <c r="AI1593">
        <v>16318464000</v>
      </c>
      <c r="AO1593"/>
      <c r="BM1593"/>
      <c r="CL1593"/>
      <c r="DJ1593"/>
      <c r="EH1593"/>
      <c r="FJ1593"/>
    </row>
    <row r="1594" spans="1:166" x14ac:dyDescent="0.25">
      <c r="A1594"/>
      <c r="AE1594" t="s">
        <v>132</v>
      </c>
      <c r="AF1594">
        <v>10.550556</v>
      </c>
      <c r="AG1594">
        <v>9.4782000000000005E-2</v>
      </c>
      <c r="AH1594">
        <v>172168862644</v>
      </c>
      <c r="AI1594">
        <v>16318464000</v>
      </c>
      <c r="AO1594"/>
      <c r="BM1594"/>
      <c r="CL1594"/>
      <c r="DJ1594"/>
      <c r="EH1594"/>
      <c r="FJ1594"/>
    </row>
    <row r="1595" spans="1:166" x14ac:dyDescent="0.25">
      <c r="A1595"/>
      <c r="AE1595" t="s">
        <v>133</v>
      </c>
      <c r="AF1595">
        <v>10.688167999999999</v>
      </c>
      <c r="AG1595">
        <v>9.3561000000000005E-2</v>
      </c>
      <c r="AH1595">
        <v>174414481255</v>
      </c>
      <c r="AI1595">
        <v>16318464000</v>
      </c>
      <c r="AO1595"/>
      <c r="BM1595"/>
      <c r="CL1595"/>
      <c r="DJ1595"/>
      <c r="EH1595"/>
      <c r="FJ1595"/>
    </row>
    <row r="1596" spans="1:166" x14ac:dyDescent="0.25">
      <c r="A1596"/>
      <c r="AE1596" t="s">
        <v>134</v>
      </c>
      <c r="AF1596">
        <v>11.032192999999999</v>
      </c>
      <c r="AG1596">
        <v>9.0644000000000002E-2</v>
      </c>
      <c r="AH1596">
        <v>180028446306</v>
      </c>
      <c r="AI1596">
        <v>16318464000</v>
      </c>
      <c r="AO1596"/>
      <c r="BM1596"/>
      <c r="CL1596"/>
      <c r="DJ1596"/>
      <c r="EH1596"/>
      <c r="FJ1596"/>
    </row>
    <row r="1597" spans="1:166" x14ac:dyDescent="0.25">
      <c r="A1597"/>
      <c r="AO1597"/>
      <c r="BM1597"/>
      <c r="CL1597"/>
      <c r="DJ1597"/>
      <c r="EH1597"/>
      <c r="FJ1597"/>
    </row>
    <row r="1598" spans="1:166" x14ac:dyDescent="0.25">
      <c r="A1598"/>
      <c r="AE1598" t="s">
        <v>95</v>
      </c>
      <c r="AO1598"/>
      <c r="BM1598"/>
      <c r="CL1598"/>
      <c r="DJ1598"/>
      <c r="EH1598"/>
      <c r="FJ1598"/>
    </row>
    <row r="1599" spans="1:166" x14ac:dyDescent="0.25">
      <c r="A1599"/>
      <c r="AO1599"/>
      <c r="BM1599"/>
      <c r="CL1599"/>
      <c r="DJ1599"/>
      <c r="EH1599"/>
      <c r="FJ1599"/>
    </row>
    <row r="1600" spans="1:166" x14ac:dyDescent="0.25">
      <c r="A1600"/>
      <c r="AE1600" t="s">
        <v>115</v>
      </c>
      <c r="AF1600">
        <v>11.481126</v>
      </c>
      <c r="AG1600">
        <v>8.7098999999999996E-2</v>
      </c>
      <c r="AH1600">
        <v>187354336829</v>
      </c>
      <c r="AI1600">
        <v>16318464000</v>
      </c>
      <c r="AO1600"/>
      <c r="BM1600"/>
      <c r="CL1600"/>
      <c r="DJ1600"/>
      <c r="EH1600"/>
      <c r="FJ1600"/>
    </row>
    <row r="1601" spans="1:166" x14ac:dyDescent="0.25">
      <c r="A1601"/>
      <c r="AE1601" t="s">
        <v>116</v>
      </c>
      <c r="AF1601">
        <v>10.969412</v>
      </c>
      <c r="AG1601">
        <v>9.1162999999999994E-2</v>
      </c>
      <c r="AH1601">
        <v>179003954779</v>
      </c>
      <c r="AI1601">
        <v>16318464000</v>
      </c>
      <c r="AO1601"/>
      <c r="BM1601"/>
      <c r="CL1601"/>
      <c r="DJ1601"/>
      <c r="EH1601"/>
      <c r="FJ1601"/>
    </row>
    <row r="1602" spans="1:166" x14ac:dyDescent="0.25">
      <c r="A1602"/>
      <c r="AE1602" t="s">
        <v>117</v>
      </c>
      <c r="AF1602">
        <v>10.767295000000001</v>
      </c>
      <c r="AG1602">
        <v>9.2873999999999998E-2</v>
      </c>
      <c r="AH1602">
        <v>175705709866</v>
      </c>
      <c r="AI1602">
        <v>16318464000</v>
      </c>
      <c r="AO1602"/>
      <c r="BM1602"/>
      <c r="CL1602"/>
      <c r="DJ1602"/>
      <c r="EH1602"/>
      <c r="FJ1602"/>
    </row>
    <row r="1603" spans="1:166" x14ac:dyDescent="0.25">
      <c r="A1603"/>
      <c r="AE1603" t="s">
        <v>118</v>
      </c>
      <c r="AF1603">
        <v>11.098077</v>
      </c>
      <c r="AG1603">
        <v>9.0106000000000006E-2</v>
      </c>
      <c r="AH1603">
        <v>181103563634</v>
      </c>
      <c r="AI1603">
        <v>16318464000</v>
      </c>
      <c r="AO1603"/>
      <c r="BM1603"/>
      <c r="CL1603"/>
      <c r="DJ1603"/>
      <c r="EH1603"/>
      <c r="FJ1603"/>
    </row>
    <row r="1604" spans="1:166" x14ac:dyDescent="0.25">
      <c r="A1604"/>
      <c r="AE1604" t="s">
        <v>119</v>
      </c>
      <c r="AF1604">
        <v>10.917583</v>
      </c>
      <c r="AG1604">
        <v>9.1594999999999996E-2</v>
      </c>
      <c r="AH1604">
        <v>178158186909</v>
      </c>
      <c r="AI1604">
        <v>16318464000</v>
      </c>
      <c r="AO1604"/>
      <c r="BM1604"/>
      <c r="CL1604"/>
      <c r="DJ1604"/>
      <c r="EH1604"/>
      <c r="FJ1604"/>
    </row>
    <row r="1605" spans="1:166" x14ac:dyDescent="0.25">
      <c r="A1605"/>
      <c r="AE1605" t="s">
        <v>120</v>
      </c>
      <c r="AF1605">
        <v>10.844002</v>
      </c>
      <c r="AG1605">
        <v>9.2216999999999993E-2</v>
      </c>
      <c r="AH1605">
        <v>176957450697</v>
      </c>
      <c r="AI1605">
        <v>16318464000</v>
      </c>
      <c r="AO1605"/>
      <c r="BM1605"/>
      <c r="CL1605"/>
      <c r="DJ1605"/>
      <c r="EH1605"/>
      <c r="FJ1605"/>
    </row>
    <row r="1606" spans="1:166" x14ac:dyDescent="0.25">
      <c r="A1606"/>
      <c r="AE1606" t="s">
        <v>121</v>
      </c>
      <c r="AF1606">
        <v>10.852437999999999</v>
      </c>
      <c r="AG1606">
        <v>9.2145000000000005E-2</v>
      </c>
      <c r="AH1606">
        <v>177095115319</v>
      </c>
      <c r="AI1606">
        <v>16318464000</v>
      </c>
      <c r="AO1606"/>
      <c r="BM1606"/>
      <c r="CL1606"/>
      <c r="DJ1606"/>
      <c r="EH1606"/>
      <c r="FJ1606"/>
    </row>
    <row r="1607" spans="1:166" x14ac:dyDescent="0.25">
      <c r="A1607"/>
      <c r="AE1607" t="s">
        <v>122</v>
      </c>
      <c r="AF1607">
        <v>10.86759</v>
      </c>
      <c r="AG1607">
        <v>9.2017000000000002E-2</v>
      </c>
      <c r="AH1607">
        <v>177342380447</v>
      </c>
      <c r="AI1607">
        <v>16318464000</v>
      </c>
      <c r="AO1607"/>
      <c r="BM1607"/>
      <c r="CL1607"/>
      <c r="DJ1607"/>
      <c r="EH1607"/>
      <c r="FJ1607"/>
    </row>
    <row r="1608" spans="1:166" x14ac:dyDescent="0.25">
      <c r="A1608"/>
      <c r="AE1608" t="s">
        <v>123</v>
      </c>
      <c r="AF1608">
        <v>10.922107</v>
      </c>
      <c r="AG1608">
        <v>9.1556999999999999E-2</v>
      </c>
      <c r="AH1608">
        <v>178232010878</v>
      </c>
      <c r="AI1608">
        <v>16318464000</v>
      </c>
      <c r="AO1608"/>
      <c r="BM1608"/>
      <c r="CL1608"/>
      <c r="DJ1608"/>
      <c r="EH1608"/>
      <c r="FJ1608"/>
    </row>
    <row r="1609" spans="1:166" x14ac:dyDescent="0.25">
      <c r="A1609"/>
      <c r="AE1609" t="s">
        <v>124</v>
      </c>
      <c r="AF1609">
        <v>10.901322</v>
      </c>
      <c r="AG1609">
        <v>9.1731999999999994E-2</v>
      </c>
      <c r="AH1609">
        <v>177892826666</v>
      </c>
      <c r="AI1609">
        <v>16318464000</v>
      </c>
      <c r="AO1609"/>
      <c r="BM1609"/>
      <c r="CL1609"/>
      <c r="DJ1609"/>
      <c r="EH1609"/>
      <c r="FJ1609"/>
    </row>
    <row r="1610" spans="1:166" x14ac:dyDescent="0.25">
      <c r="A1610"/>
      <c r="AE1610" t="s">
        <v>125</v>
      </c>
      <c r="AF1610">
        <v>10.795254999999999</v>
      </c>
      <c r="AG1610">
        <v>9.2632999999999993E-2</v>
      </c>
      <c r="AH1610">
        <v>176161973127</v>
      </c>
      <c r="AI1610">
        <v>16318464000</v>
      </c>
      <c r="AO1610"/>
      <c r="BM1610"/>
      <c r="CL1610"/>
      <c r="DJ1610"/>
      <c r="EH1610"/>
      <c r="FJ1610"/>
    </row>
    <row r="1611" spans="1:166" x14ac:dyDescent="0.25">
      <c r="A1611"/>
      <c r="AE1611" t="s">
        <v>126</v>
      </c>
      <c r="AF1611">
        <v>11.044114</v>
      </c>
      <c r="AG1611">
        <v>9.0546000000000001E-2</v>
      </c>
      <c r="AH1611">
        <v>180222969508</v>
      </c>
      <c r="AI1611">
        <v>16318464000</v>
      </c>
      <c r="AO1611"/>
      <c r="BM1611"/>
      <c r="CL1611"/>
      <c r="DJ1611"/>
      <c r="EH1611"/>
      <c r="FJ1611"/>
    </row>
    <row r="1612" spans="1:166" x14ac:dyDescent="0.25">
      <c r="A1612"/>
      <c r="AE1612" t="s">
        <v>127</v>
      </c>
      <c r="AF1612">
        <v>11.098411</v>
      </c>
      <c r="AG1612">
        <v>9.0103000000000003E-2</v>
      </c>
      <c r="AH1612">
        <v>181109022762</v>
      </c>
      <c r="AI1612">
        <v>16318464000</v>
      </c>
      <c r="AO1612"/>
      <c r="BM1612"/>
      <c r="CL1612"/>
      <c r="DJ1612"/>
      <c r="EH1612"/>
      <c r="FJ1612"/>
    </row>
    <row r="1613" spans="1:166" x14ac:dyDescent="0.25">
      <c r="A1613"/>
      <c r="AE1613" t="s">
        <v>128</v>
      </c>
      <c r="AF1613">
        <v>10.852755999999999</v>
      </c>
      <c r="AG1613">
        <v>9.2142000000000002E-2</v>
      </c>
      <c r="AH1613">
        <v>177100311810</v>
      </c>
      <c r="AI1613">
        <v>16318464000</v>
      </c>
      <c r="AO1613"/>
      <c r="BM1613"/>
      <c r="CL1613"/>
      <c r="DJ1613"/>
      <c r="EH1613"/>
      <c r="FJ1613"/>
    </row>
    <row r="1614" spans="1:166" x14ac:dyDescent="0.25">
      <c r="A1614"/>
      <c r="AE1614" t="s">
        <v>129</v>
      </c>
      <c r="AF1614">
        <v>10.716141</v>
      </c>
      <c r="AG1614">
        <v>9.3316999999999997E-2</v>
      </c>
      <c r="AH1614">
        <v>174870958926</v>
      </c>
      <c r="AI1614">
        <v>16318464000</v>
      </c>
      <c r="AO1614"/>
      <c r="BM1614"/>
      <c r="CL1614"/>
      <c r="DJ1614"/>
      <c r="EH1614"/>
      <c r="FJ1614"/>
    </row>
    <row r="1615" spans="1:166" x14ac:dyDescent="0.25">
      <c r="A1615"/>
      <c r="AE1615" t="s">
        <v>130</v>
      </c>
      <c r="AF1615">
        <v>10.657275</v>
      </c>
      <c r="AG1615">
        <v>9.3833E-2</v>
      </c>
      <c r="AH1615">
        <v>173910357294</v>
      </c>
      <c r="AI1615">
        <v>16318464000</v>
      </c>
      <c r="AO1615"/>
      <c r="BM1615"/>
      <c r="CL1615"/>
      <c r="DJ1615"/>
      <c r="EH1615"/>
      <c r="FJ1615"/>
    </row>
    <row r="1616" spans="1:166" x14ac:dyDescent="0.25">
      <c r="A1616"/>
      <c r="AE1616" t="s">
        <v>131</v>
      </c>
      <c r="AF1616">
        <v>10.828754</v>
      </c>
      <c r="AG1616">
        <v>9.2346999999999999E-2</v>
      </c>
      <c r="AH1616">
        <v>176708627095</v>
      </c>
      <c r="AI1616">
        <v>16318464000</v>
      </c>
      <c r="AO1616"/>
      <c r="BM1616"/>
      <c r="CL1616"/>
      <c r="DJ1616"/>
      <c r="EH1616"/>
      <c r="FJ1616"/>
    </row>
    <row r="1617" spans="1:166" x14ac:dyDescent="0.25">
      <c r="A1617"/>
      <c r="AE1617" t="s">
        <v>132</v>
      </c>
      <c r="AF1617">
        <v>10.71543</v>
      </c>
      <c r="AG1617">
        <v>9.3323000000000003E-2</v>
      </c>
      <c r="AH1617">
        <v>174859355791</v>
      </c>
      <c r="AI1617">
        <v>16318464000</v>
      </c>
      <c r="AO1617"/>
      <c r="BM1617"/>
      <c r="CL1617"/>
      <c r="DJ1617"/>
      <c r="EH1617"/>
      <c r="FJ1617"/>
    </row>
    <row r="1618" spans="1:166" x14ac:dyDescent="0.25">
      <c r="A1618"/>
      <c r="AE1618" t="s">
        <v>133</v>
      </c>
      <c r="AF1618">
        <v>10.950756999999999</v>
      </c>
      <c r="AG1618">
        <v>9.1317999999999996E-2</v>
      </c>
      <c r="AH1618">
        <v>178699540902</v>
      </c>
      <c r="AI1618">
        <v>16318464000</v>
      </c>
      <c r="AO1618"/>
      <c r="BM1618"/>
      <c r="CL1618"/>
      <c r="DJ1618"/>
      <c r="EH1618"/>
      <c r="FJ1618"/>
    </row>
    <row r="1619" spans="1:166" x14ac:dyDescent="0.25">
      <c r="A1619"/>
      <c r="AE1619" t="s">
        <v>134</v>
      </c>
      <c r="AF1619">
        <v>11.056839999999999</v>
      </c>
      <c r="AG1619">
        <v>9.0441999999999995E-2</v>
      </c>
      <c r="AH1619">
        <v>180430648315</v>
      </c>
      <c r="AI1619">
        <v>16318464000</v>
      </c>
      <c r="AO1619"/>
      <c r="BM1619"/>
      <c r="CL1619"/>
      <c r="DJ1619"/>
      <c r="EH1619"/>
      <c r="FJ1619"/>
    </row>
    <row r="1620" spans="1:166" x14ac:dyDescent="0.25">
      <c r="A1620"/>
      <c r="AO1620"/>
      <c r="BM1620"/>
      <c r="CL1620"/>
      <c r="DJ1620"/>
      <c r="EH1620"/>
      <c r="FJ1620"/>
    </row>
    <row r="1621" spans="1:166" x14ac:dyDescent="0.25">
      <c r="A1621"/>
      <c r="AE1621" t="s">
        <v>96</v>
      </c>
      <c r="AO1621"/>
      <c r="BM1621"/>
      <c r="CL1621"/>
      <c r="DJ1621"/>
      <c r="EH1621"/>
      <c r="FJ1621"/>
    </row>
    <row r="1622" spans="1:166" x14ac:dyDescent="0.25">
      <c r="A1622"/>
      <c r="AO1622"/>
      <c r="BM1622"/>
      <c r="CL1622"/>
      <c r="DJ1622"/>
      <c r="EH1622"/>
      <c r="FJ1622"/>
    </row>
    <row r="1623" spans="1:166" x14ac:dyDescent="0.25">
      <c r="A1623"/>
      <c r="AE1623" t="s">
        <v>115</v>
      </c>
      <c r="AF1623">
        <v>11.579663</v>
      </c>
      <c r="AG1623">
        <v>8.6358000000000004E-2</v>
      </c>
      <c r="AH1623">
        <v>188962306650</v>
      </c>
      <c r="AI1623">
        <v>16318464000</v>
      </c>
      <c r="AO1623"/>
      <c r="BM1623"/>
      <c r="CL1623"/>
      <c r="DJ1623"/>
      <c r="EH1623"/>
      <c r="FJ1623"/>
    </row>
    <row r="1624" spans="1:166" x14ac:dyDescent="0.25">
      <c r="A1624"/>
      <c r="AE1624" t="s">
        <v>116</v>
      </c>
      <c r="AF1624">
        <v>10.935259</v>
      </c>
      <c r="AG1624">
        <v>9.1447000000000001E-2</v>
      </c>
      <c r="AH1624">
        <v>178446638041</v>
      </c>
      <c r="AI1624">
        <v>16318464000</v>
      </c>
      <c r="AO1624"/>
      <c r="BM1624"/>
      <c r="CL1624"/>
      <c r="DJ1624"/>
      <c r="EH1624"/>
      <c r="FJ1624"/>
    </row>
    <row r="1625" spans="1:166" x14ac:dyDescent="0.25">
      <c r="A1625"/>
      <c r="AE1625" t="s">
        <v>117</v>
      </c>
      <c r="AF1625">
        <v>10.776469000000001</v>
      </c>
      <c r="AG1625">
        <v>9.2795000000000002E-2</v>
      </c>
      <c r="AH1625">
        <v>175855421042</v>
      </c>
      <c r="AI1625">
        <v>16318464000</v>
      </c>
      <c r="AO1625"/>
      <c r="BM1625"/>
      <c r="CL1625"/>
      <c r="DJ1625"/>
      <c r="EH1625"/>
      <c r="FJ1625"/>
    </row>
    <row r="1626" spans="1:166" x14ac:dyDescent="0.25">
      <c r="A1626"/>
      <c r="AE1626" t="s">
        <v>118</v>
      </c>
      <c r="AF1626">
        <v>11.001232999999999</v>
      </c>
      <c r="AG1626">
        <v>9.0898999999999994E-2</v>
      </c>
      <c r="AH1626">
        <v>179523226885</v>
      </c>
      <c r="AI1626">
        <v>16318464000</v>
      </c>
      <c r="AO1626"/>
      <c r="BM1626"/>
      <c r="CL1626"/>
      <c r="DJ1626"/>
      <c r="EH1626"/>
      <c r="FJ1626"/>
    </row>
    <row r="1627" spans="1:166" x14ac:dyDescent="0.25">
      <c r="A1627"/>
      <c r="AE1627" t="s">
        <v>119</v>
      </c>
      <c r="AF1627">
        <v>10.890161000000001</v>
      </c>
      <c r="AG1627">
        <v>9.1826000000000005E-2</v>
      </c>
      <c r="AH1627">
        <v>177710699875</v>
      </c>
      <c r="AI1627">
        <v>16318464000</v>
      </c>
      <c r="AO1627"/>
      <c r="BM1627"/>
      <c r="CL1627"/>
      <c r="DJ1627"/>
      <c r="EH1627"/>
      <c r="FJ1627"/>
    </row>
    <row r="1628" spans="1:166" x14ac:dyDescent="0.25">
      <c r="A1628"/>
      <c r="AE1628" t="s">
        <v>120</v>
      </c>
      <c r="AF1628">
        <v>10.782762999999999</v>
      </c>
      <c r="AG1628">
        <v>9.2741000000000004E-2</v>
      </c>
      <c r="AH1628">
        <v>175958127949</v>
      </c>
      <c r="AI1628">
        <v>16318464000</v>
      </c>
      <c r="AO1628"/>
      <c r="BM1628"/>
      <c r="CL1628"/>
      <c r="DJ1628"/>
      <c r="EH1628"/>
      <c r="FJ1628"/>
    </row>
    <row r="1629" spans="1:166" x14ac:dyDescent="0.25">
      <c r="A1629"/>
      <c r="AE1629" t="s">
        <v>121</v>
      </c>
      <c r="AF1629">
        <v>10.764986</v>
      </c>
      <c r="AG1629">
        <v>9.2894000000000004E-2</v>
      </c>
      <c r="AH1629">
        <v>175668035201</v>
      </c>
      <c r="AI1629">
        <v>16318464000</v>
      </c>
      <c r="AO1629"/>
      <c r="BM1629"/>
      <c r="CL1629"/>
      <c r="DJ1629"/>
      <c r="EH1629"/>
      <c r="FJ1629"/>
    </row>
    <row r="1630" spans="1:166" x14ac:dyDescent="0.25">
      <c r="A1630"/>
      <c r="AE1630" t="s">
        <v>122</v>
      </c>
      <c r="AF1630">
        <v>10.827726</v>
      </c>
      <c r="AG1630">
        <v>9.2355000000000007E-2</v>
      </c>
      <c r="AH1630">
        <v>176691849763</v>
      </c>
      <c r="AI1630">
        <v>16318464000</v>
      </c>
      <c r="AO1630"/>
      <c r="BM1630"/>
      <c r="CL1630"/>
      <c r="DJ1630"/>
      <c r="EH1630"/>
      <c r="FJ1630"/>
    </row>
    <row r="1631" spans="1:166" x14ac:dyDescent="0.25">
      <c r="A1631"/>
      <c r="AE1631" t="s">
        <v>123</v>
      </c>
      <c r="AF1631">
        <v>10.860389</v>
      </c>
      <c r="AG1631">
        <v>9.2077999999999993E-2</v>
      </c>
      <c r="AH1631">
        <v>177224861543</v>
      </c>
      <c r="AI1631">
        <v>16318464000</v>
      </c>
      <c r="AO1631"/>
      <c r="BM1631"/>
      <c r="CL1631"/>
      <c r="DJ1631"/>
      <c r="EH1631"/>
      <c r="FJ1631"/>
    </row>
    <row r="1632" spans="1:166" x14ac:dyDescent="0.25">
      <c r="A1632"/>
      <c r="AE1632" t="s">
        <v>124</v>
      </c>
      <c r="AF1632">
        <v>10.864901</v>
      </c>
      <c r="AG1632">
        <v>9.2038999999999996E-2</v>
      </c>
      <c r="AH1632">
        <v>177298501805</v>
      </c>
      <c r="AI1632">
        <v>16318464000</v>
      </c>
      <c r="AO1632"/>
      <c r="BM1632"/>
      <c r="CL1632"/>
      <c r="DJ1632"/>
      <c r="EH1632"/>
      <c r="FJ1632"/>
    </row>
    <row r="1633" spans="1:166" x14ac:dyDescent="0.25">
      <c r="A1633"/>
      <c r="AE1633" t="s">
        <v>125</v>
      </c>
      <c r="AF1633">
        <v>10.827216999999999</v>
      </c>
      <c r="AG1633">
        <v>9.2359999999999998E-2</v>
      </c>
      <c r="AH1633">
        <v>176683555362</v>
      </c>
      <c r="AI1633">
        <v>16318464000</v>
      </c>
      <c r="AO1633"/>
      <c r="BM1633"/>
      <c r="CL1633"/>
      <c r="DJ1633"/>
      <c r="EH1633"/>
      <c r="FJ1633"/>
    </row>
    <row r="1634" spans="1:166" x14ac:dyDescent="0.25">
      <c r="A1634"/>
      <c r="AE1634" t="s">
        <v>126</v>
      </c>
      <c r="AF1634">
        <v>11.10341</v>
      </c>
      <c r="AG1634">
        <v>9.0062000000000003E-2</v>
      </c>
      <c r="AH1634">
        <v>181190591650</v>
      </c>
      <c r="AI1634">
        <v>16318464000</v>
      </c>
      <c r="AO1634"/>
      <c r="BM1634"/>
      <c r="CL1634"/>
      <c r="DJ1634"/>
      <c r="EH1634"/>
      <c r="FJ1634"/>
    </row>
    <row r="1635" spans="1:166" x14ac:dyDescent="0.25">
      <c r="A1635"/>
      <c r="AE1635" t="s">
        <v>127</v>
      </c>
      <c r="AF1635">
        <v>11.027702</v>
      </c>
      <c r="AG1635">
        <v>9.0680999999999998E-2</v>
      </c>
      <c r="AH1635">
        <v>179955154389</v>
      </c>
      <c r="AI1635">
        <v>16318464000</v>
      </c>
      <c r="AO1635"/>
      <c r="BM1635"/>
      <c r="CL1635"/>
      <c r="DJ1635"/>
      <c r="EH1635"/>
      <c r="FJ1635"/>
    </row>
    <row r="1636" spans="1:166" x14ac:dyDescent="0.25">
      <c r="A1636"/>
      <c r="AE1636" t="s">
        <v>128</v>
      </c>
      <c r="AF1636">
        <v>10.829833000000001</v>
      </c>
      <c r="AG1636">
        <v>9.2338000000000003E-2</v>
      </c>
      <c r="AH1636">
        <v>176726243143</v>
      </c>
      <c r="AI1636">
        <v>16318464000</v>
      </c>
      <c r="AO1636"/>
      <c r="BM1636"/>
      <c r="CL1636"/>
      <c r="DJ1636"/>
      <c r="EH1636"/>
      <c r="FJ1636"/>
    </row>
    <row r="1637" spans="1:166" x14ac:dyDescent="0.25">
      <c r="A1637"/>
      <c r="AE1637" t="s">
        <v>129</v>
      </c>
      <c r="AF1637">
        <v>10.671621999999999</v>
      </c>
      <c r="AG1637">
        <v>9.3705999999999998E-2</v>
      </c>
      <c r="AH1637">
        <v>174144486130</v>
      </c>
      <c r="AI1637">
        <v>16318464000</v>
      </c>
      <c r="AO1637"/>
      <c r="BM1637"/>
      <c r="CL1637"/>
      <c r="DJ1637"/>
      <c r="EH1637"/>
      <c r="FJ1637"/>
    </row>
    <row r="1638" spans="1:166" x14ac:dyDescent="0.25">
      <c r="A1638"/>
      <c r="AE1638" t="s">
        <v>130</v>
      </c>
      <c r="AF1638">
        <v>10.703239999999999</v>
      </c>
      <c r="AG1638">
        <v>9.3429999999999999E-2</v>
      </c>
      <c r="AH1638">
        <v>174660428888</v>
      </c>
      <c r="AI1638">
        <v>16318464000</v>
      </c>
      <c r="AO1638"/>
      <c r="BM1638"/>
      <c r="CL1638"/>
      <c r="DJ1638"/>
      <c r="EH1638"/>
      <c r="FJ1638"/>
    </row>
    <row r="1639" spans="1:166" x14ac:dyDescent="0.25">
      <c r="A1639"/>
      <c r="AE1639" t="s">
        <v>131</v>
      </c>
      <c r="AF1639">
        <v>10.787229999999999</v>
      </c>
      <c r="AG1639">
        <v>9.2702000000000007E-2</v>
      </c>
      <c r="AH1639">
        <v>176031020349</v>
      </c>
      <c r="AI1639">
        <v>16318464000</v>
      </c>
      <c r="AO1639"/>
      <c r="BM1639"/>
      <c r="CL1639"/>
      <c r="DJ1639"/>
      <c r="EH1639"/>
      <c r="FJ1639"/>
    </row>
    <row r="1640" spans="1:166" x14ac:dyDescent="0.25">
      <c r="A1640"/>
      <c r="AE1640" t="s">
        <v>132</v>
      </c>
      <c r="AF1640">
        <v>10.695912</v>
      </c>
      <c r="AG1640">
        <v>9.3493999999999994E-2</v>
      </c>
      <c r="AH1640">
        <v>174540857968</v>
      </c>
      <c r="AI1640">
        <v>16318464000</v>
      </c>
      <c r="AO1640"/>
      <c r="BM1640"/>
      <c r="CL1640"/>
      <c r="DJ1640"/>
      <c r="EH1640"/>
      <c r="FJ1640"/>
    </row>
    <row r="1641" spans="1:166" x14ac:dyDescent="0.25">
      <c r="A1641"/>
      <c r="AE1641" t="s">
        <v>133</v>
      </c>
      <c r="AF1641">
        <v>10.810866000000001</v>
      </c>
      <c r="AG1641">
        <v>9.2499999999999999E-2</v>
      </c>
      <c r="AH1641">
        <v>176416724327</v>
      </c>
      <c r="AI1641">
        <v>16318464000</v>
      </c>
      <c r="AO1641"/>
      <c r="BM1641"/>
      <c r="CL1641"/>
      <c r="DJ1641"/>
      <c r="EH1641"/>
      <c r="FJ1641"/>
    </row>
    <row r="1642" spans="1:166" x14ac:dyDescent="0.25">
      <c r="A1642"/>
      <c r="AE1642" t="s">
        <v>134</v>
      </c>
      <c r="AF1642">
        <v>11.028546</v>
      </c>
      <c r="AG1642">
        <v>9.0674000000000005E-2</v>
      </c>
      <c r="AH1642">
        <v>179968938322</v>
      </c>
      <c r="AI1642">
        <v>16318464000</v>
      </c>
      <c r="AO1642"/>
      <c r="BM1642"/>
      <c r="CL1642"/>
      <c r="DJ1642"/>
      <c r="EH1642"/>
      <c r="FJ1642"/>
    </row>
    <row r="1643" spans="1:166" x14ac:dyDescent="0.25">
      <c r="A1643"/>
      <c r="AO1643"/>
      <c r="BM1643"/>
      <c r="CL1643"/>
      <c r="DJ1643"/>
      <c r="EH1643"/>
      <c r="FJ1643"/>
    </row>
    <row r="1644" spans="1:166" x14ac:dyDescent="0.25">
      <c r="A1644"/>
      <c r="AE1644" t="s">
        <v>97</v>
      </c>
      <c r="AO1644"/>
      <c r="BM1644"/>
      <c r="CL1644"/>
      <c r="DJ1644"/>
      <c r="EH1644"/>
      <c r="FJ1644"/>
    </row>
    <row r="1645" spans="1:166" x14ac:dyDescent="0.25">
      <c r="A1645"/>
      <c r="AO1645"/>
      <c r="BM1645"/>
      <c r="CL1645"/>
      <c r="DJ1645"/>
      <c r="EH1645"/>
      <c r="FJ1645"/>
    </row>
    <row r="1646" spans="1:166" x14ac:dyDescent="0.25">
      <c r="A1646"/>
      <c r="AE1646" t="s">
        <v>94</v>
      </c>
      <c r="AO1646"/>
      <c r="BM1646"/>
      <c r="CL1646"/>
      <c r="DJ1646"/>
      <c r="EH1646"/>
      <c r="FJ1646"/>
    </row>
    <row r="1647" spans="1:166" x14ac:dyDescent="0.25">
      <c r="A1647"/>
      <c r="AO1647"/>
      <c r="BM1647"/>
      <c r="CL1647"/>
      <c r="DJ1647"/>
      <c r="EH1647"/>
      <c r="FJ1647"/>
    </row>
    <row r="1648" spans="1:166" x14ac:dyDescent="0.25">
      <c r="A1648"/>
      <c r="AE1648" t="s">
        <v>115</v>
      </c>
      <c r="AF1648">
        <v>0.69772199999999995</v>
      </c>
      <c r="AG1648">
        <v>1.433236</v>
      </c>
      <c r="AH1648">
        <v>11385747227</v>
      </c>
      <c r="AI1648">
        <v>16318464000</v>
      </c>
      <c r="AO1648"/>
      <c r="BM1648"/>
      <c r="CL1648"/>
      <c r="DJ1648"/>
      <c r="EH1648"/>
      <c r="FJ1648"/>
    </row>
    <row r="1649" spans="1:166" x14ac:dyDescent="0.25">
      <c r="A1649"/>
      <c r="AE1649" t="s">
        <v>116</v>
      </c>
      <c r="AF1649">
        <v>0.84206499999999995</v>
      </c>
      <c r="AG1649">
        <v>1.1875560000000001</v>
      </c>
      <c r="AH1649">
        <v>13741212322</v>
      </c>
      <c r="AI1649">
        <v>16318464000</v>
      </c>
      <c r="AO1649"/>
      <c r="BM1649"/>
      <c r="CL1649"/>
      <c r="DJ1649"/>
      <c r="EH1649"/>
      <c r="FJ1649"/>
    </row>
    <row r="1650" spans="1:166" x14ac:dyDescent="0.25">
      <c r="A1650"/>
      <c r="AE1650" t="s">
        <v>117</v>
      </c>
      <c r="AF1650">
        <v>0.617869</v>
      </c>
      <c r="AG1650">
        <v>1.618466</v>
      </c>
      <c r="AH1650">
        <v>10082673990</v>
      </c>
      <c r="AI1650">
        <v>16318464000</v>
      </c>
      <c r="AO1650"/>
      <c r="BM1650"/>
      <c r="CL1650"/>
      <c r="DJ1650"/>
      <c r="EH1650"/>
      <c r="FJ1650"/>
    </row>
    <row r="1651" spans="1:166" x14ac:dyDescent="0.25">
      <c r="A1651"/>
      <c r="AE1651" t="s">
        <v>118</v>
      </c>
      <c r="AF1651">
        <v>0.66617300000000002</v>
      </c>
      <c r="AG1651">
        <v>1.5011110000000001</v>
      </c>
      <c r="AH1651">
        <v>10870926908</v>
      </c>
      <c r="AI1651">
        <v>16318464000</v>
      </c>
      <c r="AO1651"/>
      <c r="BM1651"/>
      <c r="CL1651"/>
      <c r="DJ1651"/>
      <c r="EH1651"/>
      <c r="FJ1651"/>
    </row>
    <row r="1652" spans="1:166" x14ac:dyDescent="0.25">
      <c r="A1652"/>
      <c r="AE1652" t="s">
        <v>119</v>
      </c>
      <c r="AF1652">
        <v>0.71737499999999998</v>
      </c>
      <c r="AG1652">
        <v>1.393972</v>
      </c>
      <c r="AH1652">
        <v>11706450494</v>
      </c>
      <c r="AI1652">
        <v>16318464000</v>
      </c>
      <c r="AO1652"/>
      <c r="BM1652"/>
      <c r="CL1652"/>
      <c r="DJ1652"/>
      <c r="EH1652"/>
      <c r="FJ1652"/>
    </row>
    <row r="1653" spans="1:166" x14ac:dyDescent="0.25">
      <c r="A1653"/>
      <c r="AE1653" t="s">
        <v>120</v>
      </c>
      <c r="AF1653">
        <v>0.57587500000000003</v>
      </c>
      <c r="AG1653">
        <v>1.7364889999999999</v>
      </c>
      <c r="AH1653">
        <v>9397391429</v>
      </c>
      <c r="AI1653">
        <v>16318464000</v>
      </c>
      <c r="AO1653"/>
      <c r="BM1653"/>
      <c r="CL1653"/>
      <c r="DJ1653"/>
      <c r="EH1653"/>
      <c r="FJ1653"/>
    </row>
    <row r="1654" spans="1:166" x14ac:dyDescent="0.25">
      <c r="A1654"/>
      <c r="AE1654" t="s">
        <v>121</v>
      </c>
      <c r="AF1654">
        <v>0.57585799999999998</v>
      </c>
      <c r="AG1654">
        <v>1.7365379999999999</v>
      </c>
      <c r="AH1654">
        <v>9397125875</v>
      </c>
      <c r="AI1654">
        <v>16318464000</v>
      </c>
      <c r="AO1654"/>
      <c r="BM1654"/>
      <c r="CL1654"/>
      <c r="DJ1654"/>
      <c r="EH1654"/>
      <c r="FJ1654"/>
    </row>
    <row r="1655" spans="1:166" x14ac:dyDescent="0.25">
      <c r="A1655"/>
      <c r="AE1655" t="s">
        <v>122</v>
      </c>
      <c r="AF1655">
        <v>0.61952499999999999</v>
      </c>
      <c r="AG1655">
        <v>1.6141399999999999</v>
      </c>
      <c r="AH1655">
        <v>10109697760</v>
      </c>
      <c r="AI1655">
        <v>16318464000</v>
      </c>
      <c r="AO1655"/>
      <c r="BM1655"/>
      <c r="CL1655"/>
      <c r="DJ1655"/>
      <c r="EH1655"/>
      <c r="FJ1655"/>
    </row>
    <row r="1656" spans="1:166" x14ac:dyDescent="0.25">
      <c r="A1656"/>
      <c r="AE1656" t="s">
        <v>123</v>
      </c>
      <c r="AF1656">
        <v>0.619502</v>
      </c>
      <c r="AG1656">
        <v>1.6141989999999999</v>
      </c>
      <c r="AH1656">
        <v>10109328371</v>
      </c>
      <c r="AI1656">
        <v>16318464000</v>
      </c>
      <c r="AO1656"/>
      <c r="BM1656"/>
      <c r="CL1656"/>
      <c r="DJ1656"/>
      <c r="EH1656"/>
      <c r="FJ1656"/>
    </row>
    <row r="1657" spans="1:166" x14ac:dyDescent="0.25">
      <c r="A1657"/>
      <c r="AE1657" t="s">
        <v>124</v>
      </c>
      <c r="AF1657">
        <v>0.61192100000000005</v>
      </c>
      <c r="AG1657">
        <v>1.634198</v>
      </c>
      <c r="AH1657">
        <v>9985612451</v>
      </c>
      <c r="AI1657">
        <v>16318464000</v>
      </c>
      <c r="AO1657"/>
      <c r="BM1657"/>
      <c r="CL1657"/>
      <c r="DJ1657"/>
      <c r="EH1657"/>
      <c r="FJ1657"/>
    </row>
    <row r="1658" spans="1:166" x14ac:dyDescent="0.25">
      <c r="A1658"/>
      <c r="AE1658" t="s">
        <v>125</v>
      </c>
      <c r="AF1658">
        <v>0.58980500000000002</v>
      </c>
      <c r="AG1658">
        <v>1.6954750000000001</v>
      </c>
      <c r="AH1658">
        <v>9624715608</v>
      </c>
      <c r="AI1658">
        <v>16318464000</v>
      </c>
      <c r="AO1658"/>
      <c r="BM1658"/>
      <c r="CL1658"/>
      <c r="DJ1658"/>
      <c r="EH1658"/>
      <c r="FJ1658"/>
    </row>
    <row r="1659" spans="1:166" x14ac:dyDescent="0.25">
      <c r="A1659"/>
      <c r="AE1659" t="s">
        <v>126</v>
      </c>
      <c r="AF1659">
        <v>0.62434500000000004</v>
      </c>
      <c r="AG1659">
        <v>1.6016779999999999</v>
      </c>
      <c r="AH1659">
        <v>10188353117</v>
      </c>
      <c r="AI1659">
        <v>16318464000</v>
      </c>
      <c r="AO1659"/>
      <c r="BM1659"/>
      <c r="CL1659"/>
      <c r="DJ1659"/>
      <c r="EH1659"/>
      <c r="FJ1659"/>
    </row>
    <row r="1660" spans="1:166" x14ac:dyDescent="0.25">
      <c r="A1660"/>
      <c r="AE1660" t="s">
        <v>127</v>
      </c>
      <c r="AF1660">
        <v>0.64183999999999997</v>
      </c>
      <c r="AG1660">
        <v>1.55802</v>
      </c>
      <c r="AH1660">
        <v>10473849157</v>
      </c>
      <c r="AI1660">
        <v>16318464000</v>
      </c>
      <c r="AO1660"/>
      <c r="BM1660"/>
      <c r="CL1660"/>
      <c r="DJ1660"/>
      <c r="EH1660"/>
      <c r="FJ1660"/>
    </row>
    <row r="1661" spans="1:166" x14ac:dyDescent="0.25">
      <c r="A1661"/>
      <c r="AE1661" t="s">
        <v>128</v>
      </c>
      <c r="AF1661">
        <v>0.61939500000000003</v>
      </c>
      <c r="AG1661">
        <v>1.6144799999999999</v>
      </c>
      <c r="AH1661">
        <v>10107569268</v>
      </c>
      <c r="AI1661">
        <v>16318464000</v>
      </c>
      <c r="AO1661"/>
      <c r="BM1661"/>
      <c r="CL1661"/>
      <c r="DJ1661"/>
      <c r="EH1661"/>
      <c r="FJ1661"/>
    </row>
    <row r="1662" spans="1:166" x14ac:dyDescent="0.25">
      <c r="A1662"/>
      <c r="AE1662" t="s">
        <v>129</v>
      </c>
      <c r="AF1662">
        <v>0.59365900000000005</v>
      </c>
      <c r="AG1662">
        <v>1.6844699999999999</v>
      </c>
      <c r="AH1662">
        <v>9687598149</v>
      </c>
      <c r="AI1662">
        <v>16318464000</v>
      </c>
      <c r="AO1662"/>
      <c r="BM1662"/>
      <c r="CL1662"/>
      <c r="DJ1662"/>
      <c r="EH1662"/>
      <c r="FJ1662"/>
    </row>
    <row r="1663" spans="1:166" x14ac:dyDescent="0.25">
      <c r="A1663"/>
      <c r="AE1663" t="s">
        <v>130</v>
      </c>
      <c r="AF1663">
        <v>0.56244899999999998</v>
      </c>
      <c r="AG1663">
        <v>1.777938</v>
      </c>
      <c r="AH1663">
        <v>9178310633</v>
      </c>
      <c r="AI1663">
        <v>16318464000</v>
      </c>
      <c r="AO1663"/>
      <c r="BM1663"/>
      <c r="CL1663"/>
      <c r="DJ1663"/>
      <c r="EH1663"/>
      <c r="FJ1663"/>
    </row>
    <row r="1664" spans="1:166" x14ac:dyDescent="0.25">
      <c r="A1664"/>
      <c r="AE1664" t="s">
        <v>131</v>
      </c>
      <c r="AF1664">
        <v>0.59137499999999998</v>
      </c>
      <c r="AG1664">
        <v>1.690974</v>
      </c>
      <c r="AH1664">
        <v>9650331947</v>
      </c>
      <c r="AI1664">
        <v>16318464000</v>
      </c>
      <c r="AO1664"/>
      <c r="BM1664"/>
      <c r="CL1664"/>
      <c r="DJ1664"/>
      <c r="EH1664"/>
      <c r="FJ1664"/>
    </row>
    <row r="1665" spans="1:166" x14ac:dyDescent="0.25">
      <c r="A1665"/>
      <c r="AE1665" t="s">
        <v>132</v>
      </c>
      <c r="AF1665">
        <v>0.54941200000000001</v>
      </c>
      <c r="AG1665">
        <v>1.8201259999999999</v>
      </c>
      <c r="AH1665">
        <v>8965567740</v>
      </c>
      <c r="AI1665">
        <v>16318464000</v>
      </c>
      <c r="AO1665"/>
      <c r="BM1665"/>
      <c r="CL1665"/>
      <c r="DJ1665"/>
      <c r="EH1665"/>
      <c r="FJ1665"/>
    </row>
    <row r="1666" spans="1:166" x14ac:dyDescent="0.25">
      <c r="A1666"/>
      <c r="AE1666" t="s">
        <v>133</v>
      </c>
      <c r="AF1666">
        <v>0.60873100000000002</v>
      </c>
      <c r="AG1666">
        <v>1.6427620000000001</v>
      </c>
      <c r="AH1666">
        <v>9933551498</v>
      </c>
      <c r="AI1666">
        <v>16318464000</v>
      </c>
      <c r="AO1666"/>
      <c r="BM1666"/>
      <c r="CL1666"/>
      <c r="DJ1666"/>
      <c r="EH1666"/>
      <c r="FJ1666"/>
    </row>
    <row r="1667" spans="1:166" x14ac:dyDescent="0.25">
      <c r="A1667"/>
      <c r="AE1667" t="s">
        <v>134</v>
      </c>
      <c r="AF1667">
        <v>0.66413100000000003</v>
      </c>
      <c r="AG1667">
        <v>1.505728</v>
      </c>
      <c r="AH1667">
        <v>10837590920</v>
      </c>
      <c r="AI1667">
        <v>16318464000</v>
      </c>
      <c r="AO1667"/>
      <c r="BM1667"/>
      <c r="CL1667"/>
      <c r="DJ1667"/>
      <c r="EH1667"/>
      <c r="FJ1667"/>
    </row>
    <row r="1668" spans="1:166" x14ac:dyDescent="0.25">
      <c r="A1668"/>
      <c r="AO1668"/>
      <c r="BM1668"/>
      <c r="CL1668"/>
      <c r="DJ1668"/>
      <c r="EH1668"/>
      <c r="FJ1668"/>
    </row>
    <row r="1669" spans="1:166" x14ac:dyDescent="0.25">
      <c r="A1669"/>
      <c r="AE1669" t="s">
        <v>95</v>
      </c>
      <c r="AO1669"/>
      <c r="BM1669"/>
      <c r="CL1669"/>
      <c r="DJ1669"/>
      <c r="EH1669"/>
      <c r="FJ1669"/>
    </row>
    <row r="1670" spans="1:166" x14ac:dyDescent="0.25">
      <c r="A1670"/>
      <c r="AO1670"/>
      <c r="BM1670"/>
      <c r="CL1670"/>
      <c r="DJ1670"/>
      <c r="EH1670"/>
      <c r="FJ1670"/>
    </row>
    <row r="1671" spans="1:166" x14ac:dyDescent="0.25">
      <c r="A1671"/>
      <c r="AE1671" t="s">
        <v>115</v>
      </c>
      <c r="AF1671">
        <v>1.3547419999999999</v>
      </c>
      <c r="AG1671">
        <v>0.73814800000000003</v>
      </c>
      <c r="AH1671">
        <v>22107302876</v>
      </c>
      <c r="AI1671">
        <v>16318464000</v>
      </c>
      <c r="AO1671"/>
      <c r="BM1671"/>
      <c r="CL1671"/>
      <c r="DJ1671"/>
      <c r="EH1671"/>
      <c r="FJ1671"/>
    </row>
    <row r="1672" spans="1:166" x14ac:dyDescent="0.25">
      <c r="A1672"/>
      <c r="AE1672" t="s">
        <v>116</v>
      </c>
      <c r="AF1672">
        <v>1.1514880000000001</v>
      </c>
      <c r="AG1672">
        <v>0.86844200000000005</v>
      </c>
      <c r="AH1672">
        <v>18790514717</v>
      </c>
      <c r="AI1672">
        <v>16318464000</v>
      </c>
      <c r="AO1672"/>
      <c r="BM1672"/>
      <c r="CL1672"/>
      <c r="DJ1672"/>
      <c r="EH1672"/>
      <c r="FJ1672"/>
    </row>
    <row r="1673" spans="1:166" x14ac:dyDescent="0.25">
      <c r="A1673"/>
      <c r="AE1673" t="s">
        <v>117</v>
      </c>
      <c r="AF1673">
        <v>0.84824100000000002</v>
      </c>
      <c r="AG1673">
        <v>1.1789099999999999</v>
      </c>
      <c r="AH1673">
        <v>13841994991</v>
      </c>
      <c r="AI1673">
        <v>16318464000</v>
      </c>
      <c r="AO1673"/>
      <c r="BM1673"/>
      <c r="CL1673"/>
      <c r="DJ1673"/>
      <c r="EH1673"/>
      <c r="FJ1673"/>
    </row>
    <row r="1674" spans="1:166" x14ac:dyDescent="0.25">
      <c r="A1674"/>
      <c r="AE1674" t="s">
        <v>118</v>
      </c>
      <c r="AF1674">
        <v>1.275571</v>
      </c>
      <c r="AG1674">
        <v>0.78396299999999997</v>
      </c>
      <c r="AH1674">
        <v>20815353387</v>
      </c>
      <c r="AI1674">
        <v>16318464000</v>
      </c>
      <c r="AO1674"/>
      <c r="BM1674"/>
      <c r="CL1674"/>
      <c r="DJ1674"/>
      <c r="EH1674"/>
      <c r="FJ1674"/>
    </row>
    <row r="1675" spans="1:166" x14ac:dyDescent="0.25">
      <c r="A1675"/>
      <c r="AE1675" t="s">
        <v>119</v>
      </c>
      <c r="AF1675">
        <v>0.86837299999999995</v>
      </c>
      <c r="AG1675">
        <v>1.1515789999999999</v>
      </c>
      <c r="AH1675">
        <v>14170516531</v>
      </c>
      <c r="AI1675">
        <v>16318464000</v>
      </c>
      <c r="AO1675"/>
      <c r="BM1675"/>
      <c r="CL1675"/>
      <c r="DJ1675"/>
      <c r="EH1675"/>
      <c r="FJ1675"/>
    </row>
    <row r="1676" spans="1:166" x14ac:dyDescent="0.25">
      <c r="A1676"/>
      <c r="AE1676" t="s">
        <v>120</v>
      </c>
      <c r="AF1676">
        <v>0.90540399999999999</v>
      </c>
      <c r="AG1676">
        <v>1.104479</v>
      </c>
      <c r="AH1676">
        <v>14774807130</v>
      </c>
      <c r="AI1676">
        <v>16318464000</v>
      </c>
      <c r="AO1676"/>
      <c r="BM1676"/>
      <c r="CL1676"/>
      <c r="DJ1676"/>
      <c r="EH1676"/>
      <c r="FJ1676"/>
    </row>
    <row r="1677" spans="1:166" x14ac:dyDescent="0.25">
      <c r="A1677"/>
      <c r="AE1677" t="s">
        <v>121</v>
      </c>
      <c r="AF1677">
        <v>0.90544100000000005</v>
      </c>
      <c r="AG1677">
        <v>1.1044339999999999</v>
      </c>
      <c r="AH1677">
        <v>14775412666</v>
      </c>
      <c r="AI1677">
        <v>16318464000</v>
      </c>
      <c r="AO1677"/>
      <c r="BM1677"/>
      <c r="CL1677"/>
      <c r="DJ1677"/>
      <c r="EH1677"/>
      <c r="FJ1677"/>
    </row>
    <row r="1678" spans="1:166" x14ac:dyDescent="0.25">
      <c r="A1678"/>
      <c r="AE1678" t="s">
        <v>122</v>
      </c>
      <c r="AF1678">
        <v>0.81344000000000005</v>
      </c>
      <c r="AG1678">
        <v>1.229347</v>
      </c>
      <c r="AH1678">
        <v>13274095129</v>
      </c>
      <c r="AI1678">
        <v>16318464000</v>
      </c>
      <c r="AO1678"/>
      <c r="BM1678"/>
      <c r="CL1678"/>
      <c r="DJ1678"/>
      <c r="EH1678"/>
      <c r="FJ1678"/>
    </row>
    <row r="1679" spans="1:166" x14ac:dyDescent="0.25">
      <c r="A1679"/>
      <c r="AE1679" t="s">
        <v>123</v>
      </c>
      <c r="AF1679">
        <v>0.81374800000000003</v>
      </c>
      <c r="AG1679">
        <v>1.228882</v>
      </c>
      <c r="AH1679">
        <v>13279118115</v>
      </c>
      <c r="AI1679">
        <v>16318464000</v>
      </c>
      <c r="AO1679"/>
      <c r="BM1679"/>
      <c r="CL1679"/>
      <c r="DJ1679"/>
      <c r="EH1679"/>
      <c r="FJ1679"/>
    </row>
    <row r="1680" spans="1:166" x14ac:dyDescent="0.25">
      <c r="A1680"/>
      <c r="AE1680" t="s">
        <v>124</v>
      </c>
      <c r="AF1680">
        <v>0.91352599999999995</v>
      </c>
      <c r="AG1680">
        <v>1.094659</v>
      </c>
      <c r="AH1680">
        <v>14907345465</v>
      </c>
      <c r="AI1680">
        <v>16318464000</v>
      </c>
      <c r="AO1680"/>
      <c r="BM1680"/>
      <c r="CL1680"/>
      <c r="DJ1680"/>
      <c r="EH1680"/>
      <c r="FJ1680"/>
    </row>
    <row r="1681" spans="1:166" x14ac:dyDescent="0.25">
      <c r="A1681"/>
      <c r="AE1681" t="s">
        <v>125</v>
      </c>
      <c r="AF1681">
        <v>0.91094799999999998</v>
      </c>
      <c r="AG1681">
        <v>1.0977570000000001</v>
      </c>
      <c r="AH1681">
        <v>14865272429</v>
      </c>
      <c r="AI1681">
        <v>16318464000</v>
      </c>
      <c r="AO1681"/>
      <c r="BM1681"/>
      <c r="CL1681"/>
      <c r="DJ1681"/>
      <c r="EH1681"/>
      <c r="FJ1681"/>
    </row>
    <row r="1682" spans="1:166" x14ac:dyDescent="0.25">
      <c r="A1682"/>
      <c r="AE1682" t="s">
        <v>126</v>
      </c>
      <c r="AF1682">
        <v>1.2515799999999999</v>
      </c>
      <c r="AG1682">
        <v>0.79898999999999998</v>
      </c>
      <c r="AH1682">
        <v>20423862731</v>
      </c>
      <c r="AI1682">
        <v>16318464000</v>
      </c>
      <c r="AO1682"/>
      <c r="BM1682"/>
      <c r="CL1682"/>
      <c r="DJ1682"/>
      <c r="EH1682"/>
      <c r="FJ1682"/>
    </row>
    <row r="1683" spans="1:166" x14ac:dyDescent="0.25">
      <c r="A1683"/>
      <c r="AE1683" t="s">
        <v>127</v>
      </c>
      <c r="AF1683">
        <v>1.206779</v>
      </c>
      <c r="AG1683">
        <v>0.82865200000000006</v>
      </c>
      <c r="AH1683">
        <v>19692777703</v>
      </c>
      <c r="AI1683">
        <v>16318464000</v>
      </c>
      <c r="AO1683"/>
      <c r="BM1683"/>
      <c r="CL1683"/>
      <c r="DJ1683"/>
      <c r="EH1683"/>
      <c r="FJ1683"/>
    </row>
    <row r="1684" spans="1:166" x14ac:dyDescent="0.25">
      <c r="A1684"/>
      <c r="AE1684" t="s">
        <v>128</v>
      </c>
      <c r="AF1684">
        <v>0.82942400000000005</v>
      </c>
      <c r="AG1684">
        <v>1.2056560000000001</v>
      </c>
      <c r="AH1684">
        <v>13534928185</v>
      </c>
      <c r="AI1684">
        <v>16318464000</v>
      </c>
      <c r="AO1684"/>
      <c r="BM1684"/>
      <c r="CL1684"/>
      <c r="DJ1684"/>
      <c r="EH1684"/>
      <c r="FJ1684"/>
    </row>
    <row r="1685" spans="1:166" x14ac:dyDescent="0.25">
      <c r="A1685"/>
      <c r="AE1685" t="s">
        <v>129</v>
      </c>
      <c r="AF1685">
        <v>0.82030099999999995</v>
      </c>
      <c r="AG1685">
        <v>1.2190639999999999</v>
      </c>
      <c r="AH1685">
        <v>13386055122</v>
      </c>
      <c r="AI1685">
        <v>16318464000</v>
      </c>
      <c r="AO1685"/>
      <c r="BM1685"/>
      <c r="CL1685"/>
      <c r="DJ1685"/>
      <c r="EH1685"/>
      <c r="FJ1685"/>
    </row>
    <row r="1686" spans="1:166" x14ac:dyDescent="0.25">
      <c r="A1686"/>
      <c r="AE1686" t="s">
        <v>130</v>
      </c>
      <c r="AF1686">
        <v>0.91977900000000001</v>
      </c>
      <c r="AG1686">
        <v>1.087218</v>
      </c>
      <c r="AH1686">
        <v>15009382950</v>
      </c>
      <c r="AI1686">
        <v>16318464000</v>
      </c>
      <c r="AO1686"/>
      <c r="BM1686"/>
      <c r="CL1686"/>
      <c r="DJ1686"/>
      <c r="EH1686"/>
      <c r="FJ1686"/>
    </row>
    <row r="1687" spans="1:166" x14ac:dyDescent="0.25">
      <c r="A1687"/>
      <c r="AE1687" t="s">
        <v>131</v>
      </c>
      <c r="AF1687">
        <v>0.91017700000000001</v>
      </c>
      <c r="AG1687">
        <v>1.098687</v>
      </c>
      <c r="AH1687">
        <v>14852692233</v>
      </c>
      <c r="AI1687">
        <v>16318464000</v>
      </c>
      <c r="AO1687"/>
      <c r="BM1687"/>
      <c r="CL1687"/>
      <c r="DJ1687"/>
      <c r="EH1687"/>
      <c r="FJ1687"/>
    </row>
    <row r="1688" spans="1:166" x14ac:dyDescent="0.25">
      <c r="A1688"/>
      <c r="AE1688" t="s">
        <v>132</v>
      </c>
      <c r="AF1688">
        <v>0.92071000000000003</v>
      </c>
      <c r="AG1688">
        <v>1.0861179999999999</v>
      </c>
      <c r="AH1688">
        <v>15024576910</v>
      </c>
      <c r="AI1688">
        <v>16318464000</v>
      </c>
      <c r="AO1688"/>
      <c r="BM1688"/>
      <c r="CL1688"/>
      <c r="DJ1688"/>
      <c r="EH1688"/>
      <c r="FJ1688"/>
    </row>
    <row r="1689" spans="1:166" x14ac:dyDescent="0.25">
      <c r="A1689"/>
      <c r="AE1689" t="s">
        <v>133</v>
      </c>
      <c r="AF1689">
        <v>0.93193400000000004</v>
      </c>
      <c r="AG1689">
        <v>1.073037</v>
      </c>
      <c r="AH1689">
        <v>15207737901</v>
      </c>
      <c r="AI1689">
        <v>16318464000</v>
      </c>
      <c r="AO1689"/>
      <c r="BM1689"/>
      <c r="CL1689"/>
      <c r="DJ1689"/>
      <c r="EH1689"/>
      <c r="FJ1689"/>
    </row>
    <row r="1690" spans="1:166" x14ac:dyDescent="0.25">
      <c r="A1690"/>
      <c r="AE1690" t="s">
        <v>134</v>
      </c>
      <c r="AF1690">
        <v>1.276295</v>
      </c>
      <c r="AG1690">
        <v>0.78351800000000005</v>
      </c>
      <c r="AH1690">
        <v>20827180487</v>
      </c>
      <c r="AI1690">
        <v>16318464000</v>
      </c>
      <c r="AO1690"/>
      <c r="BM1690"/>
      <c r="CL1690"/>
      <c r="DJ1690"/>
      <c r="EH1690"/>
      <c r="FJ1690"/>
    </row>
    <row r="1691" spans="1:166" x14ac:dyDescent="0.25">
      <c r="A1691"/>
      <c r="AO1691"/>
      <c r="BM1691"/>
      <c r="CL1691"/>
      <c r="DJ1691"/>
      <c r="EH1691"/>
      <c r="FJ1691"/>
    </row>
    <row r="1692" spans="1:166" x14ac:dyDescent="0.25">
      <c r="A1692"/>
      <c r="AE1692" t="s">
        <v>96</v>
      </c>
      <c r="AO1692"/>
      <c r="BM1692"/>
      <c r="CL1692"/>
      <c r="DJ1692"/>
      <c r="EH1692"/>
      <c r="FJ1692"/>
    </row>
    <row r="1693" spans="1:166" x14ac:dyDescent="0.25">
      <c r="A1693"/>
      <c r="AO1693"/>
      <c r="BM1693"/>
      <c r="CL1693"/>
      <c r="DJ1693"/>
      <c r="EH1693"/>
      <c r="FJ1693"/>
    </row>
    <row r="1694" spans="1:166" x14ac:dyDescent="0.25">
      <c r="A1694"/>
      <c r="AE1694" t="s">
        <v>115</v>
      </c>
      <c r="AF1694">
        <v>1.4421060000000001</v>
      </c>
      <c r="AG1694">
        <v>0.69342999999999999</v>
      </c>
      <c r="AH1694">
        <v>23532956327</v>
      </c>
      <c r="AI1694">
        <v>16318464000</v>
      </c>
      <c r="AO1694"/>
      <c r="BM1694"/>
      <c r="CL1694"/>
      <c r="DJ1694"/>
      <c r="EH1694"/>
      <c r="FJ1694"/>
    </row>
    <row r="1695" spans="1:166" x14ac:dyDescent="0.25">
      <c r="A1695"/>
      <c r="AE1695" t="s">
        <v>116</v>
      </c>
      <c r="AF1695">
        <v>1.1510560000000001</v>
      </c>
      <c r="AG1695">
        <v>0.86876799999999998</v>
      </c>
      <c r="AH1695">
        <v>18783462387</v>
      </c>
      <c r="AI1695">
        <v>16318464000</v>
      </c>
      <c r="AO1695"/>
      <c r="BM1695"/>
      <c r="CL1695"/>
      <c r="DJ1695"/>
      <c r="EH1695"/>
      <c r="FJ1695"/>
    </row>
    <row r="1696" spans="1:166" x14ac:dyDescent="0.25">
      <c r="A1696"/>
      <c r="AE1696" t="s">
        <v>117</v>
      </c>
      <c r="AF1696">
        <v>0.84686600000000001</v>
      </c>
      <c r="AG1696">
        <v>1.1808240000000001</v>
      </c>
      <c r="AH1696">
        <v>13819559491</v>
      </c>
      <c r="AI1696">
        <v>16318464000</v>
      </c>
      <c r="AO1696"/>
      <c r="BM1696"/>
      <c r="CL1696"/>
      <c r="DJ1696"/>
      <c r="EH1696"/>
      <c r="FJ1696"/>
    </row>
    <row r="1697" spans="1:166" x14ac:dyDescent="0.25">
      <c r="A1697"/>
      <c r="AE1697" t="s">
        <v>118</v>
      </c>
      <c r="AF1697">
        <v>1.2746310000000001</v>
      </c>
      <c r="AG1697">
        <v>0.78454100000000004</v>
      </c>
      <c r="AH1697">
        <v>20800016187</v>
      </c>
      <c r="AI1697">
        <v>16318464000</v>
      </c>
      <c r="AO1697"/>
      <c r="BM1697"/>
      <c r="CL1697"/>
      <c r="DJ1697"/>
      <c r="EH1697"/>
      <c r="FJ1697"/>
    </row>
    <row r="1698" spans="1:166" x14ac:dyDescent="0.25">
      <c r="A1698"/>
      <c r="AE1698" t="s">
        <v>119</v>
      </c>
      <c r="AF1698">
        <v>0.87370199999999998</v>
      </c>
      <c r="AG1698">
        <v>1.144555</v>
      </c>
      <c r="AH1698">
        <v>14257469405</v>
      </c>
      <c r="AI1698">
        <v>16318464000</v>
      </c>
      <c r="AO1698"/>
      <c r="BM1698"/>
      <c r="CL1698"/>
      <c r="DJ1698"/>
      <c r="EH1698"/>
      <c r="FJ1698"/>
    </row>
    <row r="1699" spans="1:166" x14ac:dyDescent="0.25">
      <c r="A1699"/>
      <c r="AE1699" t="s">
        <v>120</v>
      </c>
      <c r="AF1699">
        <v>0.90772799999999998</v>
      </c>
      <c r="AG1699">
        <v>1.1016520000000001</v>
      </c>
      <c r="AH1699">
        <v>14812722481</v>
      </c>
      <c r="AI1699">
        <v>16318464000</v>
      </c>
      <c r="AO1699"/>
      <c r="BM1699"/>
      <c r="CL1699"/>
      <c r="DJ1699"/>
      <c r="EH1699"/>
      <c r="FJ1699"/>
    </row>
    <row r="1700" spans="1:166" x14ac:dyDescent="0.25">
      <c r="A1700"/>
      <c r="AE1700" t="s">
        <v>121</v>
      </c>
      <c r="AF1700">
        <v>0.90518200000000004</v>
      </c>
      <c r="AG1700">
        <v>1.1047499999999999</v>
      </c>
      <c r="AH1700">
        <v>14771185272</v>
      </c>
      <c r="AI1700">
        <v>16318464000</v>
      </c>
      <c r="AO1700"/>
      <c r="BM1700"/>
      <c r="CL1700"/>
      <c r="DJ1700"/>
      <c r="EH1700"/>
      <c r="FJ1700"/>
    </row>
    <row r="1701" spans="1:166" x14ac:dyDescent="0.25">
      <c r="A1701"/>
      <c r="AE1701" t="s">
        <v>122</v>
      </c>
      <c r="AF1701">
        <v>0.81319900000000001</v>
      </c>
      <c r="AG1701">
        <v>1.2297119999999999</v>
      </c>
      <c r="AH1701">
        <v>13270152565</v>
      </c>
      <c r="AI1701">
        <v>16318464000</v>
      </c>
      <c r="AO1701"/>
      <c r="BM1701"/>
      <c r="CL1701"/>
      <c r="DJ1701"/>
      <c r="EH1701"/>
      <c r="FJ1701"/>
    </row>
    <row r="1702" spans="1:166" x14ac:dyDescent="0.25">
      <c r="A1702"/>
      <c r="AE1702" t="s">
        <v>123</v>
      </c>
      <c r="AF1702">
        <v>0.81295700000000004</v>
      </c>
      <c r="AG1702">
        <v>1.2300770000000001</v>
      </c>
      <c r="AH1702">
        <v>13266210862</v>
      </c>
      <c r="AI1702">
        <v>16318464000</v>
      </c>
      <c r="AO1702"/>
      <c r="BM1702"/>
      <c r="CL1702"/>
      <c r="DJ1702"/>
      <c r="EH1702"/>
      <c r="FJ1702"/>
    </row>
    <row r="1703" spans="1:166" x14ac:dyDescent="0.25">
      <c r="A1703"/>
      <c r="AE1703" t="s">
        <v>124</v>
      </c>
      <c r="AF1703">
        <v>0.912551</v>
      </c>
      <c r="AG1703">
        <v>1.0958300000000001</v>
      </c>
      <c r="AH1703">
        <v>14891423830</v>
      </c>
      <c r="AI1703">
        <v>16318464000</v>
      </c>
      <c r="AO1703"/>
      <c r="BM1703"/>
      <c r="CL1703"/>
      <c r="DJ1703"/>
      <c r="EH1703"/>
      <c r="FJ1703"/>
    </row>
    <row r="1704" spans="1:166" x14ac:dyDescent="0.25">
      <c r="A1704"/>
      <c r="AE1704" t="s">
        <v>125</v>
      </c>
      <c r="AF1704">
        <v>0.91054800000000002</v>
      </c>
      <c r="AG1704">
        <v>1.0982400000000001</v>
      </c>
      <c r="AH1704">
        <v>14858738261</v>
      </c>
      <c r="AI1704">
        <v>16318464000</v>
      </c>
      <c r="AO1704"/>
      <c r="BM1704"/>
      <c r="CL1704"/>
      <c r="DJ1704"/>
      <c r="EH1704"/>
      <c r="FJ1704"/>
    </row>
    <row r="1705" spans="1:166" x14ac:dyDescent="0.25">
      <c r="A1705"/>
      <c r="AE1705" t="s">
        <v>126</v>
      </c>
      <c r="AF1705">
        <v>1.2510049999999999</v>
      </c>
      <c r="AG1705">
        <v>0.79935699999999998</v>
      </c>
      <c r="AH1705">
        <v>20414485907</v>
      </c>
      <c r="AI1705">
        <v>16318464000</v>
      </c>
      <c r="AO1705"/>
      <c r="BM1705"/>
      <c r="CL1705"/>
      <c r="DJ1705"/>
      <c r="EH1705"/>
      <c r="FJ1705"/>
    </row>
    <row r="1706" spans="1:166" x14ac:dyDescent="0.25">
      <c r="A1706"/>
      <c r="AE1706" t="s">
        <v>127</v>
      </c>
      <c r="AF1706">
        <v>1.1778109999999999</v>
      </c>
      <c r="AG1706">
        <v>0.84903200000000001</v>
      </c>
      <c r="AH1706">
        <v>19220074555</v>
      </c>
      <c r="AI1706">
        <v>16318464000</v>
      </c>
      <c r="AO1706"/>
      <c r="BM1706"/>
      <c r="CL1706"/>
      <c r="DJ1706"/>
      <c r="EH1706"/>
      <c r="FJ1706"/>
    </row>
    <row r="1707" spans="1:166" x14ac:dyDescent="0.25">
      <c r="A1707"/>
      <c r="AE1707" t="s">
        <v>128</v>
      </c>
      <c r="AF1707">
        <v>0.81293300000000002</v>
      </c>
      <c r="AG1707">
        <v>1.2301139999999999</v>
      </c>
      <c r="AH1707">
        <v>13265817764</v>
      </c>
      <c r="AI1707">
        <v>16318464000</v>
      </c>
      <c r="AO1707"/>
      <c r="BM1707"/>
      <c r="CL1707"/>
      <c r="DJ1707"/>
      <c r="EH1707"/>
      <c r="FJ1707"/>
    </row>
    <row r="1708" spans="1:166" x14ac:dyDescent="0.25">
      <c r="A1708"/>
      <c r="AE1708" t="s">
        <v>129</v>
      </c>
      <c r="AF1708">
        <v>0.81881800000000005</v>
      </c>
      <c r="AG1708">
        <v>1.2212730000000001</v>
      </c>
      <c r="AH1708">
        <v>13361845078</v>
      </c>
      <c r="AI1708">
        <v>16318464000</v>
      </c>
      <c r="AO1708"/>
      <c r="BM1708"/>
      <c r="CL1708"/>
      <c r="DJ1708"/>
      <c r="EH1708"/>
      <c r="FJ1708"/>
    </row>
    <row r="1709" spans="1:166" x14ac:dyDescent="0.25">
      <c r="A1709"/>
      <c r="AE1709" t="s">
        <v>130</v>
      </c>
      <c r="AF1709">
        <v>0.91905999999999999</v>
      </c>
      <c r="AG1709">
        <v>1.088069</v>
      </c>
      <c r="AH1709">
        <v>14997642545</v>
      </c>
      <c r="AI1709">
        <v>16318464000</v>
      </c>
      <c r="AO1709"/>
      <c r="BM1709"/>
      <c r="CL1709"/>
      <c r="DJ1709"/>
      <c r="EH1709"/>
      <c r="FJ1709"/>
    </row>
    <row r="1710" spans="1:166" x14ac:dyDescent="0.25">
      <c r="A1710"/>
      <c r="AE1710" t="s">
        <v>131</v>
      </c>
      <c r="AF1710">
        <v>0.90927400000000003</v>
      </c>
      <c r="AG1710">
        <v>1.0997790000000001</v>
      </c>
      <c r="AH1710">
        <v>14837950949</v>
      </c>
      <c r="AI1710">
        <v>16318464000</v>
      </c>
      <c r="AO1710"/>
      <c r="BM1710"/>
      <c r="CL1710"/>
      <c r="DJ1710"/>
      <c r="EH1710"/>
      <c r="FJ1710"/>
    </row>
    <row r="1711" spans="1:166" x14ac:dyDescent="0.25">
      <c r="A1711"/>
      <c r="AE1711" t="s">
        <v>132</v>
      </c>
      <c r="AF1711">
        <v>0.91984399999999999</v>
      </c>
      <c r="AG1711">
        <v>1.0871409999999999</v>
      </c>
      <c r="AH1711">
        <v>15010433178</v>
      </c>
      <c r="AI1711">
        <v>16318464000</v>
      </c>
      <c r="AO1711"/>
      <c r="BM1711"/>
      <c r="CL1711"/>
      <c r="DJ1711"/>
      <c r="EH1711"/>
      <c r="FJ1711"/>
    </row>
    <row r="1712" spans="1:166" x14ac:dyDescent="0.25">
      <c r="A1712"/>
      <c r="AE1712" t="s">
        <v>133</v>
      </c>
      <c r="AF1712">
        <v>0.93121100000000001</v>
      </c>
      <c r="AG1712">
        <v>1.0738700000000001</v>
      </c>
      <c r="AH1712">
        <v>15195933194</v>
      </c>
      <c r="AI1712">
        <v>16318464000</v>
      </c>
      <c r="AO1712"/>
      <c r="BM1712"/>
      <c r="CL1712"/>
      <c r="DJ1712"/>
      <c r="EH1712"/>
      <c r="FJ1712"/>
    </row>
    <row r="1713" spans="1:166" x14ac:dyDescent="0.25">
      <c r="A1713"/>
      <c r="AE1713" t="s">
        <v>134</v>
      </c>
      <c r="AF1713">
        <v>1.2755259999999999</v>
      </c>
      <c r="AG1713">
        <v>0.78398999999999996</v>
      </c>
      <c r="AH1713">
        <v>20814622366</v>
      </c>
      <c r="AI1713">
        <v>16318464000</v>
      </c>
      <c r="AO1713"/>
      <c r="BM1713"/>
      <c r="CL1713"/>
      <c r="DJ1713"/>
      <c r="EH1713"/>
      <c r="FJ1713"/>
    </row>
    <row r="1714" spans="1:166" x14ac:dyDescent="0.25">
      <c r="A1714"/>
      <c r="AO1714"/>
      <c r="BM1714"/>
      <c r="CL1714"/>
      <c r="DJ1714"/>
      <c r="EH1714"/>
      <c r="FJ1714"/>
    </row>
    <row r="1715" spans="1:166" x14ac:dyDescent="0.25">
      <c r="A1715"/>
      <c r="AE1715" t="s">
        <v>109</v>
      </c>
      <c r="AO1715"/>
      <c r="BM1715"/>
      <c r="CL1715"/>
      <c r="DJ1715"/>
      <c r="EH1715"/>
      <c r="FJ1715"/>
    </row>
    <row r="1716" spans="1:166" x14ac:dyDescent="0.25">
      <c r="A1716"/>
      <c r="AO1716"/>
      <c r="BM1716"/>
      <c r="CL1716"/>
      <c r="DJ1716"/>
      <c r="EH1716"/>
      <c r="FJ1716"/>
    </row>
    <row r="1717" spans="1:166" x14ac:dyDescent="0.25">
      <c r="A1717"/>
      <c r="AE1717" t="s">
        <v>94</v>
      </c>
      <c r="AO1717"/>
      <c r="BM1717"/>
      <c r="CL1717"/>
      <c r="DJ1717"/>
      <c r="EH1717"/>
      <c r="FJ1717"/>
    </row>
    <row r="1718" spans="1:166" x14ac:dyDescent="0.25">
      <c r="A1718"/>
      <c r="AO1718"/>
      <c r="BM1718"/>
      <c r="CL1718"/>
      <c r="DJ1718"/>
      <c r="EH1718"/>
      <c r="FJ1718"/>
    </row>
    <row r="1719" spans="1:166" x14ac:dyDescent="0.25">
      <c r="A1719"/>
      <c r="AE1719" t="s">
        <v>115</v>
      </c>
      <c r="AF1719">
        <v>9.6292670000000005</v>
      </c>
      <c r="AG1719">
        <v>0.10385</v>
      </c>
      <c r="AH1719">
        <v>178906549825</v>
      </c>
      <c r="AI1719">
        <v>18579456000</v>
      </c>
      <c r="AO1719"/>
      <c r="BM1719"/>
      <c r="CL1719"/>
      <c r="DJ1719"/>
      <c r="EH1719"/>
      <c r="FJ1719"/>
    </row>
    <row r="1720" spans="1:166" x14ac:dyDescent="0.25">
      <c r="A1720"/>
      <c r="AE1720" t="s">
        <v>116</v>
      </c>
      <c r="AF1720">
        <v>9.2583520000000004</v>
      </c>
      <c r="AG1720">
        <v>0.108011</v>
      </c>
      <c r="AH1720">
        <v>172015146971</v>
      </c>
      <c r="AI1720">
        <v>18579456000</v>
      </c>
      <c r="AO1720"/>
      <c r="BM1720"/>
      <c r="CL1720"/>
      <c r="DJ1720"/>
      <c r="EH1720"/>
      <c r="FJ1720"/>
    </row>
    <row r="1721" spans="1:166" x14ac:dyDescent="0.25">
      <c r="A1721"/>
      <c r="AE1721" t="s">
        <v>117</v>
      </c>
      <c r="AF1721">
        <v>9.5328890000000008</v>
      </c>
      <c r="AG1721">
        <v>0.10489999999999999</v>
      </c>
      <c r="AH1721">
        <v>177115894997</v>
      </c>
      <c r="AI1721">
        <v>18579456000</v>
      </c>
      <c r="AO1721"/>
      <c r="BM1721"/>
      <c r="CL1721"/>
      <c r="DJ1721"/>
      <c r="EH1721"/>
      <c r="FJ1721"/>
    </row>
    <row r="1722" spans="1:166" x14ac:dyDescent="0.25">
      <c r="A1722"/>
      <c r="AE1722" t="s">
        <v>118</v>
      </c>
      <c r="AF1722">
        <v>9.3094900000000003</v>
      </c>
      <c r="AG1722">
        <v>0.107417</v>
      </c>
      <c r="AH1722">
        <v>172965254232</v>
      </c>
      <c r="AI1722">
        <v>18579456000</v>
      </c>
      <c r="AO1722"/>
      <c r="BM1722"/>
      <c r="CL1722"/>
      <c r="DJ1722"/>
      <c r="EH1722"/>
      <c r="FJ1722"/>
    </row>
    <row r="1723" spans="1:166" x14ac:dyDescent="0.25">
      <c r="A1723"/>
      <c r="AE1723" t="s">
        <v>119</v>
      </c>
      <c r="AF1723">
        <v>9.7242789999999992</v>
      </c>
      <c r="AG1723">
        <v>0.102835</v>
      </c>
      <c r="AH1723">
        <v>180671807310</v>
      </c>
      <c r="AI1723">
        <v>18579456000</v>
      </c>
      <c r="AO1723"/>
      <c r="BM1723"/>
      <c r="CL1723"/>
      <c r="DJ1723"/>
      <c r="EH1723"/>
      <c r="FJ1723"/>
    </row>
    <row r="1724" spans="1:166" x14ac:dyDescent="0.25">
      <c r="A1724"/>
      <c r="AE1724" t="s">
        <v>120</v>
      </c>
      <c r="AF1724">
        <v>9.0849910000000005</v>
      </c>
      <c r="AG1724">
        <v>0.110072</v>
      </c>
      <c r="AH1724">
        <v>168794190681</v>
      </c>
      <c r="AI1724">
        <v>18579456000</v>
      </c>
      <c r="AO1724"/>
      <c r="BM1724"/>
      <c r="CL1724"/>
      <c r="DJ1724"/>
      <c r="EH1724"/>
      <c r="FJ1724"/>
    </row>
    <row r="1725" spans="1:166" x14ac:dyDescent="0.25">
      <c r="A1725"/>
      <c r="AE1725" t="s">
        <v>121</v>
      </c>
      <c r="AF1725">
        <v>9.295992</v>
      </c>
      <c r="AG1725">
        <v>0.107573</v>
      </c>
      <c r="AH1725">
        <v>172714465209</v>
      </c>
      <c r="AI1725">
        <v>18579456000</v>
      </c>
      <c r="AO1725"/>
      <c r="BM1725"/>
      <c r="CL1725"/>
      <c r="DJ1725"/>
      <c r="EH1725"/>
      <c r="FJ1725"/>
    </row>
    <row r="1726" spans="1:166" x14ac:dyDescent="0.25">
      <c r="A1726"/>
      <c r="AE1726" t="s">
        <v>122</v>
      </c>
      <c r="AF1726">
        <v>9.4964200000000005</v>
      </c>
      <c r="AG1726">
        <v>0.10530299999999999</v>
      </c>
      <c r="AH1726">
        <v>176438317442</v>
      </c>
      <c r="AI1726">
        <v>18579456000</v>
      </c>
      <c r="AO1726"/>
      <c r="BM1726"/>
      <c r="CL1726"/>
      <c r="DJ1726"/>
      <c r="EH1726"/>
      <c r="FJ1726"/>
    </row>
    <row r="1727" spans="1:166" x14ac:dyDescent="0.25">
      <c r="A1727"/>
      <c r="AE1727" t="s">
        <v>123</v>
      </c>
      <c r="AF1727">
        <v>9.4585570000000008</v>
      </c>
      <c r="AG1727">
        <v>0.105724</v>
      </c>
      <c r="AH1727">
        <v>175734844878</v>
      </c>
      <c r="AI1727">
        <v>18579456000</v>
      </c>
      <c r="AO1727"/>
      <c r="BM1727"/>
      <c r="CL1727"/>
      <c r="DJ1727"/>
      <c r="EH1727"/>
      <c r="FJ1727"/>
    </row>
    <row r="1728" spans="1:166" x14ac:dyDescent="0.25">
      <c r="A1728"/>
      <c r="AE1728" t="s">
        <v>124</v>
      </c>
      <c r="AF1728">
        <v>9.2657959999999999</v>
      </c>
      <c r="AG1728">
        <v>0.10792400000000001</v>
      </c>
      <c r="AH1728">
        <v>172153449947</v>
      </c>
      <c r="AI1728">
        <v>18579456000</v>
      </c>
      <c r="AO1728"/>
      <c r="BM1728"/>
      <c r="CL1728"/>
      <c r="DJ1728"/>
      <c r="EH1728"/>
      <c r="FJ1728"/>
    </row>
    <row r="1729" spans="1:166" x14ac:dyDescent="0.25">
      <c r="A1729"/>
      <c r="AE1729" t="s">
        <v>125</v>
      </c>
      <c r="AF1729">
        <v>9.3119189999999996</v>
      </c>
      <c r="AG1729">
        <v>0.107389</v>
      </c>
      <c r="AH1729">
        <v>173010392895</v>
      </c>
      <c r="AI1729">
        <v>18579456000</v>
      </c>
      <c r="AO1729"/>
      <c r="BM1729"/>
      <c r="CL1729"/>
      <c r="DJ1729"/>
      <c r="EH1729"/>
      <c r="FJ1729"/>
    </row>
    <row r="1730" spans="1:166" x14ac:dyDescent="0.25">
      <c r="A1730"/>
      <c r="AE1730" t="s">
        <v>126</v>
      </c>
      <c r="AF1730">
        <v>9.376277</v>
      </c>
      <c r="AG1730">
        <v>0.106652</v>
      </c>
      <c r="AH1730">
        <v>174206122499</v>
      </c>
      <c r="AI1730">
        <v>18579456000</v>
      </c>
      <c r="AO1730"/>
      <c r="BM1730"/>
      <c r="CL1730"/>
      <c r="DJ1730"/>
      <c r="EH1730"/>
      <c r="FJ1730"/>
    </row>
    <row r="1731" spans="1:166" x14ac:dyDescent="0.25">
      <c r="A1731"/>
      <c r="AE1731" t="s">
        <v>127</v>
      </c>
      <c r="AF1731">
        <v>9.3930860000000003</v>
      </c>
      <c r="AG1731">
        <v>0.106461</v>
      </c>
      <c r="AH1731">
        <v>174518423343</v>
      </c>
      <c r="AI1731">
        <v>18579456000</v>
      </c>
      <c r="AO1731"/>
      <c r="BM1731"/>
      <c r="CL1731"/>
      <c r="DJ1731"/>
      <c r="EH1731"/>
      <c r="FJ1731"/>
    </row>
    <row r="1732" spans="1:166" x14ac:dyDescent="0.25">
      <c r="A1732"/>
      <c r="AE1732" t="s">
        <v>128</v>
      </c>
      <c r="AF1732">
        <v>9.4575610000000001</v>
      </c>
      <c r="AG1732">
        <v>0.105736</v>
      </c>
      <c r="AH1732">
        <v>175716343964</v>
      </c>
      <c r="AI1732">
        <v>18579456000</v>
      </c>
      <c r="AO1732"/>
      <c r="BM1732"/>
      <c r="CL1732"/>
      <c r="DJ1732"/>
      <c r="EH1732"/>
      <c r="FJ1732"/>
    </row>
    <row r="1733" spans="1:166" x14ac:dyDescent="0.25">
      <c r="A1733"/>
      <c r="AE1733" t="s">
        <v>129</v>
      </c>
      <c r="AF1733">
        <v>9.2890709999999999</v>
      </c>
      <c r="AG1733">
        <v>0.107653</v>
      </c>
      <c r="AH1733">
        <v>172585889770</v>
      </c>
      <c r="AI1733">
        <v>18579456000</v>
      </c>
      <c r="AO1733"/>
      <c r="BM1733"/>
      <c r="CL1733"/>
      <c r="DJ1733"/>
      <c r="EH1733"/>
      <c r="FJ1733"/>
    </row>
    <row r="1734" spans="1:166" x14ac:dyDescent="0.25">
      <c r="A1734"/>
      <c r="AE1734" t="s">
        <v>130</v>
      </c>
      <c r="AF1734">
        <v>9.0921339999999997</v>
      </c>
      <c r="AG1734">
        <v>0.109985</v>
      </c>
      <c r="AH1734">
        <v>168926908277</v>
      </c>
      <c r="AI1734">
        <v>18579456000</v>
      </c>
      <c r="AO1734"/>
      <c r="BM1734"/>
      <c r="CL1734"/>
      <c r="DJ1734"/>
      <c r="EH1734"/>
      <c r="FJ1734"/>
    </row>
    <row r="1735" spans="1:166" x14ac:dyDescent="0.25">
      <c r="A1735"/>
      <c r="AE1735" t="s">
        <v>131</v>
      </c>
      <c r="AF1735">
        <v>9.2643219999999999</v>
      </c>
      <c r="AG1735">
        <v>0.107941</v>
      </c>
      <c r="AH1735">
        <v>172126058868</v>
      </c>
      <c r="AI1735">
        <v>18579456000</v>
      </c>
      <c r="AO1735"/>
      <c r="BM1735"/>
      <c r="CL1735"/>
      <c r="DJ1735"/>
      <c r="EH1735"/>
      <c r="FJ1735"/>
    </row>
    <row r="1736" spans="1:166" x14ac:dyDescent="0.25">
      <c r="A1736"/>
      <c r="AE1736" t="s">
        <v>132</v>
      </c>
      <c r="AF1736">
        <v>9.1594329999999999</v>
      </c>
      <c r="AG1736">
        <v>0.109177</v>
      </c>
      <c r="AH1736">
        <v>170177291642</v>
      </c>
      <c r="AI1736">
        <v>18579456000</v>
      </c>
      <c r="AO1736"/>
      <c r="BM1736"/>
      <c r="CL1736"/>
      <c r="DJ1736"/>
      <c r="EH1736"/>
      <c r="FJ1736"/>
    </row>
    <row r="1737" spans="1:166" x14ac:dyDescent="0.25">
      <c r="A1737"/>
      <c r="AE1737" t="s">
        <v>133</v>
      </c>
      <c r="AF1737">
        <v>9.1050090000000008</v>
      </c>
      <c r="AG1737">
        <v>0.10983</v>
      </c>
      <c r="AH1737">
        <v>169166108167</v>
      </c>
      <c r="AI1737">
        <v>18579456000</v>
      </c>
      <c r="AO1737"/>
      <c r="BM1737"/>
      <c r="CL1737"/>
      <c r="DJ1737"/>
      <c r="EH1737"/>
      <c r="FJ1737"/>
    </row>
    <row r="1738" spans="1:166" x14ac:dyDescent="0.25">
      <c r="A1738"/>
      <c r="AE1738" t="s">
        <v>134</v>
      </c>
      <c r="AF1738">
        <v>9.3375029999999999</v>
      </c>
      <c r="AG1738">
        <v>0.107095</v>
      </c>
      <c r="AH1738">
        <v>173485718816</v>
      </c>
      <c r="AI1738">
        <v>18579456000</v>
      </c>
      <c r="AO1738"/>
      <c r="BM1738"/>
      <c r="CL1738"/>
      <c r="DJ1738"/>
      <c r="EH1738"/>
      <c r="FJ1738"/>
    </row>
    <row r="1739" spans="1:166" x14ac:dyDescent="0.25">
      <c r="A1739"/>
      <c r="AO1739"/>
      <c r="BM1739"/>
      <c r="CL1739"/>
      <c r="DJ1739"/>
      <c r="EH1739"/>
      <c r="FJ1739"/>
    </row>
    <row r="1740" spans="1:166" x14ac:dyDescent="0.25">
      <c r="A1740"/>
      <c r="AE1740" t="s">
        <v>95</v>
      </c>
      <c r="AO1740"/>
      <c r="BM1740"/>
      <c r="CL1740"/>
      <c r="DJ1740"/>
      <c r="EH1740"/>
      <c r="FJ1740"/>
    </row>
    <row r="1741" spans="1:166" x14ac:dyDescent="0.25">
      <c r="A1741"/>
      <c r="AO1741"/>
      <c r="BM1741"/>
      <c r="CL1741"/>
      <c r="DJ1741"/>
      <c r="EH1741"/>
      <c r="FJ1741"/>
    </row>
    <row r="1742" spans="1:166" x14ac:dyDescent="0.25">
      <c r="A1742"/>
      <c r="AE1742" t="s">
        <v>115</v>
      </c>
      <c r="AF1742">
        <v>10.266603</v>
      </c>
      <c r="AG1742">
        <v>9.7403000000000003E-2</v>
      </c>
      <c r="AH1742">
        <v>190747893263</v>
      </c>
      <c r="AI1742">
        <v>18579456000</v>
      </c>
      <c r="AO1742"/>
      <c r="BM1742"/>
      <c r="CL1742"/>
      <c r="DJ1742"/>
      <c r="EH1742"/>
      <c r="FJ1742"/>
    </row>
    <row r="1743" spans="1:166" x14ac:dyDescent="0.25">
      <c r="A1743"/>
      <c r="AE1743" t="s">
        <v>116</v>
      </c>
      <c r="AF1743">
        <v>9.7343600000000006</v>
      </c>
      <c r="AG1743">
        <v>0.102729</v>
      </c>
      <c r="AH1743">
        <v>180859105324</v>
      </c>
      <c r="AI1743">
        <v>18579456000</v>
      </c>
      <c r="AO1743"/>
      <c r="BM1743"/>
      <c r="CL1743"/>
      <c r="DJ1743"/>
      <c r="EH1743"/>
      <c r="FJ1743"/>
    </row>
    <row r="1744" spans="1:166" x14ac:dyDescent="0.25">
      <c r="A1744"/>
      <c r="AE1744" t="s">
        <v>117</v>
      </c>
      <c r="AF1744">
        <v>9.9923570000000002</v>
      </c>
      <c r="AG1744">
        <v>0.100076</v>
      </c>
      <c r="AH1744">
        <v>185652554567</v>
      </c>
      <c r="AI1744">
        <v>18579456000</v>
      </c>
      <c r="AO1744"/>
      <c r="BM1744"/>
      <c r="CL1744"/>
      <c r="DJ1744"/>
      <c r="EH1744"/>
      <c r="FJ1744"/>
    </row>
    <row r="1745" spans="1:166" x14ac:dyDescent="0.25">
      <c r="A1745"/>
      <c r="AE1745" t="s">
        <v>118</v>
      </c>
      <c r="AF1745">
        <v>9.9184190000000001</v>
      </c>
      <c r="AG1745">
        <v>0.100823</v>
      </c>
      <c r="AH1745">
        <v>184278822896</v>
      </c>
      <c r="AI1745">
        <v>18579456000</v>
      </c>
      <c r="AO1745"/>
      <c r="BM1745"/>
      <c r="CL1745"/>
      <c r="DJ1745"/>
      <c r="EH1745"/>
      <c r="FJ1745"/>
    </row>
    <row r="1746" spans="1:166" x14ac:dyDescent="0.25">
      <c r="A1746"/>
      <c r="AE1746" t="s">
        <v>119</v>
      </c>
      <c r="AF1746">
        <v>10.029666000000001</v>
      </c>
      <c r="AG1746">
        <v>9.9704000000000001E-2</v>
      </c>
      <c r="AH1746">
        <v>186345740535</v>
      </c>
      <c r="AI1746">
        <v>18579456000</v>
      </c>
      <c r="AO1746"/>
      <c r="BM1746"/>
      <c r="CL1746"/>
      <c r="DJ1746"/>
      <c r="EH1746"/>
      <c r="FJ1746"/>
    </row>
    <row r="1747" spans="1:166" x14ac:dyDescent="0.25">
      <c r="A1747"/>
      <c r="AE1747" t="s">
        <v>120</v>
      </c>
      <c r="AF1747">
        <v>10.084099999999999</v>
      </c>
      <c r="AG1747">
        <v>9.9166000000000004E-2</v>
      </c>
      <c r="AH1747">
        <v>187357090122</v>
      </c>
      <c r="AI1747">
        <v>18579456000</v>
      </c>
      <c r="AO1747"/>
      <c r="BM1747"/>
      <c r="CL1747"/>
      <c r="DJ1747"/>
      <c r="EH1747"/>
      <c r="FJ1747"/>
    </row>
    <row r="1748" spans="1:166" x14ac:dyDescent="0.25">
      <c r="A1748"/>
      <c r="AE1748" t="s">
        <v>121</v>
      </c>
      <c r="AF1748">
        <v>10.08146</v>
      </c>
      <c r="AG1748">
        <v>9.9192000000000002E-2</v>
      </c>
      <c r="AH1748">
        <v>187308034800</v>
      </c>
      <c r="AI1748">
        <v>18579456000</v>
      </c>
      <c r="AO1748"/>
      <c r="BM1748"/>
      <c r="CL1748"/>
      <c r="DJ1748"/>
      <c r="EH1748"/>
      <c r="FJ1748"/>
    </row>
    <row r="1749" spans="1:166" x14ac:dyDescent="0.25">
      <c r="A1749"/>
      <c r="AE1749" t="s">
        <v>122</v>
      </c>
      <c r="AF1749">
        <v>10.010044000000001</v>
      </c>
      <c r="AG1749">
        <v>9.9900000000000003E-2</v>
      </c>
      <c r="AH1749">
        <v>185981166371</v>
      </c>
      <c r="AI1749">
        <v>18579456000</v>
      </c>
      <c r="AO1749"/>
      <c r="BM1749"/>
      <c r="CL1749"/>
      <c r="DJ1749"/>
      <c r="EH1749"/>
      <c r="FJ1749"/>
    </row>
    <row r="1750" spans="1:166" x14ac:dyDescent="0.25">
      <c r="A1750"/>
      <c r="AE1750" t="s">
        <v>123</v>
      </c>
      <c r="AF1750">
        <v>9.9967439999999996</v>
      </c>
      <c r="AG1750">
        <v>0.100033</v>
      </c>
      <c r="AH1750">
        <v>185734069058</v>
      </c>
      <c r="AI1750">
        <v>18579456000</v>
      </c>
      <c r="AO1750"/>
      <c r="BM1750"/>
      <c r="CL1750"/>
      <c r="DJ1750"/>
      <c r="EH1750"/>
      <c r="FJ1750"/>
    </row>
    <row r="1751" spans="1:166" x14ac:dyDescent="0.25">
      <c r="A1751"/>
      <c r="AE1751" t="s">
        <v>124</v>
      </c>
      <c r="AF1751">
        <v>9.7772900000000007</v>
      </c>
      <c r="AG1751">
        <v>0.10227799999999999</v>
      </c>
      <c r="AH1751">
        <v>181656736045</v>
      </c>
      <c r="AI1751">
        <v>18579456000</v>
      </c>
      <c r="AO1751"/>
      <c r="BM1751"/>
      <c r="CL1751"/>
      <c r="DJ1751"/>
      <c r="EH1751"/>
      <c r="FJ1751"/>
    </row>
    <row r="1752" spans="1:166" x14ac:dyDescent="0.25">
      <c r="A1752"/>
      <c r="AE1752" t="s">
        <v>125</v>
      </c>
      <c r="AF1752">
        <v>9.8267150000000001</v>
      </c>
      <c r="AG1752">
        <v>0.10176300000000001</v>
      </c>
      <c r="AH1752">
        <v>182575013123</v>
      </c>
      <c r="AI1752">
        <v>18579456000</v>
      </c>
      <c r="AO1752"/>
      <c r="BM1752"/>
      <c r="CL1752"/>
      <c r="DJ1752"/>
      <c r="EH1752"/>
      <c r="FJ1752"/>
    </row>
    <row r="1753" spans="1:166" x14ac:dyDescent="0.25">
      <c r="A1753"/>
      <c r="AE1753" t="s">
        <v>126</v>
      </c>
      <c r="AF1753">
        <v>9.971698</v>
      </c>
      <c r="AG1753">
        <v>0.100284</v>
      </c>
      <c r="AH1753">
        <v>185268729805</v>
      </c>
      <c r="AI1753">
        <v>18579456000</v>
      </c>
      <c r="AO1753"/>
      <c r="BM1753"/>
      <c r="CL1753"/>
      <c r="DJ1753"/>
      <c r="EH1753"/>
      <c r="FJ1753"/>
    </row>
    <row r="1754" spans="1:166" x14ac:dyDescent="0.25">
      <c r="A1754"/>
      <c r="AE1754" t="s">
        <v>127</v>
      </c>
      <c r="AF1754">
        <v>10.003736</v>
      </c>
      <c r="AG1754">
        <v>9.9962999999999996E-2</v>
      </c>
      <c r="AH1754">
        <v>185863969810</v>
      </c>
      <c r="AI1754">
        <v>18579456000</v>
      </c>
      <c r="AO1754"/>
      <c r="BM1754"/>
      <c r="CL1754"/>
      <c r="DJ1754"/>
      <c r="EH1754"/>
      <c r="FJ1754"/>
    </row>
    <row r="1755" spans="1:166" x14ac:dyDescent="0.25">
      <c r="A1755"/>
      <c r="AE1755" t="s">
        <v>128</v>
      </c>
      <c r="AF1755">
        <v>10.003743999999999</v>
      </c>
      <c r="AG1755">
        <v>9.9962999999999996E-2</v>
      </c>
      <c r="AH1755">
        <v>185864115719</v>
      </c>
      <c r="AI1755">
        <v>18579456000</v>
      </c>
      <c r="AO1755"/>
      <c r="BM1755"/>
      <c r="CL1755"/>
      <c r="DJ1755"/>
      <c r="EH1755"/>
      <c r="FJ1755"/>
    </row>
    <row r="1756" spans="1:166" x14ac:dyDescent="0.25">
      <c r="A1756"/>
      <c r="AE1756" t="s">
        <v>129</v>
      </c>
      <c r="AF1756">
        <v>9.7296189999999996</v>
      </c>
      <c r="AG1756">
        <v>0.102779</v>
      </c>
      <c r="AH1756">
        <v>180771023071</v>
      </c>
      <c r="AI1756">
        <v>18579456000</v>
      </c>
      <c r="AO1756"/>
      <c r="BM1756"/>
      <c r="CL1756"/>
      <c r="DJ1756"/>
      <c r="EH1756"/>
      <c r="FJ1756"/>
    </row>
    <row r="1757" spans="1:166" x14ac:dyDescent="0.25">
      <c r="A1757"/>
      <c r="AE1757" t="s">
        <v>130</v>
      </c>
      <c r="AF1757">
        <v>9.4903440000000003</v>
      </c>
      <c r="AG1757">
        <v>0.10537000000000001</v>
      </c>
      <c r="AH1757">
        <v>176325425903</v>
      </c>
      <c r="AI1757">
        <v>18579456000</v>
      </c>
      <c r="AO1757"/>
      <c r="BM1757"/>
      <c r="CL1757"/>
      <c r="DJ1757"/>
      <c r="EH1757"/>
      <c r="FJ1757"/>
    </row>
    <row r="1758" spans="1:166" x14ac:dyDescent="0.25">
      <c r="A1758"/>
      <c r="AE1758" t="s">
        <v>131</v>
      </c>
      <c r="AF1758">
        <v>9.8088289999999994</v>
      </c>
      <c r="AG1758">
        <v>0.101949</v>
      </c>
      <c r="AH1758">
        <v>182242713756</v>
      </c>
      <c r="AI1758">
        <v>18579456000</v>
      </c>
      <c r="AO1758"/>
      <c r="BM1758"/>
      <c r="CL1758"/>
      <c r="DJ1758"/>
      <c r="EH1758"/>
      <c r="FJ1758"/>
    </row>
    <row r="1759" spans="1:166" x14ac:dyDescent="0.25">
      <c r="A1759"/>
      <c r="AE1759" t="s">
        <v>132</v>
      </c>
      <c r="AF1759">
        <v>9.5719030000000007</v>
      </c>
      <c r="AG1759">
        <v>0.104472</v>
      </c>
      <c r="AH1759">
        <v>177840747753</v>
      </c>
      <c r="AI1759">
        <v>18579456000</v>
      </c>
      <c r="AO1759"/>
      <c r="BM1759"/>
      <c r="CL1759"/>
      <c r="DJ1759"/>
      <c r="EH1759"/>
      <c r="FJ1759"/>
    </row>
    <row r="1760" spans="1:166" x14ac:dyDescent="0.25">
      <c r="A1760"/>
      <c r="AE1760" t="s">
        <v>133</v>
      </c>
      <c r="AF1760">
        <v>9.4310320000000001</v>
      </c>
      <c r="AG1760">
        <v>0.106033</v>
      </c>
      <c r="AH1760">
        <v>175223436025</v>
      </c>
      <c r="AI1760">
        <v>18579456000</v>
      </c>
      <c r="AO1760"/>
      <c r="BM1760"/>
      <c r="CL1760"/>
      <c r="DJ1760"/>
      <c r="EH1760"/>
      <c r="FJ1760"/>
    </row>
    <row r="1761" spans="1:166" x14ac:dyDescent="0.25">
      <c r="A1761"/>
      <c r="AE1761" t="s">
        <v>134</v>
      </c>
      <c r="AF1761">
        <v>9.9115819999999992</v>
      </c>
      <c r="AG1761">
        <v>0.100892</v>
      </c>
      <c r="AH1761">
        <v>184151796229</v>
      </c>
      <c r="AI1761">
        <v>18579456000</v>
      </c>
      <c r="AO1761"/>
      <c r="BM1761"/>
      <c r="CL1761"/>
      <c r="DJ1761"/>
      <c r="EH1761"/>
      <c r="FJ1761"/>
    </row>
    <row r="1762" spans="1:166" x14ac:dyDescent="0.25">
      <c r="A1762"/>
      <c r="AO1762"/>
      <c r="BM1762"/>
      <c r="CL1762"/>
      <c r="DJ1762"/>
      <c r="EH1762"/>
      <c r="FJ1762"/>
    </row>
    <row r="1763" spans="1:166" x14ac:dyDescent="0.25">
      <c r="A1763"/>
      <c r="AE1763" t="s">
        <v>96</v>
      </c>
      <c r="AO1763"/>
      <c r="BM1763"/>
      <c r="CL1763"/>
      <c r="DJ1763"/>
      <c r="EH1763"/>
      <c r="FJ1763"/>
    </row>
    <row r="1764" spans="1:166" x14ac:dyDescent="0.25">
      <c r="A1764"/>
      <c r="AO1764"/>
      <c r="BM1764"/>
      <c r="CL1764"/>
      <c r="DJ1764"/>
      <c r="EH1764"/>
      <c r="FJ1764"/>
    </row>
    <row r="1765" spans="1:166" x14ac:dyDescent="0.25">
      <c r="A1765"/>
      <c r="AE1765" t="s">
        <v>115</v>
      </c>
      <c r="AF1765">
        <v>10.364659</v>
      </c>
      <c r="AG1765">
        <v>9.6481999999999998E-2</v>
      </c>
      <c r="AH1765">
        <v>192569720113</v>
      </c>
      <c r="AI1765">
        <v>18579456000</v>
      </c>
      <c r="AO1765"/>
      <c r="BM1765"/>
      <c r="CL1765"/>
      <c r="DJ1765"/>
      <c r="EH1765"/>
      <c r="FJ1765"/>
    </row>
    <row r="1766" spans="1:166" x14ac:dyDescent="0.25">
      <c r="A1766"/>
      <c r="AE1766" t="s">
        <v>116</v>
      </c>
      <c r="AF1766">
        <v>9.7081140000000001</v>
      </c>
      <c r="AG1766">
        <v>0.103007</v>
      </c>
      <c r="AH1766">
        <v>180371472045</v>
      </c>
      <c r="AI1766">
        <v>18579456000</v>
      </c>
      <c r="AO1766"/>
      <c r="BM1766"/>
      <c r="CL1766"/>
      <c r="DJ1766"/>
      <c r="EH1766"/>
      <c r="FJ1766"/>
    </row>
    <row r="1767" spans="1:166" x14ac:dyDescent="0.25">
      <c r="A1767"/>
      <c r="AE1767" t="s">
        <v>117</v>
      </c>
      <c r="AF1767">
        <v>10.063302</v>
      </c>
      <c r="AG1767">
        <v>9.9371000000000001E-2</v>
      </c>
      <c r="AH1767">
        <v>186970683805</v>
      </c>
      <c r="AI1767">
        <v>18579456000</v>
      </c>
      <c r="AO1767"/>
      <c r="BM1767"/>
      <c r="CL1767"/>
      <c r="DJ1767"/>
      <c r="EH1767"/>
      <c r="FJ1767"/>
    </row>
    <row r="1768" spans="1:166" x14ac:dyDescent="0.25">
      <c r="A1768"/>
      <c r="AE1768" t="s">
        <v>118</v>
      </c>
      <c r="AF1768">
        <v>9.9004069999999995</v>
      </c>
      <c r="AG1768">
        <v>0.101006</v>
      </c>
      <c r="AH1768">
        <v>183944183235</v>
      </c>
      <c r="AI1768">
        <v>18579456000</v>
      </c>
      <c r="AO1768"/>
      <c r="BM1768"/>
      <c r="CL1768"/>
      <c r="DJ1768"/>
      <c r="EH1768"/>
      <c r="FJ1768"/>
    </row>
    <row r="1769" spans="1:166" x14ac:dyDescent="0.25">
      <c r="A1769"/>
      <c r="AE1769" t="s">
        <v>119</v>
      </c>
      <c r="AF1769">
        <v>10.078269000000001</v>
      </c>
      <c r="AG1769">
        <v>9.9223000000000006E-2</v>
      </c>
      <c r="AH1769">
        <v>187248760961</v>
      </c>
      <c r="AI1769">
        <v>18579456000</v>
      </c>
      <c r="AO1769"/>
      <c r="BM1769"/>
      <c r="CL1769"/>
      <c r="DJ1769"/>
      <c r="EH1769"/>
      <c r="FJ1769"/>
    </row>
    <row r="1770" spans="1:166" x14ac:dyDescent="0.25">
      <c r="A1770"/>
      <c r="AE1770" t="s">
        <v>120</v>
      </c>
      <c r="AF1770">
        <v>10.137074999999999</v>
      </c>
      <c r="AG1770">
        <v>9.8648E-2</v>
      </c>
      <c r="AH1770">
        <v>188341337353</v>
      </c>
      <c r="AI1770">
        <v>18579456000</v>
      </c>
      <c r="AO1770"/>
      <c r="BM1770"/>
      <c r="CL1770"/>
      <c r="DJ1770"/>
      <c r="EH1770"/>
      <c r="FJ1770"/>
    </row>
    <row r="1771" spans="1:166" x14ac:dyDescent="0.25">
      <c r="A1771"/>
      <c r="AE1771" t="s">
        <v>121</v>
      </c>
      <c r="AF1771">
        <v>9.8433340000000005</v>
      </c>
      <c r="AG1771">
        <v>0.101592</v>
      </c>
      <c r="AH1771">
        <v>182883782050</v>
      </c>
      <c r="AI1771">
        <v>18579456000</v>
      </c>
      <c r="AO1771"/>
      <c r="BM1771"/>
      <c r="CL1771"/>
      <c r="DJ1771"/>
      <c r="EH1771"/>
      <c r="FJ1771"/>
    </row>
    <row r="1772" spans="1:166" x14ac:dyDescent="0.25">
      <c r="A1772"/>
      <c r="AE1772" t="s">
        <v>122</v>
      </c>
      <c r="AF1772">
        <v>10.074804</v>
      </c>
      <c r="AG1772">
        <v>9.9257999999999999E-2</v>
      </c>
      <c r="AH1772">
        <v>187184376801</v>
      </c>
      <c r="AI1772">
        <v>18579456000</v>
      </c>
      <c r="AO1772"/>
      <c r="BM1772"/>
      <c r="CL1772"/>
      <c r="DJ1772"/>
      <c r="EH1772"/>
      <c r="FJ1772"/>
    </row>
    <row r="1773" spans="1:166" x14ac:dyDescent="0.25">
      <c r="A1773"/>
      <c r="AE1773" t="s">
        <v>123</v>
      </c>
      <c r="AF1773">
        <v>10.042316</v>
      </c>
      <c r="AG1773">
        <v>9.9579000000000001E-2</v>
      </c>
      <c r="AH1773">
        <v>186580773859</v>
      </c>
      <c r="AI1773">
        <v>18579456000</v>
      </c>
      <c r="AO1773"/>
      <c r="BM1773"/>
      <c r="CL1773"/>
      <c r="DJ1773"/>
      <c r="EH1773"/>
      <c r="FJ1773"/>
    </row>
    <row r="1774" spans="1:166" x14ac:dyDescent="0.25">
      <c r="A1774"/>
      <c r="AE1774" t="s">
        <v>124</v>
      </c>
      <c r="AF1774">
        <v>9.7677610000000001</v>
      </c>
      <c r="AG1774">
        <v>0.102378</v>
      </c>
      <c r="AH1774">
        <v>181479687740</v>
      </c>
      <c r="AI1774">
        <v>18579456000</v>
      </c>
      <c r="AO1774"/>
      <c r="BM1774"/>
      <c r="CL1774"/>
      <c r="DJ1774"/>
      <c r="EH1774"/>
      <c r="FJ1774"/>
    </row>
    <row r="1775" spans="1:166" x14ac:dyDescent="0.25">
      <c r="A1775"/>
      <c r="AE1775" t="s">
        <v>125</v>
      </c>
      <c r="AF1775">
        <v>9.8354040000000005</v>
      </c>
      <c r="AG1775">
        <v>0.101674</v>
      </c>
      <c r="AH1775">
        <v>182736453095</v>
      </c>
      <c r="AI1775">
        <v>18579456000</v>
      </c>
      <c r="AO1775"/>
      <c r="BM1775"/>
      <c r="CL1775"/>
      <c r="DJ1775"/>
      <c r="EH1775"/>
      <c r="FJ1775"/>
    </row>
    <row r="1776" spans="1:166" x14ac:dyDescent="0.25">
      <c r="A1776"/>
      <c r="AE1776" t="s">
        <v>126</v>
      </c>
      <c r="AF1776">
        <v>10.021043000000001</v>
      </c>
      <c r="AG1776">
        <v>9.9790000000000004E-2</v>
      </c>
      <c r="AH1776">
        <v>186185529098</v>
      </c>
      <c r="AI1776">
        <v>18579456000</v>
      </c>
      <c r="AO1776"/>
      <c r="BM1776"/>
      <c r="CL1776"/>
      <c r="DJ1776"/>
      <c r="EH1776"/>
      <c r="FJ1776"/>
    </row>
    <row r="1777" spans="1:166" x14ac:dyDescent="0.25">
      <c r="A1777"/>
      <c r="AE1777" t="s">
        <v>127</v>
      </c>
      <c r="AF1777">
        <v>9.9994599999999991</v>
      </c>
      <c r="AG1777">
        <v>0.100005</v>
      </c>
      <c r="AH1777">
        <v>185784534861</v>
      </c>
      <c r="AI1777">
        <v>18579456000</v>
      </c>
      <c r="AO1777"/>
      <c r="BM1777"/>
      <c r="CL1777"/>
      <c r="DJ1777"/>
      <c r="EH1777"/>
      <c r="FJ1777"/>
    </row>
    <row r="1778" spans="1:166" x14ac:dyDescent="0.25">
      <c r="A1778"/>
      <c r="AE1778" t="s">
        <v>128</v>
      </c>
      <c r="AF1778">
        <v>10.084053000000001</v>
      </c>
      <c r="AG1778">
        <v>9.9166000000000004E-2</v>
      </c>
      <c r="AH1778">
        <v>187356223614</v>
      </c>
      <c r="AI1778">
        <v>18579456000</v>
      </c>
      <c r="AO1778"/>
      <c r="BM1778"/>
      <c r="CL1778"/>
      <c r="DJ1778"/>
      <c r="EH1778"/>
      <c r="FJ1778"/>
    </row>
    <row r="1779" spans="1:166" x14ac:dyDescent="0.25">
      <c r="A1779"/>
      <c r="AE1779" t="s">
        <v>129</v>
      </c>
      <c r="AF1779">
        <v>9.7491199999999996</v>
      </c>
      <c r="AG1779">
        <v>0.102573</v>
      </c>
      <c r="AH1779">
        <v>181133348231</v>
      </c>
      <c r="AI1779">
        <v>18579456000</v>
      </c>
      <c r="AO1779"/>
      <c r="BM1779"/>
      <c r="CL1779"/>
      <c r="DJ1779"/>
      <c r="EH1779"/>
      <c r="FJ1779"/>
    </row>
    <row r="1780" spans="1:166" x14ac:dyDescent="0.25">
      <c r="A1780"/>
      <c r="AE1780" t="s">
        <v>130</v>
      </c>
      <c r="AF1780">
        <v>9.5215499999999995</v>
      </c>
      <c r="AG1780">
        <v>0.10502499999999999</v>
      </c>
      <c r="AH1780">
        <v>176905217609</v>
      </c>
      <c r="AI1780">
        <v>18579456000</v>
      </c>
      <c r="AO1780"/>
      <c r="BM1780"/>
      <c r="CL1780"/>
      <c r="DJ1780"/>
      <c r="EH1780"/>
      <c r="FJ1780"/>
    </row>
    <row r="1781" spans="1:166" x14ac:dyDescent="0.25">
      <c r="A1781"/>
      <c r="AE1781" t="s">
        <v>131</v>
      </c>
      <c r="AF1781">
        <v>9.7616289999999992</v>
      </c>
      <c r="AG1781">
        <v>0.10244200000000001</v>
      </c>
      <c r="AH1781">
        <v>181365754268</v>
      </c>
      <c r="AI1781">
        <v>18579456000</v>
      </c>
      <c r="AO1781"/>
      <c r="BM1781"/>
      <c r="CL1781"/>
      <c r="DJ1781"/>
      <c r="EH1781"/>
      <c r="FJ1781"/>
    </row>
    <row r="1782" spans="1:166" x14ac:dyDescent="0.25">
      <c r="A1782"/>
      <c r="AE1782" t="s">
        <v>132</v>
      </c>
      <c r="AF1782">
        <v>9.6491140000000009</v>
      </c>
      <c r="AG1782">
        <v>0.10363600000000001</v>
      </c>
      <c r="AH1782">
        <v>179275287354</v>
      </c>
      <c r="AI1782">
        <v>18579456000</v>
      </c>
      <c r="AO1782"/>
      <c r="BM1782"/>
      <c r="CL1782"/>
      <c r="DJ1782"/>
      <c r="EH1782"/>
      <c r="FJ1782"/>
    </row>
    <row r="1783" spans="1:166" x14ac:dyDescent="0.25">
      <c r="A1783"/>
      <c r="AE1783" t="s">
        <v>133</v>
      </c>
      <c r="AF1783">
        <v>9.4492910000000006</v>
      </c>
      <c r="AG1783">
        <v>0.10582800000000001</v>
      </c>
      <c r="AH1783">
        <v>175562695115</v>
      </c>
      <c r="AI1783">
        <v>18579456000</v>
      </c>
      <c r="AO1783"/>
      <c r="BM1783"/>
      <c r="CL1783"/>
      <c r="DJ1783"/>
      <c r="EH1783"/>
      <c r="FJ1783"/>
    </row>
    <row r="1784" spans="1:166" x14ac:dyDescent="0.25">
      <c r="A1784"/>
      <c r="AE1784" t="s">
        <v>134</v>
      </c>
      <c r="AF1784">
        <v>9.8837200000000003</v>
      </c>
      <c r="AG1784">
        <v>0.101176</v>
      </c>
      <c r="AH1784">
        <v>183634136425</v>
      </c>
      <c r="AI1784">
        <v>18579456000</v>
      </c>
      <c r="AO1784"/>
      <c r="BM1784"/>
      <c r="CL1784"/>
      <c r="DJ1784"/>
      <c r="EH1784"/>
      <c r="FJ1784"/>
    </row>
    <row r="1785" spans="1:166" x14ac:dyDescent="0.25">
      <c r="A1785"/>
      <c r="AO1785"/>
      <c r="BM1785"/>
      <c r="CL1785"/>
      <c r="DJ1785"/>
      <c r="EH1785"/>
      <c r="FJ1785"/>
    </row>
    <row r="1786" spans="1:166" x14ac:dyDescent="0.25">
      <c r="A1786"/>
      <c r="AE1786" t="s">
        <v>97</v>
      </c>
      <c r="AO1786"/>
      <c r="BM1786"/>
      <c r="CL1786"/>
      <c r="DJ1786"/>
      <c r="EH1786"/>
      <c r="FJ1786"/>
    </row>
    <row r="1787" spans="1:166" x14ac:dyDescent="0.25">
      <c r="A1787"/>
      <c r="AO1787"/>
      <c r="BM1787"/>
      <c r="CL1787"/>
      <c r="DJ1787"/>
      <c r="EH1787"/>
      <c r="FJ1787"/>
    </row>
    <row r="1788" spans="1:166" x14ac:dyDescent="0.25">
      <c r="A1788"/>
      <c r="AE1788" t="s">
        <v>94</v>
      </c>
      <c r="AO1788"/>
      <c r="BM1788"/>
      <c r="CL1788"/>
      <c r="DJ1788"/>
      <c r="EH1788"/>
      <c r="FJ1788"/>
    </row>
    <row r="1789" spans="1:166" x14ac:dyDescent="0.25">
      <c r="A1789"/>
      <c r="AO1789"/>
      <c r="BM1789"/>
      <c r="CL1789"/>
      <c r="DJ1789"/>
      <c r="EH1789"/>
      <c r="FJ1789"/>
    </row>
    <row r="1790" spans="1:166" x14ac:dyDescent="0.25">
      <c r="A1790"/>
      <c r="AE1790" t="s">
        <v>115</v>
      </c>
      <c r="AF1790">
        <v>0.624386</v>
      </c>
      <c r="AG1790">
        <v>1.6015729999999999</v>
      </c>
      <c r="AH1790">
        <v>11600755794</v>
      </c>
      <c r="AI1790">
        <v>18579456000</v>
      </c>
      <c r="AO1790"/>
      <c r="BM1790"/>
      <c r="CL1790"/>
      <c r="DJ1790"/>
      <c r="EH1790"/>
      <c r="FJ1790"/>
    </row>
    <row r="1791" spans="1:166" x14ac:dyDescent="0.25">
      <c r="A1791"/>
      <c r="AE1791" t="s">
        <v>116</v>
      </c>
      <c r="AF1791">
        <v>0.72973699999999997</v>
      </c>
      <c r="AG1791">
        <v>1.370357</v>
      </c>
      <c r="AH1791">
        <v>13558118296</v>
      </c>
      <c r="AI1791">
        <v>18579456000</v>
      </c>
      <c r="AO1791"/>
      <c r="BM1791"/>
      <c r="CL1791"/>
      <c r="DJ1791"/>
      <c r="EH1791"/>
      <c r="FJ1791"/>
    </row>
    <row r="1792" spans="1:166" x14ac:dyDescent="0.25">
      <c r="A1792"/>
      <c r="AE1792" t="s">
        <v>117</v>
      </c>
      <c r="AF1792">
        <v>0.55669100000000005</v>
      </c>
      <c r="AG1792">
        <v>1.7963290000000001</v>
      </c>
      <c r="AH1792">
        <v>10343011453</v>
      </c>
      <c r="AI1792">
        <v>18579456000</v>
      </c>
      <c r="AO1792"/>
      <c r="BM1792"/>
      <c r="CL1792"/>
      <c r="DJ1792"/>
      <c r="EH1792"/>
      <c r="FJ1792"/>
    </row>
    <row r="1793" spans="1:166" x14ac:dyDescent="0.25">
      <c r="A1793"/>
      <c r="AE1793" t="s">
        <v>118</v>
      </c>
      <c r="AF1793">
        <v>0.55871400000000004</v>
      </c>
      <c r="AG1793">
        <v>1.789825</v>
      </c>
      <c r="AH1793">
        <v>10380596687</v>
      </c>
      <c r="AI1793">
        <v>18579456000</v>
      </c>
      <c r="AO1793"/>
      <c r="BM1793"/>
      <c r="CL1793"/>
      <c r="DJ1793"/>
      <c r="EH1793"/>
      <c r="FJ1793"/>
    </row>
    <row r="1794" spans="1:166" x14ac:dyDescent="0.25">
      <c r="A1794"/>
      <c r="AE1794" t="s">
        <v>119</v>
      </c>
      <c r="AF1794">
        <v>0.61411499999999997</v>
      </c>
      <c r="AG1794">
        <v>1.628358</v>
      </c>
      <c r="AH1794">
        <v>11409929695</v>
      </c>
      <c r="AI1794">
        <v>18579456000</v>
      </c>
      <c r="AO1794"/>
      <c r="BM1794"/>
      <c r="CL1794"/>
      <c r="DJ1794"/>
      <c r="EH1794"/>
      <c r="FJ1794"/>
    </row>
    <row r="1795" spans="1:166" x14ac:dyDescent="0.25">
      <c r="A1795"/>
      <c r="AE1795" t="s">
        <v>120</v>
      </c>
      <c r="AF1795">
        <v>0.55235800000000002</v>
      </c>
      <c r="AG1795">
        <v>1.8104210000000001</v>
      </c>
      <c r="AH1795">
        <v>10262505858</v>
      </c>
      <c r="AI1795">
        <v>18579456000</v>
      </c>
      <c r="AO1795"/>
      <c r="BM1795"/>
      <c r="CL1795"/>
      <c r="DJ1795"/>
      <c r="EH1795"/>
      <c r="FJ1795"/>
    </row>
    <row r="1796" spans="1:166" x14ac:dyDescent="0.25">
      <c r="A1796"/>
      <c r="AE1796" t="s">
        <v>121</v>
      </c>
      <c r="AF1796">
        <v>0.57665100000000002</v>
      </c>
      <c r="AG1796">
        <v>1.734151</v>
      </c>
      <c r="AH1796">
        <v>10713861103</v>
      </c>
      <c r="AI1796">
        <v>18579456000</v>
      </c>
      <c r="AO1796"/>
      <c r="BM1796"/>
      <c r="CL1796"/>
      <c r="DJ1796"/>
      <c r="EH1796"/>
      <c r="FJ1796"/>
    </row>
    <row r="1797" spans="1:166" x14ac:dyDescent="0.25">
      <c r="A1797"/>
      <c r="AE1797" t="s">
        <v>122</v>
      </c>
      <c r="AF1797">
        <v>0.54239800000000005</v>
      </c>
      <c r="AG1797">
        <v>1.843664</v>
      </c>
      <c r="AH1797">
        <v>10077460980</v>
      </c>
      <c r="AI1797">
        <v>18579456000</v>
      </c>
      <c r="AO1797"/>
      <c r="BM1797"/>
      <c r="CL1797"/>
      <c r="DJ1797"/>
      <c r="EH1797"/>
      <c r="FJ1797"/>
    </row>
    <row r="1798" spans="1:166" x14ac:dyDescent="0.25">
      <c r="A1798"/>
      <c r="AE1798" t="s">
        <v>123</v>
      </c>
      <c r="AF1798">
        <v>0.54254599999999997</v>
      </c>
      <c r="AG1798">
        <v>1.843162</v>
      </c>
      <c r="AH1798">
        <v>10080210331</v>
      </c>
      <c r="AI1798">
        <v>18579456000</v>
      </c>
      <c r="AO1798"/>
      <c r="BM1798"/>
      <c r="CL1798"/>
      <c r="DJ1798"/>
      <c r="EH1798"/>
      <c r="FJ1798"/>
    </row>
    <row r="1799" spans="1:166" x14ac:dyDescent="0.25">
      <c r="A1799"/>
      <c r="AE1799" t="s">
        <v>124</v>
      </c>
      <c r="AF1799">
        <v>0.54240900000000003</v>
      </c>
      <c r="AG1799">
        <v>1.843628</v>
      </c>
      <c r="AH1799">
        <v>10077657613</v>
      </c>
      <c r="AI1799">
        <v>18579456000</v>
      </c>
      <c r="AO1799"/>
      <c r="BM1799"/>
      <c r="CL1799"/>
      <c r="DJ1799"/>
      <c r="EH1799"/>
      <c r="FJ1799"/>
    </row>
    <row r="1800" spans="1:166" x14ac:dyDescent="0.25">
      <c r="A1800"/>
      <c r="AE1800" t="s">
        <v>125</v>
      </c>
      <c r="AF1800">
        <v>0.56288700000000003</v>
      </c>
      <c r="AG1800">
        <v>1.776556</v>
      </c>
      <c r="AH1800">
        <v>10458131913</v>
      </c>
      <c r="AI1800">
        <v>18579456000</v>
      </c>
      <c r="AO1800"/>
      <c r="BM1800"/>
      <c r="CL1800"/>
      <c r="DJ1800"/>
      <c r="EH1800"/>
      <c r="FJ1800"/>
    </row>
    <row r="1801" spans="1:166" x14ac:dyDescent="0.25">
      <c r="A1801"/>
      <c r="AE1801" t="s">
        <v>126</v>
      </c>
      <c r="AF1801">
        <v>0.53410999999999997</v>
      </c>
      <c r="AG1801">
        <v>1.8722730000000001</v>
      </c>
      <c r="AH1801">
        <v>9923474427</v>
      </c>
      <c r="AI1801">
        <v>18579456000</v>
      </c>
      <c r="AO1801"/>
      <c r="BM1801"/>
      <c r="CL1801"/>
      <c r="DJ1801"/>
      <c r="EH1801"/>
      <c r="FJ1801"/>
    </row>
    <row r="1802" spans="1:166" x14ac:dyDescent="0.25">
      <c r="A1802"/>
      <c r="AE1802" t="s">
        <v>127</v>
      </c>
      <c r="AF1802">
        <v>0.54866999999999999</v>
      </c>
      <c r="AG1802">
        <v>1.8225880000000001</v>
      </c>
      <c r="AH1802">
        <v>10193999377</v>
      </c>
      <c r="AI1802">
        <v>18579456000</v>
      </c>
      <c r="AO1802"/>
      <c r="BM1802"/>
      <c r="CL1802"/>
      <c r="DJ1802"/>
      <c r="EH1802"/>
      <c r="FJ1802"/>
    </row>
    <row r="1803" spans="1:166" x14ac:dyDescent="0.25">
      <c r="A1803"/>
      <c r="AE1803" t="s">
        <v>128</v>
      </c>
      <c r="AF1803">
        <v>0.54269400000000001</v>
      </c>
      <c r="AG1803">
        <v>1.842659</v>
      </c>
      <c r="AH1803">
        <v>10082960598</v>
      </c>
      <c r="AI1803">
        <v>18579456000</v>
      </c>
      <c r="AO1803"/>
      <c r="BM1803"/>
      <c r="CL1803"/>
      <c r="DJ1803"/>
      <c r="EH1803"/>
      <c r="FJ1803"/>
    </row>
    <row r="1804" spans="1:166" x14ac:dyDescent="0.25">
      <c r="A1804"/>
      <c r="AE1804" t="s">
        <v>129</v>
      </c>
      <c r="AF1804">
        <v>0.56593099999999996</v>
      </c>
      <c r="AG1804">
        <v>1.7669999999999999</v>
      </c>
      <c r="AH1804">
        <v>10514689620</v>
      </c>
      <c r="AI1804">
        <v>18579456000</v>
      </c>
      <c r="AO1804"/>
      <c r="BM1804"/>
      <c r="CL1804"/>
      <c r="DJ1804"/>
      <c r="EH1804"/>
      <c r="FJ1804"/>
    </row>
    <row r="1805" spans="1:166" x14ac:dyDescent="0.25">
      <c r="A1805"/>
      <c r="AE1805" t="s">
        <v>130</v>
      </c>
      <c r="AF1805">
        <v>0.53613200000000005</v>
      </c>
      <c r="AG1805">
        <v>1.865211</v>
      </c>
      <c r="AH1805">
        <v>9961049625</v>
      </c>
      <c r="AI1805">
        <v>18579456000</v>
      </c>
      <c r="AO1805"/>
      <c r="BM1805"/>
      <c r="CL1805"/>
      <c r="DJ1805"/>
      <c r="EH1805"/>
      <c r="FJ1805"/>
    </row>
    <row r="1806" spans="1:166" x14ac:dyDescent="0.25">
      <c r="A1806"/>
      <c r="AE1806" t="s">
        <v>131</v>
      </c>
      <c r="AF1806">
        <v>0.560303</v>
      </c>
      <c r="AG1806">
        <v>1.7847489999999999</v>
      </c>
      <c r="AH1806">
        <v>10410122544</v>
      </c>
      <c r="AI1806">
        <v>18579456000</v>
      </c>
      <c r="AO1806"/>
      <c r="BM1806"/>
      <c r="CL1806"/>
      <c r="DJ1806"/>
      <c r="EH1806"/>
      <c r="FJ1806"/>
    </row>
    <row r="1807" spans="1:166" x14ac:dyDescent="0.25">
      <c r="A1807"/>
      <c r="AE1807" t="s">
        <v>132</v>
      </c>
      <c r="AF1807">
        <v>0.53100700000000001</v>
      </c>
      <c r="AG1807">
        <v>1.8832139999999999</v>
      </c>
      <c r="AH1807">
        <v>9865822742</v>
      </c>
      <c r="AI1807">
        <v>18579456000</v>
      </c>
      <c r="AO1807"/>
      <c r="BM1807"/>
      <c r="CL1807"/>
      <c r="DJ1807"/>
      <c r="EH1807"/>
      <c r="FJ1807"/>
    </row>
    <row r="1808" spans="1:166" x14ac:dyDescent="0.25">
      <c r="A1808"/>
      <c r="AE1808" t="s">
        <v>133</v>
      </c>
      <c r="AF1808">
        <v>0.52886100000000003</v>
      </c>
      <c r="AG1808">
        <v>1.890855</v>
      </c>
      <c r="AH1808">
        <v>9825955889</v>
      </c>
      <c r="AI1808">
        <v>18579456000</v>
      </c>
      <c r="AO1808"/>
      <c r="BM1808"/>
      <c r="CL1808"/>
      <c r="DJ1808"/>
      <c r="EH1808"/>
      <c r="FJ1808"/>
    </row>
    <row r="1809" spans="1:166" x14ac:dyDescent="0.25">
      <c r="A1809"/>
      <c r="AE1809" t="s">
        <v>134</v>
      </c>
      <c r="AF1809">
        <v>0.56988899999999998</v>
      </c>
      <c r="AG1809">
        <v>1.7547280000000001</v>
      </c>
      <c r="AH1809">
        <v>10588227149</v>
      </c>
      <c r="AI1809">
        <v>18579456000</v>
      </c>
      <c r="AO1809"/>
      <c r="BM1809"/>
      <c r="CL1809"/>
      <c r="DJ1809"/>
      <c r="EH1809"/>
      <c r="FJ1809"/>
    </row>
    <row r="1810" spans="1:166" x14ac:dyDescent="0.25">
      <c r="A1810"/>
      <c r="AO1810"/>
      <c r="BM1810"/>
      <c r="CL1810"/>
      <c r="DJ1810"/>
      <c r="EH1810"/>
      <c r="FJ1810"/>
    </row>
    <row r="1811" spans="1:166" x14ac:dyDescent="0.25">
      <c r="A1811"/>
      <c r="AE1811" t="s">
        <v>95</v>
      </c>
      <c r="AO1811"/>
      <c r="BM1811"/>
      <c r="CL1811"/>
      <c r="DJ1811"/>
      <c r="EH1811"/>
      <c r="FJ1811"/>
    </row>
    <row r="1812" spans="1:166" x14ac:dyDescent="0.25">
      <c r="A1812"/>
      <c r="AO1812"/>
      <c r="BM1812"/>
      <c r="CL1812"/>
      <c r="DJ1812"/>
      <c r="EH1812"/>
      <c r="FJ1812"/>
    </row>
    <row r="1813" spans="1:166" x14ac:dyDescent="0.25">
      <c r="A1813"/>
      <c r="AE1813" t="s">
        <v>115</v>
      </c>
      <c r="AF1813">
        <v>1.2335719999999999</v>
      </c>
      <c r="AG1813">
        <v>0.81065399999999999</v>
      </c>
      <c r="AH1813">
        <v>22919100413</v>
      </c>
      <c r="AI1813">
        <v>18579456000</v>
      </c>
      <c r="AO1813"/>
      <c r="BM1813"/>
      <c r="CL1813"/>
      <c r="DJ1813"/>
      <c r="EH1813"/>
      <c r="FJ1813"/>
    </row>
    <row r="1814" spans="1:166" x14ac:dyDescent="0.25">
      <c r="A1814"/>
      <c r="AE1814" t="s">
        <v>116</v>
      </c>
      <c r="AF1814">
        <v>1.1159790000000001</v>
      </c>
      <c r="AG1814">
        <v>0.89607400000000004</v>
      </c>
      <c r="AH1814">
        <v>20734281346</v>
      </c>
      <c r="AI1814">
        <v>18579456000</v>
      </c>
      <c r="AO1814"/>
      <c r="BM1814"/>
      <c r="CL1814"/>
      <c r="DJ1814"/>
      <c r="EH1814"/>
      <c r="FJ1814"/>
    </row>
    <row r="1815" spans="1:166" x14ac:dyDescent="0.25">
      <c r="A1815"/>
      <c r="AE1815" t="s">
        <v>117</v>
      </c>
      <c r="AF1815">
        <v>0.95805499999999999</v>
      </c>
      <c r="AG1815">
        <v>1.043782</v>
      </c>
      <c r="AH1815">
        <v>17800131899</v>
      </c>
      <c r="AI1815">
        <v>18579456000</v>
      </c>
      <c r="AO1815"/>
      <c r="BM1815"/>
      <c r="CL1815"/>
      <c r="DJ1815"/>
      <c r="EH1815"/>
      <c r="FJ1815"/>
    </row>
    <row r="1816" spans="1:166" x14ac:dyDescent="0.25">
      <c r="A1816"/>
      <c r="AE1816" t="s">
        <v>118</v>
      </c>
      <c r="AF1816">
        <v>1.2151209999999999</v>
      </c>
      <c r="AG1816">
        <v>0.822963</v>
      </c>
      <c r="AH1816">
        <v>22576291131</v>
      </c>
      <c r="AI1816">
        <v>18579456000</v>
      </c>
      <c r="AO1816"/>
      <c r="BM1816"/>
      <c r="CL1816"/>
      <c r="DJ1816"/>
      <c r="EH1816"/>
      <c r="FJ1816"/>
    </row>
    <row r="1817" spans="1:166" x14ac:dyDescent="0.25">
      <c r="A1817"/>
      <c r="AE1817" t="s">
        <v>119</v>
      </c>
      <c r="AF1817">
        <v>1.0019880000000001</v>
      </c>
      <c r="AG1817">
        <v>0.99801600000000001</v>
      </c>
      <c r="AH1817">
        <v>18616395334</v>
      </c>
      <c r="AI1817">
        <v>18579456000</v>
      </c>
      <c r="AO1817"/>
      <c r="BM1817"/>
      <c r="CL1817"/>
      <c r="DJ1817"/>
      <c r="EH1817"/>
      <c r="FJ1817"/>
    </row>
    <row r="1818" spans="1:166" x14ac:dyDescent="0.25">
      <c r="A1818"/>
      <c r="AE1818" t="s">
        <v>120</v>
      </c>
      <c r="AF1818">
        <v>1.074668</v>
      </c>
      <c r="AG1818">
        <v>0.93052000000000001</v>
      </c>
      <c r="AH1818">
        <v>19966740572</v>
      </c>
      <c r="AI1818">
        <v>18579456000</v>
      </c>
      <c r="AO1818"/>
      <c r="BM1818"/>
      <c r="CL1818"/>
      <c r="DJ1818"/>
      <c r="EH1818"/>
      <c r="FJ1818"/>
    </row>
    <row r="1819" spans="1:166" x14ac:dyDescent="0.25">
      <c r="A1819"/>
      <c r="AE1819" t="s">
        <v>121</v>
      </c>
      <c r="AF1819">
        <v>1.0833079999999999</v>
      </c>
      <c r="AG1819">
        <v>0.92309799999999997</v>
      </c>
      <c r="AH1819">
        <v>20127276738</v>
      </c>
      <c r="AI1819">
        <v>18579456000</v>
      </c>
      <c r="AO1819"/>
      <c r="BM1819"/>
      <c r="CL1819"/>
      <c r="DJ1819"/>
      <c r="EH1819"/>
      <c r="FJ1819"/>
    </row>
    <row r="1820" spans="1:166" x14ac:dyDescent="0.25">
      <c r="A1820"/>
      <c r="AE1820" t="s">
        <v>122</v>
      </c>
      <c r="AF1820">
        <v>0.99883299999999997</v>
      </c>
      <c r="AG1820">
        <v>1.0011680000000001</v>
      </c>
      <c r="AH1820">
        <v>18557778245</v>
      </c>
      <c r="AI1820">
        <v>18579456000</v>
      </c>
      <c r="AO1820"/>
      <c r="BM1820"/>
      <c r="CL1820"/>
      <c r="DJ1820"/>
      <c r="EH1820"/>
      <c r="FJ1820"/>
    </row>
    <row r="1821" spans="1:166" x14ac:dyDescent="0.25">
      <c r="A1821"/>
      <c r="AE1821" t="s">
        <v>123</v>
      </c>
      <c r="AF1821">
        <v>0.99358000000000002</v>
      </c>
      <c r="AG1821">
        <v>1.0064610000000001</v>
      </c>
      <c r="AH1821">
        <v>18460177626</v>
      </c>
      <c r="AI1821">
        <v>18579456000</v>
      </c>
      <c r="AO1821"/>
      <c r="BM1821"/>
      <c r="CL1821"/>
      <c r="DJ1821"/>
      <c r="EH1821"/>
      <c r="FJ1821"/>
    </row>
    <row r="1822" spans="1:166" x14ac:dyDescent="0.25">
      <c r="A1822"/>
      <c r="AE1822" t="s">
        <v>124</v>
      </c>
      <c r="AF1822">
        <v>1.0655699999999999</v>
      </c>
      <c r="AG1822">
        <v>0.93846499999999999</v>
      </c>
      <c r="AH1822">
        <v>19797707682</v>
      </c>
      <c r="AI1822">
        <v>18579456000</v>
      </c>
      <c r="AO1822"/>
      <c r="BM1822"/>
      <c r="CL1822"/>
      <c r="DJ1822"/>
      <c r="EH1822"/>
      <c r="FJ1822"/>
    </row>
    <row r="1823" spans="1:166" x14ac:dyDescent="0.25">
      <c r="A1823"/>
      <c r="AE1823" t="s">
        <v>125</v>
      </c>
      <c r="AF1823">
        <v>1.0838749999999999</v>
      </c>
      <c r="AG1823">
        <v>0.92261599999999999</v>
      </c>
      <c r="AH1823">
        <v>20137801382</v>
      </c>
      <c r="AI1823">
        <v>18579456000</v>
      </c>
      <c r="AO1823"/>
      <c r="BM1823"/>
      <c r="CL1823"/>
      <c r="DJ1823"/>
      <c r="EH1823"/>
      <c r="FJ1823"/>
    </row>
    <row r="1824" spans="1:166" x14ac:dyDescent="0.25">
      <c r="A1824"/>
      <c r="AE1824" t="s">
        <v>126</v>
      </c>
      <c r="AF1824">
        <v>1.1952149999999999</v>
      </c>
      <c r="AG1824">
        <v>0.83667000000000002</v>
      </c>
      <c r="AH1824">
        <v>22206444368</v>
      </c>
      <c r="AI1824">
        <v>18579456000</v>
      </c>
      <c r="AO1824"/>
      <c r="BM1824"/>
      <c r="CL1824"/>
      <c r="DJ1824"/>
      <c r="EH1824"/>
      <c r="FJ1824"/>
    </row>
    <row r="1825" spans="1:166" x14ac:dyDescent="0.25">
      <c r="A1825"/>
      <c r="AE1825" t="s">
        <v>127</v>
      </c>
      <c r="AF1825">
        <v>1.0407900000000001</v>
      </c>
      <c r="AG1825">
        <v>0.960808</v>
      </c>
      <c r="AH1825">
        <v>19337317921</v>
      </c>
      <c r="AI1825">
        <v>18579456000</v>
      </c>
      <c r="AO1825"/>
      <c r="BM1825"/>
      <c r="CL1825"/>
      <c r="DJ1825"/>
      <c r="EH1825"/>
      <c r="FJ1825"/>
    </row>
    <row r="1826" spans="1:166" x14ac:dyDescent="0.25">
      <c r="A1826"/>
      <c r="AE1826" t="s">
        <v>128</v>
      </c>
      <c r="AF1826">
        <v>0.99359900000000001</v>
      </c>
      <c r="AG1826">
        <v>1.006443</v>
      </c>
      <c r="AH1826">
        <v>18460523264</v>
      </c>
      <c r="AI1826">
        <v>18579456000</v>
      </c>
      <c r="AO1826"/>
      <c r="BM1826"/>
      <c r="CL1826"/>
      <c r="DJ1826"/>
      <c r="EH1826"/>
      <c r="FJ1826"/>
    </row>
    <row r="1827" spans="1:166" x14ac:dyDescent="0.25">
      <c r="A1827"/>
      <c r="AE1827" t="s">
        <v>129</v>
      </c>
      <c r="AF1827">
        <v>0.95419399999999999</v>
      </c>
      <c r="AG1827">
        <v>1.0480050000000001</v>
      </c>
      <c r="AH1827">
        <v>17728398247</v>
      </c>
      <c r="AI1827">
        <v>18579456000</v>
      </c>
      <c r="AO1827"/>
      <c r="BM1827"/>
      <c r="CL1827"/>
      <c r="DJ1827"/>
      <c r="EH1827"/>
      <c r="FJ1827"/>
    </row>
    <row r="1828" spans="1:166" x14ac:dyDescent="0.25">
      <c r="A1828"/>
      <c r="AE1828" t="s">
        <v>130</v>
      </c>
      <c r="AF1828">
        <v>0.96405799999999997</v>
      </c>
      <c r="AG1828">
        <v>1.037282</v>
      </c>
      <c r="AH1828">
        <v>17911676065</v>
      </c>
      <c r="AI1828">
        <v>18579456000</v>
      </c>
      <c r="AO1828"/>
      <c r="BM1828"/>
      <c r="CL1828"/>
      <c r="DJ1828"/>
      <c r="EH1828"/>
      <c r="FJ1828"/>
    </row>
    <row r="1829" spans="1:166" x14ac:dyDescent="0.25">
      <c r="A1829"/>
      <c r="AE1829" t="s">
        <v>131</v>
      </c>
      <c r="AF1829">
        <v>1.086541</v>
      </c>
      <c r="AG1829">
        <v>0.92035199999999995</v>
      </c>
      <c r="AH1829">
        <v>20187338417</v>
      </c>
      <c r="AI1829">
        <v>18579456000</v>
      </c>
      <c r="AO1829"/>
      <c r="BM1829"/>
      <c r="CL1829"/>
      <c r="DJ1829"/>
      <c r="EH1829"/>
      <c r="FJ1829"/>
    </row>
    <row r="1830" spans="1:166" x14ac:dyDescent="0.25">
      <c r="A1830"/>
      <c r="AE1830" t="s">
        <v>132</v>
      </c>
      <c r="AF1830">
        <v>0.96019600000000005</v>
      </c>
      <c r="AG1830">
        <v>1.0414540000000001</v>
      </c>
      <c r="AH1830">
        <v>17839922865</v>
      </c>
      <c r="AI1830">
        <v>18579456000</v>
      </c>
      <c r="AO1830"/>
      <c r="BM1830"/>
      <c r="CL1830"/>
      <c r="DJ1830"/>
      <c r="EH1830"/>
      <c r="FJ1830"/>
    </row>
    <row r="1831" spans="1:166" x14ac:dyDescent="0.25">
      <c r="A1831"/>
      <c r="AE1831" t="s">
        <v>133</v>
      </c>
      <c r="AF1831">
        <v>0.96389899999999995</v>
      </c>
      <c r="AG1831">
        <v>1.037453</v>
      </c>
      <c r="AH1831">
        <v>17908717756</v>
      </c>
      <c r="AI1831">
        <v>18579456000</v>
      </c>
      <c r="AO1831"/>
      <c r="BM1831"/>
      <c r="CL1831"/>
      <c r="DJ1831"/>
      <c r="EH1831"/>
      <c r="FJ1831"/>
    </row>
    <row r="1832" spans="1:166" x14ac:dyDescent="0.25">
      <c r="A1832"/>
      <c r="AE1832" t="s">
        <v>134</v>
      </c>
      <c r="AF1832">
        <v>1.215306</v>
      </c>
      <c r="AG1832">
        <v>0.82283799999999996</v>
      </c>
      <c r="AH1832">
        <v>22579721618</v>
      </c>
      <c r="AI1832">
        <v>18579456000</v>
      </c>
      <c r="AO1832"/>
      <c r="BM1832"/>
      <c r="CL1832"/>
      <c r="DJ1832"/>
      <c r="EH1832"/>
      <c r="FJ1832"/>
    </row>
    <row r="1833" spans="1:166" x14ac:dyDescent="0.25">
      <c r="A1833"/>
      <c r="AO1833"/>
      <c r="BM1833"/>
      <c r="CL1833"/>
      <c r="DJ1833"/>
      <c r="EH1833"/>
      <c r="FJ1833"/>
    </row>
    <row r="1834" spans="1:166" x14ac:dyDescent="0.25">
      <c r="A1834"/>
      <c r="AE1834" t="s">
        <v>96</v>
      </c>
      <c r="AO1834"/>
      <c r="BM1834"/>
      <c r="CL1834"/>
      <c r="DJ1834"/>
      <c r="EH1834"/>
      <c r="FJ1834"/>
    </row>
    <row r="1835" spans="1:166" x14ac:dyDescent="0.25">
      <c r="A1835"/>
      <c r="AO1835"/>
      <c r="BM1835"/>
      <c r="CL1835"/>
      <c r="DJ1835"/>
      <c r="EH1835"/>
      <c r="FJ1835"/>
    </row>
    <row r="1836" spans="1:166" x14ac:dyDescent="0.25">
      <c r="A1836"/>
      <c r="AE1836" t="s">
        <v>115</v>
      </c>
      <c r="AF1836">
        <v>1.330298</v>
      </c>
      <c r="AG1836">
        <v>0.75171200000000005</v>
      </c>
      <c r="AH1836">
        <v>24716204372</v>
      </c>
      <c r="AI1836">
        <v>18579456000</v>
      </c>
      <c r="AO1836"/>
      <c r="BM1836"/>
      <c r="CL1836"/>
      <c r="DJ1836"/>
      <c r="EH1836"/>
      <c r="FJ1836"/>
    </row>
    <row r="1837" spans="1:166" x14ac:dyDescent="0.25">
      <c r="A1837"/>
      <c r="AE1837" t="s">
        <v>116</v>
      </c>
      <c r="AF1837">
        <v>1.1093329999999999</v>
      </c>
      <c r="AG1837">
        <v>0.90144199999999997</v>
      </c>
      <c r="AH1837">
        <v>20610805552</v>
      </c>
      <c r="AI1837">
        <v>18579456000</v>
      </c>
      <c r="AO1837"/>
      <c r="BM1837"/>
      <c r="CL1837"/>
      <c r="DJ1837"/>
      <c r="EH1837"/>
      <c r="FJ1837"/>
    </row>
    <row r="1838" spans="1:166" x14ac:dyDescent="0.25">
      <c r="A1838"/>
      <c r="AE1838" t="s">
        <v>117</v>
      </c>
      <c r="AF1838">
        <v>1.1126210000000001</v>
      </c>
      <c r="AG1838">
        <v>0.89877899999999999</v>
      </c>
      <c r="AH1838">
        <v>20671887131</v>
      </c>
      <c r="AI1838">
        <v>18579456000</v>
      </c>
      <c r="AO1838"/>
      <c r="BM1838"/>
      <c r="CL1838"/>
      <c r="DJ1838"/>
      <c r="EH1838"/>
      <c r="FJ1838"/>
    </row>
    <row r="1839" spans="1:166" x14ac:dyDescent="0.25">
      <c r="A1839"/>
      <c r="AE1839" t="s">
        <v>118</v>
      </c>
      <c r="AF1839">
        <v>1.216329</v>
      </c>
      <c r="AG1839">
        <v>0.82214600000000004</v>
      </c>
      <c r="AH1839">
        <v>22598736124</v>
      </c>
      <c r="AI1839">
        <v>18579456000</v>
      </c>
      <c r="AO1839"/>
      <c r="BM1839"/>
      <c r="CL1839"/>
      <c r="DJ1839"/>
      <c r="EH1839"/>
      <c r="FJ1839"/>
    </row>
    <row r="1840" spans="1:166" x14ac:dyDescent="0.25">
      <c r="A1840"/>
      <c r="AE1840" t="s">
        <v>119</v>
      </c>
      <c r="AF1840">
        <v>1.3709530000000001</v>
      </c>
      <c r="AG1840">
        <v>0.72941999999999996</v>
      </c>
      <c r="AH1840">
        <v>25471557331</v>
      </c>
      <c r="AI1840">
        <v>18579456000</v>
      </c>
      <c r="AO1840"/>
      <c r="BM1840"/>
      <c r="CL1840"/>
      <c r="DJ1840"/>
      <c r="EH1840"/>
      <c r="FJ1840"/>
    </row>
    <row r="1841" spans="1:166" x14ac:dyDescent="0.25">
      <c r="A1841"/>
      <c r="AE1841" t="s">
        <v>120</v>
      </c>
      <c r="AF1841">
        <v>1.4396580000000001</v>
      </c>
      <c r="AG1841">
        <v>0.69460900000000003</v>
      </c>
      <c r="AH1841">
        <v>26748066183</v>
      </c>
      <c r="AI1841">
        <v>18579456000</v>
      </c>
      <c r="AO1841"/>
      <c r="BM1841"/>
      <c r="CL1841"/>
      <c r="DJ1841"/>
      <c r="EH1841"/>
      <c r="FJ1841"/>
    </row>
    <row r="1842" spans="1:166" x14ac:dyDescent="0.25">
      <c r="A1842"/>
      <c r="AE1842" t="s">
        <v>121</v>
      </c>
      <c r="AF1842">
        <v>1.414795</v>
      </c>
      <c r="AG1842">
        <v>0.706816</v>
      </c>
      <c r="AH1842">
        <v>26286115554</v>
      </c>
      <c r="AI1842">
        <v>18579456000</v>
      </c>
      <c r="AO1842"/>
      <c r="BM1842"/>
      <c r="CL1842"/>
      <c r="DJ1842"/>
      <c r="EH1842"/>
      <c r="FJ1842"/>
    </row>
    <row r="1843" spans="1:166" x14ac:dyDescent="0.25">
      <c r="A1843"/>
      <c r="AE1843" t="s">
        <v>122</v>
      </c>
      <c r="AF1843">
        <v>1.137111</v>
      </c>
      <c r="AG1843">
        <v>0.87942100000000001</v>
      </c>
      <c r="AH1843">
        <v>21126911299</v>
      </c>
      <c r="AI1843">
        <v>18579456000</v>
      </c>
      <c r="AO1843"/>
      <c r="BM1843"/>
      <c r="CL1843"/>
      <c r="DJ1843"/>
      <c r="EH1843"/>
      <c r="FJ1843"/>
    </row>
    <row r="1844" spans="1:166" x14ac:dyDescent="0.25">
      <c r="A1844"/>
      <c r="AE1844" t="s">
        <v>123</v>
      </c>
      <c r="AF1844">
        <v>1.1327290000000001</v>
      </c>
      <c r="AG1844">
        <v>0.88282300000000002</v>
      </c>
      <c r="AH1844">
        <v>21045497551</v>
      </c>
      <c r="AI1844">
        <v>18579456000</v>
      </c>
      <c r="AO1844"/>
      <c r="BM1844"/>
      <c r="CL1844"/>
      <c r="DJ1844"/>
      <c r="EH1844"/>
      <c r="FJ1844"/>
    </row>
    <row r="1845" spans="1:166" x14ac:dyDescent="0.25">
      <c r="A1845"/>
      <c r="AE1845" t="s">
        <v>124</v>
      </c>
      <c r="AF1845">
        <v>1.0657030000000001</v>
      </c>
      <c r="AG1845">
        <v>0.93834700000000004</v>
      </c>
      <c r="AH1845">
        <v>19800190751</v>
      </c>
      <c r="AI1845">
        <v>18579456000</v>
      </c>
      <c r="AO1845"/>
      <c r="BM1845"/>
      <c r="CL1845"/>
      <c r="DJ1845"/>
      <c r="EH1845"/>
      <c r="FJ1845"/>
    </row>
    <row r="1846" spans="1:166" x14ac:dyDescent="0.25">
      <c r="A1846"/>
      <c r="AE1846" t="s">
        <v>125</v>
      </c>
      <c r="AF1846">
        <v>1.08412</v>
      </c>
      <c r="AG1846">
        <v>0.92240699999999998</v>
      </c>
      <c r="AH1846">
        <v>20142365987</v>
      </c>
      <c r="AI1846">
        <v>18579456000</v>
      </c>
      <c r="AO1846"/>
      <c r="BM1846"/>
      <c r="CL1846"/>
      <c r="DJ1846"/>
      <c r="EH1846"/>
      <c r="FJ1846"/>
    </row>
    <row r="1847" spans="1:166" x14ac:dyDescent="0.25">
      <c r="A1847"/>
      <c r="AE1847" t="s">
        <v>126</v>
      </c>
      <c r="AF1847">
        <v>1.1964520000000001</v>
      </c>
      <c r="AG1847">
        <v>0.83580500000000002</v>
      </c>
      <c r="AH1847">
        <v>22229426939</v>
      </c>
      <c r="AI1847">
        <v>18579456000</v>
      </c>
      <c r="AO1847"/>
      <c r="BM1847"/>
      <c r="CL1847"/>
      <c r="DJ1847"/>
      <c r="EH1847"/>
      <c r="FJ1847"/>
    </row>
    <row r="1848" spans="1:166" x14ac:dyDescent="0.25">
      <c r="A1848"/>
      <c r="AE1848" t="s">
        <v>127</v>
      </c>
      <c r="AF1848">
        <v>1.039606</v>
      </c>
      <c r="AG1848">
        <v>0.96190299999999995</v>
      </c>
      <c r="AH1848">
        <v>19315309839</v>
      </c>
      <c r="AI1848">
        <v>18579456000</v>
      </c>
      <c r="AO1848"/>
      <c r="BM1848"/>
      <c r="CL1848"/>
      <c r="DJ1848"/>
      <c r="EH1848"/>
      <c r="FJ1848"/>
    </row>
    <row r="1849" spans="1:166" x14ac:dyDescent="0.25">
      <c r="A1849"/>
      <c r="AE1849" t="s">
        <v>128</v>
      </c>
      <c r="AF1849">
        <v>1.1327529999999999</v>
      </c>
      <c r="AG1849">
        <v>0.88280499999999995</v>
      </c>
      <c r="AH1849">
        <v>21045925962</v>
      </c>
      <c r="AI1849">
        <v>18579456000</v>
      </c>
      <c r="AO1849"/>
      <c r="BM1849"/>
      <c r="CL1849"/>
      <c r="DJ1849"/>
      <c r="EH1849"/>
      <c r="FJ1849"/>
    </row>
    <row r="1850" spans="1:166" x14ac:dyDescent="0.25">
      <c r="A1850"/>
      <c r="AE1850" t="s">
        <v>129</v>
      </c>
      <c r="AF1850">
        <v>0.95449899999999999</v>
      </c>
      <c r="AG1850">
        <v>1.0476700000000001</v>
      </c>
      <c r="AH1850">
        <v>17734069194</v>
      </c>
      <c r="AI1850">
        <v>18579456000</v>
      </c>
      <c r="AO1850"/>
      <c r="BM1850"/>
      <c r="CL1850"/>
      <c r="DJ1850"/>
      <c r="EH1850"/>
      <c r="FJ1850"/>
    </row>
    <row r="1851" spans="1:166" x14ac:dyDescent="0.25">
      <c r="A1851"/>
      <c r="AE1851" t="s">
        <v>130</v>
      </c>
      <c r="AF1851">
        <v>0.96357499999999996</v>
      </c>
      <c r="AG1851">
        <v>1.0378019999999999</v>
      </c>
      <c r="AH1851">
        <v>17902700461</v>
      </c>
      <c r="AI1851">
        <v>18579456000</v>
      </c>
      <c r="AO1851"/>
      <c r="BM1851"/>
      <c r="CL1851"/>
      <c r="DJ1851"/>
      <c r="EH1851"/>
      <c r="FJ1851"/>
    </row>
    <row r="1852" spans="1:166" x14ac:dyDescent="0.25">
      <c r="A1852"/>
      <c r="AE1852" t="s">
        <v>131</v>
      </c>
      <c r="AF1852">
        <v>1.086948</v>
      </c>
      <c r="AG1852">
        <v>0.92000800000000005</v>
      </c>
      <c r="AH1852">
        <v>20194893474</v>
      </c>
      <c r="AI1852">
        <v>18579456000</v>
      </c>
      <c r="AO1852"/>
      <c r="BM1852"/>
      <c r="CL1852"/>
      <c r="DJ1852"/>
      <c r="EH1852"/>
      <c r="FJ1852"/>
    </row>
    <row r="1853" spans="1:166" x14ac:dyDescent="0.25">
      <c r="A1853"/>
      <c r="AE1853" t="s">
        <v>132</v>
      </c>
      <c r="AF1853">
        <v>0.95978799999999997</v>
      </c>
      <c r="AG1853">
        <v>1.0418970000000001</v>
      </c>
      <c r="AH1853">
        <v>17832332945</v>
      </c>
      <c r="AI1853">
        <v>18579456000</v>
      </c>
      <c r="AO1853"/>
      <c r="BM1853"/>
      <c r="CL1853"/>
      <c r="DJ1853"/>
      <c r="EH1853"/>
      <c r="FJ1853"/>
    </row>
    <row r="1854" spans="1:166" x14ac:dyDescent="0.25">
      <c r="A1854"/>
      <c r="AE1854" t="s">
        <v>133</v>
      </c>
      <c r="AF1854">
        <v>0.963391</v>
      </c>
      <c r="AG1854">
        <v>1.038</v>
      </c>
      <c r="AH1854">
        <v>17899274920</v>
      </c>
      <c r="AI1854">
        <v>18579456000</v>
      </c>
      <c r="AO1854"/>
      <c r="BM1854"/>
      <c r="CL1854"/>
      <c r="DJ1854"/>
      <c r="EH1854"/>
      <c r="FJ1854"/>
    </row>
    <row r="1855" spans="1:166" x14ac:dyDescent="0.25">
      <c r="A1855"/>
      <c r="AE1855" t="s">
        <v>134</v>
      </c>
      <c r="AF1855">
        <v>1.2166779999999999</v>
      </c>
      <c r="AG1855">
        <v>0.82191000000000003</v>
      </c>
      <c r="AH1855">
        <v>22605219790</v>
      </c>
      <c r="AI1855">
        <v>18579456000</v>
      </c>
      <c r="AO1855"/>
      <c r="BM1855"/>
      <c r="CL1855"/>
      <c r="DJ1855"/>
      <c r="EH1855"/>
      <c r="FJ1855"/>
    </row>
    <row r="1856" spans="1:166" x14ac:dyDescent="0.25">
      <c r="A1856"/>
      <c r="AO1856"/>
      <c r="BM1856"/>
      <c r="CL1856"/>
      <c r="DJ1856"/>
      <c r="EH1856"/>
      <c r="FJ1856"/>
    </row>
    <row r="1857" spans="1:166" x14ac:dyDescent="0.25">
      <c r="A1857"/>
      <c r="AE1857" t="s">
        <v>110</v>
      </c>
      <c r="AO1857"/>
      <c r="BM1857"/>
      <c r="CL1857"/>
      <c r="DJ1857"/>
      <c r="EH1857"/>
      <c r="FJ1857"/>
    </row>
    <row r="1858" spans="1:166" x14ac:dyDescent="0.25">
      <c r="A1858"/>
      <c r="AO1858"/>
      <c r="BM1858"/>
      <c r="CL1858"/>
      <c r="DJ1858"/>
      <c r="EH1858"/>
      <c r="FJ1858"/>
    </row>
    <row r="1859" spans="1:166" x14ac:dyDescent="0.25">
      <c r="A1859"/>
      <c r="AE1859" t="s">
        <v>94</v>
      </c>
      <c r="AO1859"/>
      <c r="BM1859"/>
      <c r="CL1859"/>
      <c r="DJ1859"/>
      <c r="EH1859"/>
      <c r="FJ1859"/>
    </row>
    <row r="1860" spans="1:166" x14ac:dyDescent="0.25">
      <c r="A1860"/>
      <c r="AO1860"/>
      <c r="BM1860"/>
      <c r="CL1860"/>
      <c r="DJ1860"/>
      <c r="EH1860"/>
      <c r="FJ1860"/>
    </row>
    <row r="1861" spans="1:166" x14ac:dyDescent="0.25">
      <c r="A1861"/>
      <c r="AE1861" t="s">
        <v>115</v>
      </c>
      <c r="AF1861">
        <v>8.317266</v>
      </c>
      <c r="AG1861">
        <v>0.12023200000000001</v>
      </c>
      <c r="AH1861">
        <v>172245389450</v>
      </c>
      <c r="AI1861">
        <v>20709376000</v>
      </c>
      <c r="AO1861"/>
      <c r="BM1861"/>
      <c r="CL1861"/>
      <c r="DJ1861"/>
      <c r="EH1861"/>
      <c r="FJ1861"/>
    </row>
    <row r="1862" spans="1:166" x14ac:dyDescent="0.25">
      <c r="A1862"/>
      <c r="AE1862" t="s">
        <v>116</v>
      </c>
      <c r="AF1862">
        <v>8.3680149999999998</v>
      </c>
      <c r="AG1862">
        <v>0.119503</v>
      </c>
      <c r="AH1862">
        <v>173296359245</v>
      </c>
      <c r="AI1862">
        <v>20709376000</v>
      </c>
      <c r="AO1862"/>
      <c r="BM1862"/>
      <c r="CL1862"/>
      <c r="DJ1862"/>
      <c r="EH1862"/>
      <c r="FJ1862"/>
    </row>
    <row r="1863" spans="1:166" x14ac:dyDescent="0.25">
      <c r="A1863"/>
      <c r="AE1863" t="s">
        <v>117</v>
      </c>
      <c r="AF1863">
        <v>8.2968170000000008</v>
      </c>
      <c r="AG1863">
        <v>0.120528</v>
      </c>
      <c r="AH1863">
        <v>171821907213</v>
      </c>
      <c r="AI1863">
        <v>20709376000</v>
      </c>
      <c r="AO1863"/>
      <c r="BM1863"/>
      <c r="CL1863"/>
      <c r="DJ1863"/>
      <c r="EH1863"/>
      <c r="FJ1863"/>
    </row>
    <row r="1864" spans="1:166" x14ac:dyDescent="0.25">
      <c r="A1864"/>
      <c r="AE1864" t="s">
        <v>118</v>
      </c>
      <c r="AF1864">
        <v>8.1303049999999999</v>
      </c>
      <c r="AG1864">
        <v>0.122997</v>
      </c>
      <c r="AH1864">
        <v>168373551193</v>
      </c>
      <c r="AI1864">
        <v>20709376000</v>
      </c>
      <c r="AO1864"/>
      <c r="BM1864"/>
      <c r="CL1864"/>
      <c r="DJ1864"/>
      <c r="EH1864"/>
      <c r="FJ1864"/>
    </row>
    <row r="1865" spans="1:166" x14ac:dyDescent="0.25">
      <c r="A1865"/>
      <c r="AE1865" t="s">
        <v>119</v>
      </c>
      <c r="AF1865">
        <v>8.4230319999999992</v>
      </c>
      <c r="AG1865">
        <v>0.11872199999999999</v>
      </c>
      <c r="AH1865">
        <v>174435742276</v>
      </c>
      <c r="AI1865">
        <v>20709376000</v>
      </c>
      <c r="AO1865"/>
      <c r="BM1865"/>
      <c r="CL1865"/>
      <c r="DJ1865"/>
      <c r="EH1865"/>
      <c r="FJ1865"/>
    </row>
    <row r="1866" spans="1:166" x14ac:dyDescent="0.25">
      <c r="A1866"/>
      <c r="AE1866" t="s">
        <v>120</v>
      </c>
      <c r="AF1866">
        <v>8.3509829999999994</v>
      </c>
      <c r="AG1866">
        <v>0.11974600000000001</v>
      </c>
      <c r="AH1866">
        <v>172943655388</v>
      </c>
      <c r="AI1866">
        <v>20709376000</v>
      </c>
      <c r="AO1866"/>
      <c r="BM1866"/>
      <c r="CL1866"/>
      <c r="DJ1866"/>
      <c r="EH1866"/>
      <c r="FJ1866"/>
    </row>
    <row r="1867" spans="1:166" x14ac:dyDescent="0.25">
      <c r="A1867"/>
      <c r="AE1867" t="s">
        <v>121</v>
      </c>
      <c r="AF1867">
        <v>8.3844200000000004</v>
      </c>
      <c r="AG1867">
        <v>0.119269</v>
      </c>
      <c r="AH1867">
        <v>173636109751</v>
      </c>
      <c r="AI1867">
        <v>20709376000</v>
      </c>
      <c r="AO1867"/>
      <c r="BM1867"/>
      <c r="CL1867"/>
      <c r="DJ1867"/>
      <c r="EH1867"/>
      <c r="FJ1867"/>
    </row>
    <row r="1868" spans="1:166" x14ac:dyDescent="0.25">
      <c r="A1868"/>
      <c r="AE1868" t="s">
        <v>122</v>
      </c>
      <c r="AF1868">
        <v>8.3876329999999992</v>
      </c>
      <c r="AG1868">
        <v>0.119223</v>
      </c>
      <c r="AH1868">
        <v>173702645270</v>
      </c>
      <c r="AI1868">
        <v>20709376000</v>
      </c>
      <c r="AO1868"/>
      <c r="BM1868"/>
      <c r="CL1868"/>
      <c r="DJ1868"/>
      <c r="EH1868"/>
      <c r="FJ1868"/>
    </row>
    <row r="1869" spans="1:166" x14ac:dyDescent="0.25">
      <c r="A1869"/>
      <c r="AE1869" t="s">
        <v>123</v>
      </c>
      <c r="AF1869">
        <v>8.3281650000000003</v>
      </c>
      <c r="AG1869">
        <v>0.120074</v>
      </c>
      <c r="AH1869">
        <v>172471091431</v>
      </c>
      <c r="AI1869">
        <v>20709376000</v>
      </c>
      <c r="AO1869"/>
      <c r="BM1869"/>
      <c r="CL1869"/>
      <c r="DJ1869"/>
      <c r="EH1869"/>
      <c r="FJ1869"/>
    </row>
    <row r="1870" spans="1:166" x14ac:dyDescent="0.25">
      <c r="A1870"/>
      <c r="AE1870" t="s">
        <v>124</v>
      </c>
      <c r="AF1870">
        <v>8.1035400000000006</v>
      </c>
      <c r="AG1870">
        <v>0.123403</v>
      </c>
      <c r="AH1870">
        <v>167819249054</v>
      </c>
      <c r="AI1870">
        <v>20709376000</v>
      </c>
      <c r="AO1870"/>
      <c r="BM1870"/>
      <c r="CL1870"/>
      <c r="DJ1870"/>
      <c r="EH1870"/>
      <c r="FJ1870"/>
    </row>
    <row r="1871" spans="1:166" x14ac:dyDescent="0.25">
      <c r="A1871"/>
      <c r="AE1871" t="s">
        <v>125</v>
      </c>
      <c r="AF1871">
        <v>8.0930569999999999</v>
      </c>
      <c r="AG1871">
        <v>0.12356300000000001</v>
      </c>
      <c r="AH1871">
        <v>167602153238</v>
      </c>
      <c r="AI1871">
        <v>20709376000</v>
      </c>
      <c r="AO1871"/>
      <c r="BM1871"/>
      <c r="CL1871"/>
      <c r="DJ1871"/>
      <c r="EH1871"/>
      <c r="FJ1871"/>
    </row>
    <row r="1872" spans="1:166" x14ac:dyDescent="0.25">
      <c r="A1872"/>
      <c r="AE1872" t="s">
        <v>126</v>
      </c>
      <c r="AF1872">
        <v>8.1276270000000004</v>
      </c>
      <c r="AG1872">
        <v>0.12303699999999999</v>
      </c>
      <c r="AH1872">
        <v>168318078841</v>
      </c>
      <c r="AI1872">
        <v>20709376000</v>
      </c>
      <c r="AO1872"/>
      <c r="BM1872"/>
      <c r="CL1872"/>
      <c r="DJ1872"/>
      <c r="EH1872"/>
      <c r="FJ1872"/>
    </row>
    <row r="1873" spans="1:166" x14ac:dyDescent="0.25">
      <c r="A1873"/>
      <c r="AE1873" t="s">
        <v>127</v>
      </c>
      <c r="AF1873">
        <v>8.2357940000000003</v>
      </c>
      <c r="AG1873">
        <v>0.121421</v>
      </c>
      <c r="AH1873">
        <v>170558152565</v>
      </c>
      <c r="AI1873">
        <v>20709376000</v>
      </c>
      <c r="AO1873"/>
      <c r="BM1873"/>
      <c r="CL1873"/>
      <c r="DJ1873"/>
      <c r="EH1873"/>
      <c r="FJ1873"/>
    </row>
    <row r="1874" spans="1:166" x14ac:dyDescent="0.25">
      <c r="A1874"/>
      <c r="AE1874" t="s">
        <v>128</v>
      </c>
      <c r="AF1874">
        <v>8.3878780000000006</v>
      </c>
      <c r="AG1874">
        <v>0.11922000000000001</v>
      </c>
      <c r="AH1874">
        <v>173707724293</v>
      </c>
      <c r="AI1874">
        <v>20709376000</v>
      </c>
      <c r="AO1874"/>
      <c r="BM1874"/>
      <c r="CL1874"/>
      <c r="DJ1874"/>
      <c r="EH1874"/>
      <c r="FJ1874"/>
    </row>
    <row r="1875" spans="1:166" x14ac:dyDescent="0.25">
      <c r="A1875"/>
      <c r="AE1875" t="s">
        <v>129</v>
      </c>
      <c r="AF1875">
        <v>8.1896020000000007</v>
      </c>
      <c r="AG1875">
        <v>0.12210600000000001</v>
      </c>
      <c r="AH1875">
        <v>169601538351</v>
      </c>
      <c r="AI1875">
        <v>20709376000</v>
      </c>
      <c r="AO1875"/>
      <c r="BM1875"/>
      <c r="CL1875"/>
      <c r="DJ1875"/>
      <c r="EH1875"/>
      <c r="FJ1875"/>
    </row>
    <row r="1876" spans="1:166" x14ac:dyDescent="0.25">
      <c r="A1876"/>
      <c r="AE1876" t="s">
        <v>130</v>
      </c>
      <c r="AF1876">
        <v>8.0118299999999998</v>
      </c>
      <c r="AG1876">
        <v>0.124815</v>
      </c>
      <c r="AH1876">
        <v>165920003912</v>
      </c>
      <c r="AI1876">
        <v>20709376000</v>
      </c>
      <c r="AO1876"/>
      <c r="BM1876"/>
      <c r="CL1876"/>
      <c r="DJ1876"/>
      <c r="EH1876"/>
      <c r="FJ1876"/>
    </row>
    <row r="1877" spans="1:166" x14ac:dyDescent="0.25">
      <c r="A1877"/>
      <c r="AE1877" t="s">
        <v>131</v>
      </c>
      <c r="AF1877">
        <v>8.0874229999999994</v>
      </c>
      <c r="AG1877">
        <v>0.123649</v>
      </c>
      <c r="AH1877">
        <v>167485490089</v>
      </c>
      <c r="AI1877">
        <v>20709376000</v>
      </c>
      <c r="AO1877"/>
      <c r="BM1877"/>
      <c r="CL1877"/>
      <c r="DJ1877"/>
      <c r="EH1877"/>
      <c r="FJ1877"/>
    </row>
    <row r="1878" spans="1:166" x14ac:dyDescent="0.25">
      <c r="A1878"/>
      <c r="AE1878" t="s">
        <v>132</v>
      </c>
      <c r="AF1878">
        <v>8.0461349999999996</v>
      </c>
      <c r="AG1878">
        <v>0.124283</v>
      </c>
      <c r="AH1878">
        <v>166630432431</v>
      </c>
      <c r="AI1878">
        <v>20709376000</v>
      </c>
      <c r="AO1878"/>
      <c r="BM1878"/>
      <c r="CL1878"/>
      <c r="DJ1878"/>
      <c r="EH1878"/>
      <c r="FJ1878"/>
    </row>
    <row r="1879" spans="1:166" x14ac:dyDescent="0.25">
      <c r="A1879"/>
      <c r="AE1879" t="s">
        <v>133</v>
      </c>
      <c r="AF1879">
        <v>8.1571979999999993</v>
      </c>
      <c r="AG1879">
        <v>0.12259100000000001</v>
      </c>
      <c r="AH1879">
        <v>168930487436</v>
      </c>
      <c r="AI1879">
        <v>20709376000</v>
      </c>
      <c r="AO1879"/>
      <c r="BM1879"/>
      <c r="CL1879"/>
      <c r="DJ1879"/>
      <c r="EH1879"/>
      <c r="FJ1879"/>
    </row>
    <row r="1880" spans="1:166" x14ac:dyDescent="0.25">
      <c r="A1880"/>
      <c r="AE1880" t="s">
        <v>134</v>
      </c>
      <c r="AF1880">
        <v>8.1369249999999997</v>
      </c>
      <c r="AG1880">
        <v>0.12289700000000001</v>
      </c>
      <c r="AH1880">
        <v>168510631507</v>
      </c>
      <c r="AI1880">
        <v>20709376000</v>
      </c>
      <c r="AO1880"/>
      <c r="BM1880"/>
      <c r="CL1880"/>
      <c r="DJ1880"/>
      <c r="EH1880"/>
      <c r="FJ1880"/>
    </row>
    <row r="1881" spans="1:166" x14ac:dyDescent="0.25">
      <c r="A1881"/>
      <c r="AO1881"/>
      <c r="BM1881"/>
      <c r="CL1881"/>
      <c r="DJ1881"/>
      <c r="EH1881"/>
      <c r="FJ1881"/>
    </row>
    <row r="1882" spans="1:166" x14ac:dyDescent="0.25">
      <c r="A1882"/>
      <c r="AE1882" t="s">
        <v>95</v>
      </c>
      <c r="AO1882"/>
      <c r="BM1882"/>
      <c r="CL1882"/>
      <c r="DJ1882"/>
      <c r="EH1882"/>
      <c r="FJ1882"/>
    </row>
    <row r="1883" spans="1:166" x14ac:dyDescent="0.25">
      <c r="A1883"/>
      <c r="AO1883"/>
      <c r="BM1883"/>
      <c r="CL1883"/>
      <c r="DJ1883"/>
      <c r="EH1883"/>
      <c r="FJ1883"/>
    </row>
    <row r="1884" spans="1:166" x14ac:dyDescent="0.25">
      <c r="A1884"/>
      <c r="AE1884" t="s">
        <v>115</v>
      </c>
      <c r="AF1884">
        <v>9.4004399999999997</v>
      </c>
      <c r="AG1884">
        <v>0.106378</v>
      </c>
      <c r="AH1884">
        <v>194677247932</v>
      </c>
      <c r="AI1884">
        <v>20709376000</v>
      </c>
      <c r="AO1884"/>
      <c r="BM1884"/>
      <c r="CL1884"/>
      <c r="DJ1884"/>
      <c r="EH1884"/>
      <c r="FJ1884"/>
    </row>
    <row r="1885" spans="1:166" x14ac:dyDescent="0.25">
      <c r="A1885"/>
      <c r="AE1885" t="s">
        <v>116</v>
      </c>
      <c r="AF1885">
        <v>8.8537029999999994</v>
      </c>
      <c r="AG1885">
        <v>0.11294700000000001</v>
      </c>
      <c r="AH1885">
        <v>183354668454</v>
      </c>
      <c r="AI1885">
        <v>20709376000</v>
      </c>
      <c r="AO1885"/>
      <c r="BM1885"/>
      <c r="CL1885"/>
      <c r="DJ1885"/>
      <c r="EH1885"/>
      <c r="FJ1885"/>
    </row>
    <row r="1886" spans="1:166" x14ac:dyDescent="0.25">
      <c r="A1886"/>
      <c r="AE1886" t="s">
        <v>117</v>
      </c>
      <c r="AF1886">
        <v>9.0222350000000002</v>
      </c>
      <c r="AG1886">
        <v>0.110837</v>
      </c>
      <c r="AH1886">
        <v>186844862860</v>
      </c>
      <c r="AI1886">
        <v>20709376000</v>
      </c>
      <c r="AO1886"/>
      <c r="BM1886"/>
      <c r="CL1886"/>
      <c r="DJ1886"/>
      <c r="EH1886"/>
      <c r="FJ1886"/>
    </row>
    <row r="1887" spans="1:166" x14ac:dyDescent="0.25">
      <c r="A1887"/>
      <c r="AE1887" t="s">
        <v>118</v>
      </c>
      <c r="AF1887">
        <v>9.0444390000000006</v>
      </c>
      <c r="AG1887">
        <v>0.110565</v>
      </c>
      <c r="AH1887">
        <v>187304690368</v>
      </c>
      <c r="AI1887">
        <v>20709376000</v>
      </c>
      <c r="AO1887"/>
      <c r="BM1887"/>
      <c r="CL1887"/>
      <c r="DJ1887"/>
      <c r="EH1887"/>
      <c r="FJ1887"/>
    </row>
    <row r="1888" spans="1:166" x14ac:dyDescent="0.25">
      <c r="A1888"/>
      <c r="AE1888" t="s">
        <v>119</v>
      </c>
      <c r="AF1888">
        <v>9.1431799999999992</v>
      </c>
      <c r="AG1888">
        <v>0.109371</v>
      </c>
      <c r="AH1888">
        <v>189349550791</v>
      </c>
      <c r="AI1888">
        <v>20709376000</v>
      </c>
      <c r="AO1888"/>
      <c r="BM1888"/>
      <c r="CL1888"/>
      <c r="DJ1888"/>
      <c r="EH1888"/>
      <c r="FJ1888"/>
    </row>
    <row r="1889" spans="1:166" x14ac:dyDescent="0.25">
      <c r="A1889"/>
      <c r="AE1889" t="s">
        <v>120</v>
      </c>
      <c r="AF1889">
        <v>9.1598810000000004</v>
      </c>
      <c r="AG1889">
        <v>0.10917200000000001</v>
      </c>
      <c r="AH1889">
        <v>189695420458</v>
      </c>
      <c r="AI1889">
        <v>20709376000</v>
      </c>
      <c r="AO1889"/>
      <c r="BM1889"/>
      <c r="CL1889"/>
      <c r="DJ1889"/>
      <c r="EH1889"/>
      <c r="FJ1889"/>
    </row>
    <row r="1890" spans="1:166" x14ac:dyDescent="0.25">
      <c r="A1890"/>
      <c r="AE1890" t="s">
        <v>121</v>
      </c>
      <c r="AF1890">
        <v>9.0743559999999999</v>
      </c>
      <c r="AG1890">
        <v>0.11020099999999999</v>
      </c>
      <c r="AH1890">
        <v>187924246213</v>
      </c>
      <c r="AI1890">
        <v>20709376000</v>
      </c>
      <c r="AO1890"/>
      <c r="BM1890"/>
      <c r="CL1890"/>
      <c r="DJ1890"/>
      <c r="EH1890"/>
      <c r="FJ1890"/>
    </row>
    <row r="1891" spans="1:166" x14ac:dyDescent="0.25">
      <c r="A1891"/>
      <c r="AE1891" t="s">
        <v>122</v>
      </c>
      <c r="AF1891">
        <v>9.1302000000000003</v>
      </c>
      <c r="AG1891">
        <v>0.109527</v>
      </c>
      <c r="AH1891">
        <v>189080746129</v>
      </c>
      <c r="AI1891">
        <v>20709376000</v>
      </c>
      <c r="AO1891"/>
      <c r="BM1891"/>
      <c r="CL1891"/>
      <c r="DJ1891"/>
      <c r="EH1891"/>
      <c r="FJ1891"/>
    </row>
    <row r="1892" spans="1:166" x14ac:dyDescent="0.25">
      <c r="A1892"/>
      <c r="AE1892" t="s">
        <v>123</v>
      </c>
      <c r="AF1892">
        <v>9.1058489999999992</v>
      </c>
      <c r="AG1892">
        <v>0.10982</v>
      </c>
      <c r="AH1892">
        <v>188576443905</v>
      </c>
      <c r="AI1892">
        <v>20709376000</v>
      </c>
      <c r="AO1892"/>
      <c r="BM1892"/>
      <c r="CL1892"/>
      <c r="DJ1892"/>
      <c r="EH1892"/>
      <c r="FJ1892"/>
    </row>
    <row r="1893" spans="1:166" x14ac:dyDescent="0.25">
      <c r="A1893"/>
      <c r="AE1893" t="s">
        <v>124</v>
      </c>
      <c r="AF1893">
        <v>9.0197160000000007</v>
      </c>
      <c r="AG1893">
        <v>0.11086799999999999</v>
      </c>
      <c r="AH1893">
        <v>186792696500</v>
      </c>
      <c r="AI1893">
        <v>20709376000</v>
      </c>
      <c r="AO1893"/>
      <c r="BM1893"/>
      <c r="CL1893"/>
      <c r="DJ1893"/>
      <c r="EH1893"/>
      <c r="FJ1893"/>
    </row>
    <row r="1894" spans="1:166" x14ac:dyDescent="0.25">
      <c r="A1894"/>
      <c r="AE1894" t="s">
        <v>125</v>
      </c>
      <c r="AF1894">
        <v>8.9515259999999994</v>
      </c>
      <c r="AG1894">
        <v>0.11171300000000001</v>
      </c>
      <c r="AH1894">
        <v>185380518031</v>
      </c>
      <c r="AI1894">
        <v>20709376000</v>
      </c>
      <c r="AO1894"/>
      <c r="BM1894"/>
      <c r="CL1894"/>
      <c r="DJ1894"/>
      <c r="EH1894"/>
      <c r="FJ1894"/>
    </row>
    <row r="1895" spans="1:166" x14ac:dyDescent="0.25">
      <c r="A1895"/>
      <c r="AE1895" t="s">
        <v>126</v>
      </c>
      <c r="AF1895">
        <v>9.061636</v>
      </c>
      <c r="AG1895">
        <v>0.11035499999999999</v>
      </c>
      <c r="AH1895">
        <v>187660829043</v>
      </c>
      <c r="AI1895">
        <v>20709376000</v>
      </c>
      <c r="AO1895"/>
      <c r="BM1895"/>
      <c r="CL1895"/>
      <c r="DJ1895"/>
      <c r="EH1895"/>
      <c r="FJ1895"/>
    </row>
    <row r="1896" spans="1:166" x14ac:dyDescent="0.25">
      <c r="A1896"/>
      <c r="AE1896" t="s">
        <v>127</v>
      </c>
      <c r="AF1896">
        <v>8.9997539999999994</v>
      </c>
      <c r="AG1896">
        <v>0.111114</v>
      </c>
      <c r="AH1896">
        <v>186379287195</v>
      </c>
      <c r="AI1896">
        <v>20709376000</v>
      </c>
      <c r="AO1896"/>
      <c r="BM1896"/>
      <c r="CL1896"/>
      <c r="DJ1896"/>
      <c r="EH1896"/>
      <c r="FJ1896"/>
    </row>
    <row r="1897" spans="1:166" x14ac:dyDescent="0.25">
      <c r="A1897"/>
      <c r="AE1897" t="s">
        <v>128</v>
      </c>
      <c r="AF1897">
        <v>9.1229060000000004</v>
      </c>
      <c r="AG1897">
        <v>0.109614</v>
      </c>
      <c r="AH1897">
        <v>188929696489</v>
      </c>
      <c r="AI1897">
        <v>20709376000</v>
      </c>
      <c r="AO1897"/>
      <c r="BM1897"/>
      <c r="CL1897"/>
      <c r="DJ1897"/>
      <c r="EH1897"/>
      <c r="FJ1897"/>
    </row>
    <row r="1898" spans="1:166" x14ac:dyDescent="0.25">
      <c r="A1898"/>
      <c r="AE1898" t="s">
        <v>129</v>
      </c>
      <c r="AF1898">
        <v>8.9390319999999992</v>
      </c>
      <c r="AG1898">
        <v>0.111869</v>
      </c>
      <c r="AH1898">
        <v>185121770824</v>
      </c>
      <c r="AI1898">
        <v>20709376000</v>
      </c>
      <c r="AO1898"/>
      <c r="BM1898"/>
      <c r="CL1898"/>
      <c r="DJ1898"/>
      <c r="EH1898"/>
      <c r="FJ1898"/>
    </row>
    <row r="1899" spans="1:166" x14ac:dyDescent="0.25">
      <c r="A1899"/>
      <c r="AE1899" t="s">
        <v>130</v>
      </c>
      <c r="AF1899">
        <v>8.5133089999999996</v>
      </c>
      <c r="AG1899">
        <v>0.117463</v>
      </c>
      <c r="AH1899">
        <v>176305319702</v>
      </c>
      <c r="AI1899">
        <v>20709376000</v>
      </c>
      <c r="AO1899"/>
      <c r="BM1899"/>
      <c r="CL1899"/>
      <c r="DJ1899"/>
      <c r="EH1899"/>
      <c r="FJ1899"/>
    </row>
    <row r="1900" spans="1:166" x14ac:dyDescent="0.25">
      <c r="A1900"/>
      <c r="AE1900" t="s">
        <v>131</v>
      </c>
      <c r="AF1900">
        <v>9.07803</v>
      </c>
      <c r="AG1900">
        <v>0.110156</v>
      </c>
      <c r="AH1900">
        <v>188000327480</v>
      </c>
      <c r="AI1900">
        <v>20709376000</v>
      </c>
      <c r="AO1900"/>
      <c r="BM1900"/>
      <c r="CL1900"/>
      <c r="DJ1900"/>
      <c r="EH1900"/>
      <c r="FJ1900"/>
    </row>
    <row r="1901" spans="1:166" x14ac:dyDescent="0.25">
      <c r="A1901"/>
      <c r="AE1901" t="s">
        <v>132</v>
      </c>
      <c r="AF1901">
        <v>8.6099370000000004</v>
      </c>
      <c r="AG1901">
        <v>0.116145</v>
      </c>
      <c r="AH1901">
        <v>178306416486</v>
      </c>
      <c r="AI1901">
        <v>20709376000</v>
      </c>
      <c r="AO1901"/>
      <c r="BM1901"/>
      <c r="CL1901"/>
      <c r="DJ1901"/>
      <c r="EH1901"/>
      <c r="FJ1901"/>
    </row>
    <row r="1902" spans="1:166" x14ac:dyDescent="0.25">
      <c r="A1902"/>
      <c r="AE1902" t="s">
        <v>133</v>
      </c>
      <c r="AF1902">
        <v>9.0811550000000008</v>
      </c>
      <c r="AG1902">
        <v>0.11011799999999999</v>
      </c>
      <c r="AH1902">
        <v>188065045173</v>
      </c>
      <c r="AI1902">
        <v>20709376000</v>
      </c>
      <c r="AO1902"/>
      <c r="BM1902"/>
      <c r="CL1902"/>
      <c r="DJ1902"/>
      <c r="EH1902"/>
      <c r="FJ1902"/>
    </row>
    <row r="1903" spans="1:166" x14ac:dyDescent="0.25">
      <c r="A1903"/>
      <c r="AE1903" t="s">
        <v>134</v>
      </c>
      <c r="AF1903">
        <v>9.0942139999999991</v>
      </c>
      <c r="AG1903">
        <v>0.10996</v>
      </c>
      <c r="AH1903">
        <v>188335504493</v>
      </c>
      <c r="AI1903">
        <v>20709376000</v>
      </c>
      <c r="AO1903"/>
      <c r="BM1903"/>
      <c r="CL1903"/>
      <c r="DJ1903"/>
      <c r="EH1903"/>
      <c r="FJ1903"/>
    </row>
    <row r="1904" spans="1:166" x14ac:dyDescent="0.25">
      <c r="A1904"/>
      <c r="AO1904"/>
      <c r="BM1904"/>
      <c r="CL1904"/>
      <c r="DJ1904"/>
      <c r="EH1904"/>
      <c r="FJ1904"/>
    </row>
    <row r="1905" spans="1:166" x14ac:dyDescent="0.25">
      <c r="A1905"/>
      <c r="AE1905" t="s">
        <v>96</v>
      </c>
      <c r="AO1905"/>
      <c r="BM1905"/>
      <c r="CL1905"/>
      <c r="DJ1905"/>
      <c r="EH1905"/>
      <c r="FJ1905"/>
    </row>
    <row r="1906" spans="1:166" x14ac:dyDescent="0.25">
      <c r="A1906"/>
      <c r="AO1906"/>
      <c r="BM1906"/>
      <c r="CL1906"/>
      <c r="DJ1906"/>
      <c r="EH1906"/>
      <c r="FJ1906"/>
    </row>
    <row r="1907" spans="1:166" x14ac:dyDescent="0.25">
      <c r="A1907"/>
      <c r="AE1907" t="s">
        <v>115</v>
      </c>
      <c r="AF1907">
        <v>9.7150079999999992</v>
      </c>
      <c r="AG1907">
        <v>0.102934</v>
      </c>
      <c r="AH1907">
        <v>201191759725</v>
      </c>
      <c r="AI1907">
        <v>20709376000</v>
      </c>
      <c r="AO1907"/>
      <c r="BM1907"/>
      <c r="CL1907"/>
      <c r="DJ1907"/>
      <c r="EH1907"/>
      <c r="FJ1907"/>
    </row>
    <row r="1908" spans="1:166" x14ac:dyDescent="0.25">
      <c r="A1908"/>
      <c r="AE1908" t="s">
        <v>116</v>
      </c>
      <c r="AF1908">
        <v>9.1021029999999996</v>
      </c>
      <c r="AG1908">
        <v>0.109865</v>
      </c>
      <c r="AH1908">
        <v>188498880240</v>
      </c>
      <c r="AI1908">
        <v>20709376000</v>
      </c>
      <c r="AO1908"/>
      <c r="BM1908"/>
      <c r="CL1908"/>
      <c r="DJ1908"/>
      <c r="EH1908"/>
      <c r="FJ1908"/>
    </row>
    <row r="1909" spans="1:166" x14ac:dyDescent="0.25">
      <c r="A1909"/>
      <c r="AE1909" t="s">
        <v>117</v>
      </c>
      <c r="AF1909">
        <v>9.2554999999999996</v>
      </c>
      <c r="AG1909">
        <v>0.108044</v>
      </c>
      <c r="AH1909">
        <v>191675630460</v>
      </c>
      <c r="AI1909">
        <v>20709376000</v>
      </c>
      <c r="AO1909"/>
      <c r="BM1909"/>
      <c r="CL1909"/>
      <c r="DJ1909"/>
      <c r="EH1909"/>
      <c r="FJ1909"/>
    </row>
    <row r="1910" spans="1:166" x14ac:dyDescent="0.25">
      <c r="A1910"/>
      <c r="AE1910" t="s">
        <v>118</v>
      </c>
      <c r="AF1910">
        <v>9.0854219999999994</v>
      </c>
      <c r="AG1910">
        <v>0.110066</v>
      </c>
      <c r="AH1910">
        <v>188153418797</v>
      </c>
      <c r="AI1910">
        <v>20709376000</v>
      </c>
      <c r="AO1910"/>
      <c r="BM1910"/>
      <c r="CL1910"/>
      <c r="DJ1910"/>
      <c r="EH1910"/>
      <c r="FJ1910"/>
    </row>
    <row r="1911" spans="1:166" x14ac:dyDescent="0.25">
      <c r="A1911"/>
      <c r="AE1911" t="s">
        <v>119</v>
      </c>
      <c r="AF1911">
        <v>9.3077020000000008</v>
      </c>
      <c r="AG1911">
        <v>0.10743800000000001</v>
      </c>
      <c r="AH1911">
        <v>192756690890</v>
      </c>
      <c r="AI1911">
        <v>20709376000</v>
      </c>
      <c r="AO1911"/>
      <c r="BM1911"/>
      <c r="CL1911"/>
      <c r="DJ1911"/>
      <c r="EH1911"/>
      <c r="FJ1911"/>
    </row>
    <row r="1912" spans="1:166" x14ac:dyDescent="0.25">
      <c r="A1912"/>
      <c r="AE1912" t="s">
        <v>120</v>
      </c>
      <c r="AF1912">
        <v>9.3010380000000001</v>
      </c>
      <c r="AG1912">
        <v>0.107515</v>
      </c>
      <c r="AH1912">
        <v>192618693026</v>
      </c>
      <c r="AI1912">
        <v>20709376000</v>
      </c>
      <c r="AO1912"/>
      <c r="BM1912"/>
      <c r="CL1912"/>
      <c r="DJ1912"/>
      <c r="EH1912"/>
      <c r="FJ1912"/>
    </row>
    <row r="1913" spans="1:166" x14ac:dyDescent="0.25">
      <c r="A1913"/>
      <c r="AE1913" t="s">
        <v>121</v>
      </c>
      <c r="AF1913">
        <v>9.1431140000000006</v>
      </c>
      <c r="AG1913">
        <v>0.109372</v>
      </c>
      <c r="AH1913">
        <v>189348180801</v>
      </c>
      <c r="AI1913">
        <v>20709376000</v>
      </c>
      <c r="AO1913"/>
      <c r="BM1913"/>
      <c r="CL1913"/>
      <c r="DJ1913"/>
      <c r="EH1913"/>
      <c r="FJ1913"/>
    </row>
    <row r="1914" spans="1:166" x14ac:dyDescent="0.25">
      <c r="A1914"/>
      <c r="AE1914" t="s">
        <v>122</v>
      </c>
      <c r="AF1914">
        <v>9.2814160000000001</v>
      </c>
      <c r="AG1914">
        <v>0.107742</v>
      </c>
      <c r="AH1914">
        <v>192212330738</v>
      </c>
      <c r="AI1914">
        <v>20709376000</v>
      </c>
      <c r="AO1914"/>
      <c r="BM1914"/>
      <c r="CL1914"/>
      <c r="DJ1914"/>
      <c r="EH1914"/>
      <c r="FJ1914"/>
    </row>
    <row r="1915" spans="1:166" x14ac:dyDescent="0.25">
      <c r="A1915"/>
      <c r="AE1915" t="s">
        <v>123</v>
      </c>
      <c r="AF1915">
        <v>9.2374700000000001</v>
      </c>
      <c r="AG1915">
        <v>0.108255</v>
      </c>
      <c r="AH1915">
        <v>191302243860</v>
      </c>
      <c r="AI1915">
        <v>20709376000</v>
      </c>
      <c r="AO1915"/>
      <c r="BM1915"/>
      <c r="CL1915"/>
      <c r="DJ1915"/>
      <c r="EH1915"/>
      <c r="FJ1915"/>
    </row>
    <row r="1916" spans="1:166" x14ac:dyDescent="0.25">
      <c r="A1916"/>
      <c r="AE1916" t="s">
        <v>124</v>
      </c>
      <c r="AF1916">
        <v>9.0816199999999991</v>
      </c>
      <c r="AG1916">
        <v>0.110113</v>
      </c>
      <c r="AH1916">
        <v>188074686818</v>
      </c>
      <c r="AI1916">
        <v>20709376000</v>
      </c>
      <c r="AO1916"/>
      <c r="BM1916"/>
      <c r="CL1916"/>
      <c r="DJ1916"/>
      <c r="EH1916"/>
      <c r="FJ1916"/>
    </row>
    <row r="1917" spans="1:166" x14ac:dyDescent="0.25">
      <c r="A1917"/>
      <c r="AE1917" t="s">
        <v>125</v>
      </c>
      <c r="AF1917">
        <v>9.0283440000000006</v>
      </c>
      <c r="AG1917">
        <v>0.110762</v>
      </c>
      <c r="AH1917">
        <v>186971365282</v>
      </c>
      <c r="AI1917">
        <v>20709376000</v>
      </c>
      <c r="AO1917"/>
      <c r="BM1917"/>
      <c r="CL1917"/>
      <c r="DJ1917"/>
      <c r="EH1917"/>
      <c r="FJ1917"/>
    </row>
    <row r="1918" spans="1:166" x14ac:dyDescent="0.25">
      <c r="A1918"/>
      <c r="AE1918" t="s">
        <v>126</v>
      </c>
      <c r="AF1918">
        <v>9.106344</v>
      </c>
      <c r="AG1918">
        <v>0.10981399999999999</v>
      </c>
      <c r="AH1918">
        <v>188586698590</v>
      </c>
      <c r="AI1918">
        <v>20709376000</v>
      </c>
      <c r="AO1918"/>
      <c r="BM1918"/>
      <c r="CL1918"/>
      <c r="DJ1918"/>
      <c r="EH1918"/>
      <c r="FJ1918"/>
    </row>
    <row r="1919" spans="1:166" x14ac:dyDescent="0.25">
      <c r="A1919"/>
      <c r="AE1919" t="s">
        <v>127</v>
      </c>
      <c r="AF1919">
        <v>8.9603900000000003</v>
      </c>
      <c r="AG1919">
        <v>0.11160200000000001</v>
      </c>
      <c r="AH1919">
        <v>185564075265</v>
      </c>
      <c r="AI1919">
        <v>20709376000</v>
      </c>
      <c r="AO1919"/>
      <c r="BM1919"/>
      <c r="CL1919"/>
      <c r="DJ1919"/>
      <c r="EH1919"/>
      <c r="FJ1919"/>
    </row>
    <row r="1920" spans="1:166" x14ac:dyDescent="0.25">
      <c r="A1920"/>
      <c r="AE1920" t="s">
        <v>128</v>
      </c>
      <c r="AF1920">
        <v>9.2374399999999994</v>
      </c>
      <c r="AG1920">
        <v>0.108255</v>
      </c>
      <c r="AH1920">
        <v>191301613813</v>
      </c>
      <c r="AI1920">
        <v>20709376000</v>
      </c>
      <c r="AO1920"/>
      <c r="BM1920"/>
      <c r="CL1920"/>
      <c r="DJ1920"/>
      <c r="EH1920"/>
      <c r="FJ1920"/>
    </row>
    <row r="1921" spans="1:166" x14ac:dyDescent="0.25">
      <c r="A1921"/>
      <c r="AE1921" t="s">
        <v>129</v>
      </c>
      <c r="AF1921">
        <v>8.9345160000000003</v>
      </c>
      <c r="AG1921">
        <v>0.111925</v>
      </c>
      <c r="AH1921">
        <v>185028241763</v>
      </c>
      <c r="AI1921">
        <v>20709376000</v>
      </c>
      <c r="AO1921"/>
      <c r="BM1921"/>
      <c r="CL1921"/>
      <c r="DJ1921"/>
      <c r="EH1921"/>
      <c r="FJ1921"/>
    </row>
    <row r="1922" spans="1:166" x14ac:dyDescent="0.25">
      <c r="A1922"/>
      <c r="AE1922" t="s">
        <v>130</v>
      </c>
      <c r="AF1922">
        <v>8.5084929999999996</v>
      </c>
      <c r="AG1922">
        <v>0.11753</v>
      </c>
      <c r="AH1922">
        <v>176205588170</v>
      </c>
      <c r="AI1922">
        <v>20709376000</v>
      </c>
      <c r="AO1922"/>
      <c r="BM1922"/>
      <c r="CL1922"/>
      <c r="DJ1922"/>
      <c r="EH1922"/>
      <c r="FJ1922"/>
    </row>
    <row r="1923" spans="1:166" x14ac:dyDescent="0.25">
      <c r="A1923"/>
      <c r="AE1923" t="s">
        <v>131</v>
      </c>
      <c r="AF1923">
        <v>9.0192250000000005</v>
      </c>
      <c r="AG1923">
        <v>0.110874</v>
      </c>
      <c r="AH1923">
        <v>186782530701</v>
      </c>
      <c r="AI1923">
        <v>20709376000</v>
      </c>
      <c r="AO1923"/>
      <c r="BM1923"/>
      <c r="CL1923"/>
      <c r="DJ1923"/>
      <c r="EH1923"/>
      <c r="FJ1923"/>
    </row>
    <row r="1924" spans="1:166" x14ac:dyDescent="0.25">
      <c r="A1924"/>
      <c r="AE1924" t="s">
        <v>132</v>
      </c>
      <c r="AF1924">
        <v>8.6856489999999997</v>
      </c>
      <c r="AG1924">
        <v>0.115132</v>
      </c>
      <c r="AH1924">
        <v>179874378124</v>
      </c>
      <c r="AI1924">
        <v>20709376000</v>
      </c>
      <c r="AO1924"/>
      <c r="BM1924"/>
      <c r="CL1924"/>
      <c r="DJ1924"/>
      <c r="EH1924"/>
      <c r="FJ1924"/>
    </row>
    <row r="1925" spans="1:166" x14ac:dyDescent="0.25">
      <c r="A1925"/>
      <c r="AE1925" t="s">
        <v>133</v>
      </c>
      <c r="AF1925">
        <v>9.0130660000000002</v>
      </c>
      <c r="AG1925">
        <v>0.11094999999999999</v>
      </c>
      <c r="AH1925">
        <v>186654962971</v>
      </c>
      <c r="AI1925">
        <v>20709376000</v>
      </c>
      <c r="AO1925"/>
      <c r="BM1925"/>
      <c r="CL1925"/>
      <c r="DJ1925"/>
      <c r="EH1925"/>
      <c r="FJ1925"/>
    </row>
    <row r="1926" spans="1:166" x14ac:dyDescent="0.25">
      <c r="A1926"/>
      <c r="AE1926" t="s">
        <v>134</v>
      </c>
      <c r="AF1926">
        <v>9.0264290000000003</v>
      </c>
      <c r="AG1926">
        <v>0.110786</v>
      </c>
      <c r="AH1926">
        <v>186931718032</v>
      </c>
      <c r="AI1926">
        <v>20709376000</v>
      </c>
      <c r="AO1926"/>
      <c r="BM1926"/>
      <c r="CL1926"/>
      <c r="DJ1926"/>
      <c r="EH1926"/>
      <c r="FJ1926"/>
    </row>
    <row r="1927" spans="1:166" x14ac:dyDescent="0.25">
      <c r="A1927"/>
      <c r="AO1927"/>
      <c r="BM1927"/>
      <c r="CL1927"/>
      <c r="DJ1927"/>
      <c r="EH1927"/>
      <c r="FJ1927"/>
    </row>
    <row r="1928" spans="1:166" x14ac:dyDescent="0.25">
      <c r="A1928"/>
      <c r="AE1928" t="s">
        <v>97</v>
      </c>
      <c r="AO1928"/>
      <c r="BM1928"/>
      <c r="CL1928"/>
      <c r="DJ1928"/>
      <c r="EH1928"/>
      <c r="FJ1928"/>
    </row>
    <row r="1929" spans="1:166" x14ac:dyDescent="0.25">
      <c r="A1929"/>
      <c r="AO1929"/>
      <c r="BM1929"/>
      <c r="CL1929"/>
      <c r="DJ1929"/>
      <c r="EH1929"/>
      <c r="FJ1929"/>
    </row>
    <row r="1930" spans="1:166" x14ac:dyDescent="0.25">
      <c r="A1930"/>
      <c r="AE1930" t="s">
        <v>94</v>
      </c>
      <c r="AO1930"/>
      <c r="BM1930"/>
      <c r="CL1930"/>
      <c r="DJ1930"/>
      <c r="EH1930"/>
      <c r="FJ1930"/>
    </row>
    <row r="1931" spans="1:166" x14ac:dyDescent="0.25">
      <c r="A1931"/>
      <c r="AO1931"/>
      <c r="BM1931"/>
      <c r="CL1931"/>
      <c r="DJ1931"/>
      <c r="EH1931"/>
      <c r="FJ1931"/>
    </row>
    <row r="1932" spans="1:166" x14ac:dyDescent="0.25">
      <c r="A1932"/>
      <c r="AE1932" t="s">
        <v>115</v>
      </c>
      <c r="AF1932">
        <v>0.54041600000000001</v>
      </c>
      <c r="AG1932">
        <v>1.850427</v>
      </c>
      <c r="AH1932">
        <v>11191673025</v>
      </c>
      <c r="AI1932">
        <v>20709376000</v>
      </c>
      <c r="AO1932"/>
      <c r="BM1932"/>
      <c r="CL1932"/>
      <c r="DJ1932"/>
      <c r="EH1932"/>
      <c r="FJ1932"/>
    </row>
    <row r="1933" spans="1:166" x14ac:dyDescent="0.25">
      <c r="A1933"/>
      <c r="AE1933" t="s">
        <v>116</v>
      </c>
      <c r="AF1933">
        <v>0.60287599999999997</v>
      </c>
      <c r="AG1933">
        <v>1.658717</v>
      </c>
      <c r="AH1933">
        <v>12485177211</v>
      </c>
      <c r="AI1933">
        <v>20709376000</v>
      </c>
      <c r="AO1933"/>
      <c r="BM1933"/>
      <c r="CL1933"/>
      <c r="DJ1933"/>
      <c r="EH1933"/>
      <c r="FJ1933"/>
    </row>
    <row r="1934" spans="1:166" x14ac:dyDescent="0.25">
      <c r="A1934"/>
      <c r="AE1934" t="s">
        <v>117</v>
      </c>
      <c r="AF1934">
        <v>0.48094799999999999</v>
      </c>
      <c r="AG1934">
        <v>2.0792250000000001</v>
      </c>
      <c r="AH1934">
        <v>9960143035</v>
      </c>
      <c r="AI1934">
        <v>20709376000</v>
      </c>
      <c r="AO1934"/>
      <c r="BM1934"/>
      <c r="CL1934"/>
      <c r="DJ1934"/>
      <c r="EH1934"/>
      <c r="FJ1934"/>
    </row>
    <row r="1935" spans="1:166" x14ac:dyDescent="0.25">
      <c r="A1935"/>
      <c r="AE1935" t="s">
        <v>118</v>
      </c>
      <c r="AF1935">
        <v>0.49298799999999998</v>
      </c>
      <c r="AG1935">
        <v>2.0284490000000002</v>
      </c>
      <c r="AH1935">
        <v>10209463579</v>
      </c>
      <c r="AI1935">
        <v>20709376000</v>
      </c>
      <c r="AO1935"/>
      <c r="BM1935"/>
      <c r="CL1935"/>
      <c r="DJ1935"/>
      <c r="EH1935"/>
      <c r="FJ1935"/>
    </row>
    <row r="1936" spans="1:166" x14ac:dyDescent="0.25">
      <c r="A1936"/>
      <c r="AE1936" t="s">
        <v>119</v>
      </c>
      <c r="AF1936">
        <v>0.62885000000000002</v>
      </c>
      <c r="AG1936">
        <v>1.590204</v>
      </c>
      <c r="AH1936">
        <v>13023090343</v>
      </c>
      <c r="AI1936">
        <v>20709376000</v>
      </c>
      <c r="AO1936"/>
      <c r="BM1936"/>
      <c r="CL1936"/>
      <c r="DJ1936"/>
      <c r="EH1936"/>
      <c r="FJ1936"/>
    </row>
    <row r="1937" spans="1:166" x14ac:dyDescent="0.25">
      <c r="A1937"/>
      <c r="AE1937" t="s">
        <v>120</v>
      </c>
      <c r="AF1937">
        <v>0.47216999999999998</v>
      </c>
      <c r="AG1937">
        <v>2.1178819999999998</v>
      </c>
      <c r="AH1937">
        <v>9778344497</v>
      </c>
      <c r="AI1937">
        <v>20709376000</v>
      </c>
      <c r="AO1937"/>
      <c r="BM1937"/>
      <c r="CL1937"/>
      <c r="DJ1937"/>
      <c r="EH1937"/>
      <c r="FJ1937"/>
    </row>
    <row r="1938" spans="1:166" x14ac:dyDescent="0.25">
      <c r="A1938"/>
      <c r="AE1938" t="s">
        <v>121</v>
      </c>
      <c r="AF1938">
        <v>0.53581800000000002</v>
      </c>
      <c r="AG1938">
        <v>1.8663069999999999</v>
      </c>
      <c r="AH1938">
        <v>11096446088</v>
      </c>
      <c r="AI1938">
        <v>20709376000</v>
      </c>
      <c r="AO1938"/>
      <c r="BM1938"/>
      <c r="CL1938"/>
      <c r="DJ1938"/>
      <c r="EH1938"/>
      <c r="FJ1938"/>
    </row>
    <row r="1939" spans="1:166" x14ac:dyDescent="0.25">
      <c r="A1939"/>
      <c r="AE1939" t="s">
        <v>122</v>
      </c>
      <c r="AF1939">
        <v>0.52398500000000003</v>
      </c>
      <c r="AG1939">
        <v>1.90845</v>
      </c>
      <c r="AH1939">
        <v>10851409897</v>
      </c>
      <c r="AI1939">
        <v>20709376000</v>
      </c>
      <c r="AO1939"/>
      <c r="BM1939"/>
      <c r="CL1939"/>
      <c r="DJ1939"/>
      <c r="EH1939"/>
      <c r="FJ1939"/>
    </row>
    <row r="1940" spans="1:166" x14ac:dyDescent="0.25">
      <c r="A1940"/>
      <c r="AE1940" t="s">
        <v>123</v>
      </c>
      <c r="AF1940">
        <v>0.52398500000000003</v>
      </c>
      <c r="AG1940">
        <v>1.908453</v>
      </c>
      <c r="AH1940">
        <v>10851393317</v>
      </c>
      <c r="AI1940">
        <v>20709376000</v>
      </c>
      <c r="AO1940"/>
      <c r="BM1940"/>
      <c r="CL1940"/>
      <c r="DJ1940"/>
      <c r="EH1940"/>
      <c r="FJ1940"/>
    </row>
    <row r="1941" spans="1:166" x14ac:dyDescent="0.25">
      <c r="A1941"/>
      <c r="AE1941" t="s">
        <v>124</v>
      </c>
      <c r="AF1941">
        <v>0.47534300000000002</v>
      </c>
      <c r="AG1941">
        <v>2.103745</v>
      </c>
      <c r="AH1941">
        <v>9844054533</v>
      </c>
      <c r="AI1941">
        <v>20709376000</v>
      </c>
      <c r="AO1941"/>
      <c r="BM1941"/>
      <c r="CL1941"/>
      <c r="DJ1941"/>
      <c r="EH1941"/>
      <c r="FJ1941"/>
    </row>
    <row r="1942" spans="1:166" x14ac:dyDescent="0.25">
      <c r="A1942"/>
      <c r="AE1942" t="s">
        <v>125</v>
      </c>
      <c r="AF1942">
        <v>0.49347400000000002</v>
      </c>
      <c r="AG1942">
        <v>2.0264479999999998</v>
      </c>
      <c r="AH1942">
        <v>10219543930</v>
      </c>
      <c r="AI1942">
        <v>20709376000</v>
      </c>
      <c r="AO1942"/>
      <c r="BM1942"/>
      <c r="CL1942"/>
      <c r="DJ1942"/>
      <c r="EH1942"/>
      <c r="FJ1942"/>
    </row>
    <row r="1943" spans="1:166" x14ac:dyDescent="0.25">
      <c r="A1943"/>
      <c r="AE1943" t="s">
        <v>126</v>
      </c>
      <c r="AF1943">
        <v>0.47167599999999998</v>
      </c>
      <c r="AG1943">
        <v>2.120101</v>
      </c>
      <c r="AH1943">
        <v>9768110302</v>
      </c>
      <c r="AI1943">
        <v>20709376000</v>
      </c>
      <c r="AO1943"/>
      <c r="BM1943"/>
      <c r="CL1943"/>
      <c r="DJ1943"/>
      <c r="EH1943"/>
      <c r="FJ1943"/>
    </row>
    <row r="1944" spans="1:166" x14ac:dyDescent="0.25">
      <c r="A1944"/>
      <c r="AE1944" t="s">
        <v>127</v>
      </c>
      <c r="AF1944">
        <v>0.48831799999999997</v>
      </c>
      <c r="AG1944">
        <v>2.0478450000000001</v>
      </c>
      <c r="AH1944">
        <v>10112765191</v>
      </c>
      <c r="AI1944">
        <v>20709376000</v>
      </c>
      <c r="AO1944"/>
      <c r="BM1944"/>
      <c r="CL1944"/>
      <c r="DJ1944"/>
      <c r="EH1944"/>
      <c r="FJ1944"/>
    </row>
    <row r="1945" spans="1:166" x14ac:dyDescent="0.25">
      <c r="A1945"/>
      <c r="AE1945" t="s">
        <v>128</v>
      </c>
      <c r="AF1945">
        <v>0.52401900000000001</v>
      </c>
      <c r="AG1945">
        <v>1.908328</v>
      </c>
      <c r="AH1945">
        <v>10852107904</v>
      </c>
      <c r="AI1945">
        <v>20709376000</v>
      </c>
      <c r="AO1945"/>
      <c r="BM1945"/>
      <c r="CL1945"/>
      <c r="DJ1945"/>
      <c r="EH1945"/>
      <c r="FJ1945"/>
    </row>
    <row r="1946" spans="1:166" x14ac:dyDescent="0.25">
      <c r="A1946"/>
      <c r="AE1946" t="s">
        <v>129</v>
      </c>
      <c r="AF1946">
        <v>0.49560599999999999</v>
      </c>
      <c r="AG1946">
        <v>2.0177330000000002</v>
      </c>
      <c r="AH1946">
        <v>10263683014</v>
      </c>
      <c r="AI1946">
        <v>20709376000</v>
      </c>
      <c r="AO1946"/>
      <c r="BM1946"/>
      <c r="CL1946"/>
      <c r="DJ1946"/>
      <c r="EH1946"/>
      <c r="FJ1946"/>
    </row>
    <row r="1947" spans="1:166" x14ac:dyDescent="0.25">
      <c r="A1947"/>
      <c r="AE1947" t="s">
        <v>130</v>
      </c>
      <c r="AF1947">
        <v>0.468912</v>
      </c>
      <c r="AG1947">
        <v>2.1325959999999999</v>
      </c>
      <c r="AH1947">
        <v>9710875464</v>
      </c>
      <c r="AI1947">
        <v>20709376000</v>
      </c>
      <c r="AO1947"/>
      <c r="BM1947"/>
      <c r="CL1947"/>
      <c r="DJ1947"/>
      <c r="EH1947"/>
      <c r="FJ1947"/>
    </row>
    <row r="1948" spans="1:166" x14ac:dyDescent="0.25">
      <c r="A1948"/>
      <c r="AE1948" t="s">
        <v>131</v>
      </c>
      <c r="AF1948">
        <v>0.493948</v>
      </c>
      <c r="AG1948">
        <v>2.0245030000000002</v>
      </c>
      <c r="AH1948">
        <v>10229363459</v>
      </c>
      <c r="AI1948">
        <v>20709376000</v>
      </c>
      <c r="AO1948"/>
      <c r="BM1948"/>
      <c r="CL1948"/>
      <c r="DJ1948"/>
      <c r="EH1948"/>
      <c r="FJ1948"/>
    </row>
    <row r="1949" spans="1:166" x14ac:dyDescent="0.25">
      <c r="A1949"/>
      <c r="AE1949" t="s">
        <v>132</v>
      </c>
      <c r="AF1949">
        <v>0.46383600000000003</v>
      </c>
      <c r="AG1949">
        <v>2.1559360000000001</v>
      </c>
      <c r="AH1949">
        <v>9605747016</v>
      </c>
      <c r="AI1949">
        <v>20709376000</v>
      </c>
      <c r="AO1949"/>
      <c r="BM1949"/>
      <c r="CL1949"/>
      <c r="DJ1949"/>
      <c r="EH1949"/>
      <c r="FJ1949"/>
    </row>
    <row r="1950" spans="1:166" x14ac:dyDescent="0.25">
      <c r="A1950"/>
      <c r="AE1950" t="s">
        <v>133</v>
      </c>
      <c r="AF1950">
        <v>0.49487999999999999</v>
      </c>
      <c r="AG1950">
        <v>2.0206930000000001</v>
      </c>
      <c r="AH1950">
        <v>10248650865</v>
      </c>
      <c r="AI1950">
        <v>20709376000</v>
      </c>
      <c r="AO1950"/>
      <c r="BM1950"/>
      <c r="CL1950"/>
      <c r="DJ1950"/>
      <c r="EH1950"/>
      <c r="FJ1950"/>
    </row>
    <row r="1951" spans="1:166" x14ac:dyDescent="0.25">
      <c r="A1951"/>
      <c r="AE1951" t="s">
        <v>134</v>
      </c>
      <c r="AF1951">
        <v>0.50297700000000001</v>
      </c>
      <c r="AG1951">
        <v>1.9881629999999999</v>
      </c>
      <c r="AH1951">
        <v>10416339542</v>
      </c>
      <c r="AI1951">
        <v>20709376000</v>
      </c>
      <c r="AO1951"/>
      <c r="BM1951"/>
      <c r="CL1951"/>
      <c r="DJ1951"/>
      <c r="EH1951"/>
      <c r="FJ1951"/>
    </row>
    <row r="1952" spans="1:166" x14ac:dyDescent="0.25">
      <c r="A1952"/>
      <c r="AO1952"/>
      <c r="BM1952"/>
      <c r="CL1952"/>
      <c r="DJ1952"/>
      <c r="EH1952"/>
      <c r="FJ1952"/>
    </row>
    <row r="1953" spans="1:166" x14ac:dyDescent="0.25">
      <c r="A1953"/>
      <c r="AE1953" t="s">
        <v>95</v>
      </c>
      <c r="AO1953"/>
      <c r="BM1953"/>
      <c r="CL1953"/>
      <c r="DJ1953"/>
      <c r="EH1953"/>
      <c r="FJ1953"/>
    </row>
    <row r="1954" spans="1:166" x14ac:dyDescent="0.25">
      <c r="A1954"/>
      <c r="AO1954"/>
      <c r="BM1954"/>
      <c r="CL1954"/>
      <c r="DJ1954"/>
      <c r="EH1954"/>
      <c r="FJ1954"/>
    </row>
    <row r="1955" spans="1:166" x14ac:dyDescent="0.25">
      <c r="A1955"/>
      <c r="AE1955" t="s">
        <v>115</v>
      </c>
      <c r="AF1955">
        <v>1.1443129999999999</v>
      </c>
      <c r="AG1955">
        <v>0.87388699999999997</v>
      </c>
      <c r="AH1955">
        <v>23698011638</v>
      </c>
      <c r="AI1955">
        <v>20709376000</v>
      </c>
      <c r="AO1955"/>
      <c r="BM1955"/>
      <c r="CL1955"/>
      <c r="DJ1955"/>
      <c r="EH1955"/>
      <c r="FJ1955"/>
    </row>
    <row r="1956" spans="1:166" x14ac:dyDescent="0.25">
      <c r="A1956"/>
      <c r="AE1956" t="s">
        <v>116</v>
      </c>
      <c r="AF1956">
        <v>1.2078059999999999</v>
      </c>
      <c r="AG1956">
        <v>0.82794800000000002</v>
      </c>
      <c r="AH1956">
        <v>25012904738</v>
      </c>
      <c r="AI1956">
        <v>20709376000</v>
      </c>
      <c r="AO1956"/>
      <c r="BM1956"/>
      <c r="CL1956"/>
      <c r="DJ1956"/>
      <c r="EH1956"/>
      <c r="FJ1956"/>
    </row>
    <row r="1957" spans="1:166" x14ac:dyDescent="0.25">
      <c r="A1957"/>
      <c r="AE1957" t="s">
        <v>117</v>
      </c>
      <c r="AF1957">
        <v>0.945353</v>
      </c>
      <c r="AG1957">
        <v>1.057806</v>
      </c>
      <c r="AH1957">
        <v>19577666686</v>
      </c>
      <c r="AI1957">
        <v>20709376000</v>
      </c>
      <c r="AO1957"/>
      <c r="BM1957"/>
      <c r="CL1957"/>
      <c r="DJ1957"/>
      <c r="EH1957"/>
      <c r="FJ1957"/>
    </row>
    <row r="1958" spans="1:166" x14ac:dyDescent="0.25">
      <c r="A1958"/>
      <c r="AE1958" t="s">
        <v>118</v>
      </c>
      <c r="AF1958">
        <v>1.0034860000000001</v>
      </c>
      <c r="AG1958">
        <v>0.99652600000000002</v>
      </c>
      <c r="AH1958">
        <v>20781571262</v>
      </c>
      <c r="AI1958">
        <v>20709376000</v>
      </c>
      <c r="AO1958"/>
      <c r="BM1958"/>
      <c r="CL1958"/>
      <c r="DJ1958"/>
      <c r="EH1958"/>
      <c r="FJ1958"/>
    </row>
    <row r="1959" spans="1:166" x14ac:dyDescent="0.25">
      <c r="A1959"/>
      <c r="AE1959" t="s">
        <v>119</v>
      </c>
      <c r="AF1959">
        <v>0.98925200000000002</v>
      </c>
      <c r="AG1959">
        <v>1.0108649999999999</v>
      </c>
      <c r="AH1959">
        <v>20486783427</v>
      </c>
      <c r="AI1959">
        <v>20709376000</v>
      </c>
      <c r="AO1959"/>
      <c r="BM1959"/>
      <c r="CL1959"/>
      <c r="DJ1959"/>
      <c r="EH1959"/>
      <c r="FJ1959"/>
    </row>
    <row r="1960" spans="1:166" x14ac:dyDescent="0.25">
      <c r="A1960"/>
      <c r="AE1960" t="s">
        <v>120</v>
      </c>
      <c r="AF1960">
        <v>1.0798650000000001</v>
      </c>
      <c r="AG1960">
        <v>0.926041</v>
      </c>
      <c r="AH1960">
        <v>22363339850</v>
      </c>
      <c r="AI1960">
        <v>20709376000</v>
      </c>
      <c r="AO1960"/>
      <c r="BM1960"/>
      <c r="CL1960"/>
      <c r="DJ1960"/>
      <c r="EH1960"/>
      <c r="FJ1960"/>
    </row>
    <row r="1961" spans="1:166" x14ac:dyDescent="0.25">
      <c r="A1961"/>
      <c r="AE1961" t="s">
        <v>121</v>
      </c>
      <c r="AF1961">
        <v>1.0906419999999999</v>
      </c>
      <c r="AG1961">
        <v>0.91689100000000001</v>
      </c>
      <c r="AH1961">
        <v>22586523064</v>
      </c>
      <c r="AI1961">
        <v>20709376000</v>
      </c>
      <c r="AO1961"/>
      <c r="BM1961"/>
      <c r="CL1961"/>
      <c r="DJ1961"/>
      <c r="EH1961"/>
      <c r="FJ1961"/>
    </row>
    <row r="1962" spans="1:166" x14ac:dyDescent="0.25">
      <c r="A1962"/>
      <c r="AE1962" t="s">
        <v>122</v>
      </c>
      <c r="AF1962">
        <v>0.97833199999999998</v>
      </c>
      <c r="AG1962">
        <v>1.0221469999999999</v>
      </c>
      <c r="AH1962">
        <v>20260653206</v>
      </c>
      <c r="AI1962">
        <v>20709376000</v>
      </c>
      <c r="AO1962"/>
      <c r="BM1962"/>
      <c r="CL1962"/>
      <c r="DJ1962"/>
      <c r="EH1962"/>
      <c r="FJ1962"/>
    </row>
    <row r="1963" spans="1:166" x14ac:dyDescent="0.25">
      <c r="A1963"/>
      <c r="AE1963" t="s">
        <v>123</v>
      </c>
      <c r="AF1963">
        <v>0.97811000000000003</v>
      </c>
      <c r="AG1963">
        <v>1.0223800000000001</v>
      </c>
      <c r="AH1963">
        <v>20256045280</v>
      </c>
      <c r="AI1963">
        <v>20709376000</v>
      </c>
      <c r="AO1963"/>
      <c r="BM1963"/>
      <c r="CL1963"/>
      <c r="DJ1963"/>
      <c r="EH1963"/>
      <c r="FJ1963"/>
    </row>
    <row r="1964" spans="1:166" x14ac:dyDescent="0.25">
      <c r="A1964"/>
      <c r="AE1964" t="s">
        <v>124</v>
      </c>
      <c r="AF1964">
        <v>0.98261799999999999</v>
      </c>
      <c r="AG1964">
        <v>1.01769</v>
      </c>
      <c r="AH1964">
        <v>20349402672</v>
      </c>
      <c r="AI1964">
        <v>20709376000</v>
      </c>
      <c r="AO1964"/>
      <c r="BM1964"/>
      <c r="CL1964"/>
      <c r="DJ1964"/>
      <c r="EH1964"/>
      <c r="FJ1964"/>
    </row>
    <row r="1965" spans="1:166" x14ac:dyDescent="0.25">
      <c r="A1965"/>
      <c r="AE1965" t="s">
        <v>125</v>
      </c>
      <c r="AF1965">
        <v>0.997811</v>
      </c>
      <c r="AG1965">
        <v>1.002194</v>
      </c>
      <c r="AH1965">
        <v>20664043848</v>
      </c>
      <c r="AI1965">
        <v>20709376000</v>
      </c>
      <c r="AO1965"/>
      <c r="BM1965"/>
      <c r="CL1965"/>
      <c r="DJ1965"/>
      <c r="EH1965"/>
      <c r="FJ1965"/>
    </row>
    <row r="1966" spans="1:166" x14ac:dyDescent="0.25">
      <c r="A1966"/>
      <c r="AE1966" t="s">
        <v>126</v>
      </c>
      <c r="AF1966">
        <v>0.98800600000000005</v>
      </c>
      <c r="AG1966">
        <v>1.01214</v>
      </c>
      <c r="AH1966">
        <v>20460989100</v>
      </c>
      <c r="AI1966">
        <v>20709376000</v>
      </c>
      <c r="AO1966"/>
      <c r="BM1966"/>
      <c r="CL1966"/>
      <c r="DJ1966"/>
      <c r="EH1966"/>
      <c r="FJ1966"/>
    </row>
    <row r="1967" spans="1:166" x14ac:dyDescent="0.25">
      <c r="A1967"/>
      <c r="AE1967" t="s">
        <v>127</v>
      </c>
      <c r="AF1967">
        <v>0.92081000000000002</v>
      </c>
      <c r="AG1967">
        <v>1.0860000000000001</v>
      </c>
      <c r="AH1967">
        <v>19069401055</v>
      </c>
      <c r="AI1967">
        <v>20709376000</v>
      </c>
      <c r="AO1967"/>
      <c r="BM1967"/>
      <c r="CL1967"/>
      <c r="DJ1967"/>
      <c r="EH1967"/>
      <c r="FJ1967"/>
    </row>
    <row r="1968" spans="1:166" x14ac:dyDescent="0.25">
      <c r="A1968"/>
      <c r="AE1968" t="s">
        <v>128</v>
      </c>
      <c r="AF1968">
        <v>0.97805799999999998</v>
      </c>
      <c r="AG1968">
        <v>1.0224340000000001</v>
      </c>
      <c r="AH1968">
        <v>20254967457</v>
      </c>
      <c r="AI1968">
        <v>20709376000</v>
      </c>
      <c r="AO1968"/>
      <c r="BM1968"/>
      <c r="CL1968"/>
      <c r="DJ1968"/>
      <c r="EH1968"/>
      <c r="FJ1968"/>
    </row>
    <row r="1969" spans="1:166" x14ac:dyDescent="0.25">
      <c r="A1969"/>
      <c r="AE1969" t="s">
        <v>129</v>
      </c>
      <c r="AF1969">
        <v>0.95617099999999999</v>
      </c>
      <c r="AG1969">
        <v>1.045838</v>
      </c>
      <c r="AH1969">
        <v>19801711349</v>
      </c>
      <c r="AI1969">
        <v>20709376000</v>
      </c>
      <c r="AO1969"/>
      <c r="BM1969"/>
      <c r="CL1969"/>
      <c r="DJ1969"/>
      <c r="EH1969"/>
      <c r="FJ1969"/>
    </row>
    <row r="1970" spans="1:166" x14ac:dyDescent="0.25">
      <c r="A1970"/>
      <c r="AE1970" t="s">
        <v>130</v>
      </c>
      <c r="AF1970">
        <v>0.94235400000000002</v>
      </c>
      <c r="AG1970">
        <v>1.061172</v>
      </c>
      <c r="AH1970">
        <v>19515561813</v>
      </c>
      <c r="AI1970">
        <v>20709376000</v>
      </c>
      <c r="AO1970"/>
      <c r="BM1970"/>
      <c r="CL1970"/>
      <c r="DJ1970"/>
      <c r="EH1970"/>
      <c r="FJ1970"/>
    </row>
    <row r="1971" spans="1:166" x14ac:dyDescent="0.25">
      <c r="A1971"/>
      <c r="AE1971" t="s">
        <v>131</v>
      </c>
      <c r="AF1971">
        <v>1.0092840000000001</v>
      </c>
      <c r="AG1971">
        <v>0.99080199999999996</v>
      </c>
      <c r="AH1971">
        <v>20901637758</v>
      </c>
      <c r="AI1971">
        <v>20709376000</v>
      </c>
      <c r="AO1971"/>
      <c r="BM1971"/>
      <c r="CL1971"/>
      <c r="DJ1971"/>
      <c r="EH1971"/>
      <c r="FJ1971"/>
    </row>
    <row r="1972" spans="1:166" x14ac:dyDescent="0.25">
      <c r="A1972"/>
      <c r="AE1972" t="s">
        <v>132</v>
      </c>
      <c r="AF1972">
        <v>0.94696599999999997</v>
      </c>
      <c r="AG1972">
        <v>1.0560039999999999</v>
      </c>
      <c r="AH1972">
        <v>19611081322</v>
      </c>
      <c r="AI1972">
        <v>20709376000</v>
      </c>
      <c r="AO1972"/>
      <c r="BM1972"/>
      <c r="CL1972"/>
      <c r="DJ1972"/>
      <c r="EH1972"/>
      <c r="FJ1972"/>
    </row>
    <row r="1973" spans="1:166" x14ac:dyDescent="0.25">
      <c r="A1973"/>
      <c r="AE1973" t="s">
        <v>133</v>
      </c>
      <c r="AF1973">
        <v>1.0220769999999999</v>
      </c>
      <c r="AG1973">
        <v>0.97840000000000005</v>
      </c>
      <c r="AH1973">
        <v>21166575852</v>
      </c>
      <c r="AI1973">
        <v>20709376000</v>
      </c>
      <c r="AO1973"/>
      <c r="BM1973"/>
      <c r="CL1973"/>
      <c r="DJ1973"/>
      <c r="EH1973"/>
      <c r="FJ1973"/>
    </row>
    <row r="1974" spans="1:166" x14ac:dyDescent="0.25">
      <c r="A1974"/>
      <c r="AE1974" t="s">
        <v>134</v>
      </c>
      <c r="AF1974">
        <v>1.002664</v>
      </c>
      <c r="AG1974">
        <v>0.99734299999999998</v>
      </c>
      <c r="AH1974">
        <v>20764537497</v>
      </c>
      <c r="AI1974">
        <v>20709376000</v>
      </c>
      <c r="AO1974"/>
      <c r="BM1974"/>
      <c r="CL1974"/>
      <c r="DJ1974"/>
      <c r="EH1974"/>
      <c r="FJ1974"/>
    </row>
    <row r="1975" spans="1:166" x14ac:dyDescent="0.25">
      <c r="A1975"/>
      <c r="AO1975"/>
      <c r="BM1975"/>
      <c r="CL1975"/>
      <c r="DJ1975"/>
      <c r="EH1975"/>
      <c r="FJ1975"/>
    </row>
    <row r="1976" spans="1:166" x14ac:dyDescent="0.25">
      <c r="A1976"/>
      <c r="AE1976" t="s">
        <v>96</v>
      </c>
      <c r="AO1976"/>
      <c r="BM1976"/>
      <c r="CL1976"/>
      <c r="DJ1976"/>
      <c r="EH1976"/>
      <c r="FJ1976"/>
    </row>
    <row r="1977" spans="1:166" x14ac:dyDescent="0.25">
      <c r="A1977"/>
      <c r="AO1977"/>
      <c r="BM1977"/>
      <c r="CL1977"/>
      <c r="DJ1977"/>
      <c r="EH1977"/>
      <c r="FJ1977"/>
    </row>
    <row r="1978" spans="1:166" x14ac:dyDescent="0.25">
      <c r="A1978"/>
      <c r="AE1978" t="s">
        <v>115</v>
      </c>
      <c r="AF1978">
        <v>1.2792779999999999</v>
      </c>
      <c r="AG1978">
        <v>0.78169100000000002</v>
      </c>
      <c r="AH1978">
        <v>26493052037</v>
      </c>
      <c r="AI1978">
        <v>20709376000</v>
      </c>
      <c r="AO1978"/>
      <c r="BM1978"/>
      <c r="CL1978"/>
      <c r="DJ1978"/>
      <c r="EH1978"/>
      <c r="FJ1978"/>
    </row>
    <row r="1979" spans="1:166" x14ac:dyDescent="0.25">
      <c r="A1979"/>
      <c r="AE1979" t="s">
        <v>116</v>
      </c>
      <c r="AF1979">
        <v>1.7620009999999999</v>
      </c>
      <c r="AG1979">
        <v>0.56753699999999996</v>
      </c>
      <c r="AH1979">
        <v>36489943745</v>
      </c>
      <c r="AI1979">
        <v>20709376000</v>
      </c>
      <c r="AO1979"/>
      <c r="BM1979"/>
      <c r="CL1979"/>
      <c r="DJ1979"/>
      <c r="EH1979"/>
      <c r="FJ1979"/>
    </row>
    <row r="1980" spans="1:166" x14ac:dyDescent="0.25">
      <c r="A1980"/>
      <c r="AE1980" t="s">
        <v>117</v>
      </c>
      <c r="AF1980">
        <v>1.116085</v>
      </c>
      <c r="AG1980">
        <v>0.89598900000000004</v>
      </c>
      <c r="AH1980">
        <v>23113414184</v>
      </c>
      <c r="AI1980">
        <v>20709376000</v>
      </c>
      <c r="AO1980"/>
      <c r="BM1980"/>
      <c r="CL1980"/>
      <c r="DJ1980"/>
      <c r="EH1980"/>
      <c r="FJ1980"/>
    </row>
    <row r="1981" spans="1:166" x14ac:dyDescent="0.25">
      <c r="A1981"/>
      <c r="AE1981" t="s">
        <v>118</v>
      </c>
      <c r="AF1981">
        <v>1.0025599999999999</v>
      </c>
      <c r="AG1981">
        <v>0.99744699999999997</v>
      </c>
      <c r="AH1981">
        <v>20762384615</v>
      </c>
      <c r="AI1981">
        <v>20709376000</v>
      </c>
      <c r="AO1981"/>
      <c r="BM1981"/>
      <c r="CL1981"/>
      <c r="DJ1981"/>
      <c r="EH1981"/>
      <c r="FJ1981"/>
    </row>
    <row r="1982" spans="1:166" x14ac:dyDescent="0.25">
      <c r="A1982"/>
      <c r="AE1982" t="s">
        <v>119</v>
      </c>
      <c r="AF1982">
        <v>1.3073220000000001</v>
      </c>
      <c r="AG1982">
        <v>0.76492300000000002</v>
      </c>
      <c r="AH1982">
        <v>27073818330</v>
      </c>
      <c r="AI1982">
        <v>20709376000</v>
      </c>
      <c r="AO1982"/>
      <c r="BM1982"/>
      <c r="CL1982"/>
      <c r="DJ1982"/>
      <c r="EH1982"/>
      <c r="FJ1982"/>
    </row>
    <row r="1983" spans="1:166" x14ac:dyDescent="0.25">
      <c r="A1983"/>
      <c r="AE1983" t="s">
        <v>120</v>
      </c>
      <c r="AF1983">
        <v>1.408528</v>
      </c>
      <c r="AG1983">
        <v>0.70996099999999995</v>
      </c>
      <c r="AH1983">
        <v>29169738633</v>
      </c>
      <c r="AI1983">
        <v>20709376000</v>
      </c>
      <c r="AO1983"/>
      <c r="BM1983"/>
      <c r="CL1983"/>
      <c r="DJ1983"/>
      <c r="EH1983"/>
      <c r="FJ1983"/>
    </row>
    <row r="1984" spans="1:166" x14ac:dyDescent="0.25">
      <c r="A1984"/>
      <c r="AE1984" t="s">
        <v>121</v>
      </c>
      <c r="AF1984">
        <v>1.373445</v>
      </c>
      <c r="AG1984">
        <v>0.72809599999999997</v>
      </c>
      <c r="AH1984">
        <v>28443188672</v>
      </c>
      <c r="AI1984">
        <v>20709376000</v>
      </c>
      <c r="AO1984"/>
      <c r="BM1984"/>
      <c r="CL1984"/>
      <c r="DJ1984"/>
      <c r="EH1984"/>
      <c r="FJ1984"/>
    </row>
    <row r="1985" spans="1:166" x14ac:dyDescent="0.25">
      <c r="A1985"/>
      <c r="AE1985" t="s">
        <v>122</v>
      </c>
      <c r="AF1985">
        <v>1.1382829999999999</v>
      </c>
      <c r="AG1985">
        <v>0.87851599999999996</v>
      </c>
      <c r="AH1985">
        <v>23573121639</v>
      </c>
      <c r="AI1985">
        <v>20709376000</v>
      </c>
      <c r="AO1985"/>
      <c r="BM1985"/>
      <c r="CL1985"/>
      <c r="DJ1985"/>
      <c r="EH1985"/>
      <c r="FJ1985"/>
    </row>
    <row r="1986" spans="1:166" x14ac:dyDescent="0.25">
      <c r="A1986"/>
      <c r="AE1986" t="s">
        <v>123</v>
      </c>
      <c r="AF1986">
        <v>1.1346780000000001</v>
      </c>
      <c r="AG1986">
        <v>0.88130699999999995</v>
      </c>
      <c r="AH1986">
        <v>23498470833</v>
      </c>
      <c r="AI1986">
        <v>20709376000</v>
      </c>
      <c r="AO1986"/>
      <c r="BM1986"/>
      <c r="CL1986"/>
      <c r="DJ1986"/>
      <c r="EH1986"/>
      <c r="FJ1986"/>
    </row>
    <row r="1987" spans="1:166" x14ac:dyDescent="0.25">
      <c r="A1987"/>
      <c r="AE1987" t="s">
        <v>124</v>
      </c>
      <c r="AF1987">
        <v>0.98169499999999998</v>
      </c>
      <c r="AG1987">
        <v>1.0186459999999999</v>
      </c>
      <c r="AH1987">
        <v>20330293685</v>
      </c>
      <c r="AI1987">
        <v>20709376000</v>
      </c>
      <c r="AO1987"/>
      <c r="BM1987"/>
      <c r="CL1987"/>
      <c r="DJ1987"/>
      <c r="EH1987"/>
      <c r="FJ1987"/>
    </row>
    <row r="1988" spans="1:166" x14ac:dyDescent="0.25">
      <c r="A1988"/>
      <c r="AE1988" t="s">
        <v>125</v>
      </c>
      <c r="AF1988">
        <v>0.99691700000000005</v>
      </c>
      <c r="AG1988">
        <v>1.003093</v>
      </c>
      <c r="AH1988">
        <v>20645525806</v>
      </c>
      <c r="AI1988">
        <v>20709376000</v>
      </c>
      <c r="AO1988"/>
      <c r="BM1988"/>
      <c r="CL1988"/>
      <c r="DJ1988"/>
      <c r="EH1988"/>
      <c r="FJ1988"/>
    </row>
    <row r="1989" spans="1:166" x14ac:dyDescent="0.25">
      <c r="A1989"/>
      <c r="AE1989" t="s">
        <v>126</v>
      </c>
      <c r="AF1989">
        <v>0.98748100000000005</v>
      </c>
      <c r="AG1989">
        <v>1.012677</v>
      </c>
      <c r="AH1989">
        <v>20450123948</v>
      </c>
      <c r="AI1989">
        <v>20709376000</v>
      </c>
      <c r="AO1989"/>
      <c r="BM1989"/>
      <c r="CL1989"/>
      <c r="DJ1989"/>
      <c r="EH1989"/>
      <c r="FJ1989"/>
    </row>
    <row r="1990" spans="1:166" x14ac:dyDescent="0.25">
      <c r="A1990"/>
      <c r="AE1990" t="s">
        <v>127</v>
      </c>
      <c r="AF1990">
        <v>0.92102499999999998</v>
      </c>
      <c r="AG1990">
        <v>1.085747</v>
      </c>
      <c r="AH1990">
        <v>19073852556</v>
      </c>
      <c r="AI1990">
        <v>20709376000</v>
      </c>
      <c r="AO1990"/>
      <c r="BM1990"/>
      <c r="CL1990"/>
      <c r="DJ1990"/>
      <c r="EH1990"/>
      <c r="FJ1990"/>
    </row>
    <row r="1991" spans="1:166" x14ac:dyDescent="0.25">
      <c r="A1991"/>
      <c r="AE1991" t="s">
        <v>128</v>
      </c>
      <c r="AF1991">
        <v>1.13476</v>
      </c>
      <c r="AG1991">
        <v>0.88124400000000003</v>
      </c>
      <c r="AH1991">
        <v>23500165326</v>
      </c>
      <c r="AI1991">
        <v>20709376000</v>
      </c>
      <c r="AO1991"/>
      <c r="BM1991"/>
      <c r="CL1991"/>
      <c r="DJ1991"/>
      <c r="EH1991"/>
      <c r="FJ1991"/>
    </row>
    <row r="1992" spans="1:166" x14ac:dyDescent="0.25">
      <c r="A1992"/>
      <c r="AE1992" t="s">
        <v>129</v>
      </c>
      <c r="AF1992">
        <v>0.95712200000000003</v>
      </c>
      <c r="AG1992">
        <v>1.044799</v>
      </c>
      <c r="AH1992">
        <v>19821393226</v>
      </c>
      <c r="AI1992">
        <v>20709376000</v>
      </c>
      <c r="AO1992"/>
      <c r="BM1992"/>
      <c r="CL1992"/>
      <c r="DJ1992"/>
      <c r="EH1992"/>
      <c r="FJ1992"/>
    </row>
    <row r="1993" spans="1:166" x14ac:dyDescent="0.25">
      <c r="A1993"/>
      <c r="AE1993" t="s">
        <v>130</v>
      </c>
      <c r="AF1993">
        <v>0.94305399999999995</v>
      </c>
      <c r="AG1993">
        <v>1.0603849999999999</v>
      </c>
      <c r="AH1993">
        <v>19530053870</v>
      </c>
      <c r="AI1993">
        <v>20709376000</v>
      </c>
      <c r="AO1993"/>
      <c r="BM1993"/>
      <c r="CL1993"/>
      <c r="DJ1993"/>
      <c r="EH1993"/>
      <c r="FJ1993"/>
    </row>
    <row r="1994" spans="1:166" x14ac:dyDescent="0.25">
      <c r="A1994"/>
      <c r="AE1994" t="s">
        <v>131</v>
      </c>
      <c r="AF1994">
        <v>1.0086109999999999</v>
      </c>
      <c r="AG1994">
        <v>0.99146199999999995</v>
      </c>
      <c r="AH1994">
        <v>20887708668</v>
      </c>
      <c r="AI1994">
        <v>20709376000</v>
      </c>
      <c r="AO1994"/>
      <c r="BM1994"/>
      <c r="CL1994"/>
      <c r="DJ1994"/>
      <c r="EH1994"/>
      <c r="FJ1994"/>
    </row>
    <row r="1995" spans="1:166" x14ac:dyDescent="0.25">
      <c r="A1995"/>
      <c r="AE1995" t="s">
        <v>132</v>
      </c>
      <c r="AF1995">
        <v>0.94756600000000002</v>
      </c>
      <c r="AG1995">
        <v>1.0553349999999999</v>
      </c>
      <c r="AH1995">
        <v>19623506158</v>
      </c>
      <c r="AI1995">
        <v>20709376000</v>
      </c>
      <c r="AO1995"/>
      <c r="BM1995"/>
      <c r="CL1995"/>
      <c r="DJ1995"/>
      <c r="EH1995"/>
      <c r="FJ1995"/>
    </row>
    <row r="1996" spans="1:166" x14ac:dyDescent="0.25">
      <c r="A1996"/>
      <c r="AE1996" t="s">
        <v>133</v>
      </c>
      <c r="AF1996">
        <v>1.0210330000000001</v>
      </c>
      <c r="AG1996">
        <v>0.97940000000000005</v>
      </c>
      <c r="AH1996">
        <v>21144959756</v>
      </c>
      <c r="AI1996">
        <v>20709376000</v>
      </c>
      <c r="AO1996"/>
      <c r="BM1996"/>
      <c r="CL1996"/>
      <c r="DJ1996"/>
      <c r="EH1996"/>
      <c r="FJ1996"/>
    </row>
    <row r="1997" spans="1:166" x14ac:dyDescent="0.25">
      <c r="A1997"/>
      <c r="AE1997" t="s">
        <v>134</v>
      </c>
      <c r="AF1997">
        <v>1.001692</v>
      </c>
      <c r="AG1997">
        <v>0.99831099999999995</v>
      </c>
      <c r="AH1997">
        <v>20744417575</v>
      </c>
      <c r="AI1997">
        <v>20709376000</v>
      </c>
      <c r="AO1997"/>
      <c r="BM1997"/>
      <c r="CL1997"/>
      <c r="DJ1997"/>
      <c r="EH1997"/>
      <c r="FJ1997"/>
    </row>
    <row r="1998" spans="1:166" x14ac:dyDescent="0.25">
      <c r="A1998"/>
      <c r="AO1998"/>
      <c r="BM1998"/>
      <c r="CL1998"/>
      <c r="DJ1998"/>
      <c r="EH1998"/>
      <c r="FJ1998"/>
    </row>
    <row r="1999" spans="1:166" x14ac:dyDescent="0.25">
      <c r="A1999"/>
      <c r="AE1999" t="s">
        <v>111</v>
      </c>
      <c r="AO1999"/>
      <c r="BM1999"/>
      <c r="CL1999"/>
      <c r="DJ1999"/>
      <c r="EH1999"/>
      <c r="FJ1999"/>
    </row>
    <row r="2000" spans="1:166" x14ac:dyDescent="0.25">
      <c r="A2000"/>
      <c r="AO2000"/>
      <c r="BM2000"/>
      <c r="CL2000"/>
      <c r="DJ2000"/>
      <c r="EH2000"/>
      <c r="FJ2000"/>
    </row>
    <row r="2001" spans="1:166" x14ac:dyDescent="0.25">
      <c r="A2001"/>
      <c r="AE2001" t="s">
        <v>94</v>
      </c>
      <c r="AO2001"/>
      <c r="BM2001"/>
      <c r="CL2001"/>
      <c r="DJ2001"/>
      <c r="EH2001"/>
      <c r="FJ2001"/>
    </row>
    <row r="2002" spans="1:166" x14ac:dyDescent="0.25">
      <c r="A2002"/>
      <c r="AO2002"/>
      <c r="BM2002"/>
      <c r="CL2002"/>
      <c r="DJ2002"/>
      <c r="EH2002"/>
      <c r="FJ2002"/>
    </row>
    <row r="2003" spans="1:166" x14ac:dyDescent="0.25">
      <c r="A2003"/>
      <c r="AE2003" t="s">
        <v>115</v>
      </c>
      <c r="AF2003">
        <v>7.7956019999999997</v>
      </c>
      <c r="AG2003">
        <v>0.128277</v>
      </c>
      <c r="AH2003">
        <v>174725253702</v>
      </c>
      <c r="AI2003">
        <v>22413312000</v>
      </c>
      <c r="AO2003"/>
      <c r="BM2003"/>
      <c r="CL2003"/>
      <c r="DJ2003"/>
      <c r="EH2003"/>
      <c r="FJ2003"/>
    </row>
    <row r="2004" spans="1:166" x14ac:dyDescent="0.25">
      <c r="A2004"/>
      <c r="AE2004" t="s">
        <v>116</v>
      </c>
      <c r="AF2004">
        <v>7.8802909999999997</v>
      </c>
      <c r="AG2004">
        <v>0.12689900000000001</v>
      </c>
      <c r="AH2004">
        <v>176623410181</v>
      </c>
      <c r="AI2004">
        <v>22413312000</v>
      </c>
      <c r="AO2004"/>
      <c r="BM2004"/>
      <c r="CL2004"/>
      <c r="DJ2004"/>
      <c r="EH2004"/>
      <c r="FJ2004"/>
    </row>
    <row r="2005" spans="1:166" x14ac:dyDescent="0.25">
      <c r="A2005"/>
      <c r="AE2005" t="s">
        <v>117</v>
      </c>
      <c r="AF2005">
        <v>7.7947389999999999</v>
      </c>
      <c r="AG2005">
        <v>0.12829199999999999</v>
      </c>
      <c r="AH2005">
        <v>174705927899</v>
      </c>
      <c r="AI2005">
        <v>22413312000</v>
      </c>
      <c r="AO2005"/>
      <c r="BM2005"/>
      <c r="CL2005"/>
      <c r="DJ2005"/>
      <c r="EH2005"/>
      <c r="FJ2005"/>
    </row>
    <row r="2006" spans="1:166" x14ac:dyDescent="0.25">
      <c r="A2006"/>
      <c r="AE2006" t="s">
        <v>118</v>
      </c>
      <c r="AF2006">
        <v>8.0093829999999997</v>
      </c>
      <c r="AG2006">
        <v>0.12485400000000001</v>
      </c>
      <c r="AH2006">
        <v>179516809007</v>
      </c>
      <c r="AI2006">
        <v>22413312000</v>
      </c>
      <c r="AO2006"/>
      <c r="BM2006"/>
      <c r="CL2006"/>
      <c r="DJ2006"/>
      <c r="EH2006"/>
      <c r="FJ2006"/>
    </row>
    <row r="2007" spans="1:166" x14ac:dyDescent="0.25">
      <c r="A2007"/>
      <c r="AE2007" t="s">
        <v>119</v>
      </c>
      <c r="AF2007">
        <v>7.8549939999999996</v>
      </c>
      <c r="AG2007">
        <v>0.127308</v>
      </c>
      <c r="AH2007">
        <v>176056420406</v>
      </c>
      <c r="AI2007">
        <v>22413312000</v>
      </c>
      <c r="AO2007"/>
      <c r="BM2007"/>
      <c r="CL2007"/>
      <c r="DJ2007"/>
      <c r="EH2007"/>
      <c r="FJ2007"/>
    </row>
    <row r="2008" spans="1:166" x14ac:dyDescent="0.25">
      <c r="A2008"/>
      <c r="AE2008" t="s">
        <v>120</v>
      </c>
      <c r="AF2008">
        <v>7.8433859999999997</v>
      </c>
      <c r="AG2008">
        <v>0.127496</v>
      </c>
      <c r="AH2008">
        <v>175796265823</v>
      </c>
      <c r="AI2008">
        <v>22413312000</v>
      </c>
      <c r="AO2008"/>
      <c r="BM2008"/>
      <c r="CL2008"/>
      <c r="DJ2008"/>
      <c r="EH2008"/>
      <c r="FJ2008"/>
    </row>
    <row r="2009" spans="1:166" x14ac:dyDescent="0.25">
      <c r="A2009"/>
      <c r="AE2009" t="s">
        <v>121</v>
      </c>
      <c r="AF2009">
        <v>7.9267899999999996</v>
      </c>
      <c r="AG2009">
        <v>0.12615399999999999</v>
      </c>
      <c r="AH2009">
        <v>177665624639</v>
      </c>
      <c r="AI2009">
        <v>22413312000</v>
      </c>
      <c r="AO2009"/>
      <c r="BM2009"/>
      <c r="CL2009"/>
      <c r="DJ2009"/>
      <c r="EH2009"/>
      <c r="FJ2009"/>
    </row>
    <row r="2010" spans="1:166" x14ac:dyDescent="0.25">
      <c r="A2010"/>
      <c r="AE2010" t="s">
        <v>122</v>
      </c>
      <c r="AF2010">
        <v>7.8600279999999998</v>
      </c>
      <c r="AG2010">
        <v>0.12722600000000001</v>
      </c>
      <c r="AH2010">
        <v>176169251905</v>
      </c>
      <c r="AI2010">
        <v>22413312000</v>
      </c>
      <c r="AO2010"/>
      <c r="BM2010"/>
      <c r="CL2010"/>
      <c r="DJ2010"/>
      <c r="EH2010"/>
      <c r="FJ2010"/>
    </row>
    <row r="2011" spans="1:166" x14ac:dyDescent="0.25">
      <c r="A2011"/>
      <c r="AE2011" t="s">
        <v>123</v>
      </c>
      <c r="AF2011">
        <v>7.9077659999999996</v>
      </c>
      <c r="AG2011">
        <v>0.12645799999999999</v>
      </c>
      <c r="AH2011">
        <v>177239224980</v>
      </c>
      <c r="AI2011">
        <v>22413312000</v>
      </c>
      <c r="AO2011"/>
      <c r="BM2011"/>
      <c r="CL2011"/>
      <c r="DJ2011"/>
      <c r="EH2011"/>
      <c r="FJ2011"/>
    </row>
    <row r="2012" spans="1:166" x14ac:dyDescent="0.25">
      <c r="A2012"/>
      <c r="AE2012" t="s">
        <v>124</v>
      </c>
      <c r="AF2012">
        <v>7.8150789999999999</v>
      </c>
      <c r="AG2012">
        <v>0.12795799999999999</v>
      </c>
      <c r="AH2012">
        <v>175161795628</v>
      </c>
      <c r="AI2012">
        <v>22413312000</v>
      </c>
      <c r="AO2012"/>
      <c r="BM2012"/>
      <c r="CL2012"/>
      <c r="DJ2012"/>
      <c r="EH2012"/>
      <c r="FJ2012"/>
    </row>
    <row r="2013" spans="1:166" x14ac:dyDescent="0.25">
      <c r="A2013"/>
      <c r="AE2013" t="s">
        <v>125</v>
      </c>
      <c r="AF2013">
        <v>7.8414979999999996</v>
      </c>
      <c r="AG2013">
        <v>0.127527</v>
      </c>
      <c r="AH2013">
        <v>175753951844</v>
      </c>
      <c r="AI2013">
        <v>22413312000</v>
      </c>
      <c r="AO2013"/>
      <c r="BM2013"/>
      <c r="CL2013"/>
      <c r="DJ2013"/>
      <c r="EH2013"/>
      <c r="FJ2013"/>
    </row>
    <row r="2014" spans="1:166" x14ac:dyDescent="0.25">
      <c r="A2014"/>
      <c r="AE2014" t="s">
        <v>126</v>
      </c>
      <c r="AF2014">
        <v>7.8465600000000002</v>
      </c>
      <c r="AG2014">
        <v>0.127444</v>
      </c>
      <c r="AH2014">
        <v>175867386797</v>
      </c>
      <c r="AI2014">
        <v>22413312000</v>
      </c>
      <c r="AO2014"/>
      <c r="BM2014"/>
      <c r="CL2014"/>
      <c r="DJ2014"/>
      <c r="EH2014"/>
      <c r="FJ2014"/>
    </row>
    <row r="2015" spans="1:166" x14ac:dyDescent="0.25">
      <c r="A2015"/>
      <c r="AE2015" t="s">
        <v>127</v>
      </c>
      <c r="AF2015">
        <v>7.9017799999999996</v>
      </c>
      <c r="AG2015">
        <v>0.126554</v>
      </c>
      <c r="AH2015">
        <v>177105066087</v>
      </c>
      <c r="AI2015">
        <v>22413312000</v>
      </c>
      <c r="AO2015"/>
      <c r="BM2015"/>
      <c r="CL2015"/>
      <c r="DJ2015"/>
      <c r="EH2015"/>
      <c r="FJ2015"/>
    </row>
    <row r="2016" spans="1:166" x14ac:dyDescent="0.25">
      <c r="A2016"/>
      <c r="AE2016" t="s">
        <v>128</v>
      </c>
      <c r="AF2016">
        <v>7.8760329999999996</v>
      </c>
      <c r="AG2016">
        <v>0.126967</v>
      </c>
      <c r="AH2016">
        <v>176527980401</v>
      </c>
      <c r="AI2016">
        <v>22413312000</v>
      </c>
      <c r="AO2016"/>
      <c r="BM2016"/>
      <c r="CL2016"/>
      <c r="DJ2016"/>
      <c r="EH2016"/>
      <c r="FJ2016"/>
    </row>
    <row r="2017" spans="1:166" x14ac:dyDescent="0.25">
      <c r="A2017"/>
      <c r="AE2017" t="s">
        <v>129</v>
      </c>
      <c r="AF2017">
        <v>7.8483020000000003</v>
      </c>
      <c r="AG2017">
        <v>0.127416</v>
      </c>
      <c r="AH2017">
        <v>175906436958</v>
      </c>
      <c r="AI2017">
        <v>22413312000</v>
      </c>
      <c r="AO2017"/>
      <c r="BM2017"/>
      <c r="CL2017"/>
      <c r="DJ2017"/>
      <c r="EH2017"/>
      <c r="FJ2017"/>
    </row>
    <row r="2018" spans="1:166" x14ac:dyDescent="0.25">
      <c r="A2018"/>
      <c r="AE2018" t="s">
        <v>130</v>
      </c>
      <c r="AF2018">
        <v>7.3886120000000002</v>
      </c>
      <c r="AG2018">
        <v>0.13534299999999999</v>
      </c>
      <c r="AH2018">
        <v>165603262288</v>
      </c>
      <c r="AI2018">
        <v>22413312000</v>
      </c>
      <c r="AO2018"/>
      <c r="BM2018"/>
      <c r="CL2018"/>
      <c r="DJ2018"/>
      <c r="EH2018"/>
      <c r="FJ2018"/>
    </row>
    <row r="2019" spans="1:166" x14ac:dyDescent="0.25">
      <c r="A2019"/>
      <c r="AE2019" t="s">
        <v>131</v>
      </c>
      <c r="AF2019">
        <v>7.8717350000000001</v>
      </c>
      <c r="AG2019">
        <v>0.12703700000000001</v>
      </c>
      <c r="AH2019">
        <v>176431646456</v>
      </c>
      <c r="AI2019">
        <v>22413312000</v>
      </c>
      <c r="AO2019"/>
      <c r="BM2019"/>
      <c r="CL2019"/>
      <c r="DJ2019"/>
      <c r="EH2019"/>
      <c r="FJ2019"/>
    </row>
    <row r="2020" spans="1:166" x14ac:dyDescent="0.25">
      <c r="A2020"/>
      <c r="AE2020" t="s">
        <v>132</v>
      </c>
      <c r="AF2020">
        <v>7.3824870000000002</v>
      </c>
      <c r="AG2020">
        <v>0.13545599999999999</v>
      </c>
      <c r="AH2020">
        <v>165465991811</v>
      </c>
      <c r="AI2020">
        <v>22413312000</v>
      </c>
      <c r="AO2020"/>
      <c r="BM2020"/>
      <c r="CL2020"/>
      <c r="DJ2020"/>
      <c r="EH2020"/>
      <c r="FJ2020"/>
    </row>
    <row r="2021" spans="1:166" x14ac:dyDescent="0.25">
      <c r="A2021"/>
      <c r="AE2021" t="s">
        <v>133</v>
      </c>
      <c r="AF2021">
        <v>7.4450609999999999</v>
      </c>
      <c r="AG2021">
        <v>0.13431699999999999</v>
      </c>
      <c r="AH2021">
        <v>166868481946</v>
      </c>
      <c r="AI2021">
        <v>22413312000</v>
      </c>
      <c r="AO2021"/>
      <c r="BM2021"/>
      <c r="CL2021"/>
      <c r="DJ2021"/>
      <c r="EH2021"/>
      <c r="FJ2021"/>
    </row>
    <row r="2022" spans="1:166" x14ac:dyDescent="0.25">
      <c r="A2022"/>
      <c r="AE2022" t="s">
        <v>134</v>
      </c>
      <c r="AF2022">
        <v>8.0311330000000005</v>
      </c>
      <c r="AG2022">
        <v>0.124515</v>
      </c>
      <c r="AH2022">
        <v>180004298871</v>
      </c>
      <c r="AI2022">
        <v>22413312000</v>
      </c>
      <c r="AO2022"/>
      <c r="BM2022"/>
      <c r="CL2022"/>
      <c r="DJ2022"/>
      <c r="EH2022"/>
      <c r="FJ2022"/>
    </row>
    <row r="2023" spans="1:166" x14ac:dyDescent="0.25">
      <c r="A2023"/>
      <c r="AO2023"/>
      <c r="BM2023"/>
      <c r="CL2023"/>
      <c r="DJ2023"/>
      <c r="EH2023"/>
      <c r="FJ2023"/>
    </row>
    <row r="2024" spans="1:166" x14ac:dyDescent="0.25">
      <c r="A2024"/>
      <c r="AE2024" t="s">
        <v>95</v>
      </c>
      <c r="AO2024"/>
      <c r="BM2024"/>
      <c r="CL2024"/>
      <c r="DJ2024"/>
      <c r="EH2024"/>
      <c r="FJ2024"/>
    </row>
    <row r="2025" spans="1:166" x14ac:dyDescent="0.25">
      <c r="A2025"/>
      <c r="AO2025"/>
      <c r="BM2025"/>
      <c r="CL2025"/>
      <c r="DJ2025"/>
      <c r="EH2025"/>
      <c r="FJ2025"/>
    </row>
    <row r="2026" spans="1:166" x14ac:dyDescent="0.25">
      <c r="A2026"/>
      <c r="AE2026" t="s">
        <v>115</v>
      </c>
      <c r="AF2026">
        <v>8.2585189999999997</v>
      </c>
      <c r="AG2026">
        <v>0.121087</v>
      </c>
      <c r="AH2026">
        <v>185100770037</v>
      </c>
      <c r="AI2026">
        <v>22413312000</v>
      </c>
      <c r="AO2026"/>
      <c r="BM2026"/>
      <c r="CL2026"/>
      <c r="DJ2026"/>
      <c r="EH2026"/>
      <c r="FJ2026"/>
    </row>
    <row r="2027" spans="1:166" x14ac:dyDescent="0.25">
      <c r="A2027"/>
      <c r="AE2027" t="s">
        <v>116</v>
      </c>
      <c r="AF2027">
        <v>7.8561940000000003</v>
      </c>
      <c r="AG2027">
        <v>0.12728800000000001</v>
      </c>
      <c r="AH2027">
        <v>176083328410</v>
      </c>
      <c r="AI2027">
        <v>22413312000</v>
      </c>
      <c r="AO2027"/>
      <c r="BM2027"/>
      <c r="CL2027"/>
      <c r="DJ2027"/>
      <c r="EH2027"/>
      <c r="FJ2027"/>
    </row>
    <row r="2028" spans="1:166" x14ac:dyDescent="0.25">
      <c r="A2028"/>
      <c r="AE2028" t="s">
        <v>117</v>
      </c>
      <c r="AF2028">
        <v>8.0110499999999991</v>
      </c>
      <c r="AG2028">
        <v>0.12482799999999999</v>
      </c>
      <c r="AH2028">
        <v>179554155677</v>
      </c>
      <c r="AI2028">
        <v>22413312000</v>
      </c>
      <c r="AO2028"/>
      <c r="BM2028"/>
      <c r="CL2028"/>
      <c r="DJ2028"/>
      <c r="EH2028"/>
      <c r="FJ2028"/>
    </row>
    <row r="2029" spans="1:166" x14ac:dyDescent="0.25">
      <c r="A2029"/>
      <c r="AE2029" t="s">
        <v>118</v>
      </c>
      <c r="AF2029">
        <v>8.3108179999999994</v>
      </c>
      <c r="AG2029">
        <v>0.120325</v>
      </c>
      <c r="AH2029">
        <v>186272963225</v>
      </c>
      <c r="AI2029">
        <v>22413312000</v>
      </c>
      <c r="AO2029"/>
      <c r="BM2029"/>
      <c r="CL2029"/>
      <c r="DJ2029"/>
      <c r="EH2029"/>
      <c r="FJ2029"/>
    </row>
    <row r="2030" spans="1:166" x14ac:dyDescent="0.25">
      <c r="A2030"/>
      <c r="AE2030" t="s">
        <v>119</v>
      </c>
      <c r="AF2030">
        <v>8.1211570000000002</v>
      </c>
      <c r="AG2030">
        <v>0.12313499999999999</v>
      </c>
      <c r="AH2030">
        <v>182022021506</v>
      </c>
      <c r="AI2030">
        <v>22413312000</v>
      </c>
      <c r="AO2030"/>
      <c r="BM2030"/>
      <c r="CL2030"/>
      <c r="DJ2030"/>
      <c r="EH2030"/>
      <c r="FJ2030"/>
    </row>
    <row r="2031" spans="1:166" x14ac:dyDescent="0.25">
      <c r="A2031"/>
      <c r="AE2031" t="s">
        <v>120</v>
      </c>
      <c r="AF2031">
        <v>8.0629120000000007</v>
      </c>
      <c r="AG2031">
        <v>0.124025</v>
      </c>
      <c r="AH2031">
        <v>180716551226</v>
      </c>
      <c r="AI2031">
        <v>22413312000</v>
      </c>
      <c r="AO2031"/>
      <c r="BM2031"/>
      <c r="CL2031"/>
      <c r="DJ2031"/>
      <c r="EH2031"/>
      <c r="FJ2031"/>
    </row>
    <row r="2032" spans="1:166" x14ac:dyDescent="0.25">
      <c r="A2032"/>
      <c r="AE2032" t="s">
        <v>121</v>
      </c>
      <c r="AF2032">
        <v>7.9656750000000001</v>
      </c>
      <c r="AG2032">
        <v>0.12553900000000001</v>
      </c>
      <c r="AH2032">
        <v>178537165646</v>
      </c>
      <c r="AI2032">
        <v>22413312000</v>
      </c>
      <c r="AO2032"/>
      <c r="BM2032"/>
      <c r="CL2032"/>
      <c r="DJ2032"/>
      <c r="EH2032"/>
      <c r="FJ2032"/>
    </row>
    <row r="2033" spans="1:166" x14ac:dyDescent="0.25">
      <c r="A2033"/>
      <c r="AE2033" t="s">
        <v>122</v>
      </c>
      <c r="AF2033">
        <v>8.0850489999999997</v>
      </c>
      <c r="AG2033">
        <v>0.123685</v>
      </c>
      <c r="AH2033">
        <v>181212718816</v>
      </c>
      <c r="AI2033">
        <v>22413312000</v>
      </c>
      <c r="AO2033"/>
      <c r="BM2033"/>
      <c r="CL2033"/>
      <c r="DJ2033"/>
      <c r="EH2033"/>
      <c r="FJ2033"/>
    </row>
    <row r="2034" spans="1:166" x14ac:dyDescent="0.25">
      <c r="A2034"/>
      <c r="AE2034" t="s">
        <v>123</v>
      </c>
      <c r="AF2034">
        <v>8.0536080000000005</v>
      </c>
      <c r="AG2034">
        <v>0.124168</v>
      </c>
      <c r="AH2034">
        <v>180508018441</v>
      </c>
      <c r="AI2034">
        <v>22413312000</v>
      </c>
      <c r="AO2034"/>
      <c r="BM2034"/>
      <c r="CL2034"/>
      <c r="DJ2034"/>
      <c r="EH2034"/>
      <c r="FJ2034"/>
    </row>
    <row r="2035" spans="1:166" x14ac:dyDescent="0.25">
      <c r="A2035"/>
      <c r="AE2035" t="s">
        <v>124</v>
      </c>
      <c r="AF2035">
        <v>8.1434800000000003</v>
      </c>
      <c r="AG2035">
        <v>0.122798</v>
      </c>
      <c r="AH2035">
        <v>182522363585</v>
      </c>
      <c r="AI2035">
        <v>22413312000</v>
      </c>
      <c r="AO2035"/>
      <c r="BM2035"/>
      <c r="CL2035"/>
      <c r="DJ2035"/>
      <c r="EH2035"/>
      <c r="FJ2035"/>
    </row>
    <row r="2036" spans="1:166" x14ac:dyDescent="0.25">
      <c r="A2036"/>
      <c r="AE2036" t="s">
        <v>125</v>
      </c>
      <c r="AF2036">
        <v>8.2227750000000004</v>
      </c>
      <c r="AG2036">
        <v>0.121613</v>
      </c>
      <c r="AH2036">
        <v>184299611791</v>
      </c>
      <c r="AI2036">
        <v>22413312000</v>
      </c>
      <c r="AO2036"/>
      <c r="BM2036"/>
      <c r="CL2036"/>
      <c r="DJ2036"/>
      <c r="EH2036"/>
      <c r="FJ2036"/>
    </row>
    <row r="2037" spans="1:166" x14ac:dyDescent="0.25">
      <c r="A2037"/>
      <c r="AE2037" t="s">
        <v>126</v>
      </c>
      <c r="AF2037">
        <v>8.0897849999999991</v>
      </c>
      <c r="AG2037">
        <v>0.123613</v>
      </c>
      <c r="AH2037">
        <v>181318871650</v>
      </c>
      <c r="AI2037">
        <v>22413312000</v>
      </c>
      <c r="AO2037"/>
      <c r="BM2037"/>
      <c r="CL2037"/>
      <c r="DJ2037"/>
      <c r="EH2037"/>
      <c r="FJ2037"/>
    </row>
    <row r="2038" spans="1:166" x14ac:dyDescent="0.25">
      <c r="A2038"/>
      <c r="AE2038" t="s">
        <v>127</v>
      </c>
      <c r="AF2038">
        <v>8.0562419999999992</v>
      </c>
      <c r="AG2038">
        <v>0.124127</v>
      </c>
      <c r="AH2038">
        <v>180567075394</v>
      </c>
      <c r="AI2038">
        <v>22413312000</v>
      </c>
      <c r="AO2038"/>
      <c r="BM2038"/>
      <c r="CL2038"/>
      <c r="DJ2038"/>
      <c r="EH2038"/>
      <c r="FJ2038"/>
    </row>
    <row r="2039" spans="1:166" x14ac:dyDescent="0.25">
      <c r="A2039"/>
      <c r="AE2039" t="s">
        <v>128</v>
      </c>
      <c r="AF2039">
        <v>8.1077290000000009</v>
      </c>
      <c r="AG2039">
        <v>0.123339</v>
      </c>
      <c r="AH2039">
        <v>181721058125</v>
      </c>
      <c r="AI2039">
        <v>22413312000</v>
      </c>
      <c r="AO2039"/>
      <c r="BM2039"/>
      <c r="CL2039"/>
      <c r="DJ2039"/>
      <c r="EH2039"/>
      <c r="FJ2039"/>
    </row>
    <row r="2040" spans="1:166" x14ac:dyDescent="0.25">
      <c r="A2040"/>
      <c r="AE2040" t="s">
        <v>129</v>
      </c>
      <c r="AF2040">
        <v>8.0385050000000007</v>
      </c>
      <c r="AG2040">
        <v>0.124401</v>
      </c>
      <c r="AH2040">
        <v>180169519450</v>
      </c>
      <c r="AI2040">
        <v>22413312000</v>
      </c>
      <c r="AO2040"/>
      <c r="BM2040"/>
      <c r="CL2040"/>
      <c r="DJ2040"/>
      <c r="EH2040"/>
      <c r="FJ2040"/>
    </row>
    <row r="2041" spans="1:166" x14ac:dyDescent="0.25">
      <c r="A2041"/>
      <c r="AE2041" t="s">
        <v>130</v>
      </c>
      <c r="AF2041">
        <v>7.6558960000000003</v>
      </c>
      <c r="AG2041">
        <v>0.13061800000000001</v>
      </c>
      <c r="AH2041">
        <v>171593987542</v>
      </c>
      <c r="AI2041">
        <v>22413312000</v>
      </c>
      <c r="AO2041"/>
      <c r="BM2041"/>
      <c r="CL2041"/>
      <c r="DJ2041"/>
      <c r="EH2041"/>
      <c r="FJ2041"/>
    </row>
    <row r="2042" spans="1:166" x14ac:dyDescent="0.25">
      <c r="A2042"/>
      <c r="AE2042" t="s">
        <v>131</v>
      </c>
      <c r="AF2042">
        <v>8.1861169999999994</v>
      </c>
      <c r="AG2042">
        <v>0.122158</v>
      </c>
      <c r="AH2042">
        <v>183477983203</v>
      </c>
      <c r="AI2042">
        <v>22413312000</v>
      </c>
      <c r="AO2042"/>
      <c r="BM2042"/>
      <c r="CL2042"/>
      <c r="DJ2042"/>
      <c r="EH2042"/>
      <c r="FJ2042"/>
    </row>
    <row r="2043" spans="1:166" x14ac:dyDescent="0.25">
      <c r="A2043"/>
      <c r="AE2043" t="s">
        <v>132</v>
      </c>
      <c r="AF2043">
        <v>7.802384</v>
      </c>
      <c r="AG2043">
        <v>0.128166</v>
      </c>
      <c r="AH2043">
        <v>174877256835</v>
      </c>
      <c r="AI2043">
        <v>22413312000</v>
      </c>
      <c r="AO2043"/>
      <c r="BM2043"/>
      <c r="CL2043"/>
      <c r="DJ2043"/>
      <c r="EH2043"/>
      <c r="FJ2043"/>
    </row>
    <row r="2044" spans="1:166" x14ac:dyDescent="0.25">
      <c r="A2044"/>
      <c r="AE2044" t="s">
        <v>133</v>
      </c>
      <c r="AF2044">
        <v>7.7620370000000003</v>
      </c>
      <c r="AG2044">
        <v>0.128832</v>
      </c>
      <c r="AH2044">
        <v>173972965786</v>
      </c>
      <c r="AI2044">
        <v>22413312000</v>
      </c>
      <c r="AO2044"/>
      <c r="BM2044"/>
      <c r="CL2044"/>
      <c r="DJ2044"/>
      <c r="EH2044"/>
      <c r="FJ2044"/>
    </row>
    <row r="2045" spans="1:166" x14ac:dyDescent="0.25">
      <c r="A2045"/>
      <c r="AE2045" t="s">
        <v>134</v>
      </c>
      <c r="AF2045">
        <v>8.3237220000000001</v>
      </c>
      <c r="AG2045">
        <v>0.120139</v>
      </c>
      <c r="AH2045">
        <v>186562175518</v>
      </c>
      <c r="AI2045">
        <v>22413312000</v>
      </c>
      <c r="AO2045"/>
      <c r="BM2045"/>
      <c r="CL2045"/>
      <c r="DJ2045"/>
      <c r="EH2045"/>
      <c r="FJ2045"/>
    </row>
    <row r="2046" spans="1:166" x14ac:dyDescent="0.25">
      <c r="A2046"/>
      <c r="AO2046"/>
      <c r="BM2046"/>
      <c r="CL2046"/>
      <c r="DJ2046"/>
      <c r="EH2046"/>
      <c r="FJ2046"/>
    </row>
    <row r="2047" spans="1:166" x14ac:dyDescent="0.25">
      <c r="A2047"/>
      <c r="AE2047" t="s">
        <v>96</v>
      </c>
      <c r="AO2047"/>
      <c r="BM2047"/>
      <c r="CL2047"/>
      <c r="DJ2047"/>
      <c r="EH2047"/>
      <c r="FJ2047"/>
    </row>
    <row r="2048" spans="1:166" x14ac:dyDescent="0.25">
      <c r="A2048"/>
      <c r="AO2048"/>
      <c r="BM2048"/>
      <c r="CL2048"/>
      <c r="DJ2048"/>
      <c r="EH2048"/>
      <c r="FJ2048"/>
    </row>
    <row r="2049" spans="1:166" x14ac:dyDescent="0.25">
      <c r="A2049"/>
      <c r="AE2049" t="s">
        <v>115</v>
      </c>
      <c r="AF2049">
        <v>8.4296959999999999</v>
      </c>
      <c r="AG2049">
        <v>0.118628</v>
      </c>
      <c r="AH2049">
        <v>188937404185</v>
      </c>
      <c r="AI2049">
        <v>22413312000</v>
      </c>
      <c r="AO2049"/>
      <c r="BM2049"/>
      <c r="CL2049"/>
      <c r="DJ2049"/>
      <c r="EH2049"/>
      <c r="FJ2049"/>
    </row>
    <row r="2050" spans="1:166" x14ac:dyDescent="0.25">
      <c r="A2050"/>
      <c r="AE2050" t="s">
        <v>116</v>
      </c>
      <c r="AF2050">
        <v>8.0619110000000003</v>
      </c>
      <c r="AG2050">
        <v>0.12404</v>
      </c>
      <c r="AH2050">
        <v>180694123429</v>
      </c>
      <c r="AI2050">
        <v>22413312000</v>
      </c>
      <c r="AO2050"/>
      <c r="BM2050"/>
      <c r="CL2050"/>
      <c r="DJ2050"/>
      <c r="EH2050"/>
      <c r="FJ2050"/>
    </row>
    <row r="2051" spans="1:166" x14ac:dyDescent="0.25">
      <c r="A2051"/>
      <c r="AE2051" t="s">
        <v>117</v>
      </c>
      <c r="AF2051">
        <v>8.2765559999999994</v>
      </c>
      <c r="AG2051">
        <v>0.120823</v>
      </c>
      <c r="AH2051">
        <v>185505037700</v>
      </c>
      <c r="AI2051">
        <v>22413312000</v>
      </c>
      <c r="AO2051"/>
      <c r="BM2051"/>
      <c r="CL2051"/>
      <c r="DJ2051"/>
      <c r="EH2051"/>
      <c r="FJ2051"/>
    </row>
    <row r="2052" spans="1:166" x14ac:dyDescent="0.25">
      <c r="A2052"/>
      <c r="AE2052" t="s">
        <v>118</v>
      </c>
      <c r="AF2052">
        <v>8.3120829999999994</v>
      </c>
      <c r="AG2052">
        <v>0.120307</v>
      </c>
      <c r="AH2052">
        <v>186301311186</v>
      </c>
      <c r="AI2052">
        <v>22413312000</v>
      </c>
      <c r="AO2052"/>
      <c r="BM2052"/>
      <c r="CL2052"/>
      <c r="DJ2052"/>
      <c r="EH2052"/>
      <c r="FJ2052"/>
    </row>
    <row r="2053" spans="1:166" x14ac:dyDescent="0.25">
      <c r="A2053"/>
      <c r="AE2053" t="s">
        <v>119</v>
      </c>
      <c r="AF2053">
        <v>8.2226900000000001</v>
      </c>
      <c r="AG2053">
        <v>0.121615</v>
      </c>
      <c r="AH2053">
        <v>184297722424</v>
      </c>
      <c r="AI2053">
        <v>22413312000</v>
      </c>
      <c r="AO2053"/>
      <c r="BM2053"/>
      <c r="CL2053"/>
      <c r="DJ2053"/>
      <c r="EH2053"/>
      <c r="FJ2053"/>
    </row>
    <row r="2054" spans="1:166" x14ac:dyDescent="0.25">
      <c r="A2054"/>
      <c r="AE2054" t="s">
        <v>120</v>
      </c>
      <c r="AF2054">
        <v>8.1595230000000001</v>
      </c>
      <c r="AG2054">
        <v>0.122556</v>
      </c>
      <c r="AH2054">
        <v>182881942002</v>
      </c>
      <c r="AI2054">
        <v>22413312000</v>
      </c>
      <c r="AO2054"/>
      <c r="BM2054"/>
      <c r="CL2054"/>
      <c r="DJ2054"/>
      <c r="EH2054"/>
      <c r="FJ2054"/>
    </row>
    <row r="2055" spans="1:166" x14ac:dyDescent="0.25">
      <c r="A2055"/>
      <c r="AE2055" t="s">
        <v>121</v>
      </c>
      <c r="AF2055">
        <v>8.0747850000000003</v>
      </c>
      <c r="AG2055">
        <v>0.12384199999999999</v>
      </c>
      <c r="AH2055">
        <v>180982682254</v>
      </c>
      <c r="AI2055">
        <v>22413312000</v>
      </c>
      <c r="AO2055"/>
      <c r="BM2055"/>
      <c r="CL2055"/>
      <c r="DJ2055"/>
      <c r="EH2055"/>
      <c r="FJ2055"/>
    </row>
    <row r="2056" spans="1:166" x14ac:dyDescent="0.25">
      <c r="A2056"/>
      <c r="AE2056" t="s">
        <v>122</v>
      </c>
      <c r="AF2056">
        <v>8.2104169999999996</v>
      </c>
      <c r="AG2056">
        <v>0.121796</v>
      </c>
      <c r="AH2056">
        <v>184022640075</v>
      </c>
      <c r="AI2056">
        <v>22413312000</v>
      </c>
      <c r="AO2056"/>
      <c r="BM2056"/>
      <c r="CL2056"/>
      <c r="DJ2056"/>
      <c r="EH2056"/>
      <c r="FJ2056"/>
    </row>
    <row r="2057" spans="1:166" x14ac:dyDescent="0.25">
      <c r="A2057"/>
      <c r="AE2057" t="s">
        <v>123</v>
      </c>
      <c r="AF2057">
        <v>8.2240920000000006</v>
      </c>
      <c r="AG2057">
        <v>0.12159399999999999</v>
      </c>
      <c r="AH2057">
        <v>184329141818</v>
      </c>
      <c r="AI2057">
        <v>22413312000</v>
      </c>
      <c r="AO2057"/>
      <c r="BM2057"/>
      <c r="CL2057"/>
      <c r="DJ2057"/>
      <c r="EH2057"/>
      <c r="FJ2057"/>
    </row>
    <row r="2058" spans="1:166" x14ac:dyDescent="0.25">
      <c r="A2058"/>
      <c r="AE2058" t="s">
        <v>124</v>
      </c>
      <c r="AF2058">
        <v>8.2971900000000005</v>
      </c>
      <c r="AG2058">
        <v>0.12052300000000001</v>
      </c>
      <c r="AH2058">
        <v>185967510689</v>
      </c>
      <c r="AI2058">
        <v>22413312000</v>
      </c>
      <c r="AO2058"/>
      <c r="BM2058"/>
      <c r="CL2058"/>
      <c r="DJ2058"/>
      <c r="EH2058"/>
      <c r="FJ2058"/>
    </row>
    <row r="2059" spans="1:166" x14ac:dyDescent="0.25">
      <c r="A2059"/>
      <c r="AE2059" t="s">
        <v>125</v>
      </c>
      <c r="AF2059">
        <v>8.1479490000000006</v>
      </c>
      <c r="AG2059">
        <v>0.12273000000000001</v>
      </c>
      <c r="AH2059">
        <v>182622512492</v>
      </c>
      <c r="AI2059">
        <v>22413312000</v>
      </c>
      <c r="AO2059"/>
      <c r="BM2059"/>
      <c r="CL2059"/>
      <c r="DJ2059"/>
      <c r="EH2059"/>
      <c r="FJ2059"/>
    </row>
    <row r="2060" spans="1:166" x14ac:dyDescent="0.25">
      <c r="A2060"/>
      <c r="AE2060" t="s">
        <v>126</v>
      </c>
      <c r="AF2060">
        <v>8.2589889999999997</v>
      </c>
      <c r="AG2060">
        <v>0.12107999999999999</v>
      </c>
      <c r="AH2060">
        <v>185111286631</v>
      </c>
      <c r="AI2060">
        <v>22413312000</v>
      </c>
      <c r="AO2060"/>
      <c r="BM2060"/>
      <c r="CL2060"/>
      <c r="DJ2060"/>
      <c r="EH2060"/>
      <c r="FJ2060"/>
    </row>
    <row r="2061" spans="1:166" x14ac:dyDescent="0.25">
      <c r="A2061"/>
      <c r="AE2061" t="s">
        <v>127</v>
      </c>
      <c r="AF2061">
        <v>8.1973179999999992</v>
      </c>
      <c r="AG2061">
        <v>0.121991</v>
      </c>
      <c r="AH2061">
        <v>183729045078</v>
      </c>
      <c r="AI2061">
        <v>22413312000</v>
      </c>
      <c r="AO2061"/>
      <c r="BM2061"/>
      <c r="CL2061"/>
      <c r="DJ2061"/>
      <c r="EH2061"/>
      <c r="FJ2061"/>
    </row>
    <row r="2062" spans="1:166" x14ac:dyDescent="0.25">
      <c r="A2062"/>
      <c r="AE2062" t="s">
        <v>128</v>
      </c>
      <c r="AF2062">
        <v>8.2295219999999993</v>
      </c>
      <c r="AG2062">
        <v>0.121514</v>
      </c>
      <c r="AH2062">
        <v>184450838705</v>
      </c>
      <c r="AI2062">
        <v>22413312000</v>
      </c>
      <c r="AO2062"/>
      <c r="BM2062"/>
      <c r="CL2062"/>
      <c r="DJ2062"/>
      <c r="EH2062"/>
      <c r="FJ2062"/>
    </row>
    <row r="2063" spans="1:166" x14ac:dyDescent="0.25">
      <c r="A2063"/>
      <c r="AE2063" t="s">
        <v>129</v>
      </c>
      <c r="AF2063">
        <v>8.0336750000000006</v>
      </c>
      <c r="AG2063">
        <v>0.124476</v>
      </c>
      <c r="AH2063">
        <v>180061262335</v>
      </c>
      <c r="AI2063">
        <v>22413312000</v>
      </c>
      <c r="AO2063"/>
      <c r="BM2063"/>
      <c r="CL2063"/>
      <c r="DJ2063"/>
      <c r="EH2063"/>
      <c r="FJ2063"/>
    </row>
    <row r="2064" spans="1:166" x14ac:dyDescent="0.25">
      <c r="A2064"/>
      <c r="AE2064" t="s">
        <v>130</v>
      </c>
      <c r="AF2064">
        <v>7.7202640000000002</v>
      </c>
      <c r="AG2064">
        <v>0.12952900000000001</v>
      </c>
      <c r="AH2064">
        <v>173036696797</v>
      </c>
      <c r="AI2064">
        <v>22413312000</v>
      </c>
      <c r="AO2064"/>
      <c r="BM2064"/>
      <c r="CL2064"/>
      <c r="DJ2064"/>
      <c r="EH2064"/>
      <c r="FJ2064"/>
    </row>
    <row r="2065" spans="1:166" x14ac:dyDescent="0.25">
      <c r="A2065"/>
      <c r="AE2065" t="s">
        <v>131</v>
      </c>
      <c r="AF2065">
        <v>8.1621970000000008</v>
      </c>
      <c r="AG2065">
        <v>0.122516</v>
      </c>
      <c r="AH2065">
        <v>182941878834</v>
      </c>
      <c r="AI2065">
        <v>22413312000</v>
      </c>
      <c r="AO2065"/>
      <c r="BM2065"/>
      <c r="CL2065"/>
      <c r="DJ2065"/>
      <c r="EH2065"/>
      <c r="FJ2065"/>
    </row>
    <row r="2066" spans="1:166" x14ac:dyDescent="0.25">
      <c r="A2066"/>
      <c r="AE2066" t="s">
        <v>132</v>
      </c>
      <c r="AF2066">
        <v>7.7433019999999999</v>
      </c>
      <c r="AG2066">
        <v>0.12914400000000001</v>
      </c>
      <c r="AH2066">
        <v>173553044039</v>
      </c>
      <c r="AI2066">
        <v>22413312000</v>
      </c>
      <c r="AO2066"/>
      <c r="BM2066"/>
      <c r="CL2066"/>
      <c r="DJ2066"/>
      <c r="EH2066"/>
      <c r="FJ2066"/>
    </row>
    <row r="2067" spans="1:166" x14ac:dyDescent="0.25">
      <c r="A2067"/>
      <c r="AE2067" t="s">
        <v>133</v>
      </c>
      <c r="AF2067">
        <v>7.724437</v>
      </c>
      <c r="AG2067">
        <v>0.12945899999999999</v>
      </c>
      <c r="AH2067">
        <v>173130208795</v>
      </c>
      <c r="AI2067">
        <v>22413312000</v>
      </c>
      <c r="AO2067"/>
      <c r="BM2067"/>
      <c r="CL2067"/>
      <c r="DJ2067"/>
      <c r="EH2067"/>
      <c r="FJ2067"/>
    </row>
    <row r="2068" spans="1:166" x14ac:dyDescent="0.25">
      <c r="A2068"/>
      <c r="AE2068" t="s">
        <v>134</v>
      </c>
      <c r="AF2068">
        <v>8.3075229999999998</v>
      </c>
      <c r="AG2068">
        <v>0.12037299999999999</v>
      </c>
      <c r="AH2068">
        <v>186199114050</v>
      </c>
      <c r="AI2068">
        <v>22413312000</v>
      </c>
      <c r="AO2068"/>
      <c r="BM2068"/>
      <c r="CL2068"/>
      <c r="DJ2068"/>
      <c r="EH2068"/>
      <c r="FJ2068"/>
    </row>
    <row r="2069" spans="1:166" x14ac:dyDescent="0.25">
      <c r="A2069"/>
      <c r="AO2069"/>
      <c r="BM2069"/>
      <c r="CL2069"/>
      <c r="DJ2069"/>
      <c r="EH2069"/>
      <c r="FJ2069"/>
    </row>
    <row r="2070" spans="1:166" x14ac:dyDescent="0.25">
      <c r="A2070"/>
      <c r="AE2070" t="s">
        <v>97</v>
      </c>
      <c r="AO2070"/>
      <c r="BM2070"/>
      <c r="CL2070"/>
      <c r="DJ2070"/>
      <c r="EH2070"/>
      <c r="FJ2070"/>
    </row>
    <row r="2071" spans="1:166" x14ac:dyDescent="0.25">
      <c r="A2071"/>
      <c r="AO2071"/>
      <c r="BM2071"/>
      <c r="CL2071"/>
      <c r="DJ2071"/>
      <c r="EH2071"/>
      <c r="FJ2071"/>
    </row>
    <row r="2072" spans="1:166" x14ac:dyDescent="0.25">
      <c r="A2072"/>
      <c r="AE2072" t="s">
        <v>94</v>
      </c>
      <c r="AO2072"/>
      <c r="BM2072"/>
      <c r="CL2072"/>
      <c r="DJ2072"/>
      <c r="EH2072"/>
      <c r="FJ2072"/>
    </row>
    <row r="2073" spans="1:166" x14ac:dyDescent="0.25">
      <c r="A2073"/>
      <c r="AO2073"/>
      <c r="BM2073"/>
      <c r="CL2073"/>
      <c r="DJ2073"/>
      <c r="EH2073"/>
      <c r="FJ2073"/>
    </row>
    <row r="2074" spans="1:166" x14ac:dyDescent="0.25">
      <c r="A2074"/>
      <c r="AE2074" t="s">
        <v>115</v>
      </c>
      <c r="AF2074">
        <v>0.54967699999999997</v>
      </c>
      <c r="AG2074">
        <v>1.819251</v>
      </c>
      <c r="AH2074">
        <v>12320073859</v>
      </c>
      <c r="AI2074">
        <v>22413312000</v>
      </c>
      <c r="AO2074"/>
      <c r="BM2074"/>
      <c r="CL2074"/>
      <c r="DJ2074"/>
      <c r="EH2074"/>
      <c r="FJ2074"/>
    </row>
    <row r="2075" spans="1:166" x14ac:dyDescent="0.25">
      <c r="A2075"/>
      <c r="AE2075" t="s">
        <v>116</v>
      </c>
      <c r="AF2075">
        <v>0.60017100000000001</v>
      </c>
      <c r="AG2075">
        <v>1.6661919999999999</v>
      </c>
      <c r="AH2075">
        <v>13451819289</v>
      </c>
      <c r="AI2075">
        <v>22413312000</v>
      </c>
      <c r="AO2075"/>
      <c r="BM2075"/>
      <c r="CL2075"/>
      <c r="DJ2075"/>
      <c r="EH2075"/>
      <c r="FJ2075"/>
    </row>
    <row r="2076" spans="1:166" x14ac:dyDescent="0.25">
      <c r="A2076"/>
      <c r="AE2076" t="s">
        <v>117</v>
      </c>
      <c r="AF2076">
        <v>0.47556599999999999</v>
      </c>
      <c r="AG2076">
        <v>2.1027589999999998</v>
      </c>
      <c r="AH2076">
        <v>10659000220</v>
      </c>
      <c r="AI2076">
        <v>22413312000</v>
      </c>
      <c r="AO2076"/>
      <c r="BM2076"/>
      <c r="CL2076"/>
      <c r="DJ2076"/>
      <c r="EH2076"/>
      <c r="FJ2076"/>
    </row>
    <row r="2077" spans="1:166" x14ac:dyDescent="0.25">
      <c r="A2077"/>
      <c r="AE2077" t="s">
        <v>118</v>
      </c>
      <c r="AF2077">
        <v>0.57330800000000004</v>
      </c>
      <c r="AG2077">
        <v>1.7442629999999999</v>
      </c>
      <c r="AH2077">
        <v>12849733673</v>
      </c>
      <c r="AI2077">
        <v>22413312000</v>
      </c>
      <c r="AO2077"/>
      <c r="BM2077"/>
      <c r="CL2077"/>
      <c r="DJ2077"/>
      <c r="EH2077"/>
      <c r="FJ2077"/>
    </row>
    <row r="2078" spans="1:166" x14ac:dyDescent="0.25">
      <c r="A2078"/>
      <c r="AE2078" t="s">
        <v>119</v>
      </c>
      <c r="AF2078">
        <v>0.57760100000000003</v>
      </c>
      <c r="AG2078">
        <v>1.7313000000000001</v>
      </c>
      <c r="AH2078">
        <v>12945944678</v>
      </c>
      <c r="AI2078">
        <v>22413312000</v>
      </c>
      <c r="AO2078"/>
      <c r="BM2078"/>
      <c r="CL2078"/>
      <c r="DJ2078"/>
      <c r="EH2078"/>
      <c r="FJ2078"/>
    </row>
    <row r="2079" spans="1:166" x14ac:dyDescent="0.25">
      <c r="A2079"/>
      <c r="AE2079" t="s">
        <v>120</v>
      </c>
      <c r="AF2079">
        <v>0.47478399999999998</v>
      </c>
      <c r="AG2079">
        <v>2.10622</v>
      </c>
      <c r="AH2079">
        <v>10641488702</v>
      </c>
      <c r="AI2079">
        <v>22413312000</v>
      </c>
      <c r="AO2079"/>
      <c r="BM2079"/>
      <c r="CL2079"/>
      <c r="DJ2079"/>
      <c r="EH2079"/>
      <c r="FJ2079"/>
    </row>
    <row r="2080" spans="1:166" x14ac:dyDescent="0.25">
      <c r="A2080"/>
      <c r="AE2080" t="s">
        <v>121</v>
      </c>
      <c r="AF2080">
        <v>0.52877799999999997</v>
      </c>
      <c r="AG2080">
        <v>1.8911519999999999</v>
      </c>
      <c r="AH2080">
        <v>11851672513</v>
      </c>
      <c r="AI2080">
        <v>22413312000</v>
      </c>
      <c r="AO2080"/>
      <c r="BM2080"/>
      <c r="CL2080"/>
      <c r="DJ2080"/>
      <c r="EH2080"/>
      <c r="FJ2080"/>
    </row>
    <row r="2081" spans="1:166" x14ac:dyDescent="0.25">
      <c r="A2081"/>
      <c r="AE2081" t="s">
        <v>122</v>
      </c>
      <c r="AF2081">
        <v>0.52265600000000001</v>
      </c>
      <c r="AG2081">
        <v>1.913305</v>
      </c>
      <c r="AH2081">
        <v>11714445484</v>
      </c>
      <c r="AI2081">
        <v>22413312000</v>
      </c>
      <c r="AO2081"/>
      <c r="BM2081"/>
      <c r="CL2081"/>
      <c r="DJ2081"/>
      <c r="EH2081"/>
      <c r="FJ2081"/>
    </row>
    <row r="2082" spans="1:166" x14ac:dyDescent="0.25">
      <c r="A2082"/>
      <c r="AE2082" t="s">
        <v>123</v>
      </c>
      <c r="AF2082">
        <v>0.52257799999999999</v>
      </c>
      <c r="AG2082">
        <v>1.9135899999999999</v>
      </c>
      <c r="AH2082">
        <v>11712701101</v>
      </c>
      <c r="AI2082">
        <v>22413312000</v>
      </c>
      <c r="AO2082"/>
      <c r="BM2082"/>
      <c r="CL2082"/>
      <c r="DJ2082"/>
      <c r="EH2082"/>
      <c r="FJ2082"/>
    </row>
    <row r="2083" spans="1:166" x14ac:dyDescent="0.25">
      <c r="A2083"/>
      <c r="AE2083" t="s">
        <v>124</v>
      </c>
      <c r="AF2083">
        <v>0.51114400000000004</v>
      </c>
      <c r="AG2083">
        <v>1.956396</v>
      </c>
      <c r="AH2083">
        <v>11456429702</v>
      </c>
      <c r="AI2083">
        <v>22413312000</v>
      </c>
      <c r="AO2083"/>
      <c r="BM2083"/>
      <c r="CL2083"/>
      <c r="DJ2083"/>
      <c r="EH2083"/>
      <c r="FJ2083"/>
    </row>
    <row r="2084" spans="1:166" x14ac:dyDescent="0.25">
      <c r="A2084"/>
      <c r="AE2084" t="s">
        <v>125</v>
      </c>
      <c r="AF2084">
        <v>0.52706699999999995</v>
      </c>
      <c r="AG2084">
        <v>1.8972899999999999</v>
      </c>
      <c r="AH2084">
        <v>11813327656</v>
      </c>
      <c r="AI2084">
        <v>22413312000</v>
      </c>
      <c r="AO2084"/>
      <c r="BM2084"/>
      <c r="CL2084"/>
      <c r="DJ2084"/>
      <c r="EH2084"/>
      <c r="FJ2084"/>
    </row>
    <row r="2085" spans="1:166" x14ac:dyDescent="0.25">
      <c r="A2085"/>
      <c r="AE2085" t="s">
        <v>126</v>
      </c>
      <c r="AF2085">
        <v>0.51130699999999996</v>
      </c>
      <c r="AG2085">
        <v>1.9557709999999999</v>
      </c>
      <c r="AH2085">
        <v>11460092085</v>
      </c>
      <c r="AI2085">
        <v>22413312000</v>
      </c>
      <c r="AO2085"/>
      <c r="BM2085"/>
      <c r="CL2085"/>
      <c r="DJ2085"/>
      <c r="EH2085"/>
      <c r="FJ2085"/>
    </row>
    <row r="2086" spans="1:166" x14ac:dyDescent="0.25">
      <c r="A2086"/>
      <c r="AE2086" t="s">
        <v>127</v>
      </c>
      <c r="AF2086">
        <v>0.52801900000000002</v>
      </c>
      <c r="AG2086">
        <v>1.8938710000000001</v>
      </c>
      <c r="AH2086">
        <v>11834658257</v>
      </c>
      <c r="AI2086">
        <v>22413312000</v>
      </c>
      <c r="AO2086"/>
      <c r="BM2086"/>
      <c r="CL2086"/>
      <c r="DJ2086"/>
      <c r="EH2086"/>
      <c r="FJ2086"/>
    </row>
    <row r="2087" spans="1:166" x14ac:dyDescent="0.25">
      <c r="A2087"/>
      <c r="AE2087" t="s">
        <v>128</v>
      </c>
      <c r="AF2087">
        <v>0.52267200000000003</v>
      </c>
      <c r="AG2087">
        <v>1.9132450000000001</v>
      </c>
      <c r="AH2087">
        <v>11714817067</v>
      </c>
      <c r="AI2087">
        <v>22413312000</v>
      </c>
      <c r="AO2087"/>
      <c r="BM2087"/>
      <c r="CL2087"/>
      <c r="DJ2087"/>
      <c r="EH2087"/>
      <c r="FJ2087"/>
    </row>
    <row r="2088" spans="1:166" x14ac:dyDescent="0.25">
      <c r="A2088"/>
      <c r="AE2088" t="s">
        <v>129</v>
      </c>
      <c r="AF2088">
        <v>0.52157299999999995</v>
      </c>
      <c r="AG2088">
        <v>1.9172769999999999</v>
      </c>
      <c r="AH2088">
        <v>11690182306</v>
      </c>
      <c r="AI2088">
        <v>22413312000</v>
      </c>
      <c r="AO2088"/>
      <c r="BM2088"/>
      <c r="CL2088"/>
      <c r="DJ2088"/>
      <c r="EH2088"/>
      <c r="FJ2088"/>
    </row>
    <row r="2089" spans="1:166" x14ac:dyDescent="0.25">
      <c r="A2089"/>
      <c r="AE2089" t="s">
        <v>130</v>
      </c>
      <c r="AF2089">
        <v>0.52126300000000003</v>
      </c>
      <c r="AG2089">
        <v>1.9184190000000001</v>
      </c>
      <c r="AH2089">
        <v>11683222044</v>
      </c>
      <c r="AI2089">
        <v>22413312000</v>
      </c>
      <c r="AO2089"/>
      <c r="BM2089"/>
      <c r="CL2089"/>
      <c r="DJ2089"/>
      <c r="EH2089"/>
      <c r="FJ2089"/>
    </row>
    <row r="2090" spans="1:166" x14ac:dyDescent="0.25">
      <c r="A2090"/>
      <c r="AE2090" t="s">
        <v>131</v>
      </c>
      <c r="AF2090">
        <v>0.53294299999999994</v>
      </c>
      <c r="AG2090">
        <v>1.8763749999999999</v>
      </c>
      <c r="AH2090">
        <v>11945007351</v>
      </c>
      <c r="AI2090">
        <v>22413312000</v>
      </c>
      <c r="AO2090"/>
      <c r="BM2090"/>
      <c r="CL2090"/>
      <c r="DJ2090"/>
      <c r="EH2090"/>
      <c r="FJ2090"/>
    </row>
    <row r="2091" spans="1:166" x14ac:dyDescent="0.25">
      <c r="A2091"/>
      <c r="AE2091" t="s">
        <v>132</v>
      </c>
      <c r="AF2091">
        <v>0.514598</v>
      </c>
      <c r="AG2091">
        <v>1.943265</v>
      </c>
      <c r="AH2091">
        <v>11533841143</v>
      </c>
      <c r="AI2091">
        <v>22413312000</v>
      </c>
      <c r="AO2091"/>
      <c r="BM2091"/>
      <c r="CL2091"/>
      <c r="DJ2091"/>
      <c r="EH2091"/>
      <c r="FJ2091"/>
    </row>
    <row r="2092" spans="1:166" x14ac:dyDescent="0.25">
      <c r="A2092"/>
      <c r="AE2092" t="s">
        <v>133</v>
      </c>
      <c r="AF2092">
        <v>0.52273099999999995</v>
      </c>
      <c r="AG2092">
        <v>1.9130320000000001</v>
      </c>
      <c r="AH2092">
        <v>11716121821</v>
      </c>
      <c r="AI2092">
        <v>22413312000</v>
      </c>
      <c r="AO2092"/>
      <c r="BM2092"/>
      <c r="CL2092"/>
      <c r="DJ2092"/>
      <c r="EH2092"/>
      <c r="FJ2092"/>
    </row>
    <row r="2093" spans="1:166" x14ac:dyDescent="0.25">
      <c r="A2093"/>
      <c r="AE2093" t="s">
        <v>134</v>
      </c>
      <c r="AF2093">
        <v>0.57361799999999996</v>
      </c>
      <c r="AG2093">
        <v>1.74332</v>
      </c>
      <c r="AH2093">
        <v>12856681065</v>
      </c>
      <c r="AI2093">
        <v>22413312000</v>
      </c>
      <c r="AO2093"/>
      <c r="BM2093"/>
      <c r="CL2093"/>
      <c r="DJ2093"/>
      <c r="EH2093"/>
      <c r="FJ2093"/>
    </row>
    <row r="2094" spans="1:166" x14ac:dyDescent="0.25">
      <c r="A2094"/>
      <c r="AO2094"/>
      <c r="BM2094"/>
      <c r="CL2094"/>
      <c r="DJ2094"/>
      <c r="EH2094"/>
      <c r="FJ2094"/>
    </row>
    <row r="2095" spans="1:166" x14ac:dyDescent="0.25">
      <c r="A2095"/>
      <c r="AE2095" t="s">
        <v>95</v>
      </c>
      <c r="AO2095"/>
      <c r="BM2095"/>
      <c r="CL2095"/>
      <c r="DJ2095"/>
      <c r="EH2095"/>
      <c r="FJ2095"/>
    </row>
    <row r="2096" spans="1:166" x14ac:dyDescent="0.25">
      <c r="A2096"/>
      <c r="AO2096"/>
      <c r="BM2096"/>
      <c r="CL2096"/>
      <c r="DJ2096"/>
      <c r="EH2096"/>
      <c r="FJ2096"/>
    </row>
    <row r="2097" spans="1:166" x14ac:dyDescent="0.25">
      <c r="A2097"/>
      <c r="AE2097" t="s">
        <v>115</v>
      </c>
      <c r="AF2097">
        <v>1.0052220000000001</v>
      </c>
      <c r="AG2097">
        <v>0.99480500000000005</v>
      </c>
      <c r="AH2097">
        <v>22530359560</v>
      </c>
      <c r="AI2097">
        <v>22413312000</v>
      </c>
      <c r="AO2097"/>
      <c r="BM2097"/>
      <c r="CL2097"/>
      <c r="DJ2097"/>
      <c r="EH2097"/>
      <c r="FJ2097"/>
    </row>
    <row r="2098" spans="1:166" x14ac:dyDescent="0.25">
      <c r="A2098"/>
      <c r="AE2098" t="s">
        <v>116</v>
      </c>
      <c r="AF2098">
        <v>1.02685</v>
      </c>
      <c r="AG2098">
        <v>0.97385200000000005</v>
      </c>
      <c r="AH2098">
        <v>23015108227</v>
      </c>
      <c r="AI2098">
        <v>22413312000</v>
      </c>
      <c r="AO2098"/>
      <c r="BM2098"/>
      <c r="CL2098"/>
      <c r="DJ2098"/>
      <c r="EH2098"/>
      <c r="FJ2098"/>
    </row>
    <row r="2099" spans="1:166" x14ac:dyDescent="0.25">
      <c r="A2099"/>
      <c r="AE2099" t="s">
        <v>117</v>
      </c>
      <c r="AF2099">
        <v>0.79314899999999999</v>
      </c>
      <c r="AG2099">
        <v>1.2607969999999999</v>
      </c>
      <c r="AH2099">
        <v>17777094374</v>
      </c>
      <c r="AI2099">
        <v>22413312000</v>
      </c>
      <c r="AO2099"/>
      <c r="BM2099"/>
      <c r="CL2099"/>
      <c r="DJ2099"/>
      <c r="EH2099"/>
      <c r="FJ2099"/>
    </row>
    <row r="2100" spans="1:166" x14ac:dyDescent="0.25">
      <c r="A2100"/>
      <c r="AE2100" t="s">
        <v>118</v>
      </c>
      <c r="AF2100">
        <v>1.1988490000000001</v>
      </c>
      <c r="AG2100">
        <v>0.83413400000000004</v>
      </c>
      <c r="AH2100">
        <v>26870172596</v>
      </c>
      <c r="AI2100">
        <v>22413312000</v>
      </c>
      <c r="AO2100"/>
      <c r="BM2100"/>
      <c r="CL2100"/>
      <c r="DJ2100"/>
      <c r="EH2100"/>
      <c r="FJ2100"/>
    </row>
    <row r="2101" spans="1:166" x14ac:dyDescent="0.25">
      <c r="A2101"/>
      <c r="AE2101" t="s">
        <v>119</v>
      </c>
      <c r="AF2101">
        <v>0.83479599999999998</v>
      </c>
      <c r="AG2101">
        <v>1.197897</v>
      </c>
      <c r="AH2101">
        <v>18710553766</v>
      </c>
      <c r="AI2101">
        <v>22413312000</v>
      </c>
      <c r="AO2101"/>
      <c r="BM2101"/>
      <c r="CL2101"/>
      <c r="DJ2101"/>
      <c r="EH2101"/>
      <c r="FJ2101"/>
    </row>
    <row r="2102" spans="1:166" x14ac:dyDescent="0.25">
      <c r="A2102"/>
      <c r="AE2102" t="s">
        <v>120</v>
      </c>
      <c r="AF2102">
        <v>0.83462999999999998</v>
      </c>
      <c r="AG2102">
        <v>1.1981360000000001</v>
      </c>
      <c r="AH2102">
        <v>18706821659</v>
      </c>
      <c r="AI2102">
        <v>22413312000</v>
      </c>
      <c r="AO2102"/>
      <c r="BM2102"/>
      <c r="CL2102"/>
      <c r="DJ2102"/>
      <c r="EH2102"/>
      <c r="FJ2102"/>
    </row>
    <row r="2103" spans="1:166" x14ac:dyDescent="0.25">
      <c r="A2103"/>
      <c r="AE2103" t="s">
        <v>121</v>
      </c>
      <c r="AF2103">
        <v>0.82538</v>
      </c>
      <c r="AG2103">
        <v>1.2115629999999999</v>
      </c>
      <c r="AH2103">
        <v>18499508611</v>
      </c>
      <c r="AI2103">
        <v>22413312000</v>
      </c>
      <c r="AO2103"/>
      <c r="BM2103"/>
      <c r="CL2103"/>
      <c r="DJ2103"/>
      <c r="EH2103"/>
      <c r="FJ2103"/>
    </row>
    <row r="2104" spans="1:166" x14ac:dyDescent="0.25">
      <c r="A2104"/>
      <c r="AE2104" t="s">
        <v>122</v>
      </c>
      <c r="AF2104">
        <v>0.83070699999999997</v>
      </c>
      <c r="AG2104">
        <v>1.203794</v>
      </c>
      <c r="AH2104">
        <v>18618896601</v>
      </c>
      <c r="AI2104">
        <v>22413312000</v>
      </c>
      <c r="AO2104"/>
      <c r="BM2104"/>
      <c r="CL2104"/>
      <c r="DJ2104"/>
      <c r="EH2104"/>
      <c r="FJ2104"/>
    </row>
    <row r="2105" spans="1:166" x14ac:dyDescent="0.25">
      <c r="A2105"/>
      <c r="AE2105" t="s">
        <v>123</v>
      </c>
      <c r="AF2105">
        <v>0.823824</v>
      </c>
      <c r="AG2105">
        <v>1.2138519999999999</v>
      </c>
      <c r="AH2105">
        <v>18464615796</v>
      </c>
      <c r="AI2105">
        <v>22413312000</v>
      </c>
      <c r="AO2105"/>
      <c r="BM2105"/>
      <c r="CL2105"/>
      <c r="DJ2105"/>
      <c r="EH2105"/>
      <c r="FJ2105"/>
    </row>
    <row r="2106" spans="1:166" x14ac:dyDescent="0.25">
      <c r="A2106"/>
      <c r="AE2106" t="s">
        <v>124</v>
      </c>
      <c r="AF2106">
        <v>0.82061600000000001</v>
      </c>
      <c r="AG2106">
        <v>1.218596</v>
      </c>
      <c r="AH2106">
        <v>18392726656</v>
      </c>
      <c r="AI2106">
        <v>22413312000</v>
      </c>
      <c r="AO2106"/>
      <c r="BM2106"/>
      <c r="CL2106"/>
      <c r="DJ2106"/>
      <c r="EH2106"/>
      <c r="FJ2106"/>
    </row>
    <row r="2107" spans="1:166" x14ac:dyDescent="0.25">
      <c r="A2107"/>
      <c r="AE2107" t="s">
        <v>125</v>
      </c>
      <c r="AF2107">
        <v>1.0711029999999999</v>
      </c>
      <c r="AG2107">
        <v>0.93361700000000003</v>
      </c>
      <c r="AH2107">
        <v>24006972361</v>
      </c>
      <c r="AI2107">
        <v>22413312000</v>
      </c>
      <c r="AO2107"/>
      <c r="BM2107"/>
      <c r="CL2107"/>
      <c r="DJ2107"/>
      <c r="EH2107"/>
      <c r="FJ2107"/>
    </row>
    <row r="2108" spans="1:166" x14ac:dyDescent="0.25">
      <c r="A2108"/>
      <c r="AE2108" t="s">
        <v>126</v>
      </c>
      <c r="AF2108">
        <v>0.82084299999999999</v>
      </c>
      <c r="AG2108">
        <v>1.218259</v>
      </c>
      <c r="AH2108">
        <v>18397815619</v>
      </c>
      <c r="AI2108">
        <v>22413312000</v>
      </c>
      <c r="AO2108"/>
      <c r="BM2108"/>
      <c r="CL2108"/>
      <c r="DJ2108"/>
      <c r="EH2108"/>
      <c r="FJ2108"/>
    </row>
    <row r="2109" spans="1:166" x14ac:dyDescent="0.25">
      <c r="A2109"/>
      <c r="AE2109" t="s">
        <v>127</v>
      </c>
      <c r="AF2109">
        <v>0.82537099999999997</v>
      </c>
      <c r="AG2109">
        <v>1.2115769999999999</v>
      </c>
      <c r="AH2109">
        <v>18499293399</v>
      </c>
      <c r="AI2109">
        <v>22413312000</v>
      </c>
      <c r="AO2109"/>
      <c r="BM2109"/>
      <c r="CL2109"/>
      <c r="DJ2109"/>
      <c r="EH2109"/>
      <c r="FJ2109"/>
    </row>
    <row r="2110" spans="1:166" x14ac:dyDescent="0.25">
      <c r="A2110"/>
      <c r="AE2110" t="s">
        <v>128</v>
      </c>
      <c r="AF2110">
        <v>0.82383700000000004</v>
      </c>
      <c r="AG2110">
        <v>1.213832</v>
      </c>
      <c r="AH2110">
        <v>18464918909</v>
      </c>
      <c r="AI2110">
        <v>22413312000</v>
      </c>
      <c r="AO2110"/>
      <c r="BM2110"/>
      <c r="CL2110"/>
      <c r="DJ2110"/>
      <c r="EH2110"/>
      <c r="FJ2110"/>
    </row>
    <row r="2111" spans="1:166" x14ac:dyDescent="0.25">
      <c r="A2111"/>
      <c r="AE2111" t="s">
        <v>129</v>
      </c>
      <c r="AF2111">
        <v>0.93477600000000005</v>
      </c>
      <c r="AG2111">
        <v>1.0697760000000001</v>
      </c>
      <c r="AH2111">
        <v>20951415654</v>
      </c>
      <c r="AI2111">
        <v>22413312000</v>
      </c>
      <c r="AO2111"/>
      <c r="BM2111"/>
      <c r="CL2111"/>
      <c r="DJ2111"/>
      <c r="EH2111"/>
      <c r="FJ2111"/>
    </row>
    <row r="2112" spans="1:166" x14ac:dyDescent="0.25">
      <c r="A2112"/>
      <c r="AE2112" t="s">
        <v>130</v>
      </c>
      <c r="AF2112">
        <v>1.023145</v>
      </c>
      <c r="AG2112">
        <v>0.97737799999999997</v>
      </c>
      <c r="AH2112">
        <v>22932072343</v>
      </c>
      <c r="AI2112">
        <v>22413312000</v>
      </c>
      <c r="AO2112"/>
      <c r="BM2112"/>
      <c r="CL2112"/>
      <c r="DJ2112"/>
      <c r="EH2112"/>
      <c r="FJ2112"/>
    </row>
    <row r="2113" spans="1:166" x14ac:dyDescent="0.25">
      <c r="A2113"/>
      <c r="AE2113" t="s">
        <v>131</v>
      </c>
      <c r="AF2113">
        <v>1.0805830000000001</v>
      </c>
      <c r="AG2113">
        <v>0.92542599999999997</v>
      </c>
      <c r="AH2113">
        <v>24219440665</v>
      </c>
      <c r="AI2113">
        <v>22413312000</v>
      </c>
      <c r="AO2113"/>
      <c r="BM2113"/>
      <c r="CL2113"/>
      <c r="DJ2113"/>
      <c r="EH2113"/>
      <c r="FJ2113"/>
    </row>
    <row r="2114" spans="1:166" x14ac:dyDescent="0.25">
      <c r="A2114"/>
      <c r="AE2114" t="s">
        <v>132</v>
      </c>
      <c r="AF2114">
        <v>1.022181</v>
      </c>
      <c r="AG2114">
        <v>0.97830099999999998</v>
      </c>
      <c r="AH2114">
        <v>22910451376</v>
      </c>
      <c r="AI2114">
        <v>22413312000</v>
      </c>
      <c r="AO2114"/>
      <c r="BM2114"/>
      <c r="CL2114"/>
      <c r="DJ2114"/>
      <c r="EH2114"/>
      <c r="FJ2114"/>
    </row>
    <row r="2115" spans="1:166" x14ac:dyDescent="0.25">
      <c r="A2115"/>
      <c r="AE2115" t="s">
        <v>133</v>
      </c>
      <c r="AF2115">
        <v>1.019064</v>
      </c>
      <c r="AG2115">
        <v>0.98129299999999997</v>
      </c>
      <c r="AH2115">
        <v>22840597925</v>
      </c>
      <c r="AI2115">
        <v>22413312000</v>
      </c>
      <c r="AO2115"/>
      <c r="BM2115"/>
      <c r="CL2115"/>
      <c r="DJ2115"/>
      <c r="EH2115"/>
      <c r="FJ2115"/>
    </row>
    <row r="2116" spans="1:166" x14ac:dyDescent="0.25">
      <c r="A2116"/>
      <c r="AE2116" t="s">
        <v>134</v>
      </c>
      <c r="AF2116">
        <v>1.2140820000000001</v>
      </c>
      <c r="AG2116">
        <v>0.82366799999999996</v>
      </c>
      <c r="AH2116">
        <v>27211588144</v>
      </c>
      <c r="AI2116">
        <v>22413312000</v>
      </c>
      <c r="AO2116"/>
      <c r="BM2116"/>
      <c r="CL2116"/>
      <c r="DJ2116"/>
      <c r="EH2116"/>
      <c r="FJ2116"/>
    </row>
    <row r="2117" spans="1:166" x14ac:dyDescent="0.25">
      <c r="A2117"/>
      <c r="AO2117"/>
      <c r="BM2117"/>
      <c r="CL2117"/>
      <c r="DJ2117"/>
      <c r="EH2117"/>
      <c r="FJ2117"/>
    </row>
    <row r="2118" spans="1:166" x14ac:dyDescent="0.25">
      <c r="A2118"/>
      <c r="AE2118" t="s">
        <v>96</v>
      </c>
      <c r="AO2118"/>
      <c r="BM2118"/>
      <c r="CL2118"/>
      <c r="DJ2118"/>
      <c r="EH2118"/>
      <c r="FJ2118"/>
    </row>
    <row r="2119" spans="1:166" x14ac:dyDescent="0.25">
      <c r="A2119"/>
      <c r="AO2119"/>
      <c r="BM2119"/>
      <c r="CL2119"/>
      <c r="DJ2119"/>
      <c r="EH2119"/>
      <c r="FJ2119"/>
    </row>
    <row r="2120" spans="1:166" x14ac:dyDescent="0.25">
      <c r="A2120"/>
      <c r="AE2120" t="s">
        <v>115</v>
      </c>
      <c r="AF2120">
        <v>1.158574</v>
      </c>
      <c r="AG2120">
        <v>0.86312999999999995</v>
      </c>
      <c r="AH2120">
        <v>25967476624</v>
      </c>
      <c r="AI2120">
        <v>22413312000</v>
      </c>
      <c r="AO2120"/>
      <c r="BM2120"/>
      <c r="CL2120"/>
      <c r="DJ2120"/>
      <c r="EH2120"/>
      <c r="FJ2120"/>
    </row>
    <row r="2121" spans="1:166" x14ac:dyDescent="0.25">
      <c r="A2121"/>
      <c r="AE2121" t="s">
        <v>116</v>
      </c>
      <c r="AF2121">
        <v>1.4765189999999999</v>
      </c>
      <c r="AG2121">
        <v>0.67726900000000001</v>
      </c>
      <c r="AH2121">
        <v>33093681692</v>
      </c>
      <c r="AI2121">
        <v>22413312000</v>
      </c>
      <c r="AO2121"/>
      <c r="BM2121"/>
      <c r="CL2121"/>
      <c r="DJ2121"/>
      <c r="EH2121"/>
      <c r="FJ2121"/>
    </row>
    <row r="2122" spans="1:166" x14ac:dyDescent="0.25">
      <c r="A2122"/>
      <c r="AE2122" t="s">
        <v>117</v>
      </c>
      <c r="AF2122">
        <v>0.96754899999999999</v>
      </c>
      <c r="AG2122">
        <v>1.0335399999999999</v>
      </c>
      <c r="AH2122">
        <v>21685967521</v>
      </c>
      <c r="AI2122">
        <v>22413312000</v>
      </c>
      <c r="AO2122"/>
      <c r="BM2122"/>
      <c r="CL2122"/>
      <c r="DJ2122"/>
      <c r="EH2122"/>
      <c r="FJ2122"/>
    </row>
    <row r="2123" spans="1:166" x14ac:dyDescent="0.25">
      <c r="A2123"/>
      <c r="AE2123" t="s">
        <v>118</v>
      </c>
      <c r="AF2123">
        <v>1.2011540000000001</v>
      </c>
      <c r="AG2123">
        <v>0.83253299999999997</v>
      </c>
      <c r="AH2123">
        <v>26921833832</v>
      </c>
      <c r="AI2123">
        <v>22413312000</v>
      </c>
      <c r="AO2123"/>
      <c r="BM2123"/>
      <c r="CL2123"/>
      <c r="DJ2123"/>
      <c r="EH2123"/>
      <c r="FJ2123"/>
    </row>
    <row r="2124" spans="1:166" x14ac:dyDescent="0.25">
      <c r="A2124"/>
      <c r="AE2124" t="s">
        <v>119</v>
      </c>
      <c r="AF2124">
        <v>1.126471</v>
      </c>
      <c r="AG2124">
        <v>0.88772799999999996</v>
      </c>
      <c r="AH2124">
        <v>25247939059</v>
      </c>
      <c r="AI2124">
        <v>22413312000</v>
      </c>
      <c r="AO2124"/>
      <c r="BM2124"/>
      <c r="CL2124"/>
      <c r="DJ2124"/>
      <c r="EH2124"/>
      <c r="FJ2124"/>
    </row>
    <row r="2125" spans="1:166" x14ac:dyDescent="0.25">
      <c r="A2125"/>
      <c r="AE2125" t="s">
        <v>120</v>
      </c>
      <c r="AF2125">
        <v>1.103934</v>
      </c>
      <c r="AG2125">
        <v>0.90585199999999999</v>
      </c>
      <c r="AH2125">
        <v>24742808628</v>
      </c>
      <c r="AI2125">
        <v>22413312000</v>
      </c>
      <c r="AO2125"/>
      <c r="BM2125"/>
      <c r="CL2125"/>
      <c r="DJ2125"/>
      <c r="EH2125"/>
      <c r="FJ2125"/>
    </row>
    <row r="2126" spans="1:166" x14ac:dyDescent="0.25">
      <c r="A2126"/>
      <c r="AE2126" t="s">
        <v>121</v>
      </c>
      <c r="AF2126">
        <v>1.0752679999999999</v>
      </c>
      <c r="AG2126">
        <v>0.93</v>
      </c>
      <c r="AH2126">
        <v>24100327052</v>
      </c>
      <c r="AI2126">
        <v>22413312000</v>
      </c>
      <c r="AO2126"/>
      <c r="BM2126"/>
      <c r="CL2126"/>
      <c r="DJ2126"/>
      <c r="EH2126"/>
      <c r="FJ2126"/>
    </row>
    <row r="2127" spans="1:166" x14ac:dyDescent="0.25">
      <c r="A2127"/>
      <c r="AE2127" t="s">
        <v>122</v>
      </c>
      <c r="AF2127">
        <v>0.98744699999999996</v>
      </c>
      <c r="AG2127">
        <v>1.012713</v>
      </c>
      <c r="AH2127">
        <v>22131950353</v>
      </c>
      <c r="AI2127">
        <v>22413312000</v>
      </c>
      <c r="AO2127"/>
      <c r="BM2127"/>
      <c r="CL2127"/>
      <c r="DJ2127"/>
      <c r="EH2127"/>
      <c r="FJ2127"/>
    </row>
    <row r="2128" spans="1:166" x14ac:dyDescent="0.25">
      <c r="A2128"/>
      <c r="AE2128" t="s">
        <v>123</v>
      </c>
      <c r="AF2128">
        <v>0.98316599999999998</v>
      </c>
      <c r="AG2128">
        <v>1.0171220000000001</v>
      </c>
      <c r="AH2128">
        <v>22036002310</v>
      </c>
      <c r="AI2128">
        <v>22413312000</v>
      </c>
      <c r="AO2128"/>
      <c r="BM2128"/>
      <c r="CL2128"/>
      <c r="DJ2128"/>
      <c r="EH2128"/>
      <c r="FJ2128"/>
    </row>
    <row r="2129" spans="1:166" x14ac:dyDescent="0.25">
      <c r="A2129"/>
      <c r="AE2129" t="s">
        <v>124</v>
      </c>
      <c r="AF2129">
        <v>0.98441199999999995</v>
      </c>
      <c r="AG2129">
        <v>1.015835</v>
      </c>
      <c r="AH2129">
        <v>22063933843</v>
      </c>
      <c r="AI2129">
        <v>22413312000</v>
      </c>
      <c r="AO2129"/>
      <c r="BM2129"/>
      <c r="CL2129"/>
      <c r="DJ2129"/>
      <c r="EH2129"/>
      <c r="FJ2129"/>
    </row>
    <row r="2130" spans="1:166" x14ac:dyDescent="0.25">
      <c r="A2130"/>
      <c r="AE2130" t="s">
        <v>125</v>
      </c>
      <c r="AF2130">
        <v>1.0717989999999999</v>
      </c>
      <c r="AG2130">
        <v>0.93301100000000003</v>
      </c>
      <c r="AH2130">
        <v>24022559212</v>
      </c>
      <c r="AI2130">
        <v>22413312000</v>
      </c>
      <c r="AO2130"/>
      <c r="BM2130"/>
      <c r="CL2130"/>
      <c r="DJ2130"/>
      <c r="EH2130"/>
      <c r="FJ2130"/>
    </row>
    <row r="2131" spans="1:166" x14ac:dyDescent="0.25">
      <c r="A2131"/>
      <c r="AE2131" t="s">
        <v>126</v>
      </c>
      <c r="AF2131">
        <v>0.97481600000000002</v>
      </c>
      <c r="AG2131">
        <v>1.0258350000000001</v>
      </c>
      <c r="AH2131">
        <v>21848855898</v>
      </c>
      <c r="AI2131">
        <v>22413312000</v>
      </c>
      <c r="AO2131"/>
      <c r="BM2131"/>
      <c r="CL2131"/>
      <c r="DJ2131"/>
      <c r="EH2131"/>
      <c r="FJ2131"/>
    </row>
    <row r="2132" spans="1:166" x14ac:dyDescent="0.25">
      <c r="A2132"/>
      <c r="AE2132" t="s">
        <v>127</v>
      </c>
      <c r="AF2132">
        <v>0.98708200000000001</v>
      </c>
      <c r="AG2132">
        <v>1.0130870000000001</v>
      </c>
      <c r="AH2132">
        <v>22123785521</v>
      </c>
      <c r="AI2132">
        <v>22413312000</v>
      </c>
      <c r="AO2132"/>
      <c r="BM2132"/>
      <c r="CL2132"/>
      <c r="DJ2132"/>
      <c r="EH2132"/>
      <c r="FJ2132"/>
    </row>
    <row r="2133" spans="1:166" x14ac:dyDescent="0.25">
      <c r="A2133"/>
      <c r="AE2133" t="s">
        <v>128</v>
      </c>
      <c r="AF2133">
        <v>0.98333199999999998</v>
      </c>
      <c r="AG2133">
        <v>1.01695</v>
      </c>
      <c r="AH2133">
        <v>22039733352</v>
      </c>
      <c r="AI2133">
        <v>22413312000</v>
      </c>
      <c r="AO2133"/>
      <c r="BM2133"/>
      <c r="CL2133"/>
      <c r="DJ2133"/>
      <c r="EH2133"/>
      <c r="FJ2133"/>
    </row>
    <row r="2134" spans="1:166" x14ac:dyDescent="0.25">
      <c r="A2134"/>
      <c r="AE2134" t="s">
        <v>129</v>
      </c>
      <c r="AF2134">
        <v>0.93448100000000001</v>
      </c>
      <c r="AG2134">
        <v>1.070112</v>
      </c>
      <c r="AH2134">
        <v>20944822451</v>
      </c>
      <c r="AI2134">
        <v>22413312000</v>
      </c>
      <c r="AO2134"/>
      <c r="BM2134"/>
      <c r="CL2134"/>
      <c r="DJ2134"/>
      <c r="EH2134"/>
      <c r="FJ2134"/>
    </row>
    <row r="2135" spans="1:166" x14ac:dyDescent="0.25">
      <c r="A2135"/>
      <c r="AE2135" t="s">
        <v>130</v>
      </c>
      <c r="AF2135">
        <v>1.0229870000000001</v>
      </c>
      <c r="AG2135">
        <v>0.97753000000000001</v>
      </c>
      <c r="AH2135">
        <v>22928524606</v>
      </c>
      <c r="AI2135">
        <v>22413312000</v>
      </c>
      <c r="AO2135"/>
      <c r="BM2135"/>
      <c r="CL2135"/>
      <c r="DJ2135"/>
      <c r="EH2135"/>
      <c r="FJ2135"/>
    </row>
    <row r="2136" spans="1:166" x14ac:dyDescent="0.25">
      <c r="A2136"/>
      <c r="AE2136" t="s">
        <v>131</v>
      </c>
      <c r="AF2136">
        <v>1.0802620000000001</v>
      </c>
      <c r="AG2136">
        <v>0.925701</v>
      </c>
      <c r="AH2136">
        <v>24212259560</v>
      </c>
      <c r="AI2136">
        <v>22413312000</v>
      </c>
      <c r="AO2136"/>
      <c r="BM2136"/>
      <c r="CL2136"/>
      <c r="DJ2136"/>
      <c r="EH2136"/>
      <c r="FJ2136"/>
    </row>
    <row r="2137" spans="1:166" x14ac:dyDescent="0.25">
      <c r="A2137"/>
      <c r="AE2137" t="s">
        <v>132</v>
      </c>
      <c r="AF2137">
        <v>1.0220100000000001</v>
      </c>
      <c r="AG2137">
        <v>0.978464</v>
      </c>
      <c r="AH2137">
        <v>22906637717</v>
      </c>
      <c r="AI2137">
        <v>22413312000</v>
      </c>
      <c r="AO2137"/>
      <c r="BM2137"/>
      <c r="CL2137"/>
      <c r="DJ2137"/>
      <c r="EH2137"/>
      <c r="FJ2137"/>
    </row>
    <row r="2138" spans="1:166" x14ac:dyDescent="0.25">
      <c r="A2138"/>
      <c r="AE2138" t="s">
        <v>133</v>
      </c>
      <c r="AF2138">
        <v>1.0192840000000001</v>
      </c>
      <c r="AG2138">
        <v>0.98108099999999998</v>
      </c>
      <c r="AH2138">
        <v>22845537331</v>
      </c>
      <c r="AI2138">
        <v>22413312000</v>
      </c>
      <c r="AO2138"/>
      <c r="BM2138"/>
      <c r="CL2138"/>
      <c r="DJ2138"/>
      <c r="EH2138"/>
      <c r="FJ2138"/>
    </row>
    <row r="2139" spans="1:166" x14ac:dyDescent="0.25">
      <c r="A2139"/>
      <c r="AE2139" t="s">
        <v>134</v>
      </c>
      <c r="AF2139">
        <v>1.214558</v>
      </c>
      <c r="AG2139">
        <v>0.82334499999999999</v>
      </c>
      <c r="AH2139">
        <v>27222276336</v>
      </c>
      <c r="AI2139">
        <v>22413312000</v>
      </c>
      <c r="AO2139"/>
      <c r="BM2139"/>
      <c r="CL2139"/>
      <c r="DJ2139"/>
      <c r="EH2139"/>
      <c r="FJ2139"/>
    </row>
    <row r="2140" spans="1:166" x14ac:dyDescent="0.25">
      <c r="A2140"/>
      <c r="AO2140"/>
      <c r="BM2140"/>
      <c r="CL2140"/>
      <c r="DJ2140"/>
      <c r="EH2140"/>
      <c r="FJ2140"/>
    </row>
    <row r="2141" spans="1:166" x14ac:dyDescent="0.25">
      <c r="A2141"/>
      <c r="AE2141" t="s">
        <v>112</v>
      </c>
      <c r="AO2141"/>
      <c r="BM2141"/>
      <c r="CL2141"/>
      <c r="DJ2141"/>
      <c r="EH2141"/>
      <c r="FJ2141"/>
    </row>
    <row r="2142" spans="1:166" x14ac:dyDescent="0.25">
      <c r="A2142"/>
      <c r="AO2142"/>
      <c r="BM2142"/>
      <c r="CL2142"/>
      <c r="DJ2142"/>
      <c r="EH2142"/>
      <c r="FJ2142"/>
    </row>
    <row r="2143" spans="1:166" x14ac:dyDescent="0.25">
      <c r="A2143"/>
      <c r="AE2143" t="s">
        <v>94</v>
      </c>
      <c r="AO2143"/>
      <c r="BM2143"/>
      <c r="CL2143"/>
      <c r="DJ2143"/>
      <c r="EH2143"/>
      <c r="FJ2143"/>
    </row>
    <row r="2144" spans="1:166" x14ac:dyDescent="0.25">
      <c r="A2144"/>
      <c r="AO2144"/>
      <c r="BM2144"/>
      <c r="CL2144"/>
      <c r="DJ2144"/>
      <c r="EH2144"/>
      <c r="FJ2144"/>
    </row>
    <row r="2145" spans="1:166" x14ac:dyDescent="0.25">
      <c r="A2145"/>
      <c r="AE2145" t="s">
        <v>115</v>
      </c>
      <c r="AF2145">
        <v>7.0443059999999997</v>
      </c>
      <c r="AG2145">
        <v>0.141959</v>
      </c>
      <c r="AH2145">
        <v>175429136899</v>
      </c>
      <c r="AI2145">
        <v>24903680000</v>
      </c>
      <c r="AO2145"/>
      <c r="BM2145"/>
      <c r="CL2145"/>
      <c r="DJ2145"/>
      <c r="EH2145"/>
      <c r="FJ2145"/>
    </row>
    <row r="2146" spans="1:166" x14ac:dyDescent="0.25">
      <c r="A2146"/>
      <c r="AE2146" t="s">
        <v>116</v>
      </c>
      <c r="AF2146">
        <v>7.1006099999999996</v>
      </c>
      <c r="AG2146">
        <v>0.14083300000000001</v>
      </c>
      <c r="AH2146">
        <v>176831317348</v>
      </c>
      <c r="AI2146">
        <v>24903680000</v>
      </c>
      <c r="AO2146"/>
      <c r="BM2146"/>
      <c r="CL2146"/>
      <c r="DJ2146"/>
      <c r="EH2146"/>
      <c r="FJ2146"/>
    </row>
    <row r="2147" spans="1:166" x14ac:dyDescent="0.25">
      <c r="A2147"/>
      <c r="AE2147" t="s">
        <v>117</v>
      </c>
      <c r="AF2147">
        <v>7.0078269999999998</v>
      </c>
      <c r="AG2147">
        <v>0.14269799999999999</v>
      </c>
      <c r="AH2147">
        <v>174520679824</v>
      </c>
      <c r="AI2147">
        <v>24903680000</v>
      </c>
      <c r="AO2147"/>
      <c r="BM2147"/>
      <c r="CL2147"/>
      <c r="DJ2147"/>
      <c r="EH2147"/>
      <c r="FJ2147"/>
    </row>
    <row r="2148" spans="1:166" x14ac:dyDescent="0.25">
      <c r="A2148"/>
      <c r="AE2148" t="s">
        <v>118</v>
      </c>
      <c r="AF2148">
        <v>7.2493509999999999</v>
      </c>
      <c r="AG2148">
        <v>0.13794300000000001</v>
      </c>
      <c r="AH2148">
        <v>180535520678</v>
      </c>
      <c r="AI2148">
        <v>24903680000</v>
      </c>
      <c r="AO2148"/>
      <c r="BM2148"/>
      <c r="CL2148"/>
      <c r="DJ2148"/>
      <c r="EH2148"/>
      <c r="FJ2148"/>
    </row>
    <row r="2149" spans="1:166" x14ac:dyDescent="0.25">
      <c r="A2149"/>
      <c r="AE2149" t="s">
        <v>119</v>
      </c>
      <c r="AF2149">
        <v>7.0824040000000004</v>
      </c>
      <c r="AG2149">
        <v>0.14119499999999999</v>
      </c>
      <c r="AH2149">
        <v>176377910799</v>
      </c>
      <c r="AI2149">
        <v>24903680000</v>
      </c>
      <c r="AO2149"/>
      <c r="BM2149"/>
      <c r="CL2149"/>
      <c r="DJ2149"/>
      <c r="EH2149"/>
      <c r="FJ2149"/>
    </row>
    <row r="2150" spans="1:166" x14ac:dyDescent="0.25">
      <c r="A2150"/>
      <c r="AE2150" t="s">
        <v>120</v>
      </c>
      <c r="AF2150">
        <v>7.0256869999999996</v>
      </c>
      <c r="AG2150">
        <v>0.14233499999999999</v>
      </c>
      <c r="AH2150">
        <v>174965458927</v>
      </c>
      <c r="AI2150">
        <v>24903680000</v>
      </c>
      <c r="AO2150"/>
      <c r="BM2150"/>
      <c r="CL2150"/>
      <c r="DJ2150"/>
      <c r="EH2150"/>
      <c r="FJ2150"/>
    </row>
    <row r="2151" spans="1:166" x14ac:dyDescent="0.25">
      <c r="A2151"/>
      <c r="AE2151" t="s">
        <v>121</v>
      </c>
      <c r="AF2151">
        <v>7.1151759999999999</v>
      </c>
      <c r="AG2151">
        <v>0.140545</v>
      </c>
      <c r="AH2151">
        <v>177194053918</v>
      </c>
      <c r="AI2151">
        <v>24903680000</v>
      </c>
      <c r="AO2151"/>
      <c r="BM2151"/>
      <c r="CL2151"/>
      <c r="DJ2151"/>
      <c r="EH2151"/>
      <c r="FJ2151"/>
    </row>
    <row r="2152" spans="1:166" x14ac:dyDescent="0.25">
      <c r="A2152"/>
      <c r="AE2152" t="s">
        <v>122</v>
      </c>
      <c r="AF2152">
        <v>7.1104729999999998</v>
      </c>
      <c r="AG2152">
        <v>0.14063800000000001</v>
      </c>
      <c r="AH2152">
        <v>177076953392</v>
      </c>
      <c r="AI2152">
        <v>24903680000</v>
      </c>
      <c r="AO2152"/>
      <c r="BM2152"/>
      <c r="CL2152"/>
      <c r="DJ2152"/>
      <c r="EH2152"/>
      <c r="FJ2152"/>
    </row>
    <row r="2153" spans="1:166" x14ac:dyDescent="0.25">
      <c r="A2153"/>
      <c r="AE2153" t="s">
        <v>123</v>
      </c>
      <c r="AF2153">
        <v>7.0634589999999999</v>
      </c>
      <c r="AG2153">
        <v>0.14157400000000001</v>
      </c>
      <c r="AH2153">
        <v>175906125858</v>
      </c>
      <c r="AI2153">
        <v>24903680000</v>
      </c>
      <c r="AO2153"/>
      <c r="BM2153"/>
      <c r="CL2153"/>
      <c r="DJ2153"/>
      <c r="EH2153"/>
      <c r="FJ2153"/>
    </row>
    <row r="2154" spans="1:166" x14ac:dyDescent="0.25">
      <c r="A2154"/>
      <c r="AE2154" t="s">
        <v>124</v>
      </c>
      <c r="AF2154">
        <v>7.0370609999999996</v>
      </c>
      <c r="AG2154">
        <v>0.14210500000000001</v>
      </c>
      <c r="AH2154">
        <v>175248723577</v>
      </c>
      <c r="AI2154">
        <v>24903680000</v>
      </c>
      <c r="AO2154"/>
      <c r="BM2154"/>
      <c r="CL2154"/>
      <c r="DJ2154"/>
      <c r="EH2154"/>
      <c r="FJ2154"/>
    </row>
    <row r="2155" spans="1:166" x14ac:dyDescent="0.25">
      <c r="A2155"/>
      <c r="AE2155" t="s">
        <v>125</v>
      </c>
      <c r="AF2155">
        <v>7.1348580000000004</v>
      </c>
      <c r="AG2155">
        <v>0.140157</v>
      </c>
      <c r="AH2155">
        <v>177684209358</v>
      </c>
      <c r="AI2155">
        <v>24903680000</v>
      </c>
      <c r="AO2155"/>
      <c r="BM2155"/>
      <c r="CL2155"/>
      <c r="DJ2155"/>
      <c r="EH2155"/>
      <c r="FJ2155"/>
    </row>
    <row r="2156" spans="1:166" x14ac:dyDescent="0.25">
      <c r="A2156"/>
      <c r="AE2156" t="s">
        <v>126</v>
      </c>
      <c r="AF2156">
        <v>7.0582050000000001</v>
      </c>
      <c r="AG2156">
        <v>0.141679</v>
      </c>
      <c r="AH2156">
        <v>175775276672</v>
      </c>
      <c r="AI2156">
        <v>24903680000</v>
      </c>
      <c r="AO2156"/>
      <c r="BM2156"/>
      <c r="CL2156"/>
      <c r="DJ2156"/>
      <c r="EH2156"/>
      <c r="FJ2156"/>
    </row>
    <row r="2157" spans="1:166" x14ac:dyDescent="0.25">
      <c r="A2157"/>
      <c r="AE2157" t="s">
        <v>127</v>
      </c>
      <c r="AF2157">
        <v>7.1109470000000004</v>
      </c>
      <c r="AG2157">
        <v>0.140628</v>
      </c>
      <c r="AH2157">
        <v>177088759621</v>
      </c>
      <c r="AI2157">
        <v>24903680000</v>
      </c>
      <c r="AO2157"/>
      <c r="BM2157"/>
      <c r="CL2157"/>
      <c r="DJ2157"/>
      <c r="EH2157"/>
      <c r="FJ2157"/>
    </row>
    <row r="2158" spans="1:166" x14ac:dyDescent="0.25">
      <c r="A2158"/>
      <c r="AE2158" t="s">
        <v>128</v>
      </c>
      <c r="AF2158">
        <v>7.1041619999999996</v>
      </c>
      <c r="AG2158">
        <v>0.140763</v>
      </c>
      <c r="AH2158">
        <v>176919778296</v>
      </c>
      <c r="AI2158">
        <v>24903680000</v>
      </c>
      <c r="AO2158"/>
      <c r="BM2158"/>
      <c r="CL2158"/>
      <c r="DJ2158"/>
      <c r="EH2158"/>
      <c r="FJ2158"/>
    </row>
    <row r="2159" spans="1:166" x14ac:dyDescent="0.25">
      <c r="A2159"/>
      <c r="AE2159" t="s">
        <v>129</v>
      </c>
      <c r="AF2159">
        <v>7.153435</v>
      </c>
      <c r="AG2159">
        <v>0.139793</v>
      </c>
      <c r="AH2159">
        <v>178146863574</v>
      </c>
      <c r="AI2159">
        <v>24903680000</v>
      </c>
      <c r="AO2159"/>
      <c r="BM2159"/>
      <c r="CL2159"/>
      <c r="DJ2159"/>
      <c r="EH2159"/>
      <c r="FJ2159"/>
    </row>
    <row r="2160" spans="1:166" x14ac:dyDescent="0.25">
      <c r="A2160"/>
      <c r="AE2160" t="s">
        <v>130</v>
      </c>
      <c r="AF2160">
        <v>6.6706139999999996</v>
      </c>
      <c r="AG2160">
        <v>0.14991099999999999</v>
      </c>
      <c r="AH2160">
        <v>166122842595</v>
      </c>
      <c r="AI2160">
        <v>24903680000</v>
      </c>
      <c r="AO2160"/>
      <c r="BM2160"/>
      <c r="CL2160"/>
      <c r="DJ2160"/>
      <c r="EH2160"/>
      <c r="FJ2160"/>
    </row>
    <row r="2161" spans="1:166" x14ac:dyDescent="0.25">
      <c r="A2161"/>
      <c r="AE2161" t="s">
        <v>131</v>
      </c>
      <c r="AF2161">
        <v>7.1665179999999999</v>
      </c>
      <c r="AG2161">
        <v>0.139538</v>
      </c>
      <c r="AH2161">
        <v>178472669181</v>
      </c>
      <c r="AI2161">
        <v>24903680000</v>
      </c>
      <c r="AO2161"/>
      <c r="BM2161"/>
      <c r="CL2161"/>
      <c r="DJ2161"/>
      <c r="EH2161"/>
      <c r="FJ2161"/>
    </row>
    <row r="2162" spans="1:166" x14ac:dyDescent="0.25">
      <c r="A2162"/>
      <c r="AE2162" t="s">
        <v>132</v>
      </c>
      <c r="AF2162">
        <v>6.7244140000000003</v>
      </c>
      <c r="AG2162">
        <v>0.14871200000000001</v>
      </c>
      <c r="AH2162">
        <v>167462658048</v>
      </c>
      <c r="AI2162">
        <v>24903680000</v>
      </c>
      <c r="AO2162"/>
      <c r="BM2162"/>
      <c r="CL2162"/>
      <c r="DJ2162"/>
      <c r="EH2162"/>
      <c r="FJ2162"/>
    </row>
    <row r="2163" spans="1:166" x14ac:dyDescent="0.25">
      <c r="A2163"/>
      <c r="AE2163" t="s">
        <v>133</v>
      </c>
      <c r="AF2163">
        <v>6.8026739999999997</v>
      </c>
      <c r="AG2163">
        <v>0.14700099999999999</v>
      </c>
      <c r="AH2163">
        <v>169411622117</v>
      </c>
      <c r="AI2163">
        <v>24903680000</v>
      </c>
      <c r="AO2163"/>
      <c r="BM2163"/>
      <c r="CL2163"/>
      <c r="DJ2163"/>
      <c r="EH2163"/>
      <c r="FJ2163"/>
    </row>
    <row r="2164" spans="1:166" x14ac:dyDescent="0.25">
      <c r="A2164"/>
      <c r="AE2164" t="s">
        <v>134</v>
      </c>
      <c r="AF2164">
        <v>7.3170349999999997</v>
      </c>
      <c r="AG2164">
        <v>0.13666700000000001</v>
      </c>
      <c r="AH2164">
        <v>182221097555</v>
      </c>
      <c r="AI2164">
        <v>24903680000</v>
      </c>
      <c r="AO2164"/>
      <c r="BM2164"/>
      <c r="CL2164"/>
      <c r="DJ2164"/>
      <c r="EH2164"/>
      <c r="FJ2164"/>
    </row>
    <row r="2165" spans="1:166" x14ac:dyDescent="0.25">
      <c r="A2165"/>
      <c r="AO2165"/>
      <c r="BM2165"/>
      <c r="CL2165"/>
      <c r="DJ2165"/>
      <c r="EH2165"/>
      <c r="FJ2165"/>
    </row>
    <row r="2166" spans="1:166" x14ac:dyDescent="0.25">
      <c r="A2166"/>
      <c r="AE2166" t="s">
        <v>95</v>
      </c>
      <c r="AO2166"/>
      <c r="BM2166"/>
      <c r="CL2166"/>
      <c r="DJ2166"/>
      <c r="EH2166"/>
      <c r="FJ2166"/>
    </row>
    <row r="2167" spans="1:166" x14ac:dyDescent="0.25">
      <c r="A2167"/>
      <c r="AO2167"/>
      <c r="BM2167"/>
      <c r="CL2167"/>
      <c r="DJ2167"/>
      <c r="EH2167"/>
      <c r="FJ2167"/>
    </row>
    <row r="2168" spans="1:166" x14ac:dyDescent="0.25">
      <c r="A2168"/>
      <c r="AE2168" t="s">
        <v>115</v>
      </c>
      <c r="AF2168">
        <v>7.4888370000000002</v>
      </c>
      <c r="AG2168">
        <v>0.13353200000000001</v>
      </c>
      <c r="AH2168">
        <v>186499593294</v>
      </c>
      <c r="AI2168">
        <v>24903680000</v>
      </c>
      <c r="AO2168"/>
      <c r="BM2168"/>
      <c r="CL2168"/>
      <c r="DJ2168"/>
      <c r="EH2168"/>
      <c r="FJ2168"/>
    </row>
    <row r="2169" spans="1:166" x14ac:dyDescent="0.25">
      <c r="A2169"/>
      <c r="AE2169" t="s">
        <v>116</v>
      </c>
      <c r="AF2169">
        <v>7.1213189999999997</v>
      </c>
      <c r="AG2169">
        <v>0.14042299999999999</v>
      </c>
      <c r="AH2169">
        <v>177347048458</v>
      </c>
      <c r="AI2169">
        <v>24903680000</v>
      </c>
      <c r="AO2169"/>
      <c r="BM2169"/>
      <c r="CL2169"/>
      <c r="DJ2169"/>
      <c r="EH2169"/>
      <c r="FJ2169"/>
    </row>
    <row r="2170" spans="1:166" x14ac:dyDescent="0.25">
      <c r="A2170"/>
      <c r="AE2170" t="s">
        <v>117</v>
      </c>
      <c r="AF2170">
        <v>7.2650170000000003</v>
      </c>
      <c r="AG2170">
        <v>0.13764599999999999</v>
      </c>
      <c r="AH2170">
        <v>180925654903</v>
      </c>
      <c r="AI2170">
        <v>24903680000</v>
      </c>
      <c r="AO2170"/>
      <c r="BM2170"/>
      <c r="CL2170"/>
      <c r="DJ2170"/>
      <c r="EH2170"/>
      <c r="FJ2170"/>
    </row>
    <row r="2171" spans="1:166" x14ac:dyDescent="0.25">
      <c r="A2171"/>
      <c r="AE2171" t="s">
        <v>118</v>
      </c>
      <c r="AF2171">
        <v>7.4271760000000002</v>
      </c>
      <c r="AG2171">
        <v>0.13464100000000001</v>
      </c>
      <c r="AH2171">
        <v>184964010115</v>
      </c>
      <c r="AI2171">
        <v>24903680000</v>
      </c>
      <c r="AO2171"/>
      <c r="BM2171"/>
      <c r="CL2171"/>
      <c r="DJ2171"/>
      <c r="EH2171"/>
      <c r="FJ2171"/>
    </row>
    <row r="2172" spans="1:166" x14ac:dyDescent="0.25">
      <c r="A2172"/>
      <c r="AE2172" t="s">
        <v>119</v>
      </c>
      <c r="AF2172">
        <v>7.2765839999999997</v>
      </c>
      <c r="AG2172">
        <v>0.13742699999999999</v>
      </c>
      <c r="AH2172">
        <v>181213708004</v>
      </c>
      <c r="AI2172">
        <v>24903680000</v>
      </c>
      <c r="AO2172"/>
      <c r="BM2172"/>
      <c r="CL2172"/>
      <c r="DJ2172"/>
      <c r="EH2172"/>
      <c r="FJ2172"/>
    </row>
    <row r="2173" spans="1:166" x14ac:dyDescent="0.25">
      <c r="A2173"/>
      <c r="AE2173" t="s">
        <v>120</v>
      </c>
      <c r="AF2173">
        <v>7.3085279999999999</v>
      </c>
      <c r="AG2173">
        <v>0.136826</v>
      </c>
      <c r="AH2173">
        <v>182009249754</v>
      </c>
      <c r="AI2173">
        <v>24903680000</v>
      </c>
      <c r="AO2173"/>
      <c r="BM2173"/>
      <c r="CL2173"/>
      <c r="DJ2173"/>
      <c r="EH2173"/>
      <c r="FJ2173"/>
    </row>
    <row r="2174" spans="1:166" x14ac:dyDescent="0.25">
      <c r="A2174"/>
      <c r="AE2174" t="s">
        <v>121</v>
      </c>
      <c r="AF2174">
        <v>7.1909340000000004</v>
      </c>
      <c r="AG2174">
        <v>0.13906399999999999</v>
      </c>
      <c r="AH2174">
        <v>179080710348</v>
      </c>
      <c r="AI2174">
        <v>24903680000</v>
      </c>
      <c r="AO2174"/>
      <c r="BM2174"/>
      <c r="CL2174"/>
      <c r="DJ2174"/>
      <c r="EH2174"/>
      <c r="FJ2174"/>
    </row>
    <row r="2175" spans="1:166" x14ac:dyDescent="0.25">
      <c r="A2175"/>
      <c r="AE2175" t="s">
        <v>122</v>
      </c>
      <c r="AF2175">
        <v>7.3149179999999996</v>
      </c>
      <c r="AG2175">
        <v>0.136707</v>
      </c>
      <c r="AH2175">
        <v>182168384642</v>
      </c>
      <c r="AI2175">
        <v>24903680000</v>
      </c>
      <c r="AO2175"/>
      <c r="BM2175"/>
      <c r="CL2175"/>
      <c r="DJ2175"/>
      <c r="EH2175"/>
      <c r="FJ2175"/>
    </row>
    <row r="2176" spans="1:166" x14ac:dyDescent="0.25">
      <c r="A2176"/>
      <c r="AE2176" t="s">
        <v>123</v>
      </c>
      <c r="AF2176">
        <v>7.3046350000000002</v>
      </c>
      <c r="AG2176">
        <v>0.13689899999999999</v>
      </c>
      <c r="AH2176">
        <v>181912301971</v>
      </c>
      <c r="AI2176">
        <v>24903680000</v>
      </c>
      <c r="AO2176"/>
      <c r="BM2176"/>
      <c r="CL2176"/>
      <c r="DJ2176"/>
      <c r="EH2176"/>
      <c r="FJ2176"/>
    </row>
    <row r="2177" spans="1:166" x14ac:dyDescent="0.25">
      <c r="A2177"/>
      <c r="AE2177" t="s">
        <v>124</v>
      </c>
      <c r="AF2177">
        <v>7.2568320000000002</v>
      </c>
      <c r="AG2177">
        <v>0.13780100000000001</v>
      </c>
      <c r="AH2177">
        <v>180721832871</v>
      </c>
      <c r="AI2177">
        <v>24903680000</v>
      </c>
      <c r="AO2177"/>
      <c r="BM2177"/>
      <c r="CL2177"/>
      <c r="DJ2177"/>
      <c r="EH2177"/>
      <c r="FJ2177"/>
    </row>
    <row r="2178" spans="1:166" x14ac:dyDescent="0.25">
      <c r="A2178"/>
      <c r="AE2178" t="s">
        <v>125</v>
      </c>
      <c r="AF2178">
        <v>7.2970959999999998</v>
      </c>
      <c r="AG2178">
        <v>0.137041</v>
      </c>
      <c r="AH2178">
        <v>181724541491</v>
      </c>
      <c r="AI2178">
        <v>24903680000</v>
      </c>
      <c r="AO2178"/>
      <c r="BM2178"/>
      <c r="CL2178"/>
      <c r="DJ2178"/>
      <c r="EH2178"/>
      <c r="FJ2178"/>
    </row>
    <row r="2179" spans="1:166" x14ac:dyDescent="0.25">
      <c r="A2179"/>
      <c r="AE2179" t="s">
        <v>126</v>
      </c>
      <c r="AF2179">
        <v>7.290826</v>
      </c>
      <c r="AG2179">
        <v>0.137159</v>
      </c>
      <c r="AH2179">
        <v>181568398446</v>
      </c>
      <c r="AI2179">
        <v>24903680000</v>
      </c>
      <c r="AO2179"/>
      <c r="BM2179"/>
      <c r="CL2179"/>
      <c r="DJ2179"/>
      <c r="EH2179"/>
      <c r="FJ2179"/>
    </row>
    <row r="2180" spans="1:166" x14ac:dyDescent="0.25">
      <c r="A2180"/>
      <c r="AE2180" t="s">
        <v>127</v>
      </c>
      <c r="AF2180">
        <v>7.2464009999999996</v>
      </c>
      <c r="AG2180">
        <v>0.13800000000000001</v>
      </c>
      <c r="AH2180">
        <v>180462046629</v>
      </c>
      <c r="AI2180">
        <v>24903680000</v>
      </c>
      <c r="AO2180"/>
      <c r="BM2180"/>
      <c r="CL2180"/>
      <c r="DJ2180"/>
      <c r="EH2180"/>
      <c r="FJ2180"/>
    </row>
    <row r="2181" spans="1:166" x14ac:dyDescent="0.25">
      <c r="A2181"/>
      <c r="AE2181" t="s">
        <v>128</v>
      </c>
      <c r="AF2181">
        <v>7.2674149999999997</v>
      </c>
      <c r="AG2181">
        <v>0.137601</v>
      </c>
      <c r="AH2181">
        <v>180985383621</v>
      </c>
      <c r="AI2181">
        <v>24903680000</v>
      </c>
      <c r="AO2181"/>
      <c r="BM2181"/>
      <c r="CL2181"/>
      <c r="DJ2181"/>
      <c r="EH2181"/>
      <c r="FJ2181"/>
    </row>
    <row r="2182" spans="1:166" x14ac:dyDescent="0.25">
      <c r="A2182"/>
      <c r="AE2182" t="s">
        <v>129</v>
      </c>
      <c r="AF2182">
        <v>7.214626</v>
      </c>
      <c r="AG2182">
        <v>0.13860700000000001</v>
      </c>
      <c r="AH2182">
        <v>179670733068</v>
      </c>
      <c r="AI2182">
        <v>24903680000</v>
      </c>
      <c r="AO2182"/>
      <c r="BM2182"/>
      <c r="CL2182"/>
      <c r="DJ2182"/>
      <c r="EH2182"/>
      <c r="FJ2182"/>
    </row>
    <row r="2183" spans="1:166" x14ac:dyDescent="0.25">
      <c r="A2183"/>
      <c r="AE2183" t="s">
        <v>130</v>
      </c>
      <c r="AF2183">
        <v>6.9244459999999997</v>
      </c>
      <c r="AG2183">
        <v>0.14441599999999999</v>
      </c>
      <c r="AH2183">
        <v>172444177961</v>
      </c>
      <c r="AI2183">
        <v>24903680000</v>
      </c>
      <c r="AO2183"/>
      <c r="BM2183"/>
      <c r="CL2183"/>
      <c r="DJ2183"/>
      <c r="EH2183"/>
      <c r="FJ2183"/>
    </row>
    <row r="2184" spans="1:166" x14ac:dyDescent="0.25">
      <c r="A2184"/>
      <c r="AE2184" t="s">
        <v>131</v>
      </c>
      <c r="AF2184">
        <v>7.3068879999999998</v>
      </c>
      <c r="AG2184">
        <v>0.13685700000000001</v>
      </c>
      <c r="AH2184">
        <v>181968390000</v>
      </c>
      <c r="AI2184">
        <v>24903680000</v>
      </c>
      <c r="AO2184"/>
      <c r="BM2184"/>
      <c r="CL2184"/>
      <c r="DJ2184"/>
      <c r="EH2184"/>
      <c r="FJ2184"/>
    </row>
    <row r="2185" spans="1:166" x14ac:dyDescent="0.25">
      <c r="A2185"/>
      <c r="AE2185" t="s">
        <v>132</v>
      </c>
      <c r="AF2185">
        <v>6.9571709999999998</v>
      </c>
      <c r="AG2185">
        <v>0.143737</v>
      </c>
      <c r="AH2185">
        <v>173259148606</v>
      </c>
      <c r="AI2185">
        <v>24903680000</v>
      </c>
      <c r="AO2185"/>
      <c r="BM2185"/>
      <c r="CL2185"/>
      <c r="DJ2185"/>
      <c r="EH2185"/>
      <c r="FJ2185"/>
    </row>
    <row r="2186" spans="1:166" x14ac:dyDescent="0.25">
      <c r="A2186"/>
      <c r="AE2186" t="s">
        <v>133</v>
      </c>
      <c r="AF2186">
        <v>6.9142029999999997</v>
      </c>
      <c r="AG2186">
        <v>0.14463000000000001</v>
      </c>
      <c r="AH2186">
        <v>172189098983</v>
      </c>
      <c r="AI2186">
        <v>24903680000</v>
      </c>
      <c r="AO2186"/>
      <c r="BM2186"/>
      <c r="CL2186"/>
      <c r="DJ2186"/>
      <c r="EH2186"/>
      <c r="FJ2186"/>
    </row>
    <row r="2187" spans="1:166" x14ac:dyDescent="0.25">
      <c r="A2187"/>
      <c r="AE2187" t="s">
        <v>134</v>
      </c>
      <c r="AF2187">
        <v>7.3695360000000001</v>
      </c>
      <c r="AG2187">
        <v>0.13569400000000001</v>
      </c>
      <c r="AH2187">
        <v>183528570626</v>
      </c>
      <c r="AI2187">
        <v>24903680000</v>
      </c>
      <c r="AO2187"/>
      <c r="BM2187"/>
      <c r="CL2187"/>
      <c r="DJ2187"/>
      <c r="EH2187"/>
      <c r="FJ2187"/>
    </row>
    <row r="2188" spans="1:166" x14ac:dyDescent="0.25">
      <c r="A2188"/>
      <c r="AO2188"/>
      <c r="BM2188"/>
      <c r="CL2188"/>
      <c r="DJ2188"/>
      <c r="EH2188"/>
      <c r="FJ2188"/>
    </row>
    <row r="2189" spans="1:166" x14ac:dyDescent="0.25">
      <c r="A2189"/>
      <c r="AE2189" t="s">
        <v>96</v>
      </c>
      <c r="AO2189"/>
      <c r="BM2189"/>
      <c r="CL2189"/>
      <c r="DJ2189"/>
      <c r="EH2189"/>
      <c r="FJ2189"/>
    </row>
    <row r="2190" spans="1:166" x14ac:dyDescent="0.25">
      <c r="A2190"/>
      <c r="AO2190"/>
      <c r="BM2190"/>
      <c r="CL2190"/>
      <c r="DJ2190"/>
      <c r="EH2190"/>
      <c r="FJ2190"/>
    </row>
    <row r="2191" spans="1:166" x14ac:dyDescent="0.25">
      <c r="A2191"/>
      <c r="AE2191" t="s">
        <v>115</v>
      </c>
      <c r="AF2191">
        <v>7.6853280000000002</v>
      </c>
      <c r="AG2191">
        <v>0.13011800000000001</v>
      </c>
      <c r="AH2191">
        <v>191392944616</v>
      </c>
      <c r="AI2191">
        <v>24903680000</v>
      </c>
      <c r="AO2191"/>
      <c r="BM2191"/>
      <c r="CL2191"/>
      <c r="DJ2191"/>
      <c r="EH2191"/>
      <c r="FJ2191"/>
    </row>
    <row r="2192" spans="1:166" x14ac:dyDescent="0.25">
      <c r="A2192"/>
      <c r="AE2192" t="s">
        <v>116</v>
      </c>
      <c r="AF2192">
        <v>7.2363980000000003</v>
      </c>
      <c r="AG2192">
        <v>0.13819000000000001</v>
      </c>
      <c r="AH2192">
        <v>180212935220</v>
      </c>
      <c r="AI2192">
        <v>24903680000</v>
      </c>
      <c r="AO2192"/>
      <c r="BM2192"/>
      <c r="CL2192"/>
      <c r="DJ2192"/>
      <c r="EH2192"/>
      <c r="FJ2192"/>
    </row>
    <row r="2193" spans="1:166" x14ac:dyDescent="0.25">
      <c r="A2193"/>
      <c r="AE2193" t="s">
        <v>117</v>
      </c>
      <c r="AF2193">
        <v>7.4364489999999996</v>
      </c>
      <c r="AG2193">
        <v>0.13447300000000001</v>
      </c>
      <c r="AH2193">
        <v>185194933833</v>
      </c>
      <c r="AI2193">
        <v>24903680000</v>
      </c>
      <c r="AO2193"/>
      <c r="BM2193"/>
      <c r="CL2193"/>
      <c r="DJ2193"/>
      <c r="EH2193"/>
      <c r="FJ2193"/>
    </row>
    <row r="2194" spans="1:166" x14ac:dyDescent="0.25">
      <c r="A2194"/>
      <c r="AE2194" t="s">
        <v>118</v>
      </c>
      <c r="AF2194">
        <v>7.3982830000000002</v>
      </c>
      <c r="AG2194">
        <v>0.13516600000000001</v>
      </c>
      <c r="AH2194">
        <v>184244470458</v>
      </c>
      <c r="AI2194">
        <v>24903680000</v>
      </c>
      <c r="AO2194"/>
      <c r="BM2194"/>
      <c r="CL2194"/>
      <c r="DJ2194"/>
      <c r="EH2194"/>
      <c r="FJ2194"/>
    </row>
    <row r="2195" spans="1:166" x14ac:dyDescent="0.25">
      <c r="A2195"/>
      <c r="AE2195" t="s">
        <v>119</v>
      </c>
      <c r="AF2195">
        <v>7.389634</v>
      </c>
      <c r="AG2195">
        <v>0.135325</v>
      </c>
      <c r="AH2195">
        <v>184029091528</v>
      </c>
      <c r="AI2195">
        <v>24903680000</v>
      </c>
      <c r="AO2195"/>
      <c r="BM2195"/>
      <c r="CL2195"/>
      <c r="DJ2195"/>
      <c r="EH2195"/>
      <c r="FJ2195"/>
    </row>
    <row r="2196" spans="1:166" x14ac:dyDescent="0.25">
      <c r="A2196"/>
      <c r="AE2196" t="s">
        <v>120</v>
      </c>
      <c r="AF2196">
        <v>7.4077570000000001</v>
      </c>
      <c r="AG2196">
        <v>0.134994</v>
      </c>
      <c r="AH2196">
        <v>184480410282</v>
      </c>
      <c r="AI2196">
        <v>24903680000</v>
      </c>
      <c r="AO2196"/>
      <c r="BM2196"/>
      <c r="CL2196"/>
      <c r="DJ2196"/>
      <c r="EH2196"/>
      <c r="FJ2196"/>
    </row>
    <row r="2197" spans="1:166" x14ac:dyDescent="0.25">
      <c r="A2197"/>
      <c r="AE2197" t="s">
        <v>121</v>
      </c>
      <c r="AF2197">
        <v>7.1912279999999997</v>
      </c>
      <c r="AG2197">
        <v>0.13905799999999999</v>
      </c>
      <c r="AH2197">
        <v>179088037951</v>
      </c>
      <c r="AI2197">
        <v>24903680000</v>
      </c>
      <c r="AO2197"/>
      <c r="BM2197"/>
      <c r="CL2197"/>
      <c r="DJ2197"/>
      <c r="EH2197"/>
      <c r="FJ2197"/>
    </row>
    <row r="2198" spans="1:166" x14ac:dyDescent="0.25">
      <c r="A2198"/>
      <c r="AO2198"/>
      <c r="BM2198"/>
      <c r="CL2198"/>
      <c r="DJ2198"/>
      <c r="EH2198"/>
      <c r="FJ2198"/>
    </row>
    <row r="2199" spans="1:166" x14ac:dyDescent="0.25">
      <c r="A2199"/>
      <c r="AO2199"/>
      <c r="BM2199"/>
      <c r="CL2199"/>
      <c r="DJ2199"/>
      <c r="EH2199"/>
      <c r="FJ2199"/>
    </row>
    <row r="2200" spans="1:166" x14ac:dyDescent="0.25">
      <c r="A2200"/>
      <c r="AO2200"/>
      <c r="BM2200"/>
      <c r="CL2200"/>
      <c r="DJ2200"/>
      <c r="EH2200"/>
      <c r="FJ2200"/>
    </row>
    <row r="2201" spans="1:166" x14ac:dyDescent="0.25">
      <c r="A2201"/>
      <c r="AO2201"/>
      <c r="BM2201"/>
      <c r="CL2201"/>
      <c r="DJ2201"/>
      <c r="EH2201"/>
      <c r="FJ2201"/>
    </row>
    <row r="2202" spans="1:166" x14ac:dyDescent="0.25">
      <c r="A2202"/>
      <c r="AO2202"/>
      <c r="BM2202"/>
      <c r="CL2202"/>
      <c r="DJ2202"/>
      <c r="EH2202"/>
      <c r="FJ2202"/>
    </row>
    <row r="2203" spans="1:166" x14ac:dyDescent="0.25">
      <c r="A2203"/>
      <c r="AO2203"/>
      <c r="BM2203"/>
      <c r="CL2203"/>
      <c r="DJ2203"/>
      <c r="EH2203"/>
      <c r="FJ2203"/>
    </row>
    <row r="2204" spans="1:166" x14ac:dyDescent="0.25">
      <c r="A2204"/>
      <c r="AO2204"/>
      <c r="BM2204"/>
      <c r="CL2204"/>
      <c r="DJ2204"/>
      <c r="EH2204"/>
      <c r="FJ2204"/>
    </row>
    <row r="2205" spans="1:166" x14ac:dyDescent="0.25">
      <c r="A2205"/>
      <c r="AO2205"/>
      <c r="BM2205"/>
      <c r="CL2205"/>
      <c r="DJ2205"/>
      <c r="EH2205"/>
      <c r="FJ2205"/>
    </row>
    <row r="2206" spans="1:166" x14ac:dyDescent="0.25">
      <c r="A2206"/>
      <c r="AO2206"/>
      <c r="BM2206"/>
      <c r="CL2206"/>
      <c r="DJ2206"/>
      <c r="EH2206"/>
      <c r="FJ2206"/>
    </row>
    <row r="2207" spans="1:166" x14ac:dyDescent="0.25">
      <c r="A2207"/>
      <c r="AO2207"/>
      <c r="BM2207"/>
      <c r="CL2207"/>
      <c r="DJ2207"/>
      <c r="EH2207"/>
      <c r="FJ2207"/>
    </row>
    <row r="2208" spans="1:166" x14ac:dyDescent="0.25">
      <c r="A2208"/>
      <c r="AO2208"/>
      <c r="BM2208"/>
      <c r="CL2208"/>
      <c r="DJ2208"/>
      <c r="EH2208"/>
      <c r="FJ2208"/>
    </row>
    <row r="2209" spans="1:166" x14ac:dyDescent="0.25">
      <c r="A2209"/>
      <c r="AO2209"/>
      <c r="BM2209"/>
      <c r="CL2209"/>
      <c r="DJ2209"/>
      <c r="EH2209"/>
      <c r="FJ2209"/>
    </row>
    <row r="2210" spans="1:166" x14ac:dyDescent="0.25">
      <c r="A2210"/>
      <c r="AO2210"/>
      <c r="BM2210"/>
      <c r="CL2210"/>
      <c r="DJ2210"/>
      <c r="EH2210"/>
      <c r="FJ2210"/>
    </row>
    <row r="2211" spans="1:166" x14ac:dyDescent="0.25">
      <c r="A2211"/>
      <c r="AO2211"/>
      <c r="BM2211"/>
      <c r="CL2211"/>
      <c r="DJ2211"/>
      <c r="EH2211"/>
      <c r="FJ2211"/>
    </row>
    <row r="2212" spans="1:166" x14ac:dyDescent="0.25">
      <c r="A2212"/>
      <c r="AO2212"/>
      <c r="BM2212"/>
      <c r="CL2212"/>
      <c r="DJ2212"/>
      <c r="EH2212"/>
      <c r="FJ2212"/>
    </row>
    <row r="2213" spans="1:166" x14ac:dyDescent="0.25">
      <c r="A2213"/>
      <c r="AO2213"/>
      <c r="BM2213"/>
      <c r="CL2213"/>
      <c r="DJ2213"/>
      <c r="EH2213"/>
      <c r="FJ2213"/>
    </row>
    <row r="2214" spans="1:166" x14ac:dyDescent="0.25">
      <c r="A2214"/>
      <c r="AO2214"/>
      <c r="BM2214"/>
      <c r="CL2214"/>
      <c r="DJ2214"/>
      <c r="EH2214"/>
      <c r="FJ2214"/>
    </row>
    <row r="2215" spans="1:166" x14ac:dyDescent="0.25">
      <c r="A2215"/>
      <c r="AO2215"/>
      <c r="BM2215"/>
      <c r="CL2215"/>
      <c r="DJ2215"/>
      <c r="EH2215"/>
      <c r="FJ2215"/>
    </row>
    <row r="2216" spans="1:166" x14ac:dyDescent="0.25">
      <c r="A2216"/>
      <c r="AO2216"/>
      <c r="BM2216"/>
      <c r="CL2216"/>
      <c r="DJ2216"/>
      <c r="EH2216"/>
      <c r="FJ2216"/>
    </row>
    <row r="2217" spans="1:166" x14ac:dyDescent="0.25">
      <c r="A2217"/>
      <c r="AO2217"/>
      <c r="BM2217"/>
      <c r="CL2217"/>
      <c r="DJ2217"/>
      <c r="EH2217"/>
      <c r="FJ2217"/>
    </row>
    <row r="2218" spans="1:166" x14ac:dyDescent="0.25">
      <c r="A2218"/>
      <c r="AO2218"/>
      <c r="BM2218"/>
      <c r="CL2218"/>
      <c r="DJ2218"/>
      <c r="EH2218"/>
      <c r="FJ2218"/>
    </row>
    <row r="2219" spans="1:166" x14ac:dyDescent="0.25">
      <c r="A2219"/>
      <c r="AO2219"/>
      <c r="BM2219"/>
      <c r="CL2219"/>
      <c r="DJ2219"/>
      <c r="EH2219"/>
      <c r="FJ2219"/>
    </row>
    <row r="2220" spans="1:166" x14ac:dyDescent="0.25">
      <c r="A2220"/>
      <c r="AO2220"/>
      <c r="BM2220"/>
      <c r="CL2220"/>
      <c r="DJ2220"/>
      <c r="EH2220"/>
      <c r="FJ2220"/>
    </row>
    <row r="2221" spans="1:166" x14ac:dyDescent="0.25">
      <c r="A2221"/>
      <c r="AO2221"/>
      <c r="BM2221"/>
      <c r="CL2221"/>
      <c r="DJ2221"/>
      <c r="EH2221"/>
      <c r="FJ2221"/>
    </row>
    <row r="2222" spans="1:166" x14ac:dyDescent="0.25">
      <c r="A2222"/>
      <c r="AO2222"/>
      <c r="BM2222"/>
      <c r="CL2222"/>
      <c r="DJ2222"/>
      <c r="EH2222"/>
      <c r="FJ2222"/>
    </row>
    <row r="2223" spans="1:166" x14ac:dyDescent="0.25">
      <c r="A2223"/>
      <c r="AO2223"/>
      <c r="BM2223"/>
      <c r="CL2223"/>
      <c r="DJ2223"/>
      <c r="EH2223"/>
      <c r="FJ2223"/>
    </row>
    <row r="2224" spans="1:166" x14ac:dyDescent="0.25">
      <c r="A2224"/>
      <c r="AO2224"/>
      <c r="BM2224"/>
      <c r="CL2224"/>
      <c r="DJ2224"/>
      <c r="EH2224"/>
      <c r="FJ2224"/>
    </row>
    <row r="2225" spans="1:166" x14ac:dyDescent="0.25">
      <c r="A2225"/>
      <c r="AO2225"/>
      <c r="BM2225"/>
      <c r="CL2225"/>
      <c r="DJ2225"/>
      <c r="EH2225"/>
      <c r="FJ2225"/>
    </row>
    <row r="2226" spans="1:166" x14ac:dyDescent="0.25">
      <c r="A2226"/>
      <c r="AO2226"/>
      <c r="BM2226"/>
      <c r="CL2226"/>
      <c r="DJ2226"/>
      <c r="EH2226"/>
      <c r="FJ2226"/>
    </row>
    <row r="2227" spans="1:166" x14ac:dyDescent="0.25">
      <c r="A2227"/>
      <c r="AO2227"/>
      <c r="BM2227"/>
      <c r="CL2227"/>
      <c r="DJ2227"/>
      <c r="EH2227"/>
      <c r="FJ2227"/>
    </row>
    <row r="2228" spans="1:166" x14ac:dyDescent="0.25">
      <c r="A2228"/>
      <c r="AO2228"/>
      <c r="BM2228"/>
      <c r="CL2228"/>
      <c r="DJ2228"/>
      <c r="EH2228"/>
      <c r="FJ2228"/>
    </row>
    <row r="2229" spans="1:166" x14ac:dyDescent="0.25">
      <c r="A2229"/>
      <c r="AO2229"/>
      <c r="BM2229"/>
      <c r="CL2229"/>
      <c r="DJ2229"/>
      <c r="EH2229"/>
      <c r="FJ2229"/>
    </row>
    <row r="2230" spans="1:166" x14ac:dyDescent="0.25">
      <c r="A2230"/>
      <c r="AO2230"/>
      <c r="BM2230"/>
      <c r="CL2230"/>
      <c r="DJ2230"/>
      <c r="EH2230"/>
      <c r="FJ2230"/>
    </row>
    <row r="2231" spans="1:166" x14ac:dyDescent="0.25">
      <c r="A2231"/>
      <c r="AO2231"/>
      <c r="BM2231"/>
      <c r="CL2231"/>
      <c r="DJ2231"/>
      <c r="EH2231"/>
      <c r="FJ2231"/>
    </row>
    <row r="2232" spans="1:166" x14ac:dyDescent="0.25">
      <c r="A2232"/>
      <c r="AO2232"/>
      <c r="BM2232"/>
      <c r="CL2232"/>
      <c r="DJ2232"/>
      <c r="EH2232"/>
      <c r="FJ2232"/>
    </row>
    <row r="2233" spans="1:166" x14ac:dyDescent="0.25">
      <c r="A2233"/>
      <c r="AO2233"/>
      <c r="BM2233"/>
      <c r="CL2233"/>
      <c r="DJ2233"/>
      <c r="EH2233"/>
      <c r="FJ2233"/>
    </row>
    <row r="2234" spans="1:166" x14ac:dyDescent="0.25">
      <c r="A2234"/>
      <c r="AO2234"/>
      <c r="BM2234"/>
      <c r="CL2234"/>
      <c r="DJ2234"/>
      <c r="EH2234"/>
      <c r="FJ2234"/>
    </row>
    <row r="2235" spans="1:166" x14ac:dyDescent="0.25">
      <c r="A2235"/>
      <c r="AO2235"/>
      <c r="BM2235"/>
      <c r="CL2235"/>
      <c r="DJ2235"/>
      <c r="EH2235"/>
      <c r="FJ2235"/>
    </row>
    <row r="2236" spans="1:166" x14ac:dyDescent="0.25">
      <c r="A2236"/>
      <c r="AO2236"/>
      <c r="BM2236"/>
      <c r="CL2236"/>
      <c r="DJ2236"/>
      <c r="EH2236"/>
      <c r="FJ2236"/>
    </row>
    <row r="2237" spans="1:166" x14ac:dyDescent="0.25">
      <c r="A2237"/>
      <c r="AO2237"/>
      <c r="BM2237"/>
      <c r="CL2237"/>
      <c r="DJ2237"/>
      <c r="EH2237"/>
      <c r="FJ2237"/>
    </row>
    <row r="2238" spans="1:166" x14ac:dyDescent="0.25">
      <c r="A2238"/>
      <c r="AO2238"/>
      <c r="BM2238"/>
      <c r="CL2238"/>
      <c r="DJ2238"/>
      <c r="EH2238"/>
      <c r="FJ2238"/>
    </row>
    <row r="2239" spans="1:166" x14ac:dyDescent="0.25">
      <c r="A2239"/>
      <c r="AO2239"/>
      <c r="BM2239"/>
      <c r="CL2239"/>
      <c r="DJ2239"/>
      <c r="EH2239"/>
      <c r="FJ2239"/>
    </row>
    <row r="2240" spans="1:166" x14ac:dyDescent="0.25">
      <c r="A2240"/>
      <c r="AO2240"/>
      <c r="BM2240"/>
      <c r="CL2240"/>
      <c r="DJ2240"/>
      <c r="EH2240"/>
      <c r="FJ2240"/>
    </row>
    <row r="2241" spans="1:166" x14ac:dyDescent="0.25">
      <c r="A2241"/>
      <c r="AO2241"/>
      <c r="BM2241"/>
      <c r="CL2241"/>
      <c r="DJ2241"/>
      <c r="EH2241"/>
      <c r="FJ2241"/>
    </row>
    <row r="2242" spans="1:166" x14ac:dyDescent="0.25">
      <c r="A2242"/>
      <c r="AO2242"/>
      <c r="BM2242"/>
      <c r="CL2242"/>
      <c r="DJ2242"/>
      <c r="EH2242"/>
      <c r="FJ2242"/>
    </row>
    <row r="2243" spans="1:166" x14ac:dyDescent="0.25">
      <c r="A2243"/>
      <c r="AO2243"/>
      <c r="BM2243"/>
      <c r="CL2243"/>
      <c r="DJ2243"/>
      <c r="EH2243"/>
      <c r="FJ2243"/>
    </row>
    <row r="2244" spans="1:166" x14ac:dyDescent="0.25">
      <c r="A2244"/>
      <c r="AO2244"/>
      <c r="BM2244"/>
      <c r="CL2244"/>
      <c r="DJ2244"/>
      <c r="EH2244"/>
      <c r="FJ2244"/>
    </row>
    <row r="2245" spans="1:166" x14ac:dyDescent="0.25">
      <c r="A2245"/>
      <c r="AO2245"/>
      <c r="BM2245"/>
      <c r="CL2245"/>
      <c r="DJ2245"/>
      <c r="EH2245"/>
      <c r="FJ2245"/>
    </row>
    <row r="2246" spans="1:166" x14ac:dyDescent="0.25">
      <c r="A2246"/>
      <c r="AO2246"/>
      <c r="BM2246"/>
      <c r="CL2246"/>
      <c r="DJ2246"/>
      <c r="EH2246"/>
      <c r="FJ2246"/>
    </row>
    <row r="2247" spans="1:166" x14ac:dyDescent="0.25">
      <c r="A2247"/>
      <c r="AO2247"/>
      <c r="BM2247"/>
      <c r="CL2247"/>
      <c r="DJ2247"/>
      <c r="EH2247"/>
      <c r="FJ2247"/>
    </row>
    <row r="2248" spans="1:166" x14ac:dyDescent="0.25">
      <c r="A2248"/>
      <c r="AO2248"/>
      <c r="BM2248"/>
      <c r="CL2248"/>
      <c r="DJ2248"/>
      <c r="EH2248"/>
      <c r="FJ2248"/>
    </row>
    <row r="2249" spans="1:166" x14ac:dyDescent="0.25">
      <c r="A2249"/>
      <c r="AO2249"/>
      <c r="BM2249"/>
      <c r="CL2249"/>
      <c r="DJ2249"/>
      <c r="EH2249"/>
      <c r="FJ2249"/>
    </row>
    <row r="2250" spans="1:166" x14ac:dyDescent="0.25">
      <c r="A2250"/>
      <c r="AO2250"/>
      <c r="BM2250"/>
      <c r="CL2250"/>
      <c r="DJ2250"/>
      <c r="EH2250"/>
      <c r="FJ2250"/>
    </row>
    <row r="2251" spans="1:166" x14ac:dyDescent="0.25">
      <c r="A2251"/>
      <c r="AO2251"/>
      <c r="BM2251"/>
      <c r="CL2251"/>
      <c r="DJ2251"/>
      <c r="EH2251"/>
      <c r="FJ2251"/>
    </row>
    <row r="2252" spans="1:166" x14ac:dyDescent="0.25">
      <c r="A2252"/>
      <c r="AO2252"/>
      <c r="BM2252"/>
      <c r="CL2252"/>
      <c r="DJ2252"/>
      <c r="EH2252"/>
      <c r="FJ2252"/>
    </row>
    <row r="2253" spans="1:166" x14ac:dyDescent="0.25">
      <c r="A2253"/>
      <c r="AO2253"/>
      <c r="BM2253"/>
      <c r="CL2253"/>
      <c r="DJ2253"/>
      <c r="EH2253"/>
      <c r="FJ2253"/>
    </row>
    <row r="2254" spans="1:166" x14ac:dyDescent="0.25">
      <c r="A2254"/>
      <c r="AO2254"/>
      <c r="BM2254"/>
      <c r="CL2254"/>
      <c r="DJ2254"/>
      <c r="EH2254"/>
      <c r="FJ2254"/>
    </row>
    <row r="2255" spans="1:166" x14ac:dyDescent="0.25">
      <c r="A2255"/>
      <c r="AO2255"/>
      <c r="BM2255"/>
      <c r="CL2255"/>
      <c r="DJ2255"/>
      <c r="EH2255"/>
      <c r="FJ2255"/>
    </row>
    <row r="2256" spans="1:166" x14ac:dyDescent="0.25">
      <c r="A2256"/>
      <c r="AO2256"/>
      <c r="BM2256"/>
      <c r="CL2256"/>
      <c r="DJ2256"/>
      <c r="EH2256"/>
      <c r="FJ2256"/>
    </row>
    <row r="2257" spans="1:166" x14ac:dyDescent="0.25">
      <c r="A2257"/>
      <c r="AO2257"/>
      <c r="BM2257"/>
      <c r="CL2257"/>
      <c r="DJ2257"/>
      <c r="EH2257"/>
      <c r="FJ2257"/>
    </row>
    <row r="2258" spans="1:166" x14ac:dyDescent="0.25">
      <c r="A2258"/>
      <c r="AO2258"/>
      <c r="BM2258"/>
      <c r="CL2258"/>
      <c r="DJ2258"/>
      <c r="EH2258"/>
      <c r="FJ2258"/>
    </row>
    <row r="2259" spans="1:166" x14ac:dyDescent="0.25">
      <c r="A2259"/>
      <c r="AO2259"/>
      <c r="BM2259"/>
      <c r="CL2259"/>
      <c r="DJ2259"/>
      <c r="EH2259"/>
      <c r="FJ2259"/>
    </row>
    <row r="2260" spans="1:166" x14ac:dyDescent="0.25">
      <c r="A2260"/>
      <c r="AO2260"/>
      <c r="BM2260"/>
      <c r="CL2260"/>
      <c r="DJ2260"/>
      <c r="EH2260"/>
      <c r="FJ2260"/>
    </row>
    <row r="2261" spans="1:166" x14ac:dyDescent="0.25">
      <c r="A2261"/>
      <c r="AO2261"/>
      <c r="BM2261"/>
      <c r="CL2261"/>
      <c r="DJ2261"/>
      <c r="EH2261"/>
      <c r="FJ2261"/>
    </row>
    <row r="2262" spans="1:166" x14ac:dyDescent="0.25">
      <c r="A2262"/>
      <c r="AO2262"/>
      <c r="BM2262"/>
      <c r="CL2262"/>
      <c r="DJ2262"/>
      <c r="EH2262"/>
      <c r="FJ2262"/>
    </row>
    <row r="2263" spans="1:166" x14ac:dyDescent="0.25">
      <c r="A2263"/>
      <c r="AO2263"/>
      <c r="BM2263"/>
      <c r="CL2263"/>
      <c r="DJ2263"/>
      <c r="EH2263"/>
      <c r="FJ2263"/>
    </row>
    <row r="2264" spans="1:166" x14ac:dyDescent="0.25">
      <c r="A2264"/>
      <c r="AO2264"/>
      <c r="BM2264"/>
      <c r="CL2264"/>
      <c r="DJ2264"/>
      <c r="EH2264"/>
      <c r="FJ2264"/>
    </row>
    <row r="2265" spans="1:166" x14ac:dyDescent="0.25">
      <c r="A2265"/>
      <c r="AO2265"/>
      <c r="BM2265"/>
      <c r="CL2265"/>
      <c r="DJ2265"/>
      <c r="EH2265"/>
      <c r="FJ2265"/>
    </row>
    <row r="2266" spans="1:166" x14ac:dyDescent="0.25">
      <c r="A2266"/>
      <c r="AO2266"/>
      <c r="BM2266"/>
      <c r="CL2266"/>
      <c r="DJ2266"/>
      <c r="EH2266"/>
      <c r="FJ2266"/>
    </row>
    <row r="2267" spans="1:166" x14ac:dyDescent="0.25">
      <c r="A2267"/>
      <c r="AO2267"/>
      <c r="BM2267"/>
      <c r="CL2267"/>
      <c r="DJ2267"/>
      <c r="EH2267"/>
      <c r="FJ2267"/>
    </row>
    <row r="2268" spans="1:166" x14ac:dyDescent="0.25">
      <c r="A2268"/>
      <c r="AO2268"/>
      <c r="BM2268"/>
      <c r="CL2268"/>
      <c r="DJ2268"/>
      <c r="EH2268"/>
      <c r="FJ2268"/>
    </row>
    <row r="2269" spans="1:166" x14ac:dyDescent="0.25">
      <c r="A2269"/>
      <c r="AO2269"/>
      <c r="BM2269"/>
      <c r="CL2269"/>
      <c r="DJ2269"/>
      <c r="EH2269"/>
      <c r="FJ2269"/>
    </row>
    <row r="2270" spans="1:166" x14ac:dyDescent="0.25">
      <c r="A2270"/>
      <c r="AO2270"/>
      <c r="BM2270"/>
      <c r="CL2270"/>
      <c r="DJ2270"/>
      <c r="EH2270"/>
      <c r="FJ2270"/>
    </row>
    <row r="2271" spans="1:166" x14ac:dyDescent="0.25">
      <c r="A2271"/>
      <c r="AO2271"/>
      <c r="BM2271"/>
      <c r="CL2271"/>
      <c r="DJ2271"/>
      <c r="EH2271"/>
      <c r="FJ2271"/>
    </row>
    <row r="2272" spans="1:166" x14ac:dyDescent="0.25">
      <c r="A2272"/>
      <c r="AO2272"/>
      <c r="BM2272"/>
      <c r="CL2272"/>
      <c r="DJ2272"/>
      <c r="EH2272"/>
      <c r="FJ2272"/>
    </row>
    <row r="2273" spans="1:166" x14ac:dyDescent="0.25">
      <c r="A2273"/>
      <c r="AO2273"/>
      <c r="BM2273"/>
      <c r="CL2273"/>
      <c r="DJ2273"/>
      <c r="EH2273"/>
      <c r="FJ2273"/>
    </row>
    <row r="2274" spans="1:166" x14ac:dyDescent="0.25">
      <c r="A2274"/>
      <c r="AO2274"/>
      <c r="BM2274"/>
      <c r="CL2274"/>
      <c r="DJ2274"/>
      <c r="EH2274"/>
      <c r="FJ2274"/>
    </row>
    <row r="2275" spans="1:166" x14ac:dyDescent="0.25">
      <c r="A2275"/>
      <c r="AO2275"/>
      <c r="BM2275"/>
      <c r="CL2275"/>
      <c r="DJ2275"/>
      <c r="EH2275"/>
      <c r="FJ2275"/>
    </row>
    <row r="2276" spans="1:166" x14ac:dyDescent="0.25">
      <c r="A2276"/>
      <c r="AO2276"/>
      <c r="BM2276"/>
      <c r="CL2276"/>
      <c r="DJ2276"/>
      <c r="EH2276"/>
      <c r="FJ2276"/>
    </row>
    <row r="2277" spans="1:166" x14ac:dyDescent="0.25">
      <c r="A2277"/>
      <c r="AO2277"/>
      <c r="BM2277"/>
      <c r="CL2277"/>
      <c r="DJ2277"/>
      <c r="EH2277"/>
      <c r="FJ2277"/>
    </row>
    <row r="2278" spans="1:166" x14ac:dyDescent="0.25">
      <c r="A2278"/>
      <c r="AO2278"/>
      <c r="BM2278"/>
      <c r="CL2278"/>
      <c r="DJ2278"/>
      <c r="EH2278"/>
      <c r="FJ2278"/>
    </row>
    <row r="2279" spans="1:166" x14ac:dyDescent="0.25">
      <c r="A2279"/>
      <c r="AO2279"/>
      <c r="BM2279"/>
      <c r="CL2279"/>
      <c r="DJ2279"/>
      <c r="EH2279"/>
      <c r="FJ2279"/>
    </row>
    <row r="2280" spans="1:166" x14ac:dyDescent="0.25">
      <c r="A2280"/>
      <c r="AO2280"/>
      <c r="BM2280"/>
      <c r="CL2280"/>
      <c r="DJ2280"/>
      <c r="EH2280"/>
      <c r="FJ2280"/>
    </row>
    <row r="2281" spans="1:166" x14ac:dyDescent="0.25">
      <c r="A2281"/>
      <c r="AO2281"/>
      <c r="BM2281"/>
      <c r="CL2281"/>
      <c r="DJ2281"/>
      <c r="EH2281"/>
      <c r="FJ2281"/>
    </row>
    <row r="2282" spans="1:166" x14ac:dyDescent="0.25">
      <c r="A2282"/>
      <c r="AO2282"/>
      <c r="BM2282"/>
      <c r="CL2282"/>
      <c r="DJ2282"/>
      <c r="EH2282"/>
      <c r="FJ2282"/>
    </row>
    <row r="2283" spans="1:166" x14ac:dyDescent="0.25">
      <c r="A2283"/>
      <c r="AO2283"/>
      <c r="BM2283"/>
      <c r="CL2283"/>
      <c r="DJ2283"/>
      <c r="EH2283"/>
      <c r="FJ2283"/>
    </row>
    <row r="2284" spans="1:166" x14ac:dyDescent="0.25">
      <c r="A2284"/>
      <c r="AO2284"/>
      <c r="BM2284"/>
      <c r="CL2284"/>
      <c r="DJ2284"/>
      <c r="EH2284"/>
      <c r="FJ2284"/>
    </row>
    <row r="2285" spans="1:166" x14ac:dyDescent="0.25">
      <c r="A2285"/>
      <c r="AO2285"/>
      <c r="BM2285"/>
      <c r="CL2285"/>
      <c r="DJ2285"/>
      <c r="EH2285"/>
      <c r="FJ2285"/>
    </row>
    <row r="2286" spans="1:166" x14ac:dyDescent="0.25">
      <c r="A2286"/>
      <c r="AO2286"/>
      <c r="BM2286"/>
      <c r="CL2286"/>
      <c r="DJ2286"/>
      <c r="EH2286"/>
      <c r="FJ2286"/>
    </row>
    <row r="2287" spans="1:166" x14ac:dyDescent="0.25">
      <c r="A2287"/>
      <c r="AO2287"/>
      <c r="BM2287"/>
      <c r="CL2287"/>
      <c r="DJ2287"/>
      <c r="EH2287"/>
      <c r="FJ2287"/>
    </row>
    <row r="2288" spans="1:166" x14ac:dyDescent="0.25">
      <c r="A2288"/>
      <c r="AO2288"/>
      <c r="BM2288"/>
      <c r="CL2288"/>
      <c r="DJ2288"/>
      <c r="EH2288"/>
      <c r="FJ2288"/>
    </row>
    <row r="2289" spans="1:166" x14ac:dyDescent="0.25">
      <c r="A2289"/>
      <c r="AO2289"/>
      <c r="BM2289"/>
      <c r="CL2289"/>
      <c r="DJ2289"/>
      <c r="EH2289"/>
      <c r="FJ2289"/>
    </row>
    <row r="2290" spans="1:166" x14ac:dyDescent="0.25">
      <c r="A2290"/>
      <c r="AO2290"/>
      <c r="BM2290"/>
      <c r="CL2290"/>
      <c r="DJ2290"/>
      <c r="EH2290"/>
      <c r="FJ2290"/>
    </row>
    <row r="2291" spans="1:166" x14ac:dyDescent="0.25">
      <c r="A2291"/>
      <c r="AO2291"/>
      <c r="BM2291"/>
      <c r="CL2291"/>
      <c r="DJ2291"/>
      <c r="EH2291"/>
      <c r="FJ2291"/>
    </row>
    <row r="2292" spans="1:166" x14ac:dyDescent="0.25">
      <c r="A2292"/>
      <c r="AO2292"/>
      <c r="BM2292"/>
      <c r="CL2292"/>
      <c r="DJ2292"/>
      <c r="EH2292"/>
      <c r="FJ2292"/>
    </row>
    <row r="2293" spans="1:166" x14ac:dyDescent="0.25">
      <c r="A2293"/>
      <c r="AO2293"/>
      <c r="BM2293"/>
      <c r="CL2293"/>
      <c r="DJ2293"/>
      <c r="EH2293"/>
      <c r="FJ2293"/>
    </row>
    <row r="2294" spans="1:166" x14ac:dyDescent="0.25">
      <c r="A2294"/>
      <c r="AO2294"/>
      <c r="BM2294"/>
      <c r="CL2294"/>
      <c r="DJ2294"/>
      <c r="EH2294"/>
      <c r="FJ2294"/>
    </row>
    <row r="2295" spans="1:166" x14ac:dyDescent="0.25">
      <c r="A2295"/>
      <c r="AO2295"/>
      <c r="BM2295"/>
      <c r="CL2295"/>
      <c r="DJ2295"/>
      <c r="EH2295"/>
      <c r="FJ2295"/>
    </row>
    <row r="2296" spans="1:166" x14ac:dyDescent="0.25">
      <c r="A2296"/>
      <c r="AO2296"/>
      <c r="BM2296"/>
      <c r="CL2296"/>
      <c r="DJ2296"/>
      <c r="EH2296"/>
      <c r="FJ2296"/>
    </row>
    <row r="2297" spans="1:166" x14ac:dyDescent="0.25">
      <c r="A2297"/>
      <c r="AO2297"/>
      <c r="BM2297"/>
      <c r="CL2297"/>
      <c r="DJ2297"/>
      <c r="EH2297"/>
      <c r="FJ2297"/>
    </row>
    <row r="2298" spans="1:166" x14ac:dyDescent="0.25">
      <c r="A2298"/>
      <c r="AO2298"/>
      <c r="BM2298"/>
      <c r="CL2298"/>
      <c r="DJ2298"/>
      <c r="EH2298"/>
      <c r="FJ2298"/>
    </row>
    <row r="2299" spans="1:166" x14ac:dyDescent="0.25">
      <c r="A2299"/>
      <c r="AO2299"/>
      <c r="BM2299"/>
      <c r="CL2299"/>
      <c r="DJ2299"/>
      <c r="EH2299"/>
      <c r="FJ2299"/>
    </row>
    <row r="2300" spans="1:166" x14ac:dyDescent="0.25">
      <c r="A2300"/>
      <c r="AO2300"/>
      <c r="BM2300"/>
      <c r="CL2300"/>
      <c r="DJ2300"/>
      <c r="EH2300"/>
      <c r="FJ2300"/>
    </row>
    <row r="2301" spans="1:166" x14ac:dyDescent="0.25">
      <c r="A2301"/>
      <c r="AO2301"/>
      <c r="BM2301"/>
      <c r="CL2301"/>
      <c r="DJ2301"/>
      <c r="EH2301"/>
      <c r="FJ2301"/>
    </row>
    <row r="2302" spans="1:166" x14ac:dyDescent="0.25">
      <c r="A2302"/>
      <c r="AO2302"/>
      <c r="BM2302"/>
      <c r="CL2302"/>
      <c r="DJ2302"/>
      <c r="EH2302"/>
      <c r="FJ2302"/>
    </row>
    <row r="2303" spans="1:166" x14ac:dyDescent="0.25">
      <c r="A2303"/>
      <c r="AO2303"/>
      <c r="BM2303"/>
      <c r="CL2303"/>
      <c r="DJ2303"/>
      <c r="EH2303"/>
      <c r="FJ2303"/>
    </row>
    <row r="2304" spans="1:166" x14ac:dyDescent="0.25">
      <c r="A2304"/>
      <c r="AO2304"/>
      <c r="BM2304"/>
      <c r="CL2304"/>
      <c r="DJ2304"/>
      <c r="EH2304"/>
      <c r="FJ2304"/>
    </row>
    <row r="2305" spans="1:166" x14ac:dyDescent="0.25">
      <c r="A2305"/>
      <c r="AO2305"/>
      <c r="BM2305"/>
      <c r="CL2305"/>
      <c r="DJ2305"/>
      <c r="EH2305"/>
      <c r="FJ2305"/>
    </row>
    <row r="2306" spans="1:166" x14ac:dyDescent="0.25">
      <c r="A2306"/>
      <c r="AO2306"/>
      <c r="BM2306"/>
      <c r="CL2306"/>
      <c r="DJ2306"/>
      <c r="EH2306"/>
      <c r="FJ2306"/>
    </row>
    <row r="2307" spans="1:166" x14ac:dyDescent="0.25">
      <c r="A2307"/>
      <c r="AO2307"/>
      <c r="BM2307"/>
      <c r="CL2307"/>
      <c r="DJ2307"/>
      <c r="EH2307"/>
      <c r="FJ2307"/>
    </row>
    <row r="2308" spans="1:166" x14ac:dyDescent="0.25">
      <c r="A2308"/>
      <c r="AO2308"/>
      <c r="BM2308"/>
      <c r="CL2308"/>
      <c r="DJ2308"/>
      <c r="EH2308"/>
      <c r="FJ2308"/>
    </row>
    <row r="2309" spans="1:166" x14ac:dyDescent="0.25">
      <c r="A2309"/>
      <c r="AO2309"/>
      <c r="BM2309"/>
      <c r="CL2309"/>
      <c r="DJ2309"/>
      <c r="EH2309"/>
      <c r="FJ2309"/>
    </row>
    <row r="2310" spans="1:166" x14ac:dyDescent="0.25">
      <c r="A2310"/>
      <c r="AO2310"/>
      <c r="BM2310"/>
      <c r="CL2310"/>
      <c r="DJ2310"/>
      <c r="EH2310"/>
      <c r="FJ2310"/>
    </row>
    <row r="2311" spans="1:166" x14ac:dyDescent="0.25">
      <c r="A2311"/>
      <c r="AO2311"/>
      <c r="BM2311"/>
      <c r="CL2311"/>
      <c r="DJ2311"/>
      <c r="EH2311"/>
      <c r="FJ2311"/>
    </row>
    <row r="2312" spans="1:166" x14ac:dyDescent="0.25">
      <c r="A2312"/>
      <c r="AO2312"/>
      <c r="BM2312"/>
      <c r="CL2312"/>
      <c r="DJ2312"/>
      <c r="EH2312"/>
      <c r="FJ2312"/>
    </row>
    <row r="2313" spans="1:166" x14ac:dyDescent="0.25">
      <c r="A2313"/>
      <c r="AO2313"/>
      <c r="BM2313"/>
      <c r="CL2313"/>
      <c r="DJ2313"/>
      <c r="EH2313"/>
      <c r="FJ2313"/>
    </row>
    <row r="2314" spans="1:166" x14ac:dyDescent="0.25">
      <c r="A2314"/>
      <c r="AO2314"/>
      <c r="BM2314"/>
      <c r="CL2314"/>
      <c r="DJ2314"/>
      <c r="EH2314"/>
      <c r="FJ2314"/>
    </row>
    <row r="2315" spans="1:166" x14ac:dyDescent="0.25">
      <c r="A2315"/>
      <c r="AO2315"/>
      <c r="BM2315"/>
      <c r="CL2315"/>
      <c r="DJ2315"/>
      <c r="EH2315"/>
      <c r="FJ2315"/>
    </row>
    <row r="2316" spans="1:166" x14ac:dyDescent="0.25">
      <c r="A2316"/>
      <c r="AO2316"/>
      <c r="BM2316"/>
      <c r="CL2316"/>
      <c r="DJ2316"/>
      <c r="EH2316"/>
      <c r="FJ2316"/>
    </row>
    <row r="2317" spans="1:166" x14ac:dyDescent="0.25">
      <c r="A2317"/>
      <c r="AO2317"/>
      <c r="BM2317"/>
      <c r="CL2317"/>
      <c r="DJ2317"/>
      <c r="EH2317"/>
      <c r="FJ2317"/>
    </row>
    <row r="2318" spans="1:166" x14ac:dyDescent="0.25">
      <c r="A2318"/>
      <c r="AO2318"/>
      <c r="BM2318"/>
      <c r="CL2318"/>
      <c r="DJ2318"/>
      <c r="EH2318"/>
      <c r="FJ2318"/>
    </row>
    <row r="2319" spans="1:166" x14ac:dyDescent="0.25">
      <c r="A2319"/>
      <c r="AO2319"/>
      <c r="BM2319"/>
      <c r="CL2319"/>
      <c r="DJ2319"/>
      <c r="EH2319"/>
      <c r="FJ2319"/>
    </row>
    <row r="2320" spans="1:166" x14ac:dyDescent="0.25">
      <c r="A2320"/>
      <c r="AO2320"/>
      <c r="BM2320"/>
      <c r="CL2320"/>
      <c r="DJ2320"/>
      <c r="EH2320"/>
      <c r="FJ2320"/>
    </row>
    <row r="2321" spans="1:166" x14ac:dyDescent="0.25">
      <c r="A2321"/>
      <c r="AO2321"/>
      <c r="BM2321"/>
      <c r="CL2321"/>
      <c r="DJ2321"/>
      <c r="EH2321"/>
      <c r="FJ2321"/>
    </row>
    <row r="2322" spans="1:166" x14ac:dyDescent="0.25">
      <c r="A2322"/>
      <c r="AO2322"/>
      <c r="BM2322"/>
      <c r="CL2322"/>
      <c r="DJ2322"/>
      <c r="EH2322"/>
      <c r="FJ2322"/>
    </row>
    <row r="2323" spans="1:166" x14ac:dyDescent="0.25">
      <c r="A2323"/>
      <c r="AO2323"/>
      <c r="BM2323"/>
      <c r="CL2323"/>
      <c r="DJ2323"/>
      <c r="EH2323"/>
      <c r="FJ2323"/>
    </row>
    <row r="2324" spans="1:166" x14ac:dyDescent="0.25">
      <c r="A2324"/>
      <c r="AO2324"/>
      <c r="BM2324"/>
      <c r="CL2324"/>
      <c r="DJ2324"/>
      <c r="EH2324"/>
      <c r="FJ2324"/>
    </row>
    <row r="2325" spans="1:166" x14ac:dyDescent="0.25">
      <c r="A2325"/>
      <c r="AO2325"/>
      <c r="BM2325"/>
      <c r="CL2325"/>
      <c r="DJ2325"/>
      <c r="EH2325"/>
      <c r="FJ2325"/>
    </row>
    <row r="2326" spans="1:166" x14ac:dyDescent="0.25">
      <c r="A2326"/>
      <c r="AO2326"/>
      <c r="BM2326"/>
      <c r="CL2326"/>
      <c r="DJ2326"/>
      <c r="EH2326"/>
      <c r="FJ2326"/>
    </row>
    <row r="2327" spans="1:166" x14ac:dyDescent="0.25">
      <c r="A2327"/>
      <c r="AO2327"/>
      <c r="BM2327"/>
      <c r="CL2327"/>
      <c r="DJ2327"/>
      <c r="EH2327"/>
      <c r="FJ2327"/>
    </row>
    <row r="2328" spans="1:166" x14ac:dyDescent="0.25">
      <c r="A2328"/>
      <c r="AO2328"/>
      <c r="BM2328"/>
      <c r="CL2328"/>
      <c r="DJ2328"/>
      <c r="EH2328"/>
      <c r="FJ2328"/>
    </row>
    <row r="2329" spans="1:166" x14ac:dyDescent="0.25">
      <c r="A2329"/>
      <c r="AO2329"/>
      <c r="BM2329"/>
      <c r="CL2329"/>
      <c r="DJ2329"/>
      <c r="EH2329"/>
      <c r="FJ2329"/>
    </row>
    <row r="2330" spans="1:166" x14ac:dyDescent="0.25">
      <c r="A2330"/>
      <c r="AO2330"/>
      <c r="BM2330"/>
      <c r="CL2330"/>
      <c r="DJ2330"/>
      <c r="EH2330"/>
      <c r="FJ2330"/>
    </row>
    <row r="2331" spans="1:166" x14ac:dyDescent="0.25">
      <c r="A2331"/>
      <c r="AO2331"/>
      <c r="BM2331"/>
      <c r="CL2331"/>
      <c r="DJ2331"/>
      <c r="EH2331"/>
      <c r="FJ2331"/>
    </row>
    <row r="2332" spans="1:166" x14ac:dyDescent="0.25">
      <c r="A2332"/>
      <c r="AO2332"/>
      <c r="BM2332"/>
      <c r="CL2332"/>
      <c r="DJ2332"/>
      <c r="EH2332"/>
      <c r="FJ2332"/>
    </row>
    <row r="2333" spans="1:166" x14ac:dyDescent="0.25">
      <c r="A2333"/>
      <c r="AO2333"/>
      <c r="BM2333"/>
      <c r="CL2333"/>
      <c r="DJ2333"/>
      <c r="EH2333"/>
      <c r="FJ2333"/>
    </row>
    <row r="2334" spans="1:166" x14ac:dyDescent="0.25">
      <c r="A2334"/>
      <c r="AO2334"/>
      <c r="BM2334"/>
      <c r="CL2334"/>
      <c r="DJ2334"/>
      <c r="EH2334"/>
      <c r="FJ2334"/>
    </row>
    <row r="2335" spans="1:166" x14ac:dyDescent="0.25">
      <c r="A2335"/>
      <c r="AO2335"/>
      <c r="BM2335"/>
      <c r="CL2335"/>
      <c r="DJ2335"/>
      <c r="EH2335"/>
      <c r="FJ2335"/>
    </row>
    <row r="2336" spans="1:166" x14ac:dyDescent="0.25">
      <c r="A2336"/>
      <c r="AO2336"/>
      <c r="BM2336"/>
      <c r="CL2336"/>
      <c r="DJ2336"/>
      <c r="EH2336"/>
      <c r="FJ2336"/>
    </row>
    <row r="2337" spans="1:166" x14ac:dyDescent="0.25">
      <c r="A2337"/>
      <c r="AO2337"/>
      <c r="BM2337"/>
      <c r="CL2337"/>
      <c r="DJ2337"/>
      <c r="EH2337"/>
      <c r="FJ2337"/>
    </row>
    <row r="2338" spans="1:166" x14ac:dyDescent="0.25">
      <c r="A2338"/>
      <c r="AO2338"/>
      <c r="BM2338"/>
      <c r="CL2338"/>
      <c r="DJ2338"/>
      <c r="EH2338"/>
      <c r="FJ2338"/>
    </row>
    <row r="2339" spans="1:166" x14ac:dyDescent="0.25">
      <c r="A2339"/>
      <c r="AO2339"/>
      <c r="BM2339"/>
      <c r="CL2339"/>
      <c r="DJ2339"/>
      <c r="EH2339"/>
      <c r="FJ2339"/>
    </row>
    <row r="2340" spans="1:166" x14ac:dyDescent="0.25">
      <c r="A2340"/>
      <c r="AO2340"/>
      <c r="BM2340"/>
      <c r="CL2340"/>
      <c r="DJ2340"/>
      <c r="EH2340"/>
      <c r="FJ2340"/>
    </row>
    <row r="2341" spans="1:166" x14ac:dyDescent="0.25">
      <c r="A2341"/>
      <c r="AO2341"/>
      <c r="BM2341"/>
      <c r="CL2341"/>
      <c r="DJ2341"/>
      <c r="EH2341"/>
      <c r="FJ2341"/>
    </row>
    <row r="2342" spans="1:166" x14ac:dyDescent="0.25">
      <c r="A2342"/>
      <c r="AO2342"/>
      <c r="BM2342"/>
      <c r="CL2342"/>
      <c r="DJ2342"/>
      <c r="EH2342"/>
      <c r="FJ2342"/>
    </row>
    <row r="2343" spans="1:166" x14ac:dyDescent="0.25">
      <c r="A2343"/>
      <c r="AO2343"/>
      <c r="BM2343"/>
      <c r="CL2343"/>
      <c r="DJ2343"/>
      <c r="EH2343"/>
      <c r="FJ2343"/>
    </row>
    <row r="2344" spans="1:166" x14ac:dyDescent="0.25">
      <c r="A2344"/>
      <c r="AO2344"/>
      <c r="BM2344"/>
      <c r="CL2344"/>
      <c r="DJ2344"/>
      <c r="EH2344"/>
      <c r="FJ2344"/>
    </row>
    <row r="2345" spans="1:166" x14ac:dyDescent="0.25">
      <c r="A2345"/>
      <c r="AO2345"/>
      <c r="BM2345"/>
      <c r="CL2345"/>
      <c r="DJ2345"/>
      <c r="EH2345"/>
      <c r="FJ2345"/>
    </row>
    <row r="2346" spans="1:166" x14ac:dyDescent="0.25">
      <c r="A2346"/>
      <c r="AO2346"/>
      <c r="BM2346"/>
      <c r="CL2346"/>
      <c r="DJ2346"/>
      <c r="EH2346"/>
      <c r="FJ2346"/>
    </row>
    <row r="2347" spans="1:166" x14ac:dyDescent="0.25">
      <c r="A2347"/>
      <c r="AO2347"/>
      <c r="BM2347"/>
      <c r="CL2347"/>
      <c r="DJ2347"/>
      <c r="EH2347"/>
      <c r="FJ2347"/>
    </row>
    <row r="2348" spans="1:166" x14ac:dyDescent="0.25">
      <c r="A2348"/>
      <c r="AO2348"/>
      <c r="BM2348"/>
      <c r="CL2348"/>
      <c r="DJ2348"/>
      <c r="EH2348"/>
      <c r="FJ2348"/>
    </row>
    <row r="2349" spans="1:166" x14ac:dyDescent="0.25">
      <c r="A2349"/>
      <c r="AO2349"/>
      <c r="BM2349"/>
      <c r="CL2349"/>
      <c r="DJ2349"/>
      <c r="EH2349"/>
      <c r="FJ2349"/>
    </row>
    <row r="2350" spans="1:166" x14ac:dyDescent="0.25">
      <c r="A2350"/>
      <c r="AO2350"/>
      <c r="BM2350"/>
      <c r="CL2350"/>
      <c r="DJ2350"/>
      <c r="EH2350"/>
      <c r="FJ2350"/>
    </row>
    <row r="2351" spans="1:166" x14ac:dyDescent="0.25">
      <c r="A2351"/>
      <c r="AO2351"/>
      <c r="BM2351"/>
      <c r="CL2351"/>
      <c r="DJ2351"/>
      <c r="EH2351"/>
      <c r="FJ2351"/>
    </row>
    <row r="2352" spans="1:166" x14ac:dyDescent="0.25">
      <c r="A2352"/>
      <c r="AO2352"/>
      <c r="BM2352"/>
      <c r="CL2352"/>
      <c r="DJ2352"/>
      <c r="EH2352"/>
      <c r="FJ2352"/>
    </row>
    <row r="2353" spans="1:166" x14ac:dyDescent="0.25">
      <c r="A2353"/>
      <c r="AO2353"/>
      <c r="BM2353"/>
      <c r="CL2353"/>
      <c r="DJ2353"/>
      <c r="EH2353"/>
      <c r="FJ2353"/>
    </row>
    <row r="2354" spans="1:166" x14ac:dyDescent="0.25">
      <c r="A2354"/>
      <c r="AO2354"/>
      <c r="BM2354"/>
      <c r="CL2354"/>
      <c r="DJ2354"/>
      <c r="EH2354"/>
      <c r="FJ2354"/>
    </row>
    <row r="2355" spans="1:166" x14ac:dyDescent="0.25">
      <c r="A2355"/>
      <c r="AO2355"/>
      <c r="BM2355"/>
      <c r="CL2355"/>
      <c r="DJ2355"/>
      <c r="EH2355"/>
      <c r="FJ2355"/>
    </row>
    <row r="2356" spans="1:166" x14ac:dyDescent="0.25">
      <c r="A2356"/>
      <c r="AO2356"/>
      <c r="BM2356"/>
      <c r="CL2356"/>
      <c r="DJ2356"/>
      <c r="EH2356"/>
      <c r="FJ2356"/>
    </row>
    <row r="2357" spans="1:166" x14ac:dyDescent="0.25">
      <c r="A2357"/>
      <c r="AO2357"/>
      <c r="BM2357"/>
      <c r="CL2357"/>
      <c r="DJ2357"/>
      <c r="EH2357"/>
      <c r="FJ2357"/>
    </row>
    <row r="2358" spans="1:166" x14ac:dyDescent="0.25">
      <c r="A2358"/>
      <c r="AO2358"/>
      <c r="BM2358"/>
      <c r="CL2358"/>
      <c r="DJ2358"/>
      <c r="EH2358"/>
      <c r="FJ2358"/>
    </row>
    <row r="2359" spans="1:166" x14ac:dyDescent="0.25">
      <c r="A2359"/>
      <c r="AO2359"/>
      <c r="BM2359"/>
      <c r="CL2359"/>
      <c r="DJ2359"/>
      <c r="EH2359"/>
      <c r="FJ2359"/>
    </row>
    <row r="2360" spans="1:166" x14ac:dyDescent="0.25">
      <c r="A2360"/>
      <c r="AO2360"/>
      <c r="BM2360"/>
      <c r="CL2360"/>
      <c r="DJ2360"/>
      <c r="EH2360"/>
      <c r="FJ2360"/>
    </row>
    <row r="2361" spans="1:166" x14ac:dyDescent="0.25">
      <c r="A2361"/>
      <c r="AO2361"/>
      <c r="BM2361"/>
      <c r="CL2361"/>
      <c r="DJ2361"/>
      <c r="EH2361"/>
      <c r="FJ2361"/>
    </row>
    <row r="2362" spans="1:166" x14ac:dyDescent="0.25">
      <c r="A2362"/>
      <c r="AO2362"/>
      <c r="BM2362"/>
      <c r="CL2362"/>
      <c r="DJ2362"/>
      <c r="EH2362"/>
      <c r="FJ2362"/>
    </row>
    <row r="2363" spans="1:166" x14ac:dyDescent="0.25">
      <c r="A2363"/>
      <c r="AO2363"/>
      <c r="BM2363"/>
      <c r="CL2363"/>
      <c r="DJ2363"/>
      <c r="EH2363"/>
      <c r="FJ2363"/>
    </row>
    <row r="2364" spans="1:166" x14ac:dyDescent="0.25">
      <c r="A2364"/>
      <c r="AO2364"/>
      <c r="BM2364"/>
      <c r="CL2364"/>
      <c r="DJ2364"/>
      <c r="EH2364"/>
      <c r="FJ2364"/>
    </row>
    <row r="2365" spans="1:166" x14ac:dyDescent="0.25">
      <c r="A2365"/>
      <c r="AO2365"/>
      <c r="BM2365"/>
      <c r="CL2365"/>
      <c r="DJ2365"/>
      <c r="EH2365"/>
      <c r="FJ2365"/>
    </row>
    <row r="2366" spans="1:166" x14ac:dyDescent="0.25">
      <c r="A2366"/>
      <c r="AO2366"/>
      <c r="BM2366"/>
      <c r="CL2366"/>
      <c r="DJ2366"/>
      <c r="EH2366"/>
      <c r="FJ2366"/>
    </row>
    <row r="2367" spans="1:166" x14ac:dyDescent="0.25">
      <c r="A2367"/>
      <c r="AO2367"/>
      <c r="BM2367"/>
      <c r="CL2367"/>
      <c r="DJ2367"/>
      <c r="EH2367"/>
      <c r="FJ2367"/>
    </row>
    <row r="2368" spans="1:166" x14ac:dyDescent="0.25">
      <c r="A2368"/>
      <c r="AO2368"/>
      <c r="BM2368"/>
      <c r="CL2368"/>
      <c r="DJ2368"/>
      <c r="EH2368"/>
      <c r="FJ2368"/>
    </row>
    <row r="2369" spans="1:166" x14ac:dyDescent="0.25">
      <c r="A2369"/>
      <c r="AO2369"/>
      <c r="BM2369"/>
      <c r="CL2369"/>
      <c r="DJ2369"/>
      <c r="EH2369"/>
      <c r="FJ2369"/>
    </row>
    <row r="2370" spans="1:166" x14ac:dyDescent="0.25">
      <c r="A2370"/>
      <c r="AO2370"/>
      <c r="BM2370"/>
      <c r="CL2370"/>
      <c r="DJ2370"/>
      <c r="EH2370"/>
      <c r="FJ2370"/>
    </row>
    <row r="2371" spans="1:166" x14ac:dyDescent="0.25">
      <c r="A2371"/>
      <c r="AO2371"/>
      <c r="BM2371"/>
      <c r="CL2371"/>
      <c r="DJ2371"/>
      <c r="EH2371"/>
      <c r="FJ2371"/>
    </row>
    <row r="2372" spans="1:166" x14ac:dyDescent="0.25">
      <c r="A2372"/>
      <c r="AO2372"/>
      <c r="BM2372"/>
      <c r="CL2372"/>
      <c r="DJ2372"/>
      <c r="EH2372"/>
      <c r="FJ2372"/>
    </row>
    <row r="2373" spans="1:166" x14ac:dyDescent="0.25">
      <c r="A2373"/>
      <c r="AO2373"/>
      <c r="BM2373"/>
      <c r="CL2373"/>
      <c r="DJ2373"/>
      <c r="EH2373"/>
      <c r="FJ2373"/>
    </row>
    <row r="2374" spans="1:166" x14ac:dyDescent="0.25">
      <c r="A2374"/>
      <c r="AO2374"/>
      <c r="BM2374"/>
      <c r="CL2374"/>
      <c r="DJ2374"/>
      <c r="EH2374"/>
      <c r="FJ2374"/>
    </row>
    <row r="2375" spans="1:166" x14ac:dyDescent="0.25">
      <c r="A2375"/>
      <c r="AO2375"/>
      <c r="BM2375"/>
      <c r="CL2375"/>
      <c r="DJ2375"/>
      <c r="EH2375"/>
      <c r="FJ2375"/>
    </row>
    <row r="2376" spans="1:166" x14ac:dyDescent="0.25">
      <c r="A2376"/>
      <c r="AO2376"/>
      <c r="BM2376"/>
      <c r="CL2376"/>
      <c r="DJ2376"/>
      <c r="EH2376"/>
      <c r="FJ2376"/>
    </row>
    <row r="2377" spans="1:166" x14ac:dyDescent="0.25">
      <c r="A2377"/>
      <c r="AO2377"/>
      <c r="BM2377"/>
      <c r="CL2377"/>
      <c r="DJ2377"/>
      <c r="EH2377"/>
      <c r="FJ2377"/>
    </row>
    <row r="2378" spans="1:166" x14ac:dyDescent="0.25">
      <c r="A2378"/>
      <c r="AO2378"/>
      <c r="BM2378"/>
      <c r="CL2378"/>
      <c r="DJ2378"/>
      <c r="EH2378"/>
      <c r="FJ2378"/>
    </row>
    <row r="2379" spans="1:166" x14ac:dyDescent="0.25">
      <c r="A2379"/>
      <c r="AO2379"/>
      <c r="BM2379"/>
      <c r="CL2379"/>
      <c r="DJ2379"/>
      <c r="EH2379"/>
      <c r="FJ2379"/>
    </row>
    <row r="2380" spans="1:166" x14ac:dyDescent="0.25">
      <c r="A2380"/>
      <c r="AO2380"/>
      <c r="BM2380"/>
      <c r="CL2380"/>
      <c r="DJ2380"/>
      <c r="EH2380"/>
      <c r="FJ2380"/>
    </row>
    <row r="2381" spans="1:166" x14ac:dyDescent="0.25">
      <c r="A2381"/>
      <c r="AO2381"/>
      <c r="BM2381"/>
      <c r="CL2381"/>
      <c r="DJ2381"/>
      <c r="EH2381"/>
      <c r="FJ2381"/>
    </row>
    <row r="2382" spans="1:166" x14ac:dyDescent="0.25">
      <c r="A2382"/>
      <c r="AO2382"/>
      <c r="BM2382"/>
      <c r="CL2382"/>
      <c r="DJ2382"/>
      <c r="EH2382"/>
      <c r="FJ2382"/>
    </row>
    <row r="2383" spans="1:166" x14ac:dyDescent="0.25">
      <c r="A2383"/>
      <c r="AO2383"/>
      <c r="BM2383"/>
      <c r="CL2383"/>
      <c r="DJ2383"/>
      <c r="EH2383"/>
      <c r="FJ2383"/>
    </row>
    <row r="2384" spans="1:166" x14ac:dyDescent="0.25">
      <c r="A2384"/>
      <c r="AO2384"/>
      <c r="BM2384"/>
      <c r="CL2384"/>
      <c r="DJ2384"/>
      <c r="EH2384"/>
      <c r="FJ2384"/>
    </row>
    <row r="2385" spans="1:166" x14ac:dyDescent="0.25">
      <c r="A2385"/>
      <c r="AO2385"/>
      <c r="BM2385"/>
      <c r="CL2385"/>
      <c r="DJ2385"/>
      <c r="EH2385"/>
      <c r="FJ2385"/>
    </row>
    <row r="2386" spans="1:166" x14ac:dyDescent="0.25">
      <c r="A2386"/>
      <c r="AO2386"/>
      <c r="BM2386"/>
      <c r="CL2386"/>
      <c r="DJ2386"/>
      <c r="EH2386"/>
      <c r="FJ2386"/>
    </row>
    <row r="2387" spans="1:166" x14ac:dyDescent="0.25">
      <c r="A2387"/>
      <c r="AO2387"/>
      <c r="BM2387"/>
      <c r="CL2387"/>
      <c r="DJ2387"/>
      <c r="EH2387"/>
      <c r="FJ2387"/>
    </row>
    <row r="2388" spans="1:166" x14ac:dyDescent="0.25">
      <c r="A2388"/>
      <c r="AO2388"/>
      <c r="BM2388"/>
      <c r="CL2388"/>
      <c r="DJ2388"/>
      <c r="EH2388"/>
      <c r="FJ2388"/>
    </row>
    <row r="2389" spans="1:166" x14ac:dyDescent="0.25">
      <c r="A2389"/>
      <c r="AO2389"/>
      <c r="BM2389"/>
      <c r="CL2389"/>
      <c r="DJ2389"/>
      <c r="EH2389"/>
      <c r="FJ2389"/>
    </row>
    <row r="2390" spans="1:166" x14ac:dyDescent="0.25">
      <c r="A2390"/>
      <c r="AO2390"/>
      <c r="BM2390"/>
      <c r="CL2390"/>
      <c r="DJ2390"/>
      <c r="EH2390"/>
      <c r="FJ2390"/>
    </row>
    <row r="2391" spans="1:166" x14ac:dyDescent="0.25">
      <c r="A2391"/>
      <c r="AO2391"/>
      <c r="BM2391"/>
      <c r="CL2391"/>
      <c r="DJ2391"/>
      <c r="EH2391"/>
      <c r="FJ2391"/>
    </row>
    <row r="2392" spans="1:166" x14ac:dyDescent="0.25">
      <c r="A2392"/>
      <c r="AO2392"/>
      <c r="BM2392"/>
      <c r="CL2392"/>
      <c r="DJ2392"/>
      <c r="EH2392"/>
      <c r="FJ2392"/>
    </row>
    <row r="2393" spans="1:166" x14ac:dyDescent="0.25">
      <c r="A2393"/>
      <c r="AO2393"/>
      <c r="BM2393"/>
      <c r="CL2393"/>
      <c r="DJ2393"/>
      <c r="EH2393"/>
      <c r="FJ2393"/>
    </row>
    <row r="2394" spans="1:166" x14ac:dyDescent="0.25">
      <c r="A2394"/>
      <c r="AO2394"/>
      <c r="BM2394"/>
      <c r="CL2394"/>
      <c r="DJ2394"/>
      <c r="EH2394"/>
      <c r="FJ2394"/>
    </row>
    <row r="2395" spans="1:166" x14ac:dyDescent="0.25">
      <c r="A2395"/>
      <c r="AO2395"/>
      <c r="BM2395"/>
      <c r="CL2395"/>
      <c r="DJ2395"/>
      <c r="EH2395"/>
      <c r="FJ2395"/>
    </row>
    <row r="2396" spans="1:166" x14ac:dyDescent="0.25">
      <c r="A2396"/>
      <c r="AO2396"/>
      <c r="BM2396"/>
      <c r="CL2396"/>
      <c r="DJ2396"/>
      <c r="EH2396"/>
      <c r="FJ2396"/>
    </row>
    <row r="2397" spans="1:166" x14ac:dyDescent="0.25">
      <c r="A2397"/>
      <c r="AO2397"/>
      <c r="BM2397"/>
      <c r="CL2397"/>
      <c r="DJ2397"/>
      <c r="EH2397"/>
      <c r="FJ2397"/>
    </row>
    <row r="2398" spans="1:166" x14ac:dyDescent="0.25">
      <c r="A2398"/>
      <c r="AO2398"/>
      <c r="BM2398"/>
      <c r="CL2398"/>
      <c r="DJ2398"/>
      <c r="EH2398"/>
      <c r="FJ2398"/>
    </row>
    <row r="2399" spans="1:166" x14ac:dyDescent="0.25">
      <c r="A2399"/>
      <c r="AO2399"/>
      <c r="BM2399"/>
      <c r="CL2399"/>
      <c r="DJ2399"/>
      <c r="EH2399"/>
      <c r="FJ2399"/>
    </row>
    <row r="2400" spans="1:166" x14ac:dyDescent="0.25">
      <c r="A2400"/>
      <c r="AO2400"/>
      <c r="BM2400"/>
      <c r="CL2400"/>
      <c r="DJ2400"/>
      <c r="EH2400"/>
      <c r="FJ2400"/>
    </row>
    <row r="2401" spans="1:166" x14ac:dyDescent="0.25">
      <c r="A2401"/>
      <c r="AO2401"/>
      <c r="BM2401"/>
      <c r="CL2401"/>
      <c r="DJ2401"/>
      <c r="EH2401"/>
      <c r="FJ2401"/>
    </row>
    <row r="2402" spans="1:166" x14ac:dyDescent="0.25">
      <c r="A2402"/>
      <c r="AO2402"/>
      <c r="BM2402"/>
      <c r="CL2402"/>
      <c r="DJ2402"/>
      <c r="EH2402"/>
      <c r="FJ2402"/>
    </row>
    <row r="2403" spans="1:166" x14ac:dyDescent="0.25">
      <c r="A2403"/>
      <c r="AO2403"/>
      <c r="BM2403"/>
      <c r="CL2403"/>
      <c r="DJ2403"/>
      <c r="EH2403"/>
      <c r="FJ2403"/>
    </row>
    <row r="2404" spans="1:166" x14ac:dyDescent="0.25">
      <c r="A2404"/>
      <c r="AO2404"/>
      <c r="BM2404"/>
      <c r="CL2404"/>
      <c r="DJ2404"/>
      <c r="EH2404"/>
      <c r="FJ2404"/>
    </row>
    <row r="2405" spans="1:166" x14ac:dyDescent="0.25">
      <c r="A2405"/>
      <c r="AO2405"/>
      <c r="BM2405"/>
      <c r="CL2405"/>
      <c r="DJ2405"/>
      <c r="EH2405"/>
      <c r="FJ2405"/>
    </row>
    <row r="2406" spans="1:166" x14ac:dyDescent="0.25">
      <c r="A2406"/>
      <c r="AO2406"/>
      <c r="BM2406"/>
      <c r="CL2406"/>
      <c r="DJ2406"/>
      <c r="EH2406"/>
      <c r="FJ2406"/>
    </row>
    <row r="2407" spans="1:166" x14ac:dyDescent="0.25">
      <c r="A2407"/>
      <c r="AO2407"/>
      <c r="BM2407"/>
      <c r="CL2407"/>
      <c r="DJ2407"/>
      <c r="EH2407"/>
      <c r="FJ2407"/>
    </row>
    <row r="2408" spans="1:166" x14ac:dyDescent="0.25">
      <c r="A2408"/>
      <c r="AO2408"/>
      <c r="BM2408"/>
      <c r="CL2408"/>
      <c r="DJ2408"/>
      <c r="EH2408"/>
      <c r="FJ2408"/>
    </row>
    <row r="2409" spans="1:166" x14ac:dyDescent="0.25">
      <c r="A2409"/>
      <c r="AO2409"/>
      <c r="BM2409"/>
      <c r="CL2409"/>
      <c r="DJ2409"/>
      <c r="EH2409"/>
      <c r="FJ2409"/>
    </row>
    <row r="2410" spans="1:166" x14ac:dyDescent="0.25">
      <c r="A2410"/>
      <c r="AO2410"/>
      <c r="BM2410"/>
      <c r="CL2410"/>
      <c r="DJ2410"/>
      <c r="EH2410"/>
      <c r="FJ2410"/>
    </row>
    <row r="2411" spans="1:166" x14ac:dyDescent="0.25">
      <c r="A2411"/>
      <c r="AO2411"/>
      <c r="BM2411"/>
      <c r="CL2411"/>
      <c r="DJ2411"/>
      <c r="EH2411"/>
      <c r="FJ2411"/>
    </row>
    <row r="2412" spans="1:166" x14ac:dyDescent="0.25">
      <c r="A2412"/>
      <c r="AO2412"/>
      <c r="BM2412"/>
      <c r="CL2412"/>
      <c r="DJ2412"/>
      <c r="EH2412"/>
      <c r="FJ2412"/>
    </row>
    <row r="2413" spans="1:166" x14ac:dyDescent="0.25">
      <c r="A2413"/>
      <c r="AO2413"/>
      <c r="BM2413"/>
      <c r="CL2413"/>
      <c r="DJ2413"/>
      <c r="EH2413"/>
      <c r="FJ2413"/>
    </row>
    <row r="2414" spans="1:166" x14ac:dyDescent="0.25">
      <c r="A2414"/>
      <c r="AO2414"/>
      <c r="BM2414"/>
      <c r="CL2414"/>
      <c r="DJ2414"/>
      <c r="EH2414"/>
      <c r="FJ2414"/>
    </row>
    <row r="2415" spans="1:166" x14ac:dyDescent="0.25">
      <c r="A2415"/>
      <c r="AO2415"/>
      <c r="BM2415"/>
      <c r="CL2415"/>
      <c r="DJ2415"/>
      <c r="EH2415"/>
      <c r="FJ2415"/>
    </row>
    <row r="2416" spans="1:166" x14ac:dyDescent="0.25">
      <c r="A2416"/>
      <c r="AO2416"/>
      <c r="BM2416"/>
      <c r="CL2416"/>
      <c r="DJ2416"/>
      <c r="EH2416"/>
      <c r="FJ2416"/>
    </row>
    <row r="2417" spans="1:166" x14ac:dyDescent="0.25">
      <c r="A2417"/>
      <c r="AO2417"/>
      <c r="BM2417"/>
      <c r="CL2417"/>
      <c r="DJ2417"/>
      <c r="EH2417"/>
      <c r="FJ2417"/>
    </row>
    <row r="2418" spans="1:166" x14ac:dyDescent="0.25">
      <c r="A2418"/>
      <c r="AO2418"/>
      <c r="BM2418"/>
      <c r="CL2418"/>
      <c r="DJ2418"/>
      <c r="EH2418"/>
      <c r="FJ2418"/>
    </row>
    <row r="2419" spans="1:166" x14ac:dyDescent="0.25">
      <c r="A2419"/>
      <c r="AO2419"/>
      <c r="BM2419"/>
      <c r="CL2419"/>
      <c r="DJ2419"/>
      <c r="EH2419"/>
      <c r="FJ2419"/>
    </row>
    <row r="2420" spans="1:166" x14ac:dyDescent="0.25">
      <c r="A2420"/>
      <c r="AO2420"/>
      <c r="BM2420"/>
      <c r="CL2420"/>
      <c r="DJ2420"/>
      <c r="EH2420"/>
      <c r="FJ2420"/>
    </row>
    <row r="2421" spans="1:166" x14ac:dyDescent="0.25">
      <c r="A2421"/>
      <c r="AO2421"/>
      <c r="BM2421"/>
      <c r="CL2421"/>
      <c r="DJ2421"/>
      <c r="EH2421"/>
      <c r="FJ2421"/>
    </row>
    <row r="2422" spans="1:166" x14ac:dyDescent="0.25">
      <c r="A2422"/>
      <c r="AO2422"/>
      <c r="BM2422"/>
      <c r="CL2422"/>
      <c r="DJ2422"/>
      <c r="EH2422"/>
      <c r="FJ2422"/>
    </row>
    <row r="2423" spans="1:166" x14ac:dyDescent="0.25">
      <c r="A2423"/>
      <c r="AO2423"/>
      <c r="BM2423"/>
      <c r="CL2423"/>
      <c r="DJ2423"/>
      <c r="EH2423"/>
      <c r="FJ2423"/>
    </row>
    <row r="2424" spans="1:166" x14ac:dyDescent="0.25">
      <c r="A2424"/>
      <c r="AO2424"/>
      <c r="BM2424"/>
      <c r="CL2424"/>
      <c r="DJ2424"/>
      <c r="EH2424"/>
      <c r="FJ2424"/>
    </row>
    <row r="2425" spans="1:166" x14ac:dyDescent="0.25">
      <c r="A2425"/>
      <c r="AO2425"/>
      <c r="BM2425"/>
      <c r="CL2425"/>
      <c r="DJ2425"/>
      <c r="EH2425"/>
      <c r="FJ2425"/>
    </row>
    <row r="2426" spans="1:166" x14ac:dyDescent="0.25">
      <c r="A2426"/>
      <c r="AO2426"/>
      <c r="BM2426"/>
      <c r="CL2426"/>
      <c r="DJ2426"/>
      <c r="EH2426"/>
      <c r="FJ2426"/>
    </row>
    <row r="2427" spans="1:166" x14ac:dyDescent="0.25">
      <c r="A2427"/>
      <c r="AO2427"/>
      <c r="BM2427"/>
      <c r="CL2427"/>
      <c r="DJ2427"/>
      <c r="EH2427"/>
      <c r="FJ2427"/>
    </row>
    <row r="2428" spans="1:166" x14ac:dyDescent="0.25">
      <c r="A2428"/>
      <c r="AO2428"/>
      <c r="BM2428"/>
      <c r="CL2428"/>
      <c r="DJ2428"/>
      <c r="EH2428"/>
      <c r="FJ2428"/>
    </row>
    <row r="2429" spans="1:166" x14ac:dyDescent="0.25">
      <c r="A2429"/>
      <c r="AO2429"/>
      <c r="BM2429"/>
      <c r="CL2429"/>
      <c r="DJ2429"/>
      <c r="EH2429"/>
      <c r="FJ2429"/>
    </row>
    <row r="2430" spans="1:166" x14ac:dyDescent="0.25">
      <c r="A2430"/>
      <c r="AO2430"/>
      <c r="BM2430"/>
      <c r="CL2430"/>
      <c r="DJ2430"/>
      <c r="EH2430"/>
      <c r="FJ2430"/>
    </row>
    <row r="2431" spans="1:166" x14ac:dyDescent="0.25">
      <c r="A2431"/>
      <c r="AO2431"/>
      <c r="BM2431"/>
      <c r="CL2431"/>
      <c r="DJ2431"/>
      <c r="EH2431"/>
      <c r="FJ2431"/>
    </row>
    <row r="2432" spans="1:166" x14ac:dyDescent="0.25">
      <c r="A2432"/>
      <c r="AO2432"/>
      <c r="BM2432"/>
      <c r="CL2432"/>
      <c r="DJ2432"/>
      <c r="EH2432"/>
      <c r="FJ2432"/>
    </row>
    <row r="2433" spans="1:166" x14ac:dyDescent="0.25">
      <c r="A2433"/>
      <c r="AO2433"/>
      <c r="BM2433"/>
      <c r="CL2433"/>
      <c r="DJ2433"/>
      <c r="EH2433"/>
      <c r="FJ2433"/>
    </row>
    <row r="2434" spans="1:166" x14ac:dyDescent="0.25">
      <c r="A2434"/>
      <c r="AO2434"/>
      <c r="BM2434"/>
      <c r="CL2434"/>
      <c r="DJ2434"/>
      <c r="EH2434"/>
      <c r="FJ2434"/>
    </row>
    <row r="2435" spans="1:166" x14ac:dyDescent="0.25">
      <c r="A2435"/>
      <c r="AO2435"/>
      <c r="BM2435"/>
      <c r="CL2435"/>
      <c r="DJ2435"/>
      <c r="EH2435"/>
      <c r="FJ2435"/>
    </row>
    <row r="2436" spans="1:166" x14ac:dyDescent="0.25">
      <c r="A2436"/>
      <c r="AO2436"/>
      <c r="BM2436"/>
      <c r="CL2436"/>
      <c r="DJ2436"/>
      <c r="EH2436"/>
      <c r="FJ2436"/>
    </row>
    <row r="2437" spans="1:166" x14ac:dyDescent="0.25">
      <c r="A2437"/>
      <c r="AO2437"/>
      <c r="BM2437"/>
      <c r="CL2437"/>
      <c r="DJ2437"/>
      <c r="EH2437"/>
      <c r="FJ2437"/>
    </row>
    <row r="2438" spans="1:166" x14ac:dyDescent="0.25">
      <c r="A2438"/>
      <c r="AO2438"/>
      <c r="BM2438"/>
      <c r="CL2438"/>
      <c r="DJ2438"/>
      <c r="EH2438"/>
      <c r="FJ2438"/>
    </row>
    <row r="2439" spans="1:166" x14ac:dyDescent="0.25">
      <c r="A2439"/>
      <c r="AO2439"/>
      <c r="BM2439"/>
      <c r="CL2439"/>
      <c r="DJ2439"/>
      <c r="EH2439"/>
      <c r="FJ2439"/>
    </row>
    <row r="2440" spans="1:166" x14ac:dyDescent="0.25">
      <c r="A2440"/>
      <c r="AO2440"/>
      <c r="BM2440"/>
      <c r="CL2440"/>
      <c r="DJ2440"/>
      <c r="EH2440"/>
      <c r="FJ2440"/>
    </row>
    <row r="2441" spans="1:166" x14ac:dyDescent="0.25">
      <c r="A2441"/>
      <c r="AO2441"/>
      <c r="BM2441"/>
      <c r="CL2441"/>
      <c r="DJ2441"/>
      <c r="EH2441"/>
      <c r="FJ2441"/>
    </row>
    <row r="2442" spans="1:166" x14ac:dyDescent="0.25">
      <c r="A2442"/>
      <c r="AO2442"/>
      <c r="BM2442"/>
      <c r="CL2442"/>
      <c r="DJ2442"/>
      <c r="EH2442"/>
      <c r="FJ2442"/>
    </row>
    <row r="2443" spans="1:166" x14ac:dyDescent="0.25">
      <c r="A2443"/>
      <c r="AO2443"/>
      <c r="BM2443"/>
      <c r="CL2443"/>
      <c r="DJ2443"/>
      <c r="EH2443"/>
      <c r="FJ2443"/>
    </row>
    <row r="2444" spans="1:166" x14ac:dyDescent="0.25">
      <c r="A2444"/>
      <c r="AO2444"/>
      <c r="BM2444"/>
      <c r="CL2444"/>
      <c r="DJ2444"/>
      <c r="EH2444"/>
      <c r="FJ2444"/>
    </row>
    <row r="2445" spans="1:166" x14ac:dyDescent="0.25">
      <c r="A2445"/>
      <c r="AO2445"/>
      <c r="BM2445"/>
      <c r="CL2445"/>
      <c r="DJ2445"/>
      <c r="EH2445"/>
      <c r="FJ2445"/>
    </row>
    <row r="2446" spans="1:166" x14ac:dyDescent="0.25">
      <c r="A2446"/>
      <c r="AO2446"/>
      <c r="BM2446"/>
      <c r="CL2446"/>
      <c r="DJ2446"/>
      <c r="EH2446"/>
      <c r="FJ2446"/>
    </row>
    <row r="2447" spans="1:166" x14ac:dyDescent="0.25">
      <c r="A2447"/>
      <c r="AO2447"/>
      <c r="BM2447"/>
      <c r="CL2447"/>
      <c r="DJ2447"/>
      <c r="EH2447"/>
      <c r="FJ2447"/>
    </row>
    <row r="2448" spans="1:166" x14ac:dyDescent="0.25">
      <c r="A2448"/>
      <c r="AO2448"/>
      <c r="BM2448"/>
      <c r="CL2448"/>
      <c r="DJ2448"/>
      <c r="EH2448"/>
      <c r="FJ2448"/>
    </row>
    <row r="2449" spans="1:166" x14ac:dyDescent="0.25">
      <c r="A2449"/>
      <c r="AO2449"/>
      <c r="BM2449"/>
      <c r="CL2449"/>
      <c r="DJ2449"/>
      <c r="EH2449"/>
      <c r="FJ2449"/>
    </row>
    <row r="2450" spans="1:166" x14ac:dyDescent="0.25">
      <c r="A2450"/>
      <c r="AO2450"/>
      <c r="BM2450"/>
      <c r="CL2450"/>
      <c r="DJ2450"/>
      <c r="EH2450"/>
      <c r="FJ2450"/>
    </row>
    <row r="2451" spans="1:166" x14ac:dyDescent="0.25">
      <c r="A2451"/>
      <c r="AO2451"/>
      <c r="BM2451"/>
      <c r="CL2451"/>
      <c r="DJ2451"/>
      <c r="EH2451"/>
      <c r="FJ2451"/>
    </row>
    <row r="2452" spans="1:166" x14ac:dyDescent="0.25">
      <c r="A2452"/>
      <c r="AO2452"/>
      <c r="BM2452"/>
      <c r="CL2452"/>
      <c r="DJ2452"/>
      <c r="EH2452"/>
      <c r="FJ2452"/>
    </row>
    <row r="2453" spans="1:166" x14ac:dyDescent="0.25">
      <c r="A2453"/>
      <c r="AO2453"/>
      <c r="BM2453"/>
      <c r="CL2453"/>
      <c r="DJ2453"/>
      <c r="EH2453"/>
      <c r="FJ2453"/>
    </row>
    <row r="2454" spans="1:166" x14ac:dyDescent="0.25">
      <c r="A2454"/>
      <c r="AO2454"/>
      <c r="BM2454"/>
      <c r="CL2454"/>
      <c r="DJ2454"/>
      <c r="EH2454"/>
      <c r="FJ2454"/>
    </row>
    <row r="2455" spans="1:166" x14ac:dyDescent="0.25">
      <c r="A2455"/>
      <c r="AO2455"/>
      <c r="BM2455"/>
      <c r="CL2455"/>
      <c r="DJ2455"/>
      <c r="EH2455"/>
      <c r="FJ2455"/>
    </row>
    <row r="2456" spans="1:166" x14ac:dyDescent="0.25">
      <c r="A2456"/>
      <c r="AO2456"/>
      <c r="BM2456"/>
      <c r="CL2456"/>
      <c r="DJ2456"/>
      <c r="EH2456"/>
      <c r="FJ2456"/>
    </row>
    <row r="2457" spans="1:166" x14ac:dyDescent="0.25">
      <c r="A2457"/>
      <c r="AO2457"/>
      <c r="BM2457"/>
      <c r="CL2457"/>
      <c r="DJ2457"/>
      <c r="EH2457"/>
      <c r="FJ2457"/>
    </row>
    <row r="2458" spans="1:166" x14ac:dyDescent="0.25">
      <c r="A2458"/>
      <c r="AO2458"/>
      <c r="BM2458"/>
      <c r="CL2458"/>
      <c r="DJ2458"/>
      <c r="EH2458"/>
      <c r="FJ2458"/>
    </row>
    <row r="2459" spans="1:166" x14ac:dyDescent="0.25">
      <c r="A2459"/>
      <c r="AO2459"/>
      <c r="BM2459"/>
      <c r="CL2459"/>
      <c r="DJ2459"/>
      <c r="EH2459"/>
      <c r="FJ2459"/>
    </row>
    <row r="2460" spans="1:166" x14ac:dyDescent="0.25">
      <c r="A2460"/>
      <c r="AO2460"/>
      <c r="BM2460"/>
      <c r="CL2460"/>
      <c r="DJ2460"/>
      <c r="EH2460"/>
      <c r="FJ2460"/>
    </row>
    <row r="2461" spans="1:166" x14ac:dyDescent="0.25">
      <c r="A2461"/>
      <c r="AO2461"/>
      <c r="BM2461"/>
      <c r="CL2461"/>
      <c r="DJ2461"/>
      <c r="EH2461"/>
      <c r="FJ2461"/>
    </row>
    <row r="2462" spans="1:166" x14ac:dyDescent="0.25">
      <c r="A2462"/>
      <c r="AO2462"/>
      <c r="BM2462"/>
      <c r="CL2462"/>
      <c r="DJ2462"/>
      <c r="EH2462"/>
      <c r="FJ2462"/>
    </row>
    <row r="2463" spans="1:166" x14ac:dyDescent="0.25">
      <c r="A2463"/>
      <c r="AO2463"/>
      <c r="BM2463"/>
      <c r="CL2463"/>
      <c r="DJ2463"/>
      <c r="EH2463"/>
      <c r="FJ2463"/>
    </row>
    <row r="2464" spans="1:166" x14ac:dyDescent="0.25">
      <c r="A2464"/>
      <c r="AO2464"/>
      <c r="BM2464"/>
      <c r="CL2464"/>
      <c r="DJ2464"/>
      <c r="EH2464"/>
      <c r="FJ2464"/>
    </row>
    <row r="2465" spans="1:166" x14ac:dyDescent="0.25">
      <c r="A2465"/>
      <c r="AO2465"/>
      <c r="BM2465"/>
      <c r="CL2465"/>
      <c r="DJ2465"/>
      <c r="EH2465"/>
      <c r="FJ2465"/>
    </row>
    <row r="2466" spans="1:166" x14ac:dyDescent="0.25">
      <c r="A2466"/>
      <c r="AO2466"/>
      <c r="BM2466"/>
      <c r="CL2466"/>
      <c r="DJ2466"/>
      <c r="EH2466"/>
      <c r="FJ2466"/>
    </row>
    <row r="2467" spans="1:166" x14ac:dyDescent="0.25">
      <c r="A2467"/>
      <c r="AO2467"/>
      <c r="BM2467"/>
      <c r="CL2467"/>
      <c r="DJ2467"/>
      <c r="EH2467"/>
      <c r="FJ2467"/>
    </row>
    <row r="2468" spans="1:166" x14ac:dyDescent="0.25">
      <c r="A2468"/>
      <c r="AO2468"/>
      <c r="BM2468"/>
      <c r="CL2468"/>
      <c r="DJ2468"/>
      <c r="EH2468"/>
      <c r="FJ2468"/>
    </row>
    <row r="2469" spans="1:166" x14ac:dyDescent="0.25">
      <c r="A2469"/>
      <c r="AO2469"/>
      <c r="BM2469"/>
      <c r="CL2469"/>
      <c r="DJ2469"/>
      <c r="EH2469"/>
      <c r="FJ2469"/>
    </row>
    <row r="2470" spans="1:166" x14ac:dyDescent="0.25">
      <c r="A2470"/>
      <c r="AO2470"/>
      <c r="BM2470"/>
      <c r="CL2470"/>
      <c r="DJ2470"/>
      <c r="EH2470"/>
      <c r="FJ2470"/>
    </row>
    <row r="2471" spans="1:166" x14ac:dyDescent="0.25">
      <c r="A2471"/>
      <c r="AO2471"/>
      <c r="BM2471"/>
      <c r="CL2471"/>
      <c r="DJ2471"/>
      <c r="EH2471"/>
      <c r="FJ2471"/>
    </row>
    <row r="2472" spans="1:166" x14ac:dyDescent="0.25">
      <c r="A2472"/>
      <c r="AO2472"/>
      <c r="BM2472"/>
      <c r="CL2472"/>
      <c r="DJ2472"/>
      <c r="EH2472"/>
      <c r="FJ2472"/>
    </row>
    <row r="2473" spans="1:166" x14ac:dyDescent="0.25">
      <c r="A2473"/>
      <c r="AO2473"/>
      <c r="BM2473"/>
      <c r="CL2473"/>
      <c r="DJ2473"/>
      <c r="EH2473"/>
      <c r="FJ2473"/>
    </row>
    <row r="2474" spans="1:166" x14ac:dyDescent="0.25">
      <c r="A2474"/>
      <c r="AO2474"/>
      <c r="BM2474"/>
      <c r="CL2474"/>
      <c r="DJ2474"/>
      <c r="EH2474"/>
      <c r="FJ2474"/>
    </row>
    <row r="2475" spans="1:166" x14ac:dyDescent="0.25">
      <c r="A2475"/>
      <c r="AO2475"/>
      <c r="BM2475"/>
      <c r="CL2475"/>
      <c r="DJ2475"/>
      <c r="EH2475"/>
      <c r="FJ2475"/>
    </row>
    <row r="2476" spans="1:166" x14ac:dyDescent="0.25">
      <c r="A2476"/>
      <c r="AO2476"/>
      <c r="BM2476"/>
      <c r="CL2476"/>
      <c r="DJ2476"/>
      <c r="EH2476"/>
      <c r="FJ2476"/>
    </row>
    <row r="2477" spans="1:166" x14ac:dyDescent="0.25">
      <c r="A2477"/>
      <c r="AO2477"/>
      <c r="BM2477"/>
      <c r="CL2477"/>
      <c r="DJ2477"/>
      <c r="EH2477"/>
      <c r="FJ2477"/>
    </row>
    <row r="2478" spans="1:166" x14ac:dyDescent="0.25">
      <c r="A2478"/>
      <c r="AO2478"/>
      <c r="BM2478"/>
      <c r="CL2478"/>
      <c r="DJ2478"/>
      <c r="EH2478"/>
      <c r="FJ2478"/>
    </row>
    <row r="2479" spans="1:166" x14ac:dyDescent="0.25">
      <c r="A2479"/>
      <c r="AO2479"/>
      <c r="BM2479"/>
      <c r="CL2479"/>
      <c r="DJ2479"/>
      <c r="EH2479"/>
      <c r="FJ2479"/>
    </row>
    <row r="2480" spans="1:166" x14ac:dyDescent="0.25">
      <c r="A2480"/>
      <c r="AO2480"/>
      <c r="BM2480"/>
      <c r="CL2480"/>
      <c r="DJ2480"/>
      <c r="EH2480"/>
      <c r="FJ2480"/>
    </row>
    <row r="2481" spans="1:166" x14ac:dyDescent="0.25">
      <c r="A2481"/>
      <c r="AO2481"/>
      <c r="BM2481"/>
      <c r="CL2481"/>
      <c r="DJ2481"/>
      <c r="EH2481"/>
      <c r="FJ2481"/>
    </row>
    <row r="2482" spans="1:166" x14ac:dyDescent="0.25">
      <c r="A2482"/>
      <c r="AO2482"/>
      <c r="BM2482"/>
      <c r="CL2482"/>
      <c r="DJ2482"/>
      <c r="EH2482"/>
      <c r="FJ2482"/>
    </row>
    <row r="2483" spans="1:166" x14ac:dyDescent="0.25">
      <c r="A2483"/>
      <c r="AO2483"/>
      <c r="BM2483"/>
      <c r="CL2483"/>
      <c r="DJ2483"/>
      <c r="EH2483"/>
      <c r="FJ2483"/>
    </row>
    <row r="2484" spans="1:166" x14ac:dyDescent="0.25">
      <c r="A2484"/>
      <c r="AO2484"/>
      <c r="BM2484"/>
      <c r="CL2484"/>
      <c r="DJ2484"/>
      <c r="EH2484"/>
      <c r="FJ2484"/>
    </row>
    <row r="2485" spans="1:166" x14ac:dyDescent="0.25">
      <c r="A2485"/>
      <c r="AO2485"/>
      <c r="BM2485"/>
      <c r="CL2485"/>
      <c r="DJ2485"/>
      <c r="EH2485"/>
      <c r="FJ2485"/>
    </row>
    <row r="2486" spans="1:166" x14ac:dyDescent="0.25">
      <c r="A2486"/>
      <c r="AO2486"/>
      <c r="BM2486"/>
      <c r="CL2486"/>
      <c r="DJ2486"/>
      <c r="EH2486"/>
      <c r="FJ2486"/>
    </row>
    <row r="2487" spans="1:166" x14ac:dyDescent="0.25">
      <c r="A2487"/>
      <c r="AO2487"/>
      <c r="BM2487"/>
      <c r="CL2487"/>
      <c r="DJ2487"/>
      <c r="EH2487"/>
      <c r="FJ2487"/>
    </row>
    <row r="2488" spans="1:166" x14ac:dyDescent="0.25">
      <c r="A2488"/>
      <c r="AO2488"/>
      <c r="BM2488"/>
      <c r="CL2488"/>
      <c r="DJ2488"/>
      <c r="EH2488"/>
      <c r="FJ2488"/>
    </row>
    <row r="2489" spans="1:166" x14ac:dyDescent="0.25">
      <c r="A2489"/>
      <c r="AO2489"/>
      <c r="BM2489"/>
      <c r="CL2489"/>
      <c r="DJ2489"/>
      <c r="EH2489"/>
      <c r="FJ2489"/>
    </row>
    <row r="2490" spans="1:166" x14ac:dyDescent="0.25">
      <c r="A2490"/>
      <c r="AO2490"/>
      <c r="BM2490"/>
      <c r="CL2490"/>
      <c r="DJ2490"/>
      <c r="EH2490"/>
      <c r="FJ2490"/>
    </row>
    <row r="2491" spans="1:166" x14ac:dyDescent="0.25">
      <c r="A2491"/>
      <c r="AO2491"/>
      <c r="BM2491"/>
      <c r="CL2491"/>
      <c r="DJ2491"/>
      <c r="EH2491"/>
      <c r="FJ2491"/>
    </row>
    <row r="2492" spans="1:166" x14ac:dyDescent="0.25">
      <c r="A2492"/>
      <c r="AO2492"/>
      <c r="BM2492"/>
      <c r="CL2492"/>
      <c r="DJ2492"/>
      <c r="EH2492"/>
      <c r="FJ2492"/>
    </row>
    <row r="2493" spans="1:166" x14ac:dyDescent="0.25">
      <c r="A2493"/>
      <c r="AO2493"/>
      <c r="BM2493"/>
      <c r="CL2493"/>
      <c r="DJ2493"/>
      <c r="EH2493"/>
      <c r="FJ2493"/>
    </row>
    <row r="2494" spans="1:166" x14ac:dyDescent="0.25">
      <c r="A2494"/>
      <c r="AO2494"/>
      <c r="BM2494"/>
      <c r="CL2494"/>
      <c r="DJ2494"/>
      <c r="EH2494"/>
      <c r="FJ2494"/>
    </row>
    <row r="2495" spans="1:166" x14ac:dyDescent="0.25">
      <c r="A2495"/>
      <c r="AO2495"/>
      <c r="BM2495"/>
      <c r="CL2495"/>
      <c r="DJ2495"/>
      <c r="EH2495"/>
      <c r="FJ2495"/>
    </row>
    <row r="2496" spans="1:166" x14ac:dyDescent="0.25">
      <c r="A2496"/>
      <c r="AO2496"/>
      <c r="BM2496"/>
      <c r="CL2496"/>
      <c r="DJ2496"/>
      <c r="EH2496"/>
      <c r="FJ2496"/>
    </row>
    <row r="2497" spans="1:166" x14ac:dyDescent="0.25">
      <c r="A2497"/>
      <c r="AO2497"/>
      <c r="BM2497"/>
      <c r="CL2497"/>
      <c r="DJ2497"/>
      <c r="EH2497"/>
      <c r="FJ2497"/>
    </row>
    <row r="2498" spans="1:166" x14ac:dyDescent="0.25">
      <c r="A2498"/>
      <c r="AO2498"/>
      <c r="BM2498"/>
      <c r="CL2498"/>
      <c r="DJ2498"/>
      <c r="EH2498"/>
      <c r="FJ2498"/>
    </row>
    <row r="2499" spans="1:166" x14ac:dyDescent="0.25">
      <c r="A2499"/>
      <c r="AO2499"/>
      <c r="BM2499"/>
      <c r="CL2499"/>
      <c r="DJ2499"/>
      <c r="EH2499"/>
      <c r="FJ2499"/>
    </row>
    <row r="2500" spans="1:166" x14ac:dyDescent="0.25">
      <c r="A2500"/>
      <c r="AO2500"/>
      <c r="BM2500"/>
      <c r="CL2500"/>
      <c r="DJ2500"/>
      <c r="EH2500"/>
      <c r="FJ2500"/>
    </row>
    <row r="2501" spans="1:166" x14ac:dyDescent="0.25">
      <c r="A2501"/>
      <c r="AO2501"/>
      <c r="BM2501"/>
      <c r="CL2501"/>
      <c r="DJ2501"/>
      <c r="EH2501"/>
      <c r="FJ2501"/>
    </row>
    <row r="2502" spans="1:166" x14ac:dyDescent="0.25">
      <c r="A2502"/>
      <c r="AO2502"/>
      <c r="BM2502"/>
      <c r="CL2502"/>
      <c r="DJ2502"/>
      <c r="EH2502"/>
      <c r="FJ2502"/>
    </row>
    <row r="2503" spans="1:166" x14ac:dyDescent="0.25">
      <c r="A2503"/>
      <c r="AO2503"/>
      <c r="BM2503"/>
      <c r="CL2503"/>
      <c r="DJ2503"/>
      <c r="EH2503"/>
      <c r="FJ2503"/>
    </row>
    <row r="2504" spans="1:166" x14ac:dyDescent="0.25">
      <c r="A2504"/>
      <c r="AO2504"/>
      <c r="BM2504"/>
      <c r="CL2504"/>
      <c r="DJ2504"/>
      <c r="EH2504"/>
      <c r="FJ2504"/>
    </row>
    <row r="2505" spans="1:166" x14ac:dyDescent="0.25">
      <c r="A2505"/>
      <c r="AO2505"/>
      <c r="BM2505"/>
      <c r="CL2505"/>
      <c r="DJ2505"/>
      <c r="EH2505"/>
      <c r="FJ2505"/>
    </row>
    <row r="2506" spans="1:166" x14ac:dyDescent="0.25">
      <c r="A2506"/>
      <c r="AO2506"/>
      <c r="BM2506"/>
      <c r="CL2506"/>
      <c r="DJ2506"/>
      <c r="EH2506"/>
      <c r="FJ2506"/>
    </row>
    <row r="2507" spans="1:166" x14ac:dyDescent="0.25">
      <c r="A2507"/>
      <c r="AO2507"/>
      <c r="BM2507"/>
      <c r="CL2507"/>
      <c r="DJ2507"/>
      <c r="EH2507"/>
      <c r="FJ2507"/>
    </row>
    <row r="2508" spans="1:166" x14ac:dyDescent="0.25">
      <c r="A2508"/>
      <c r="AO2508"/>
      <c r="BM2508"/>
      <c r="CL2508"/>
      <c r="DJ2508"/>
      <c r="EH2508"/>
      <c r="FJ2508"/>
    </row>
    <row r="2509" spans="1:166" x14ac:dyDescent="0.25">
      <c r="A2509"/>
      <c r="AO2509"/>
      <c r="BM2509"/>
      <c r="CL2509"/>
      <c r="DJ2509"/>
      <c r="EH2509"/>
      <c r="FJ2509"/>
    </row>
    <row r="2510" spans="1:166" x14ac:dyDescent="0.25">
      <c r="A2510"/>
      <c r="AO2510"/>
      <c r="BM2510"/>
      <c r="CL2510"/>
      <c r="DJ2510"/>
      <c r="EH2510"/>
      <c r="FJ2510"/>
    </row>
    <row r="2511" spans="1:166" x14ac:dyDescent="0.25">
      <c r="A2511"/>
      <c r="AO2511"/>
      <c r="BM2511"/>
      <c r="CL2511"/>
      <c r="DJ2511"/>
      <c r="EH2511"/>
      <c r="FJ2511"/>
    </row>
    <row r="2512" spans="1:166" x14ac:dyDescent="0.25">
      <c r="A2512"/>
      <c r="AO2512"/>
      <c r="BM2512"/>
      <c r="CL2512"/>
      <c r="DJ2512"/>
      <c r="EH2512"/>
      <c r="FJ2512"/>
    </row>
    <row r="2513" spans="1:166" x14ac:dyDescent="0.25">
      <c r="A2513"/>
      <c r="AO2513"/>
      <c r="BM2513"/>
      <c r="CL2513"/>
      <c r="DJ2513"/>
      <c r="EH2513"/>
      <c r="FJ2513"/>
    </row>
    <row r="2514" spans="1:166" x14ac:dyDescent="0.25">
      <c r="A2514"/>
      <c r="AO2514"/>
      <c r="BM2514"/>
      <c r="CL2514"/>
      <c r="DJ2514"/>
      <c r="EH2514"/>
      <c r="FJ2514"/>
    </row>
    <row r="2515" spans="1:166" x14ac:dyDescent="0.25">
      <c r="A2515"/>
      <c r="AO2515"/>
      <c r="BM2515"/>
      <c r="CL2515"/>
      <c r="DJ2515"/>
      <c r="EH2515"/>
      <c r="FJ2515"/>
    </row>
    <row r="2516" spans="1:166" x14ac:dyDescent="0.25">
      <c r="A2516"/>
      <c r="AO2516"/>
      <c r="BM2516"/>
      <c r="CL2516"/>
      <c r="DJ2516"/>
      <c r="EH2516"/>
      <c r="FJ2516"/>
    </row>
    <row r="2517" spans="1:166" x14ac:dyDescent="0.25">
      <c r="A2517"/>
      <c r="AO2517"/>
      <c r="BM2517"/>
      <c r="CL2517"/>
      <c r="DJ2517"/>
      <c r="EH2517"/>
      <c r="FJ2517"/>
    </row>
    <row r="2518" spans="1:166" x14ac:dyDescent="0.25">
      <c r="A2518"/>
      <c r="AO2518"/>
      <c r="BM2518"/>
      <c r="CL2518"/>
      <c r="DJ2518"/>
      <c r="EH2518"/>
      <c r="FJ2518"/>
    </row>
    <row r="2519" spans="1:166" x14ac:dyDescent="0.25">
      <c r="A2519"/>
      <c r="AO2519"/>
      <c r="BM2519"/>
      <c r="CL2519"/>
      <c r="DJ2519"/>
      <c r="EH2519"/>
      <c r="FJ2519"/>
    </row>
    <row r="2520" spans="1:166" x14ac:dyDescent="0.25">
      <c r="A2520"/>
      <c r="AO2520"/>
      <c r="BM2520"/>
      <c r="CL2520"/>
      <c r="DJ2520"/>
      <c r="EH2520"/>
      <c r="FJ2520"/>
    </row>
    <row r="2521" spans="1:166" x14ac:dyDescent="0.25">
      <c r="A2521"/>
      <c r="AO2521"/>
      <c r="BM2521"/>
      <c r="CL2521"/>
      <c r="DJ2521"/>
      <c r="EH2521"/>
      <c r="FJ2521"/>
    </row>
    <row r="2522" spans="1:166" x14ac:dyDescent="0.25">
      <c r="A2522"/>
      <c r="AO2522"/>
      <c r="BM2522"/>
      <c r="CL2522"/>
      <c r="DJ2522"/>
      <c r="EH2522"/>
      <c r="FJ2522"/>
    </row>
    <row r="2523" spans="1:166" x14ac:dyDescent="0.25">
      <c r="A2523"/>
      <c r="AO2523"/>
      <c r="BM2523"/>
      <c r="CL2523"/>
      <c r="DJ2523"/>
      <c r="EH2523"/>
      <c r="FJ2523"/>
    </row>
    <row r="2524" spans="1:166" x14ac:dyDescent="0.25">
      <c r="A2524"/>
      <c r="AO2524"/>
      <c r="BM2524"/>
      <c r="CL2524"/>
      <c r="DJ2524"/>
      <c r="EH2524"/>
      <c r="FJ2524"/>
    </row>
    <row r="2525" spans="1:166" x14ac:dyDescent="0.25">
      <c r="A2525"/>
      <c r="AO2525"/>
      <c r="BM2525"/>
      <c r="CL2525"/>
      <c r="DJ2525"/>
      <c r="EH2525"/>
      <c r="FJ2525"/>
    </row>
    <row r="2526" spans="1:166" x14ac:dyDescent="0.25">
      <c r="A2526"/>
      <c r="AO2526"/>
      <c r="BM2526"/>
      <c r="CL2526"/>
      <c r="DJ2526"/>
      <c r="EH2526"/>
      <c r="FJ2526"/>
    </row>
    <row r="2527" spans="1:166" x14ac:dyDescent="0.25">
      <c r="A2527"/>
      <c r="AO2527"/>
      <c r="BM2527"/>
      <c r="CL2527"/>
      <c r="DJ2527"/>
      <c r="EH2527"/>
      <c r="FJ2527"/>
    </row>
    <row r="2528" spans="1:166" x14ac:dyDescent="0.25">
      <c r="A2528"/>
      <c r="AO2528"/>
      <c r="BM2528"/>
      <c r="CL2528"/>
      <c r="DJ2528"/>
      <c r="EH2528"/>
      <c r="FJ2528"/>
    </row>
    <row r="2529" spans="1:166" x14ac:dyDescent="0.25">
      <c r="A2529"/>
      <c r="AO2529"/>
      <c r="BM2529"/>
      <c r="CL2529"/>
      <c r="DJ2529"/>
      <c r="EH2529"/>
      <c r="FJ2529"/>
    </row>
    <row r="2530" spans="1:166" x14ac:dyDescent="0.25">
      <c r="A2530"/>
      <c r="AO2530"/>
      <c r="BM2530"/>
      <c r="CL2530"/>
      <c r="DJ2530"/>
      <c r="EH2530"/>
      <c r="FJ2530"/>
    </row>
    <row r="2531" spans="1:166" x14ac:dyDescent="0.25">
      <c r="A2531"/>
      <c r="AO2531"/>
      <c r="BM2531"/>
      <c r="CL2531"/>
      <c r="DJ2531"/>
      <c r="EH2531"/>
      <c r="FJ2531"/>
    </row>
    <row r="2532" spans="1:166" x14ac:dyDescent="0.25">
      <c r="A2532"/>
      <c r="AO2532"/>
      <c r="BM2532"/>
      <c r="CL2532"/>
      <c r="DJ2532"/>
      <c r="EH2532"/>
      <c r="FJ2532"/>
    </row>
    <row r="2533" spans="1:166" x14ac:dyDescent="0.25">
      <c r="A2533"/>
      <c r="AO2533"/>
      <c r="BM2533"/>
      <c r="CL2533"/>
      <c r="DJ2533"/>
      <c r="EH2533"/>
      <c r="FJ2533"/>
    </row>
    <row r="2534" spans="1:166" x14ac:dyDescent="0.25">
      <c r="A2534"/>
      <c r="AO2534"/>
      <c r="BM2534"/>
      <c r="CL2534"/>
      <c r="DJ2534"/>
      <c r="EH2534"/>
      <c r="FJ2534"/>
    </row>
    <row r="2535" spans="1:166" x14ac:dyDescent="0.25">
      <c r="A2535"/>
      <c r="AO2535"/>
      <c r="BM2535"/>
      <c r="CL2535"/>
      <c r="DJ2535"/>
      <c r="EH2535"/>
      <c r="FJ2535"/>
    </row>
    <row r="2536" spans="1:166" x14ac:dyDescent="0.25">
      <c r="A2536"/>
      <c r="AO2536"/>
      <c r="BM2536"/>
      <c r="CL2536"/>
      <c r="DJ2536"/>
      <c r="EH2536"/>
      <c r="FJ2536"/>
    </row>
    <row r="2537" spans="1:166" x14ac:dyDescent="0.25">
      <c r="A2537"/>
      <c r="AO2537"/>
      <c r="BM2537"/>
      <c r="CL2537"/>
      <c r="DJ2537"/>
      <c r="EH2537"/>
      <c r="FJ2537"/>
    </row>
    <row r="2538" spans="1:166" x14ac:dyDescent="0.25">
      <c r="A2538"/>
      <c r="AO2538"/>
      <c r="BM2538"/>
      <c r="CL2538"/>
      <c r="DJ2538"/>
      <c r="EH2538"/>
      <c r="FJ2538"/>
    </row>
    <row r="2539" spans="1:166" x14ac:dyDescent="0.25">
      <c r="A2539"/>
      <c r="AO2539"/>
      <c r="BM2539"/>
      <c r="CL2539"/>
      <c r="DJ2539"/>
      <c r="EH2539"/>
      <c r="FJ2539"/>
    </row>
    <row r="2540" spans="1:166" x14ac:dyDescent="0.25">
      <c r="A2540"/>
      <c r="AO2540"/>
      <c r="BM2540"/>
      <c r="CL2540"/>
      <c r="DJ2540"/>
      <c r="EH2540"/>
      <c r="FJ2540"/>
    </row>
    <row r="2541" spans="1:166" x14ac:dyDescent="0.25">
      <c r="A2541"/>
      <c r="AO2541"/>
      <c r="BM2541"/>
      <c r="CL2541"/>
      <c r="DJ2541"/>
      <c r="EH2541"/>
      <c r="FJ2541"/>
    </row>
    <row r="2542" spans="1:166" x14ac:dyDescent="0.25">
      <c r="A2542"/>
      <c r="AO2542"/>
      <c r="BM2542"/>
      <c r="CL2542"/>
      <c r="DJ2542"/>
      <c r="EH2542"/>
      <c r="FJ2542"/>
    </row>
    <row r="2543" spans="1:166" x14ac:dyDescent="0.25">
      <c r="A2543"/>
      <c r="AO2543"/>
      <c r="BM2543"/>
      <c r="CL2543"/>
      <c r="DJ2543"/>
      <c r="EH2543"/>
      <c r="FJ2543"/>
    </row>
    <row r="2544" spans="1:166" x14ac:dyDescent="0.25">
      <c r="A2544"/>
      <c r="AO2544"/>
      <c r="BM2544"/>
      <c r="CL2544"/>
      <c r="DJ2544"/>
      <c r="EH2544"/>
      <c r="FJ2544"/>
    </row>
    <row r="2545" spans="1:166" x14ac:dyDescent="0.25">
      <c r="A2545"/>
      <c r="AO2545"/>
      <c r="BM2545"/>
      <c r="CL2545"/>
      <c r="DJ2545"/>
      <c r="EH2545"/>
      <c r="FJ2545"/>
    </row>
    <row r="2546" spans="1:166" x14ac:dyDescent="0.25">
      <c r="A2546"/>
      <c r="AO2546"/>
      <c r="BM2546"/>
      <c r="CL2546"/>
      <c r="DJ2546"/>
      <c r="EH2546"/>
      <c r="FJ2546"/>
    </row>
    <row r="2547" spans="1:166" x14ac:dyDescent="0.25">
      <c r="A2547"/>
      <c r="AO2547"/>
      <c r="BM2547"/>
      <c r="CL2547"/>
      <c r="DJ2547"/>
      <c r="EH2547"/>
      <c r="FJ2547"/>
    </row>
    <row r="2548" spans="1:166" x14ac:dyDescent="0.25">
      <c r="A2548"/>
      <c r="AO2548"/>
      <c r="BM2548"/>
      <c r="CL2548"/>
      <c r="DJ2548"/>
      <c r="EH2548"/>
      <c r="FJ2548"/>
    </row>
    <row r="2549" spans="1:166" x14ac:dyDescent="0.25">
      <c r="A2549"/>
      <c r="AO2549"/>
      <c r="BM2549"/>
      <c r="CL2549"/>
      <c r="DJ2549"/>
      <c r="EH2549"/>
      <c r="FJ2549"/>
    </row>
    <row r="2550" spans="1:166" x14ac:dyDescent="0.25">
      <c r="A2550"/>
      <c r="AO2550"/>
      <c r="BM2550"/>
      <c r="CL2550"/>
      <c r="DJ2550"/>
      <c r="EH2550"/>
      <c r="FJ2550"/>
    </row>
    <row r="2551" spans="1:166" x14ac:dyDescent="0.25">
      <c r="A2551"/>
      <c r="AO2551"/>
      <c r="BM2551"/>
      <c r="CL2551"/>
      <c r="DJ2551"/>
      <c r="EH2551"/>
      <c r="FJ2551"/>
    </row>
    <row r="2552" spans="1:166" x14ac:dyDescent="0.25">
      <c r="A2552"/>
      <c r="AO2552"/>
      <c r="BM2552"/>
      <c r="CL2552"/>
      <c r="DJ2552"/>
      <c r="EH2552"/>
      <c r="FJ2552"/>
    </row>
    <row r="2553" spans="1:166" x14ac:dyDescent="0.25">
      <c r="A2553"/>
      <c r="AO2553"/>
      <c r="BM2553"/>
      <c r="CL2553"/>
      <c r="DJ2553"/>
      <c r="EH2553"/>
      <c r="FJ2553"/>
    </row>
    <row r="2554" spans="1:166" x14ac:dyDescent="0.25">
      <c r="A2554"/>
      <c r="AO2554"/>
      <c r="BM2554"/>
      <c r="CL2554"/>
      <c r="DJ2554"/>
      <c r="EH2554"/>
      <c r="FJ2554"/>
    </row>
    <row r="2555" spans="1:166" x14ac:dyDescent="0.25">
      <c r="A2555"/>
      <c r="AO2555"/>
      <c r="BM2555"/>
      <c r="CL2555"/>
      <c r="DJ2555"/>
      <c r="EH2555"/>
      <c r="FJ2555"/>
    </row>
    <row r="2556" spans="1:166" x14ac:dyDescent="0.25">
      <c r="A2556"/>
      <c r="AO2556"/>
      <c r="BM2556"/>
      <c r="CL2556"/>
      <c r="DJ2556"/>
      <c r="EH2556"/>
      <c r="FJ2556"/>
    </row>
    <row r="2557" spans="1:166" x14ac:dyDescent="0.25">
      <c r="A2557"/>
      <c r="AO2557"/>
      <c r="BM2557"/>
      <c r="CL2557"/>
      <c r="DJ2557"/>
      <c r="EH2557"/>
      <c r="FJ2557"/>
    </row>
    <row r="2558" spans="1:166" x14ac:dyDescent="0.25">
      <c r="A2558"/>
      <c r="AO2558"/>
      <c r="BM2558"/>
      <c r="CL2558"/>
      <c r="DJ2558"/>
      <c r="EH2558"/>
      <c r="FJ2558"/>
    </row>
    <row r="2559" spans="1:166" x14ac:dyDescent="0.25">
      <c r="A2559"/>
      <c r="AO2559"/>
      <c r="BM2559"/>
      <c r="CL2559"/>
      <c r="DJ2559"/>
      <c r="EH2559"/>
      <c r="FJ2559"/>
    </row>
    <row r="2560" spans="1:166" x14ac:dyDescent="0.25">
      <c r="A2560"/>
      <c r="AO2560"/>
      <c r="BM2560"/>
      <c r="CL2560"/>
      <c r="DJ2560"/>
      <c r="EH2560"/>
      <c r="FJ2560"/>
    </row>
    <row r="2561" spans="1:166" x14ac:dyDescent="0.25">
      <c r="A2561"/>
      <c r="AO2561"/>
      <c r="BM2561"/>
      <c r="CL2561"/>
      <c r="DJ2561"/>
      <c r="EH2561"/>
      <c r="FJ2561"/>
    </row>
    <row r="2562" spans="1:166" x14ac:dyDescent="0.25">
      <c r="A2562"/>
      <c r="AO2562"/>
      <c r="BM2562"/>
      <c r="CL2562"/>
      <c r="DJ2562"/>
      <c r="EH2562"/>
      <c r="FJ2562"/>
    </row>
    <row r="2563" spans="1:166" x14ac:dyDescent="0.25">
      <c r="A2563"/>
      <c r="AO2563"/>
      <c r="BM2563"/>
      <c r="CL2563"/>
      <c r="DJ2563"/>
      <c r="EH2563"/>
      <c r="FJ2563"/>
    </row>
    <row r="2564" spans="1:166" x14ac:dyDescent="0.25">
      <c r="A2564"/>
      <c r="AO2564"/>
      <c r="BM2564"/>
      <c r="CL2564"/>
      <c r="DJ2564"/>
      <c r="EH2564"/>
      <c r="FJ2564"/>
    </row>
    <row r="2565" spans="1:166" x14ac:dyDescent="0.25">
      <c r="A2565"/>
      <c r="AO2565"/>
      <c r="BM2565"/>
      <c r="CL2565"/>
      <c r="DJ2565"/>
      <c r="EH2565"/>
      <c r="FJ2565"/>
    </row>
    <row r="2566" spans="1:166" x14ac:dyDescent="0.25">
      <c r="A2566"/>
      <c r="AO2566"/>
      <c r="BM2566"/>
      <c r="CL2566"/>
      <c r="DJ2566"/>
      <c r="EH2566"/>
      <c r="FJ2566"/>
    </row>
    <row r="2567" spans="1:166" x14ac:dyDescent="0.25">
      <c r="A2567"/>
      <c r="AO2567"/>
      <c r="BM2567"/>
      <c r="CL2567"/>
      <c r="DJ2567"/>
      <c r="EH2567"/>
      <c r="FJ2567"/>
    </row>
    <row r="2568" spans="1:166" x14ac:dyDescent="0.25">
      <c r="A2568"/>
      <c r="AO2568"/>
      <c r="BM2568"/>
      <c r="CL2568"/>
      <c r="DJ2568"/>
      <c r="EH2568"/>
      <c r="FJ2568"/>
    </row>
    <row r="2569" spans="1:166" x14ac:dyDescent="0.25">
      <c r="A2569"/>
      <c r="AO2569"/>
      <c r="BM2569"/>
      <c r="CL2569"/>
      <c r="DJ2569"/>
      <c r="EH2569"/>
      <c r="FJ2569"/>
    </row>
    <row r="2570" spans="1:166" x14ac:dyDescent="0.25">
      <c r="A2570"/>
      <c r="AO2570"/>
      <c r="BM2570"/>
      <c r="CL2570"/>
      <c r="DJ2570"/>
      <c r="EH2570"/>
      <c r="FJ2570"/>
    </row>
    <row r="2571" spans="1:166" x14ac:dyDescent="0.25">
      <c r="A2571"/>
      <c r="AO2571"/>
      <c r="BM2571"/>
      <c r="CL2571"/>
      <c r="DJ2571"/>
      <c r="EH2571"/>
      <c r="FJ2571"/>
    </row>
    <row r="2572" spans="1:166" x14ac:dyDescent="0.25">
      <c r="A2572"/>
      <c r="AO2572"/>
      <c r="BM2572"/>
      <c r="CL2572"/>
      <c r="DJ2572"/>
      <c r="EH2572"/>
      <c r="FJ2572"/>
    </row>
    <row r="2573" spans="1:166" x14ac:dyDescent="0.25">
      <c r="A2573"/>
      <c r="AO2573"/>
      <c r="BM2573"/>
      <c r="CL2573"/>
      <c r="DJ2573"/>
      <c r="EH2573"/>
      <c r="FJ2573"/>
    </row>
    <row r="2574" spans="1:166" x14ac:dyDescent="0.25">
      <c r="A2574"/>
      <c r="AO2574"/>
      <c r="BM2574"/>
      <c r="CL2574"/>
      <c r="DJ2574"/>
      <c r="EH2574"/>
      <c r="FJ2574"/>
    </row>
    <row r="2575" spans="1:166" x14ac:dyDescent="0.25">
      <c r="A2575"/>
      <c r="AO2575"/>
      <c r="BM2575"/>
      <c r="CL2575"/>
      <c r="DJ2575"/>
      <c r="EH2575"/>
      <c r="FJ2575"/>
    </row>
    <row r="2576" spans="1:166" x14ac:dyDescent="0.25">
      <c r="A2576"/>
      <c r="AO2576"/>
      <c r="BM2576"/>
      <c r="CL2576"/>
      <c r="DJ2576"/>
      <c r="EH2576"/>
      <c r="FJ2576"/>
    </row>
    <row r="2577" spans="1:166" x14ac:dyDescent="0.25">
      <c r="A2577"/>
      <c r="AO2577"/>
      <c r="BM2577"/>
      <c r="CL2577"/>
      <c r="DJ2577"/>
      <c r="EH2577"/>
      <c r="FJ2577"/>
    </row>
    <row r="2578" spans="1:166" x14ac:dyDescent="0.25">
      <c r="A2578"/>
      <c r="AO2578"/>
      <c r="BM2578"/>
      <c r="CL2578"/>
      <c r="DJ2578"/>
      <c r="EH2578"/>
      <c r="FJ2578"/>
    </row>
    <row r="2579" spans="1:166" x14ac:dyDescent="0.25">
      <c r="A2579"/>
      <c r="AO2579"/>
      <c r="BM2579"/>
      <c r="CL2579"/>
      <c r="DJ2579"/>
      <c r="EH2579"/>
      <c r="FJ2579"/>
    </row>
    <row r="2580" spans="1:166" x14ac:dyDescent="0.25">
      <c r="A2580"/>
      <c r="AO2580"/>
      <c r="BM2580"/>
      <c r="CL2580"/>
      <c r="DJ2580"/>
      <c r="EH2580"/>
      <c r="FJ2580"/>
    </row>
    <row r="2581" spans="1:166" x14ac:dyDescent="0.25">
      <c r="A2581"/>
      <c r="AO2581"/>
      <c r="BM2581"/>
      <c r="CL2581"/>
      <c r="DJ2581"/>
      <c r="EH2581"/>
      <c r="FJ2581"/>
    </row>
    <row r="2582" spans="1:166" x14ac:dyDescent="0.25">
      <c r="A2582"/>
      <c r="AO2582"/>
      <c r="BM2582"/>
      <c r="CL2582"/>
      <c r="DJ2582"/>
      <c r="EH2582"/>
      <c r="FJ2582"/>
    </row>
    <row r="2583" spans="1:166" x14ac:dyDescent="0.25">
      <c r="A2583"/>
      <c r="AO2583"/>
      <c r="BM2583"/>
      <c r="CL2583"/>
      <c r="DJ2583"/>
      <c r="EH2583"/>
      <c r="FJ2583"/>
    </row>
    <row r="2584" spans="1:166" x14ac:dyDescent="0.25">
      <c r="A2584"/>
      <c r="AO2584"/>
      <c r="BM2584"/>
      <c r="CL2584"/>
      <c r="DJ2584"/>
      <c r="EH2584"/>
      <c r="FJ2584"/>
    </row>
    <row r="2585" spans="1:166" x14ac:dyDescent="0.25">
      <c r="A2585"/>
      <c r="AO2585"/>
      <c r="BM2585"/>
      <c r="CL2585"/>
      <c r="DJ2585"/>
      <c r="EH2585"/>
      <c r="FJ2585"/>
    </row>
    <row r="2586" spans="1:166" x14ac:dyDescent="0.25">
      <c r="A2586"/>
      <c r="AO2586"/>
      <c r="BM2586"/>
      <c r="CL2586"/>
      <c r="DJ2586"/>
      <c r="EH2586"/>
      <c r="FJ2586"/>
    </row>
    <row r="2587" spans="1:166" x14ac:dyDescent="0.25">
      <c r="A2587"/>
      <c r="AO2587"/>
      <c r="BM2587"/>
      <c r="CL2587"/>
      <c r="DJ2587"/>
      <c r="EH2587"/>
      <c r="FJ2587"/>
    </row>
    <row r="2588" spans="1:166" x14ac:dyDescent="0.25">
      <c r="A2588"/>
      <c r="AO2588"/>
      <c r="BM2588"/>
      <c r="CL2588"/>
      <c r="DJ2588"/>
      <c r="EH2588"/>
      <c r="FJ2588"/>
    </row>
    <row r="2589" spans="1:166" x14ac:dyDescent="0.25">
      <c r="A2589"/>
      <c r="AO2589"/>
      <c r="BM2589"/>
      <c r="CL2589"/>
      <c r="DJ2589"/>
      <c r="EH2589"/>
      <c r="FJ2589"/>
    </row>
    <row r="2590" spans="1:166" x14ac:dyDescent="0.25">
      <c r="A2590"/>
      <c r="AO2590"/>
      <c r="BM2590"/>
      <c r="CL2590"/>
      <c r="DJ2590"/>
      <c r="EH2590"/>
      <c r="FJ2590"/>
    </row>
    <row r="2591" spans="1:166" x14ac:dyDescent="0.25">
      <c r="A2591"/>
      <c r="AO2591"/>
      <c r="BM2591"/>
      <c r="CL2591"/>
      <c r="DJ2591"/>
      <c r="EH2591"/>
      <c r="FJ2591"/>
    </row>
    <row r="2592" spans="1:166" x14ac:dyDescent="0.25">
      <c r="A2592"/>
      <c r="AO2592"/>
      <c r="BM2592"/>
      <c r="CL2592"/>
      <c r="DJ2592"/>
      <c r="EH2592"/>
      <c r="FJ2592"/>
    </row>
    <row r="2593" spans="1:166" x14ac:dyDescent="0.25">
      <c r="A2593"/>
      <c r="AO2593"/>
      <c r="BM2593"/>
      <c r="CL2593"/>
      <c r="DJ2593"/>
      <c r="EH2593"/>
      <c r="FJ2593"/>
    </row>
    <row r="2594" spans="1:166" x14ac:dyDescent="0.25">
      <c r="A2594"/>
      <c r="AO2594"/>
      <c r="BM2594"/>
      <c r="CL2594"/>
      <c r="DJ2594"/>
      <c r="EH2594"/>
      <c r="FJ2594"/>
    </row>
    <row r="2595" spans="1:166" x14ac:dyDescent="0.25">
      <c r="A2595"/>
      <c r="AO2595"/>
      <c r="BM2595"/>
      <c r="CL2595"/>
      <c r="DJ2595"/>
      <c r="EH2595"/>
      <c r="FJ2595"/>
    </row>
    <row r="2596" spans="1:166" x14ac:dyDescent="0.25">
      <c r="A2596"/>
      <c r="AO2596"/>
      <c r="BM2596"/>
      <c r="CL2596"/>
      <c r="DJ2596"/>
      <c r="EH2596"/>
      <c r="FJ2596"/>
    </row>
    <row r="2597" spans="1:166" x14ac:dyDescent="0.25">
      <c r="A2597"/>
      <c r="AO2597"/>
      <c r="BM2597"/>
      <c r="CL2597"/>
      <c r="DJ2597"/>
      <c r="EH2597"/>
      <c r="FJ2597"/>
    </row>
    <row r="2598" spans="1:166" x14ac:dyDescent="0.25">
      <c r="A2598"/>
      <c r="AO2598"/>
      <c r="BM2598"/>
      <c r="CL2598"/>
      <c r="DJ2598"/>
      <c r="EH2598"/>
      <c r="FJ2598"/>
    </row>
    <row r="2599" spans="1:166" x14ac:dyDescent="0.25">
      <c r="A2599"/>
      <c r="AO2599"/>
      <c r="BM2599"/>
      <c r="CL2599"/>
      <c r="DJ2599"/>
      <c r="EH2599"/>
      <c r="FJ2599"/>
    </row>
    <row r="2600" spans="1:166" x14ac:dyDescent="0.25">
      <c r="A2600"/>
      <c r="AO2600"/>
      <c r="BM2600"/>
      <c r="CL2600"/>
      <c r="DJ2600"/>
      <c r="EH2600"/>
      <c r="FJ2600"/>
    </row>
    <row r="2601" spans="1:166" x14ac:dyDescent="0.25">
      <c r="A2601"/>
      <c r="AO2601"/>
      <c r="BM2601"/>
      <c r="CL2601"/>
      <c r="DJ2601"/>
      <c r="EH2601"/>
      <c r="FJ2601"/>
    </row>
    <row r="2602" spans="1:166" x14ac:dyDescent="0.25">
      <c r="A2602"/>
      <c r="AO2602"/>
      <c r="BM2602"/>
      <c r="CL2602"/>
      <c r="DJ2602"/>
      <c r="EH2602"/>
      <c r="FJ2602"/>
    </row>
    <row r="2603" spans="1:166" x14ac:dyDescent="0.25">
      <c r="A2603"/>
      <c r="AO2603"/>
      <c r="BM2603"/>
      <c r="CL2603"/>
      <c r="DJ2603"/>
      <c r="EH2603"/>
      <c r="FJ2603"/>
    </row>
    <row r="2604" spans="1:166" x14ac:dyDescent="0.25">
      <c r="A2604"/>
      <c r="AO2604"/>
      <c r="BM2604"/>
      <c r="CL2604"/>
      <c r="DJ2604"/>
      <c r="EH2604"/>
      <c r="FJ2604"/>
    </row>
    <row r="2605" spans="1:166" x14ac:dyDescent="0.25">
      <c r="A2605"/>
      <c r="AO2605"/>
      <c r="BM2605"/>
      <c r="CL2605"/>
      <c r="DJ2605"/>
      <c r="EH2605"/>
      <c r="FJ2605"/>
    </row>
    <row r="2606" spans="1:166" x14ac:dyDescent="0.25">
      <c r="A2606"/>
      <c r="AO2606"/>
      <c r="BM2606"/>
      <c r="CL2606"/>
      <c r="DJ2606"/>
      <c r="EH2606"/>
      <c r="FJ2606"/>
    </row>
    <row r="2607" spans="1:166" x14ac:dyDescent="0.25">
      <c r="A2607"/>
      <c r="AO2607"/>
      <c r="BM2607"/>
      <c r="CL2607"/>
      <c r="DJ2607"/>
      <c r="EH2607"/>
      <c r="FJ2607"/>
    </row>
    <row r="2608" spans="1:166" x14ac:dyDescent="0.25">
      <c r="A2608"/>
      <c r="AO2608"/>
      <c r="BM2608"/>
      <c r="CL2608"/>
      <c r="DJ2608"/>
      <c r="EH2608"/>
      <c r="FJ2608"/>
    </row>
    <row r="2609" spans="1:166" x14ac:dyDescent="0.25">
      <c r="A2609"/>
      <c r="AO2609"/>
      <c r="BM2609"/>
      <c r="CL2609"/>
      <c r="DJ2609"/>
      <c r="EH2609"/>
      <c r="FJ2609"/>
    </row>
    <row r="2610" spans="1:166" x14ac:dyDescent="0.25">
      <c r="A2610"/>
      <c r="AO2610"/>
      <c r="BM2610"/>
      <c r="CL2610"/>
      <c r="DJ2610"/>
      <c r="EH2610"/>
      <c r="FJ2610"/>
    </row>
    <row r="2611" spans="1:166" x14ac:dyDescent="0.25">
      <c r="A2611"/>
      <c r="AO2611"/>
      <c r="BM2611"/>
      <c r="CL2611"/>
      <c r="DJ2611"/>
      <c r="EH2611"/>
      <c r="FJ2611"/>
    </row>
    <row r="2612" spans="1:166" x14ac:dyDescent="0.25">
      <c r="A2612"/>
      <c r="AO2612"/>
      <c r="BM2612"/>
      <c r="CL2612"/>
      <c r="DJ2612"/>
      <c r="EH2612"/>
      <c r="FJ2612"/>
    </row>
    <row r="2613" spans="1:166" x14ac:dyDescent="0.25">
      <c r="A2613"/>
      <c r="AO2613"/>
      <c r="BM2613"/>
      <c r="CL2613"/>
      <c r="DJ2613"/>
      <c r="EH2613"/>
      <c r="FJ2613"/>
    </row>
    <row r="2614" spans="1:166" x14ac:dyDescent="0.25">
      <c r="A2614"/>
      <c r="AO2614"/>
      <c r="BM2614"/>
      <c r="CL2614"/>
      <c r="DJ2614"/>
      <c r="EH2614"/>
      <c r="FJ2614"/>
    </row>
    <row r="2615" spans="1:166" x14ac:dyDescent="0.25">
      <c r="A2615"/>
      <c r="AO2615"/>
      <c r="BM2615"/>
      <c r="CL2615"/>
      <c r="DJ2615"/>
      <c r="EH2615"/>
      <c r="FJ2615"/>
    </row>
    <row r="2616" spans="1:166" x14ac:dyDescent="0.25">
      <c r="A2616"/>
      <c r="AO2616"/>
      <c r="BM2616"/>
      <c r="CL2616"/>
      <c r="DJ2616"/>
      <c r="EH2616"/>
      <c r="FJ2616"/>
    </row>
    <row r="2617" spans="1:166" x14ac:dyDescent="0.25">
      <c r="A2617"/>
      <c r="AO2617"/>
      <c r="BM2617"/>
      <c r="CL2617"/>
      <c r="DJ2617"/>
      <c r="EH2617"/>
      <c r="FJ2617"/>
    </row>
    <row r="2618" spans="1:166" x14ac:dyDescent="0.25">
      <c r="A2618"/>
      <c r="AO2618"/>
      <c r="BM2618"/>
      <c r="CL2618"/>
      <c r="DJ2618"/>
      <c r="EH2618"/>
      <c r="FJ2618"/>
    </row>
    <row r="2619" spans="1:166" x14ac:dyDescent="0.25">
      <c r="A2619"/>
      <c r="AO2619"/>
      <c r="BM2619"/>
      <c r="CL2619"/>
      <c r="DJ2619"/>
      <c r="EH2619"/>
      <c r="FJ2619"/>
    </row>
    <row r="2620" spans="1:166" x14ac:dyDescent="0.25">
      <c r="A2620"/>
      <c r="AO2620"/>
      <c r="BM2620"/>
      <c r="CL2620"/>
      <c r="DJ2620"/>
      <c r="EH2620"/>
      <c r="FJ2620"/>
    </row>
    <row r="2621" spans="1:166" x14ac:dyDescent="0.25">
      <c r="A2621"/>
      <c r="AO2621"/>
      <c r="BM2621"/>
      <c r="CL2621"/>
      <c r="DJ2621"/>
      <c r="EH2621"/>
      <c r="FJ2621"/>
    </row>
    <row r="2622" spans="1:166" x14ac:dyDescent="0.25">
      <c r="A2622"/>
      <c r="AO2622"/>
      <c r="BM2622"/>
      <c r="CL2622"/>
      <c r="DJ2622"/>
      <c r="EH2622"/>
      <c r="FJ2622"/>
    </row>
    <row r="2623" spans="1:166" x14ac:dyDescent="0.25">
      <c r="A2623"/>
      <c r="AO2623"/>
      <c r="BM2623"/>
      <c r="CL2623"/>
      <c r="DJ2623"/>
      <c r="EH2623"/>
      <c r="FJ2623"/>
    </row>
    <row r="2624" spans="1:166" x14ac:dyDescent="0.25">
      <c r="A2624"/>
      <c r="AO2624"/>
      <c r="BM2624"/>
      <c r="CL2624"/>
      <c r="DJ2624"/>
      <c r="EH2624"/>
      <c r="FJ2624"/>
    </row>
    <row r="2625" spans="1:166" x14ac:dyDescent="0.25">
      <c r="A2625"/>
      <c r="AO2625"/>
      <c r="BM2625"/>
      <c r="CL2625"/>
      <c r="DJ2625"/>
      <c r="EH2625"/>
      <c r="FJ2625"/>
    </row>
    <row r="2626" spans="1:166" x14ac:dyDescent="0.25">
      <c r="A2626"/>
      <c r="AO2626"/>
      <c r="BM2626"/>
      <c r="CL2626"/>
      <c r="DJ2626"/>
      <c r="EH2626"/>
      <c r="FJ2626"/>
    </row>
    <row r="2627" spans="1:166" x14ac:dyDescent="0.25">
      <c r="A2627"/>
      <c r="AO2627"/>
      <c r="BM2627"/>
      <c r="CL2627"/>
      <c r="DJ2627"/>
      <c r="EH2627"/>
      <c r="FJ2627"/>
    </row>
    <row r="2628" spans="1:166" x14ac:dyDescent="0.25">
      <c r="A2628"/>
      <c r="AO2628"/>
      <c r="BM2628"/>
      <c r="CL2628"/>
      <c r="DJ2628"/>
      <c r="EH2628"/>
      <c r="FJ2628"/>
    </row>
    <row r="2629" spans="1:166" x14ac:dyDescent="0.25">
      <c r="A2629"/>
      <c r="AO2629"/>
      <c r="BM2629"/>
      <c r="CL2629"/>
      <c r="DJ2629"/>
      <c r="EH2629"/>
      <c r="FJ2629"/>
    </row>
    <row r="2630" spans="1:166" x14ac:dyDescent="0.25">
      <c r="A2630"/>
      <c r="AO2630"/>
      <c r="BM2630"/>
      <c r="CL2630"/>
      <c r="DJ2630"/>
      <c r="EH2630"/>
      <c r="FJ2630"/>
    </row>
    <row r="2631" spans="1:166" x14ac:dyDescent="0.25">
      <c r="A2631"/>
      <c r="AO2631"/>
      <c r="BM2631"/>
      <c r="CL2631"/>
      <c r="DJ2631"/>
      <c r="EH2631"/>
      <c r="FJ2631"/>
    </row>
    <row r="2632" spans="1:166" x14ac:dyDescent="0.25">
      <c r="A2632"/>
      <c r="AO2632"/>
      <c r="BM2632"/>
      <c r="CL2632"/>
      <c r="DJ2632"/>
      <c r="EH2632"/>
    </row>
    <row r="2633" spans="1:166" x14ac:dyDescent="0.25">
      <c r="A2633"/>
      <c r="AO2633"/>
      <c r="BM2633"/>
      <c r="CL2633"/>
      <c r="DJ2633"/>
      <c r="EH2633"/>
    </row>
    <row r="2634" spans="1:166" x14ac:dyDescent="0.25">
      <c r="A2634"/>
      <c r="AO2634"/>
      <c r="BM2634"/>
      <c r="CL2634"/>
      <c r="DJ2634"/>
      <c r="EH2634"/>
    </row>
    <row r="2635" spans="1:166" x14ac:dyDescent="0.25">
      <c r="A2635"/>
      <c r="AO2635"/>
      <c r="BM2635"/>
      <c r="CL2635"/>
      <c r="DJ2635"/>
      <c r="EH2635"/>
    </row>
    <row r="2636" spans="1:166" x14ac:dyDescent="0.25">
      <c r="A2636"/>
      <c r="AO2636"/>
      <c r="BM2636"/>
      <c r="CL2636"/>
      <c r="DJ2636"/>
      <c r="EH2636"/>
    </row>
    <row r="2637" spans="1:166" x14ac:dyDescent="0.25">
      <c r="A2637"/>
      <c r="AO2637"/>
      <c r="BM2637"/>
      <c r="CL2637"/>
      <c r="DJ2637"/>
      <c r="EH2637"/>
    </row>
    <row r="2638" spans="1:166" x14ac:dyDescent="0.25">
      <c r="A2638"/>
      <c r="AO2638"/>
      <c r="BM2638"/>
      <c r="CL2638"/>
      <c r="DJ2638"/>
    </row>
    <row r="2639" spans="1:166" x14ac:dyDescent="0.25">
      <c r="A2639"/>
      <c r="AO2639"/>
      <c r="BM2639"/>
      <c r="CL2639"/>
      <c r="DJ2639"/>
    </row>
    <row r="2640" spans="1:166" x14ac:dyDescent="0.25">
      <c r="A2640"/>
      <c r="AO2640"/>
      <c r="BM2640"/>
      <c r="CL2640"/>
      <c r="DJ2640"/>
    </row>
    <row r="2641" spans="1:114" x14ac:dyDescent="0.25">
      <c r="A2641"/>
      <c r="AO2641"/>
      <c r="BM2641"/>
      <c r="CL2641"/>
      <c r="DJ2641"/>
    </row>
    <row r="2642" spans="1:114" x14ac:dyDescent="0.25">
      <c r="A2642"/>
      <c r="AO2642"/>
      <c r="BM2642"/>
      <c r="CL2642"/>
      <c r="DJ2642"/>
    </row>
    <row r="2643" spans="1:114" x14ac:dyDescent="0.25">
      <c r="A2643"/>
      <c r="AO2643"/>
      <c r="BM2643"/>
      <c r="CL2643"/>
      <c r="DJ2643"/>
    </row>
    <row r="2644" spans="1:114" x14ac:dyDescent="0.25">
      <c r="A2644"/>
      <c r="AO2644"/>
      <c r="BM2644"/>
      <c r="CL2644"/>
      <c r="DJ2644"/>
    </row>
    <row r="2645" spans="1:114" x14ac:dyDescent="0.25">
      <c r="A2645"/>
      <c r="AO2645"/>
      <c r="BM2645"/>
      <c r="CL2645"/>
      <c r="DJ2645"/>
    </row>
    <row r="2646" spans="1:114" x14ac:dyDescent="0.25">
      <c r="A2646"/>
      <c r="AO2646"/>
      <c r="BM2646"/>
      <c r="CL2646"/>
      <c r="DJ2646"/>
    </row>
    <row r="2647" spans="1:114" x14ac:dyDescent="0.25">
      <c r="A2647"/>
      <c r="AO2647"/>
      <c r="BM2647"/>
      <c r="CL2647"/>
      <c r="DJ2647"/>
    </row>
    <row r="2648" spans="1:114" x14ac:dyDescent="0.25">
      <c r="A2648"/>
      <c r="AO2648"/>
      <c r="BM2648"/>
      <c r="CL2648"/>
      <c r="DJ2648"/>
    </row>
    <row r="2649" spans="1:114" x14ac:dyDescent="0.25">
      <c r="A2649"/>
      <c r="AO2649"/>
      <c r="BM2649"/>
      <c r="CL2649"/>
      <c r="DJ2649"/>
    </row>
    <row r="2650" spans="1:114" x14ac:dyDescent="0.25">
      <c r="A2650"/>
      <c r="AO2650"/>
      <c r="BM2650"/>
      <c r="CL2650"/>
      <c r="DJ2650"/>
    </row>
    <row r="2651" spans="1:114" x14ac:dyDescent="0.25">
      <c r="A2651"/>
      <c r="AO2651"/>
      <c r="BM2651"/>
      <c r="CL2651"/>
      <c r="DJ2651"/>
    </row>
    <row r="2652" spans="1:114" x14ac:dyDescent="0.25">
      <c r="A2652"/>
      <c r="AO2652"/>
      <c r="BM2652"/>
      <c r="CL2652"/>
      <c r="DJ2652"/>
    </row>
    <row r="2653" spans="1:114" x14ac:dyDescent="0.25">
      <c r="A2653"/>
      <c r="AO2653"/>
      <c r="BM2653"/>
      <c r="CL2653"/>
      <c r="DJ2653"/>
    </row>
    <row r="2654" spans="1:114" x14ac:dyDescent="0.25">
      <c r="A2654"/>
      <c r="AO2654"/>
      <c r="BM2654"/>
      <c r="CL2654"/>
      <c r="DJ2654"/>
    </row>
    <row r="2655" spans="1:114" x14ac:dyDescent="0.25">
      <c r="A2655"/>
      <c r="AO2655"/>
      <c r="BM2655"/>
      <c r="CL2655"/>
      <c r="DJ2655"/>
    </row>
    <row r="2656" spans="1:114" x14ac:dyDescent="0.25">
      <c r="A2656"/>
      <c r="AO2656"/>
      <c r="BM2656"/>
      <c r="CL2656"/>
      <c r="DJ2656"/>
    </row>
    <row r="2657" spans="1:114" x14ac:dyDescent="0.25">
      <c r="A2657"/>
      <c r="AO2657"/>
      <c r="BM2657"/>
      <c r="CL2657"/>
      <c r="DJ2657"/>
    </row>
    <row r="2658" spans="1:114" x14ac:dyDescent="0.25">
      <c r="A2658"/>
      <c r="AO2658"/>
      <c r="BM2658"/>
      <c r="CL2658"/>
      <c r="DJ2658"/>
    </row>
    <row r="2659" spans="1:114" x14ac:dyDescent="0.25">
      <c r="A2659"/>
      <c r="AO2659"/>
      <c r="BM2659"/>
      <c r="CL2659"/>
    </row>
    <row r="2660" spans="1:114" x14ac:dyDescent="0.25">
      <c r="A2660"/>
      <c r="AO2660"/>
      <c r="BM2660"/>
      <c r="CL2660"/>
    </row>
    <row r="2661" spans="1:114" x14ac:dyDescent="0.25">
      <c r="A2661"/>
      <c r="AO2661"/>
      <c r="BM2661"/>
      <c r="CL2661"/>
    </row>
    <row r="2662" spans="1:114" x14ac:dyDescent="0.25">
      <c r="A2662"/>
      <c r="AO2662"/>
      <c r="BM2662"/>
    </row>
    <row r="2663" spans="1:114" x14ac:dyDescent="0.25">
      <c r="A2663"/>
      <c r="AO2663"/>
      <c r="BM2663"/>
    </row>
    <row r="2664" spans="1:114" x14ac:dyDescent="0.25">
      <c r="A2664"/>
      <c r="AO2664"/>
      <c r="BM2664"/>
    </row>
    <row r="2665" spans="1:114" x14ac:dyDescent="0.25">
      <c r="A2665"/>
      <c r="AO2665"/>
      <c r="BM2665"/>
    </row>
    <row r="2666" spans="1:114" x14ac:dyDescent="0.25">
      <c r="A2666"/>
      <c r="AO2666"/>
      <c r="BM2666"/>
    </row>
    <row r="2667" spans="1:114" x14ac:dyDescent="0.25">
      <c r="A2667"/>
      <c r="AO2667"/>
      <c r="BM2667"/>
    </row>
    <row r="2668" spans="1:114" x14ac:dyDescent="0.25">
      <c r="A2668"/>
      <c r="AO2668"/>
      <c r="BM2668"/>
    </row>
    <row r="2669" spans="1:114" x14ac:dyDescent="0.25">
      <c r="A2669"/>
      <c r="AO2669"/>
      <c r="BM2669"/>
    </row>
    <row r="2670" spans="1:114" x14ac:dyDescent="0.25">
      <c r="A2670"/>
      <c r="AO2670"/>
      <c r="BM2670"/>
    </row>
    <row r="2671" spans="1:114" x14ac:dyDescent="0.25">
      <c r="A2671"/>
      <c r="AO2671"/>
      <c r="BM2671"/>
    </row>
    <row r="2672" spans="1:114" x14ac:dyDescent="0.25">
      <c r="A2672"/>
      <c r="AO2672"/>
      <c r="BM2672"/>
    </row>
    <row r="2673" spans="1:65" x14ac:dyDescent="0.25">
      <c r="A2673"/>
      <c r="AO2673"/>
      <c r="BM2673"/>
    </row>
    <row r="2674" spans="1:65" x14ac:dyDescent="0.25">
      <c r="A2674"/>
      <c r="AO2674"/>
    </row>
    <row r="2675" spans="1:65" x14ac:dyDescent="0.25">
      <c r="A2675"/>
      <c r="AO2675"/>
    </row>
    <row r="2676" spans="1:65" x14ac:dyDescent="0.25">
      <c r="A2676"/>
      <c r="AO2676"/>
    </row>
    <row r="2677" spans="1:65" x14ac:dyDescent="0.25">
      <c r="A2677"/>
    </row>
    <row r="2678" spans="1:65" x14ac:dyDescent="0.25">
      <c r="A2678"/>
    </row>
    <row r="2679" spans="1:65" x14ac:dyDescent="0.25">
      <c r="A2679"/>
    </row>
    <row r="2680" spans="1:65" x14ac:dyDescent="0.25">
      <c r="A2680"/>
    </row>
    <row r="2681" spans="1:65" x14ac:dyDescent="0.25">
      <c r="A2681"/>
    </row>
    <row r="2682" spans="1:65" x14ac:dyDescent="0.25">
      <c r="A2682"/>
    </row>
    <row r="2683" spans="1:65" x14ac:dyDescent="0.25">
      <c r="A2683"/>
    </row>
    <row r="2684" spans="1:65" x14ac:dyDescent="0.25">
      <c r="A2684"/>
    </row>
    <row r="2685" spans="1:65" x14ac:dyDescent="0.25">
      <c r="A2685"/>
    </row>
    <row r="2686" spans="1:65" x14ac:dyDescent="0.25">
      <c r="A2686"/>
    </row>
    <row r="2687" spans="1:65" x14ac:dyDescent="0.25">
      <c r="A2687"/>
    </row>
    <row r="2688" spans="1:65" x14ac:dyDescent="0.25">
      <c r="A2688"/>
    </row>
    <row r="2689" spans="1:1" x14ac:dyDescent="0.25">
      <c r="A2689"/>
    </row>
    <row r="2690" spans="1:1" x14ac:dyDescent="0.25">
      <c r="A2690"/>
    </row>
    <row r="2691" spans="1:1" x14ac:dyDescent="0.25">
      <c r="A2691"/>
    </row>
    <row r="2692" spans="1:1" x14ac:dyDescent="0.25">
      <c r="A2692"/>
    </row>
    <row r="2693" spans="1:1" x14ac:dyDescent="0.25">
      <c r="A2693"/>
    </row>
    <row r="2694" spans="1:1" x14ac:dyDescent="0.25">
      <c r="A2694"/>
    </row>
    <row r="2695" spans="1:1" x14ac:dyDescent="0.25">
      <c r="A2695"/>
    </row>
    <row r="2696" spans="1:1" x14ac:dyDescent="0.25">
      <c r="A2696"/>
    </row>
    <row r="2697" spans="1:1" x14ac:dyDescent="0.25">
      <c r="A2697"/>
    </row>
    <row r="2698" spans="1:1" x14ac:dyDescent="0.25">
      <c r="A2698"/>
    </row>
    <row r="2699" spans="1:1" x14ac:dyDescent="0.25">
      <c r="A2699"/>
    </row>
    <row r="2700" spans="1:1" x14ac:dyDescent="0.25">
      <c r="A2700"/>
    </row>
    <row r="2701" spans="1:1" x14ac:dyDescent="0.25">
      <c r="A2701"/>
    </row>
    <row r="2702" spans="1:1" x14ac:dyDescent="0.25">
      <c r="A2702"/>
    </row>
    <row r="2703" spans="1:1" x14ac:dyDescent="0.25">
      <c r="A2703"/>
    </row>
    <row r="2704" spans="1:1" x14ac:dyDescent="0.25">
      <c r="A2704"/>
    </row>
    <row r="2705" spans="1:1" x14ac:dyDescent="0.25">
      <c r="A2705"/>
    </row>
    <row r="2706" spans="1:1" x14ac:dyDescent="0.25">
      <c r="A2706"/>
    </row>
    <row r="2707" spans="1:1" x14ac:dyDescent="0.25">
      <c r="A2707"/>
    </row>
    <row r="2708" spans="1:1" x14ac:dyDescent="0.25">
      <c r="A2708"/>
    </row>
    <row r="2709" spans="1:1" x14ac:dyDescent="0.25">
      <c r="A2709"/>
    </row>
    <row r="2710" spans="1:1" x14ac:dyDescent="0.25">
      <c r="A2710"/>
    </row>
    <row r="2711" spans="1:1" x14ac:dyDescent="0.25">
      <c r="A2711"/>
    </row>
    <row r="2712" spans="1:1" x14ac:dyDescent="0.25">
      <c r="A2712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616"/>
  <sheetViews>
    <sheetView workbookViewId="0">
      <selection activeCell="CX26" sqref="CX26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27" max="27" width="10.5703125" bestFit="1" customWidth="1"/>
    <col min="28" max="28" width="11.42578125" bestFit="1" customWidth="1"/>
    <col min="49" max="49" width="10.5703125" bestFit="1" customWidth="1"/>
    <col min="50" max="50" width="11.42578125" bestFit="1" customWidth="1"/>
    <col min="93" max="93" width="15.7109375" style="1" bestFit="1" customWidth="1"/>
    <col min="94" max="94" width="11.42578125" bestFit="1" customWidth="1"/>
    <col min="103" max="103" width="15.7109375" style="1" bestFit="1" customWidth="1"/>
    <col min="104" max="104" width="11.42578125" bestFit="1" customWidth="1"/>
  </cols>
  <sheetData>
    <row r="1" spans="1:107" x14ac:dyDescent="0.25">
      <c r="C1" s="1" t="s">
        <v>162</v>
      </c>
      <c r="D1" s="1" t="s">
        <v>163</v>
      </c>
      <c r="E1" s="1" t="s">
        <v>134</v>
      </c>
      <c r="P1" t="s">
        <v>160</v>
      </c>
      <c r="AA1" s="1"/>
      <c r="AC1" s="1" t="s">
        <v>162</v>
      </c>
      <c r="AD1" s="1" t="s">
        <v>163</v>
      </c>
      <c r="AE1" s="1" t="s">
        <v>134</v>
      </c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Y1" s="1" t="s">
        <v>162</v>
      </c>
      <c r="AZ1" s="1" t="s">
        <v>163</v>
      </c>
      <c r="BA1" s="1" t="s">
        <v>134</v>
      </c>
      <c r="BS1" s="1"/>
      <c r="BU1" s="1" t="s">
        <v>162</v>
      </c>
      <c r="BV1" s="1" t="s">
        <v>163</v>
      </c>
      <c r="BW1" s="1" t="s">
        <v>134</v>
      </c>
      <c r="CB1" s="1"/>
      <c r="CD1" s="1" t="s">
        <v>162</v>
      </c>
      <c r="CE1" s="1" t="s">
        <v>163</v>
      </c>
      <c r="CF1" s="1" t="s">
        <v>134</v>
      </c>
      <c r="CQ1" s="1" t="s">
        <v>162</v>
      </c>
      <c r="CR1" s="1" t="s">
        <v>163</v>
      </c>
      <c r="CS1" s="1" t="s">
        <v>134</v>
      </c>
      <c r="DA1" s="1" t="s">
        <v>162</v>
      </c>
      <c r="DB1" s="1" t="s">
        <v>163</v>
      </c>
      <c r="DC1" s="1" t="s">
        <v>134</v>
      </c>
    </row>
    <row r="2" spans="1:107" x14ac:dyDescent="0.25">
      <c r="A2" s="1">
        <v>64</v>
      </c>
      <c r="B2" t="s">
        <v>0</v>
      </c>
      <c r="C2">
        <v>5.964575</v>
      </c>
      <c r="D2">
        <v>5.9587339999999998</v>
      </c>
      <c r="E2">
        <v>6.1412930000000001</v>
      </c>
      <c r="F2" t="s">
        <v>208</v>
      </c>
      <c r="P2" t="s">
        <v>161</v>
      </c>
      <c r="AA2" s="1">
        <v>112</v>
      </c>
      <c r="AB2" t="s">
        <v>0</v>
      </c>
      <c r="AC2">
        <v>3.7991600000000001</v>
      </c>
      <c r="AD2">
        <v>3.7161529999999998</v>
      </c>
      <c r="AE2">
        <v>3.7409720000000002</v>
      </c>
      <c r="AW2" s="1" t="s">
        <v>20</v>
      </c>
      <c r="AX2" t="s">
        <v>0</v>
      </c>
      <c r="AY2">
        <v>0.32075399999999998</v>
      </c>
      <c r="AZ2">
        <v>0.32463500000000001</v>
      </c>
      <c r="BA2">
        <v>0.373836</v>
      </c>
      <c r="BS2" s="1">
        <v>64</v>
      </c>
      <c r="BT2" t="s">
        <v>0</v>
      </c>
      <c r="BU2">
        <v>5.964575</v>
      </c>
      <c r="BV2">
        <v>5.9587339999999998</v>
      </c>
      <c r="BW2">
        <v>6.1412930000000001</v>
      </c>
      <c r="CB2" s="1" t="s">
        <v>16</v>
      </c>
      <c r="CC2" t="s">
        <v>0</v>
      </c>
      <c r="CD2">
        <v>0.56564400000000004</v>
      </c>
      <c r="CE2">
        <v>0.52281999999999995</v>
      </c>
      <c r="CF2">
        <v>0.56547599999999998</v>
      </c>
      <c r="CO2" s="1">
        <v>4096</v>
      </c>
      <c r="CP2" t="s">
        <v>0</v>
      </c>
      <c r="CQ2">
        <v>0.50940200000000002</v>
      </c>
      <c r="CR2">
        <v>0.50879300000000005</v>
      </c>
      <c r="CS2">
        <v>0.50962300000000005</v>
      </c>
      <c r="CY2" s="1" t="s">
        <v>43</v>
      </c>
      <c r="CZ2" t="s">
        <v>0</v>
      </c>
      <c r="DA2">
        <v>0.102711</v>
      </c>
      <c r="DB2">
        <v>0.102684</v>
      </c>
      <c r="DC2">
        <v>0.10272000000000001</v>
      </c>
    </row>
    <row r="3" spans="1:107" x14ac:dyDescent="0.25">
      <c r="B3" t="s">
        <v>1</v>
      </c>
      <c r="C3">
        <v>6.5252530000000002</v>
      </c>
      <c r="D3">
        <v>6.5142499999999997</v>
      </c>
      <c r="E3">
        <v>6.6598220000000001</v>
      </c>
      <c r="P3" t="s">
        <v>90</v>
      </c>
      <c r="AA3" s="1"/>
      <c r="AB3" t="s">
        <v>1</v>
      </c>
      <c r="AC3">
        <v>3.9302730000000001</v>
      </c>
      <c r="AD3">
        <v>3.8310590000000002</v>
      </c>
      <c r="AE3">
        <v>3.910129</v>
      </c>
      <c r="AW3" s="1"/>
      <c r="AX3" t="s">
        <v>1</v>
      </c>
      <c r="AY3">
        <v>0.38955299999999998</v>
      </c>
      <c r="AZ3">
        <v>0.37376700000000002</v>
      </c>
      <c r="BA3">
        <v>0.40921000000000002</v>
      </c>
      <c r="BS3" s="1"/>
      <c r="BT3" t="s">
        <v>1</v>
      </c>
      <c r="BU3">
        <v>6.5252530000000002</v>
      </c>
      <c r="BV3">
        <v>6.5142499999999997</v>
      </c>
      <c r="BW3">
        <v>6.6598220000000001</v>
      </c>
      <c r="CB3" s="1"/>
      <c r="CC3" t="s">
        <v>1</v>
      </c>
      <c r="CD3">
        <v>0.66259299999999999</v>
      </c>
      <c r="CE3">
        <v>0.66457900000000003</v>
      </c>
      <c r="CF3">
        <v>0.74372700000000003</v>
      </c>
      <c r="CP3" t="s">
        <v>1</v>
      </c>
      <c r="CQ3">
        <v>0.51201799999999997</v>
      </c>
      <c r="CR3">
        <v>0.51263800000000004</v>
      </c>
      <c r="CS3">
        <v>0.51240600000000003</v>
      </c>
      <c r="CZ3" t="s">
        <v>1</v>
      </c>
      <c r="DA3">
        <v>0.12114</v>
      </c>
      <c r="DB3">
        <v>0.121184</v>
      </c>
      <c r="DC3">
        <v>0.12235799999999999</v>
      </c>
    </row>
    <row r="4" spans="1:107" x14ac:dyDescent="0.25">
      <c r="B4" t="s">
        <v>2</v>
      </c>
      <c r="C4">
        <v>6.5353029999999999</v>
      </c>
      <c r="D4">
        <v>6.6374360000000001</v>
      </c>
      <c r="E4">
        <v>7.0784250000000002</v>
      </c>
      <c r="AA4" s="1"/>
      <c r="AB4" t="s">
        <v>2</v>
      </c>
      <c r="AC4">
        <v>3.9040430000000002</v>
      </c>
      <c r="AD4">
        <v>3.8792589999999998</v>
      </c>
      <c r="AE4">
        <v>3.9585509999999999</v>
      </c>
      <c r="AW4" s="1"/>
      <c r="AX4" t="s">
        <v>2</v>
      </c>
      <c r="AY4">
        <v>0.370037</v>
      </c>
      <c r="AZ4">
        <v>0.35386200000000001</v>
      </c>
      <c r="BA4">
        <v>0.383525</v>
      </c>
      <c r="BS4" s="1"/>
      <c r="BT4" t="s">
        <v>2</v>
      </c>
      <c r="BU4">
        <v>6.5353029999999999</v>
      </c>
      <c r="BV4">
        <v>6.6374360000000001</v>
      </c>
      <c r="BW4">
        <v>7.0784250000000002</v>
      </c>
      <c r="CB4" s="1"/>
      <c r="CC4" t="s">
        <v>2</v>
      </c>
      <c r="CD4">
        <v>0.67919399999999996</v>
      </c>
      <c r="CE4">
        <v>0.72126400000000002</v>
      </c>
      <c r="CF4">
        <v>0.73908399999999996</v>
      </c>
      <c r="CP4" t="s">
        <v>2</v>
      </c>
      <c r="CQ4">
        <v>0.511208</v>
      </c>
      <c r="CR4">
        <v>0.51205400000000001</v>
      </c>
      <c r="CS4">
        <v>0.51172600000000001</v>
      </c>
      <c r="CZ4" t="s">
        <v>2</v>
      </c>
      <c r="DA4">
        <v>0.12200999999999999</v>
      </c>
      <c r="DB4">
        <v>0.121915</v>
      </c>
      <c r="DC4">
        <v>0.122854</v>
      </c>
    </row>
    <row r="5" spans="1:107" x14ac:dyDescent="0.25">
      <c r="A5" s="1" t="s">
        <v>16</v>
      </c>
      <c r="B5" t="s">
        <v>0</v>
      </c>
      <c r="C5">
        <v>0.56564400000000004</v>
      </c>
      <c r="D5">
        <v>0.52281999999999995</v>
      </c>
      <c r="E5">
        <v>0.56547599999999998</v>
      </c>
      <c r="AA5" s="1">
        <v>128</v>
      </c>
      <c r="AB5" t="s">
        <v>0</v>
      </c>
      <c r="AC5">
        <v>3.2578399999999998</v>
      </c>
      <c r="AD5">
        <v>3.2605430000000002</v>
      </c>
      <c r="AE5">
        <v>3.2723939999999998</v>
      </c>
      <c r="AW5" s="1" t="s">
        <v>21</v>
      </c>
      <c r="AX5" t="s">
        <v>0</v>
      </c>
      <c r="AY5">
        <v>0.290688</v>
      </c>
      <c r="AZ5">
        <v>0.28883599999999998</v>
      </c>
      <c r="BA5">
        <v>0.291107</v>
      </c>
      <c r="BS5" s="1"/>
    </row>
    <row r="6" spans="1:107" x14ac:dyDescent="0.25">
      <c r="B6" t="s">
        <v>1</v>
      </c>
      <c r="C6">
        <v>0.66259299999999999</v>
      </c>
      <c r="D6">
        <v>0.66457900000000003</v>
      </c>
      <c r="E6">
        <v>0.74372700000000003</v>
      </c>
      <c r="P6" t="s">
        <v>91</v>
      </c>
      <c r="AA6" s="1"/>
      <c r="AB6" t="s">
        <v>1</v>
      </c>
      <c r="AC6">
        <v>3.3976139999999999</v>
      </c>
      <c r="AD6">
        <v>3.397494</v>
      </c>
      <c r="AE6">
        <v>3.4926179999999998</v>
      </c>
      <c r="AW6" s="1"/>
      <c r="AX6" t="s">
        <v>1</v>
      </c>
      <c r="AY6">
        <v>0.33315400000000001</v>
      </c>
      <c r="AZ6">
        <v>0.33385500000000001</v>
      </c>
      <c r="BA6">
        <v>0.36025600000000002</v>
      </c>
      <c r="BS6" s="1"/>
    </row>
    <row r="7" spans="1:107" x14ac:dyDescent="0.25">
      <c r="B7" t="s">
        <v>2</v>
      </c>
      <c r="C7">
        <v>0.67919399999999996</v>
      </c>
      <c r="D7">
        <v>0.72126400000000002</v>
      </c>
      <c r="E7">
        <v>0.73908399999999996</v>
      </c>
      <c r="AA7" s="1"/>
      <c r="AB7" t="s">
        <v>2</v>
      </c>
      <c r="AC7">
        <v>3.4006430000000001</v>
      </c>
      <c r="AD7">
        <v>3.3980359999999998</v>
      </c>
      <c r="AE7">
        <v>3.4903420000000001</v>
      </c>
      <c r="AW7" s="1"/>
      <c r="AX7" t="s">
        <v>2</v>
      </c>
      <c r="AY7">
        <v>0.333644</v>
      </c>
      <c r="AZ7">
        <v>0.333341</v>
      </c>
      <c r="BA7">
        <v>0.36072100000000001</v>
      </c>
      <c r="BS7" s="1"/>
    </row>
    <row r="8" spans="1:107" x14ac:dyDescent="0.25">
      <c r="A8" s="1">
        <v>112</v>
      </c>
      <c r="B8" t="s">
        <v>0</v>
      </c>
      <c r="C8">
        <v>3.7991600000000001</v>
      </c>
      <c r="D8">
        <v>3.7161529999999998</v>
      </c>
      <c r="E8">
        <v>3.7409720000000002</v>
      </c>
      <c r="P8" t="s">
        <v>92</v>
      </c>
      <c r="AA8" s="1">
        <v>144</v>
      </c>
      <c r="AB8" t="s">
        <v>0</v>
      </c>
      <c r="AC8">
        <v>2.898488</v>
      </c>
      <c r="AD8">
        <v>2.8883209999999999</v>
      </c>
      <c r="AE8">
        <v>2.9696929999999999</v>
      </c>
      <c r="AW8" s="1" t="s">
        <v>22</v>
      </c>
      <c r="AX8" t="s">
        <v>0</v>
      </c>
      <c r="AY8">
        <v>0.25756200000000001</v>
      </c>
      <c r="AZ8">
        <v>0.25792399999999999</v>
      </c>
      <c r="BA8">
        <v>0.26757900000000001</v>
      </c>
    </row>
    <row r="9" spans="1:107" x14ac:dyDescent="0.25">
      <c r="B9" t="s">
        <v>1</v>
      </c>
      <c r="C9">
        <v>3.9302730000000001</v>
      </c>
      <c r="D9">
        <v>3.8310590000000002</v>
      </c>
      <c r="E9">
        <v>3.910129</v>
      </c>
      <c r="AA9" s="1"/>
      <c r="AB9" t="s">
        <v>1</v>
      </c>
      <c r="AC9">
        <v>2.9776259999999999</v>
      </c>
      <c r="AD9">
        <v>2.9702929999999999</v>
      </c>
      <c r="AE9">
        <v>3.0623239999999998</v>
      </c>
      <c r="AW9" s="1"/>
      <c r="AX9" t="s">
        <v>1</v>
      </c>
      <c r="AY9">
        <v>0.292765</v>
      </c>
      <c r="AZ9">
        <v>0.2964</v>
      </c>
      <c r="BA9">
        <v>0.31131399999999998</v>
      </c>
    </row>
    <row r="10" spans="1:107" x14ac:dyDescent="0.25">
      <c r="B10" t="s">
        <v>2</v>
      </c>
      <c r="C10">
        <v>3.9040430000000002</v>
      </c>
      <c r="D10">
        <v>3.8792589999999998</v>
      </c>
      <c r="E10">
        <v>3.9585509999999999</v>
      </c>
      <c r="P10" t="s">
        <v>114</v>
      </c>
      <c r="AA10" s="1"/>
      <c r="AB10" t="s">
        <v>2</v>
      </c>
      <c r="AC10">
        <v>2.976645</v>
      </c>
      <c r="AD10">
        <v>2.9641549999999999</v>
      </c>
      <c r="AE10">
        <v>3.0698880000000002</v>
      </c>
      <c r="AW10" s="1"/>
      <c r="AX10" t="s">
        <v>2</v>
      </c>
      <c r="AY10">
        <v>0.29388399999999998</v>
      </c>
      <c r="AZ10">
        <v>0.29639100000000002</v>
      </c>
      <c r="BA10">
        <v>0.312029</v>
      </c>
    </row>
    <row r="11" spans="1:107" x14ac:dyDescent="0.25">
      <c r="A11" s="1" t="s">
        <v>20</v>
      </c>
      <c r="B11" t="s">
        <v>0</v>
      </c>
      <c r="C11">
        <v>0.32075399999999998</v>
      </c>
      <c r="D11">
        <v>0.32463500000000001</v>
      </c>
      <c r="E11">
        <v>0.373836</v>
      </c>
      <c r="AA11" s="1">
        <v>160</v>
      </c>
      <c r="AB11" t="s">
        <v>0</v>
      </c>
      <c r="AC11">
        <v>2.606414</v>
      </c>
      <c r="AD11">
        <v>2.6084100000000001</v>
      </c>
      <c r="AE11">
        <v>2.6662699999999999</v>
      </c>
      <c r="AW11" s="1" t="s">
        <v>23</v>
      </c>
      <c r="AX11" t="s">
        <v>0</v>
      </c>
      <c r="AY11">
        <v>0.23803099999999999</v>
      </c>
      <c r="AZ11">
        <v>0.237344</v>
      </c>
      <c r="BA11">
        <v>0.23930799999999999</v>
      </c>
    </row>
    <row r="12" spans="1:107" x14ac:dyDescent="0.25">
      <c r="B12" t="s">
        <v>1</v>
      </c>
      <c r="C12">
        <v>0.38955299999999998</v>
      </c>
      <c r="D12">
        <v>0.37376700000000002</v>
      </c>
      <c r="E12">
        <v>0.40921000000000002</v>
      </c>
      <c r="P12" t="s">
        <v>94</v>
      </c>
      <c r="AA12" s="1"/>
      <c r="AB12" t="s">
        <v>1</v>
      </c>
      <c r="AC12">
        <v>2.7391260000000002</v>
      </c>
      <c r="AD12">
        <v>2.742378</v>
      </c>
      <c r="AE12">
        <v>2.8176950000000001</v>
      </c>
      <c r="AW12" s="1"/>
      <c r="AX12" t="s">
        <v>1</v>
      </c>
      <c r="AY12">
        <v>0.290157</v>
      </c>
      <c r="AZ12">
        <v>0.2888</v>
      </c>
      <c r="BA12">
        <v>0.30474699999999999</v>
      </c>
    </row>
    <row r="13" spans="1:107" x14ac:dyDescent="0.25">
      <c r="B13" t="s">
        <v>2</v>
      </c>
      <c r="C13">
        <v>0.370037</v>
      </c>
      <c r="D13">
        <v>0.35386200000000001</v>
      </c>
      <c r="E13">
        <v>0.383525</v>
      </c>
      <c r="AA13" s="1"/>
      <c r="AB13" t="s">
        <v>2</v>
      </c>
      <c r="AC13">
        <v>2.7380740000000001</v>
      </c>
      <c r="AD13">
        <v>2.7383769999999998</v>
      </c>
      <c r="AE13">
        <v>2.8087680000000002</v>
      </c>
      <c r="AW13" s="1"/>
      <c r="AX13" t="s">
        <v>2</v>
      </c>
      <c r="AY13">
        <v>0.29013699999999998</v>
      </c>
      <c r="AZ13">
        <v>0.28845199999999999</v>
      </c>
      <c r="BA13">
        <v>0.30488300000000002</v>
      </c>
    </row>
    <row r="14" spans="1:107" x14ac:dyDescent="0.25">
      <c r="A14" s="1">
        <v>128</v>
      </c>
      <c r="B14" t="s">
        <v>0</v>
      </c>
      <c r="C14">
        <v>3.2578399999999998</v>
      </c>
      <c r="D14">
        <v>3.2605430000000002</v>
      </c>
      <c r="E14">
        <v>3.2723939999999998</v>
      </c>
      <c r="P14" t="s">
        <v>162</v>
      </c>
      <c r="Q14">
        <v>3.7991600000000001</v>
      </c>
      <c r="R14">
        <v>0.26321600000000001</v>
      </c>
      <c r="S14">
        <v>183001573817</v>
      </c>
      <c r="T14">
        <v>48168960000</v>
      </c>
      <c r="AA14" s="1">
        <v>176</v>
      </c>
      <c r="AB14" t="s">
        <v>0</v>
      </c>
      <c r="AC14">
        <v>2.421271</v>
      </c>
      <c r="AD14">
        <v>2.421932</v>
      </c>
      <c r="AE14">
        <v>2.479752</v>
      </c>
      <c r="AW14" s="1" t="s">
        <v>24</v>
      </c>
      <c r="AX14" t="s">
        <v>0</v>
      </c>
      <c r="AY14">
        <v>0.243952</v>
      </c>
      <c r="AZ14">
        <v>0.23103199999999999</v>
      </c>
      <c r="BA14">
        <v>0.23857100000000001</v>
      </c>
    </row>
    <row r="15" spans="1:107" x14ac:dyDescent="0.25">
      <c r="B15" t="s">
        <v>1</v>
      </c>
      <c r="C15">
        <v>3.3976139999999999</v>
      </c>
      <c r="D15">
        <v>3.397494</v>
      </c>
      <c r="E15">
        <v>3.4926179999999998</v>
      </c>
      <c r="P15" t="s">
        <v>163</v>
      </c>
      <c r="Q15">
        <v>3.7161529999999998</v>
      </c>
      <c r="R15">
        <v>0.26909499999999997</v>
      </c>
      <c r="S15">
        <v>179003218227</v>
      </c>
      <c r="T15">
        <v>48168960000</v>
      </c>
      <c r="AA15" s="1"/>
      <c r="AB15" t="s">
        <v>1</v>
      </c>
      <c r="AC15">
        <v>2.4812569999999998</v>
      </c>
      <c r="AD15">
        <v>2.489509</v>
      </c>
      <c r="AE15">
        <v>2.577826</v>
      </c>
      <c r="AW15" s="1"/>
      <c r="AX15" t="s">
        <v>1</v>
      </c>
      <c r="AY15">
        <v>0.27544200000000002</v>
      </c>
      <c r="AZ15">
        <v>0.26701799999999998</v>
      </c>
      <c r="BA15">
        <v>0.281719</v>
      </c>
    </row>
    <row r="16" spans="1:107" x14ac:dyDescent="0.25">
      <c r="B16" t="s">
        <v>2</v>
      </c>
      <c r="C16">
        <v>3.4006430000000001</v>
      </c>
      <c r="D16">
        <v>3.3980359999999998</v>
      </c>
      <c r="E16">
        <v>3.4903420000000001</v>
      </c>
      <c r="P16" t="s">
        <v>134</v>
      </c>
      <c r="Q16">
        <v>3.7409720000000002</v>
      </c>
      <c r="R16">
        <v>0.26730999999999999</v>
      </c>
      <c r="S16">
        <v>180198753363</v>
      </c>
      <c r="T16">
        <v>48168960000</v>
      </c>
      <c r="AA16" s="1"/>
      <c r="AB16" t="s">
        <v>2</v>
      </c>
      <c r="AC16">
        <v>2.4840490000000002</v>
      </c>
      <c r="AD16">
        <v>2.4852089999999998</v>
      </c>
      <c r="AE16">
        <v>2.5755370000000002</v>
      </c>
      <c r="AW16" s="1"/>
      <c r="AX16" t="s">
        <v>2</v>
      </c>
      <c r="AY16">
        <v>0.27745999999999998</v>
      </c>
      <c r="AZ16">
        <v>0.26693499999999998</v>
      </c>
      <c r="BA16">
        <v>0.28094599999999997</v>
      </c>
    </row>
    <row r="17" spans="1:53" x14ac:dyDescent="0.25">
      <c r="A17" s="1" t="s">
        <v>21</v>
      </c>
      <c r="B17" t="s">
        <v>0</v>
      </c>
      <c r="C17">
        <v>0.290688</v>
      </c>
      <c r="D17">
        <v>0.28883599999999998</v>
      </c>
      <c r="E17">
        <v>0.291107</v>
      </c>
      <c r="AA17" s="1">
        <v>192</v>
      </c>
      <c r="AB17" t="s">
        <v>0</v>
      </c>
      <c r="AC17">
        <v>2.2234910000000001</v>
      </c>
      <c r="AD17">
        <v>2.2199930000000001</v>
      </c>
      <c r="AE17">
        <v>2.2500469999999999</v>
      </c>
      <c r="AW17" s="1" t="s">
        <v>25</v>
      </c>
      <c r="AX17" t="s">
        <v>0</v>
      </c>
      <c r="AY17">
        <v>0.214307</v>
      </c>
      <c r="AZ17">
        <v>0.213947</v>
      </c>
      <c r="BA17">
        <v>0.222882</v>
      </c>
    </row>
    <row r="18" spans="1:53" x14ac:dyDescent="0.25">
      <c r="B18" t="s">
        <v>1</v>
      </c>
      <c r="C18">
        <v>0.33315400000000001</v>
      </c>
      <c r="D18">
        <v>0.33385500000000001</v>
      </c>
      <c r="E18">
        <v>0.36025600000000002</v>
      </c>
      <c r="P18" t="s">
        <v>95</v>
      </c>
      <c r="AA18" s="1"/>
      <c r="AB18" t="s">
        <v>1</v>
      </c>
      <c r="AC18">
        <v>2.327248</v>
      </c>
      <c r="AD18">
        <v>2.3288419999999999</v>
      </c>
      <c r="AE18">
        <v>2.3675410000000001</v>
      </c>
      <c r="AW18" s="1"/>
      <c r="AX18" t="s">
        <v>1</v>
      </c>
      <c r="AY18">
        <v>0.26133400000000001</v>
      </c>
      <c r="AZ18">
        <v>0.26168000000000002</v>
      </c>
      <c r="BA18">
        <v>0.27567399999999997</v>
      </c>
    </row>
    <row r="19" spans="1:53" x14ac:dyDescent="0.25">
      <c r="B19" t="s">
        <v>2</v>
      </c>
      <c r="C19">
        <v>0.333644</v>
      </c>
      <c r="D19">
        <v>0.333341</v>
      </c>
      <c r="E19">
        <v>0.36072100000000001</v>
      </c>
      <c r="AA19" s="1"/>
      <c r="AB19" t="s">
        <v>2</v>
      </c>
      <c r="AC19">
        <v>2.3288739999999999</v>
      </c>
      <c r="AD19">
        <v>2.331976</v>
      </c>
      <c r="AE19">
        <v>2.3685830000000001</v>
      </c>
      <c r="AW19" s="1"/>
      <c r="AX19" t="s">
        <v>2</v>
      </c>
      <c r="AY19">
        <v>0.262573</v>
      </c>
      <c r="AZ19">
        <v>0.262992</v>
      </c>
      <c r="BA19">
        <v>0.27659</v>
      </c>
    </row>
    <row r="20" spans="1:53" x14ac:dyDescent="0.25">
      <c r="A20" s="1">
        <v>144</v>
      </c>
      <c r="B20" t="s">
        <v>0</v>
      </c>
      <c r="C20">
        <v>2.898488</v>
      </c>
      <c r="D20">
        <v>2.8883209999999999</v>
      </c>
      <c r="E20">
        <v>2.9696929999999999</v>
      </c>
      <c r="P20" t="s">
        <v>162</v>
      </c>
      <c r="Q20">
        <v>3.9302730000000001</v>
      </c>
      <c r="R20">
        <v>0.25443500000000002</v>
      </c>
      <c r="S20">
        <v>189317163609</v>
      </c>
      <c r="T20">
        <v>48168960000</v>
      </c>
      <c r="AA20" s="1">
        <v>224</v>
      </c>
      <c r="AB20" t="s">
        <v>0</v>
      </c>
      <c r="AC20">
        <v>1.9460759999999999</v>
      </c>
      <c r="AD20">
        <v>1.9475210000000001</v>
      </c>
      <c r="AE20">
        <v>1.974469</v>
      </c>
      <c r="AW20" s="1" t="s">
        <v>26</v>
      </c>
      <c r="AX20" t="s">
        <v>0</v>
      </c>
      <c r="AY20">
        <v>0.19558700000000001</v>
      </c>
      <c r="AZ20">
        <v>0.195687</v>
      </c>
      <c r="BA20">
        <v>0.20217599999999999</v>
      </c>
    </row>
    <row r="21" spans="1:53" x14ac:dyDescent="0.25">
      <c r="B21" t="s">
        <v>1</v>
      </c>
      <c r="C21">
        <v>2.9776259999999999</v>
      </c>
      <c r="D21">
        <v>2.9702929999999999</v>
      </c>
      <c r="E21">
        <v>3.0623239999999998</v>
      </c>
      <c r="P21" t="s">
        <v>163</v>
      </c>
      <c r="Q21">
        <v>3.8310590000000002</v>
      </c>
      <c r="R21">
        <v>0.26102399999999998</v>
      </c>
      <c r="S21">
        <v>184538104859</v>
      </c>
      <c r="T21">
        <v>48168960000</v>
      </c>
      <c r="AA21" s="1"/>
      <c r="AB21" t="s">
        <v>1</v>
      </c>
      <c r="AC21">
        <v>2.0347179999999998</v>
      </c>
      <c r="AD21">
        <v>2.0351789999999998</v>
      </c>
      <c r="AE21">
        <v>2.0811109999999999</v>
      </c>
      <c r="AW21" s="1"/>
      <c r="AX21" t="s">
        <v>1</v>
      </c>
      <c r="AY21">
        <v>0.24148700000000001</v>
      </c>
      <c r="AZ21">
        <v>0.241839</v>
      </c>
      <c r="BA21">
        <v>0.25484899999999999</v>
      </c>
    </row>
    <row r="22" spans="1:53" x14ac:dyDescent="0.25">
      <c r="B22" t="s">
        <v>2</v>
      </c>
      <c r="C22">
        <v>2.976645</v>
      </c>
      <c r="D22">
        <v>2.9641549999999999</v>
      </c>
      <c r="E22">
        <v>3.0698880000000002</v>
      </c>
      <c r="P22" t="s">
        <v>134</v>
      </c>
      <c r="Q22">
        <v>3.910129</v>
      </c>
      <c r="R22">
        <v>0.25574599999999997</v>
      </c>
      <c r="S22">
        <v>188346851951</v>
      </c>
      <c r="T22">
        <v>48168960000</v>
      </c>
      <c r="AA22" s="1"/>
      <c r="AB22" t="s">
        <v>2</v>
      </c>
      <c r="AC22">
        <v>2.0355029999999998</v>
      </c>
      <c r="AD22">
        <v>2.0367229999999998</v>
      </c>
      <c r="AE22">
        <v>2.081242</v>
      </c>
      <c r="AW22" s="1"/>
      <c r="AX22" t="s">
        <v>2</v>
      </c>
      <c r="AY22">
        <v>0.242421</v>
      </c>
      <c r="AZ22">
        <v>0.24254999999999999</v>
      </c>
      <c r="BA22">
        <v>0.25637300000000002</v>
      </c>
    </row>
    <row r="23" spans="1:53" x14ac:dyDescent="0.25">
      <c r="A23" s="1" t="s">
        <v>22</v>
      </c>
      <c r="B23" t="s">
        <v>0</v>
      </c>
      <c r="C23">
        <v>0.25756200000000001</v>
      </c>
      <c r="D23">
        <v>0.25792399999999999</v>
      </c>
      <c r="E23">
        <v>0.26757900000000001</v>
      </c>
      <c r="AA23" s="1">
        <v>256</v>
      </c>
      <c r="AB23" t="s">
        <v>0</v>
      </c>
      <c r="AC23">
        <v>1.73315</v>
      </c>
      <c r="AD23">
        <v>1.733452</v>
      </c>
      <c r="AE23">
        <v>1.757422</v>
      </c>
      <c r="AW23" s="1" t="s">
        <v>27</v>
      </c>
      <c r="AX23" t="s">
        <v>0</v>
      </c>
      <c r="AY23">
        <v>0.18345600000000001</v>
      </c>
      <c r="AZ23">
        <v>0.18381600000000001</v>
      </c>
      <c r="BA23">
        <v>0.195911</v>
      </c>
    </row>
    <row r="24" spans="1:53" x14ac:dyDescent="0.25">
      <c r="B24" t="s">
        <v>1</v>
      </c>
      <c r="C24">
        <v>0.292765</v>
      </c>
      <c r="D24">
        <v>0.2964</v>
      </c>
      <c r="E24">
        <v>0.31131399999999998</v>
      </c>
      <c r="P24" t="s">
        <v>96</v>
      </c>
      <c r="AA24" s="1"/>
      <c r="AB24" t="s">
        <v>1</v>
      </c>
      <c r="AC24">
        <v>1.8140240000000001</v>
      </c>
      <c r="AD24">
        <v>1.8126500000000001</v>
      </c>
      <c r="AE24">
        <v>1.8448640000000001</v>
      </c>
      <c r="AW24" s="1"/>
      <c r="AX24" t="s">
        <v>1</v>
      </c>
      <c r="AY24">
        <v>0.22631499999999999</v>
      </c>
      <c r="AZ24">
        <v>0.225382</v>
      </c>
      <c r="BA24">
        <v>0.23705999999999999</v>
      </c>
    </row>
    <row r="25" spans="1:53" x14ac:dyDescent="0.25">
      <c r="B25" t="s">
        <v>2</v>
      </c>
      <c r="C25">
        <v>0.29388399999999998</v>
      </c>
      <c r="D25">
        <v>0.29639100000000002</v>
      </c>
      <c r="E25">
        <v>0.312029</v>
      </c>
      <c r="AA25" s="1"/>
      <c r="AB25" t="s">
        <v>2</v>
      </c>
      <c r="AC25">
        <v>1.8133649999999999</v>
      </c>
      <c r="AD25">
        <v>1.815644</v>
      </c>
      <c r="AE25">
        <v>1.8434600000000001</v>
      </c>
      <c r="AW25" s="1"/>
      <c r="AX25" t="s">
        <v>2</v>
      </c>
      <c r="AY25">
        <v>0.22608400000000001</v>
      </c>
      <c r="AZ25">
        <v>0.22628200000000001</v>
      </c>
      <c r="BA25">
        <v>0.23819799999999999</v>
      </c>
    </row>
    <row r="26" spans="1:53" x14ac:dyDescent="0.25">
      <c r="A26" s="1">
        <v>160</v>
      </c>
      <c r="B26" t="s">
        <v>0</v>
      </c>
      <c r="C26">
        <v>2.606414</v>
      </c>
      <c r="D26">
        <v>2.6084100000000001</v>
      </c>
      <c r="E26">
        <v>2.6662699999999999</v>
      </c>
      <c r="P26" t="s">
        <v>162</v>
      </c>
      <c r="Q26">
        <v>3.9040430000000002</v>
      </c>
      <c r="R26">
        <v>0.25614500000000001</v>
      </c>
      <c r="S26">
        <v>188053684491</v>
      </c>
      <c r="T26">
        <v>48168960000</v>
      </c>
      <c r="AA26" s="1">
        <v>320</v>
      </c>
      <c r="AB26" t="s">
        <v>0</v>
      </c>
      <c r="AC26">
        <v>1.4361360000000001</v>
      </c>
      <c r="AD26">
        <v>1.4373009999999999</v>
      </c>
      <c r="AE26">
        <v>1.445837</v>
      </c>
      <c r="AW26" s="1" t="s">
        <v>28</v>
      </c>
      <c r="AX26" t="s">
        <v>0</v>
      </c>
      <c r="AY26">
        <v>0.16874500000000001</v>
      </c>
      <c r="AZ26">
        <v>0.169241</v>
      </c>
      <c r="BA26">
        <v>0.176236</v>
      </c>
    </row>
    <row r="27" spans="1:53" x14ac:dyDescent="0.25">
      <c r="B27" t="s">
        <v>1</v>
      </c>
      <c r="C27">
        <v>2.7391260000000002</v>
      </c>
      <c r="D27">
        <v>2.742378</v>
      </c>
      <c r="E27">
        <v>2.8176950000000001</v>
      </c>
      <c r="P27" t="s">
        <v>163</v>
      </c>
      <c r="Q27">
        <v>3.8792589999999998</v>
      </c>
      <c r="R27">
        <v>0.25778099999999998</v>
      </c>
      <c r="S27">
        <v>186859891334</v>
      </c>
      <c r="T27">
        <v>48168960000</v>
      </c>
      <c r="AA27" s="1"/>
      <c r="AB27" t="s">
        <v>1</v>
      </c>
      <c r="AC27">
        <v>1.4938199999999999</v>
      </c>
      <c r="AD27">
        <v>1.499978</v>
      </c>
      <c r="AE27">
        <v>1.510902</v>
      </c>
      <c r="AW27" s="1"/>
      <c r="AX27" t="s">
        <v>1</v>
      </c>
      <c r="AY27">
        <v>0.205483</v>
      </c>
      <c r="AZ27">
        <v>0.20525399999999999</v>
      </c>
      <c r="BA27">
        <v>0.21217</v>
      </c>
    </row>
    <row r="28" spans="1:53" x14ac:dyDescent="0.25">
      <c r="B28" t="s">
        <v>2</v>
      </c>
      <c r="C28">
        <v>2.7380740000000001</v>
      </c>
      <c r="D28">
        <v>2.7383769999999998</v>
      </c>
      <c r="E28">
        <v>2.8087680000000002</v>
      </c>
      <c r="P28" t="s">
        <v>134</v>
      </c>
      <c r="Q28">
        <v>3.9585509999999999</v>
      </c>
      <c r="R28">
        <v>0.25261800000000001</v>
      </c>
      <c r="S28">
        <v>190679268140</v>
      </c>
      <c r="T28">
        <v>48168960000</v>
      </c>
      <c r="AA28" s="1"/>
      <c r="AB28" t="s">
        <v>2</v>
      </c>
      <c r="AC28">
        <v>1.4972909999999999</v>
      </c>
      <c r="AD28">
        <v>1.4980709999999999</v>
      </c>
      <c r="AE28">
        <v>1.511771</v>
      </c>
      <c r="AW28" s="1"/>
      <c r="AX28" t="s">
        <v>2</v>
      </c>
      <c r="AY28">
        <v>0.205679</v>
      </c>
      <c r="AZ28">
        <v>0.205848</v>
      </c>
      <c r="BA28">
        <v>0.21120700000000001</v>
      </c>
    </row>
    <row r="29" spans="1:53" x14ac:dyDescent="0.25">
      <c r="A29" s="1" t="s">
        <v>23</v>
      </c>
      <c r="B29" t="s">
        <v>0</v>
      </c>
      <c r="C29">
        <v>0.23803099999999999</v>
      </c>
      <c r="D29">
        <v>0.237344</v>
      </c>
      <c r="E29">
        <v>0.23930799999999999</v>
      </c>
      <c r="AA29" s="1">
        <v>384</v>
      </c>
      <c r="AB29" t="s">
        <v>0</v>
      </c>
      <c r="AC29">
        <v>1.239425</v>
      </c>
      <c r="AD29">
        <v>1.241614</v>
      </c>
      <c r="AE29">
        <v>1.249004</v>
      </c>
      <c r="AW29" s="1" t="s">
        <v>29</v>
      </c>
      <c r="AX29" t="s">
        <v>0</v>
      </c>
      <c r="AY29">
        <v>0.15665899999999999</v>
      </c>
      <c r="AZ29">
        <v>0.156751</v>
      </c>
      <c r="BA29">
        <v>0.16333900000000001</v>
      </c>
    </row>
    <row r="30" spans="1:53" x14ac:dyDescent="0.25">
      <c r="B30" t="s">
        <v>1</v>
      </c>
      <c r="C30">
        <v>0.290157</v>
      </c>
      <c r="D30">
        <v>0.2888</v>
      </c>
      <c r="E30">
        <v>0.30474699999999999</v>
      </c>
      <c r="P30" t="s">
        <v>97</v>
      </c>
      <c r="AA30" s="1"/>
      <c r="AB30" t="s">
        <v>1</v>
      </c>
      <c r="AC30">
        <v>1.288424</v>
      </c>
      <c r="AD30">
        <v>1.289272</v>
      </c>
      <c r="AE30">
        <v>1.303914</v>
      </c>
      <c r="AW30" s="1"/>
      <c r="AX30" t="s">
        <v>1</v>
      </c>
      <c r="AY30">
        <v>0.18978700000000001</v>
      </c>
      <c r="AZ30">
        <v>0.189776</v>
      </c>
      <c r="BA30">
        <v>0.19503499999999999</v>
      </c>
    </row>
    <row r="31" spans="1:53" x14ac:dyDescent="0.25">
      <c r="B31" t="s">
        <v>2</v>
      </c>
      <c r="C31">
        <v>0.29013699999999998</v>
      </c>
      <c r="D31">
        <v>0.28845199999999999</v>
      </c>
      <c r="E31">
        <v>0.30488300000000002</v>
      </c>
      <c r="AA31" s="1"/>
      <c r="AB31" t="s">
        <v>2</v>
      </c>
      <c r="AC31">
        <v>1.287765</v>
      </c>
      <c r="AD31">
        <v>1.2927390000000001</v>
      </c>
      <c r="AE31">
        <v>1.305947</v>
      </c>
      <c r="AW31" s="1"/>
      <c r="AX31" t="s">
        <v>2</v>
      </c>
      <c r="AY31">
        <v>0.190749</v>
      </c>
      <c r="AZ31">
        <v>0.19025700000000001</v>
      </c>
      <c r="BA31">
        <v>0.19594800000000001</v>
      </c>
    </row>
    <row r="32" spans="1:53" x14ac:dyDescent="0.25">
      <c r="A32" s="1">
        <v>176</v>
      </c>
      <c r="B32" t="s">
        <v>0</v>
      </c>
      <c r="C32">
        <v>2.421271</v>
      </c>
      <c r="D32">
        <v>2.421932</v>
      </c>
      <c r="E32">
        <v>2.479752</v>
      </c>
      <c r="P32" t="s">
        <v>94</v>
      </c>
      <c r="AA32" s="1">
        <v>448</v>
      </c>
      <c r="AB32" t="s">
        <v>0</v>
      </c>
      <c r="AC32">
        <v>1.107086</v>
      </c>
      <c r="AD32">
        <v>1.104914</v>
      </c>
      <c r="AE32">
        <v>1.1156140000000001</v>
      </c>
      <c r="AW32" s="1" t="s">
        <v>30</v>
      </c>
      <c r="AX32" t="s">
        <v>0</v>
      </c>
      <c r="AY32">
        <v>0.14844199999999999</v>
      </c>
      <c r="AZ32">
        <v>0.14868500000000001</v>
      </c>
      <c r="BA32">
        <v>0.153637</v>
      </c>
    </row>
    <row r="33" spans="1:53" x14ac:dyDescent="0.25">
      <c r="B33" t="s">
        <v>1</v>
      </c>
      <c r="C33">
        <v>2.4812569999999998</v>
      </c>
      <c r="D33">
        <v>2.489509</v>
      </c>
      <c r="E33">
        <v>2.577826</v>
      </c>
      <c r="AA33" s="1"/>
      <c r="AB33" t="s">
        <v>1</v>
      </c>
      <c r="AC33">
        <v>1.146763</v>
      </c>
      <c r="AD33">
        <v>1.147764</v>
      </c>
      <c r="AE33">
        <v>1.1623589999999999</v>
      </c>
      <c r="AW33" s="1"/>
      <c r="AX33" t="s">
        <v>1</v>
      </c>
      <c r="AY33">
        <v>0.17848900000000001</v>
      </c>
      <c r="AZ33">
        <v>0.178483</v>
      </c>
      <c r="BA33">
        <v>0.18454999999999999</v>
      </c>
    </row>
    <row r="34" spans="1:53" x14ac:dyDescent="0.25">
      <c r="B34" t="s">
        <v>2</v>
      </c>
      <c r="C34">
        <v>2.4840490000000002</v>
      </c>
      <c r="D34">
        <v>2.4852089999999998</v>
      </c>
      <c r="E34">
        <v>2.5755370000000002</v>
      </c>
      <c r="P34" t="s">
        <v>162</v>
      </c>
      <c r="Q34">
        <v>0.32075399999999998</v>
      </c>
      <c r="R34">
        <v>3.1176550000000001</v>
      </c>
      <c r="S34">
        <v>15450381850</v>
      </c>
      <c r="T34">
        <v>48168960000</v>
      </c>
      <c r="AA34" s="1"/>
      <c r="AB34" t="s">
        <v>2</v>
      </c>
      <c r="AC34">
        <v>1.1486270000000001</v>
      </c>
      <c r="AD34">
        <v>1.147788</v>
      </c>
      <c r="AE34">
        <v>1.162615</v>
      </c>
      <c r="AW34" s="1"/>
      <c r="AX34" t="s">
        <v>2</v>
      </c>
      <c r="AY34">
        <v>0.179094</v>
      </c>
      <c r="AZ34">
        <v>0.178923</v>
      </c>
      <c r="BA34">
        <v>0.18449399999999999</v>
      </c>
    </row>
    <row r="35" spans="1:53" x14ac:dyDescent="0.25">
      <c r="A35" s="1" t="s">
        <v>24</v>
      </c>
      <c r="B35" t="s">
        <v>0</v>
      </c>
      <c r="C35">
        <v>0.243952</v>
      </c>
      <c r="D35">
        <v>0.23103199999999999</v>
      </c>
      <c r="E35">
        <v>0.23857100000000001</v>
      </c>
      <c r="P35" t="s">
        <v>163</v>
      </c>
      <c r="Q35">
        <v>0.32463500000000001</v>
      </c>
      <c r="R35">
        <v>3.0803799999999999</v>
      </c>
      <c r="S35">
        <v>15637343478</v>
      </c>
      <c r="T35">
        <v>48168960000</v>
      </c>
      <c r="AA35" s="1">
        <v>512</v>
      </c>
      <c r="AB35" t="s">
        <v>0</v>
      </c>
      <c r="AC35">
        <v>1.02234</v>
      </c>
      <c r="AD35">
        <v>1.025245</v>
      </c>
      <c r="AE35">
        <v>1.00776</v>
      </c>
      <c r="AW35" s="1" t="s">
        <v>31</v>
      </c>
      <c r="AX35" t="s">
        <v>0</v>
      </c>
      <c r="AY35">
        <v>0.14176</v>
      </c>
      <c r="AZ35">
        <v>0.141814</v>
      </c>
      <c r="BA35">
        <v>0.145375</v>
      </c>
    </row>
    <row r="36" spans="1:53" x14ac:dyDescent="0.25">
      <c r="B36" t="s">
        <v>1</v>
      </c>
      <c r="C36">
        <v>0.27544200000000002</v>
      </c>
      <c r="D36">
        <v>0.26701799999999998</v>
      </c>
      <c r="E36">
        <v>0.281719</v>
      </c>
      <c r="P36" t="s">
        <v>134</v>
      </c>
      <c r="Q36">
        <v>0.373836</v>
      </c>
      <c r="R36">
        <v>2.6749689999999999</v>
      </c>
      <c r="S36">
        <v>18007296042</v>
      </c>
      <c r="T36">
        <v>48168960000</v>
      </c>
      <c r="AA36" s="1"/>
      <c r="AB36" t="s">
        <v>1</v>
      </c>
      <c r="AC36">
        <v>1.0549850000000001</v>
      </c>
      <c r="AD36">
        <v>1.0562579999999999</v>
      </c>
      <c r="AE36">
        <v>1.049196</v>
      </c>
      <c r="AW36" s="1"/>
      <c r="AX36" t="s">
        <v>1</v>
      </c>
      <c r="AY36">
        <v>0.17088100000000001</v>
      </c>
      <c r="AZ36">
        <v>0.17083000000000001</v>
      </c>
      <c r="BA36">
        <v>0.17535500000000001</v>
      </c>
    </row>
    <row r="37" spans="1:53" x14ac:dyDescent="0.25">
      <c r="B37" t="s">
        <v>2</v>
      </c>
      <c r="C37">
        <v>0.27745999999999998</v>
      </c>
      <c r="D37">
        <v>0.26693499999999998</v>
      </c>
      <c r="E37">
        <v>0.28094599999999997</v>
      </c>
      <c r="AA37" s="1"/>
      <c r="AB37" t="s">
        <v>2</v>
      </c>
      <c r="AC37">
        <v>1.0614189999999999</v>
      </c>
      <c r="AD37">
        <v>1.0603849999999999</v>
      </c>
      <c r="AE37">
        <v>1.049404</v>
      </c>
      <c r="AW37" s="1"/>
      <c r="AX37" t="s">
        <v>2</v>
      </c>
      <c r="AY37">
        <v>0.171482</v>
      </c>
      <c r="AZ37">
        <v>0.17153199999999999</v>
      </c>
      <c r="BA37">
        <v>0.17636099999999999</v>
      </c>
    </row>
    <row r="38" spans="1:53" x14ac:dyDescent="0.25">
      <c r="A38" s="1">
        <v>192</v>
      </c>
      <c r="B38" t="s">
        <v>0</v>
      </c>
      <c r="C38">
        <v>2.2234910000000001</v>
      </c>
      <c r="D38">
        <v>2.2199930000000001</v>
      </c>
      <c r="E38">
        <v>2.2500469999999999</v>
      </c>
      <c r="P38" t="s">
        <v>95</v>
      </c>
      <c r="AA38" s="1">
        <v>640</v>
      </c>
      <c r="AB38" t="s">
        <v>0</v>
      </c>
      <c r="AC38">
        <v>0.98941299999999999</v>
      </c>
      <c r="AD38">
        <v>0.99018700000000004</v>
      </c>
      <c r="AE38">
        <v>0.98498799999999997</v>
      </c>
      <c r="AW38" s="1" t="s">
        <v>32</v>
      </c>
      <c r="AX38" t="s">
        <v>0</v>
      </c>
      <c r="AY38">
        <v>0.13184000000000001</v>
      </c>
      <c r="AZ38">
        <v>0.13205600000000001</v>
      </c>
      <c r="BA38">
        <v>0.135438</v>
      </c>
    </row>
    <row r="39" spans="1:53" x14ac:dyDescent="0.25">
      <c r="B39" t="s">
        <v>1</v>
      </c>
      <c r="C39">
        <v>2.327248</v>
      </c>
      <c r="D39">
        <v>2.3288419999999999</v>
      </c>
      <c r="E39">
        <v>2.3675410000000001</v>
      </c>
      <c r="AA39" s="1"/>
      <c r="AB39" t="s">
        <v>1</v>
      </c>
      <c r="AC39">
        <v>1.0313650000000001</v>
      </c>
      <c r="AD39">
        <v>1.0305299999999999</v>
      </c>
      <c r="AE39">
        <v>1.0324139999999999</v>
      </c>
      <c r="AW39" s="1"/>
      <c r="AX39" t="s">
        <v>1</v>
      </c>
      <c r="AY39">
        <v>0.15898200000000001</v>
      </c>
      <c r="AZ39">
        <v>0.159388</v>
      </c>
      <c r="BA39">
        <v>0.16282099999999999</v>
      </c>
    </row>
    <row r="40" spans="1:53" x14ac:dyDescent="0.25">
      <c r="B40" t="s">
        <v>2</v>
      </c>
      <c r="C40">
        <v>2.3288739999999999</v>
      </c>
      <c r="D40">
        <v>2.331976</v>
      </c>
      <c r="E40">
        <v>2.3685830000000001</v>
      </c>
      <c r="P40" t="s">
        <v>162</v>
      </c>
      <c r="Q40">
        <v>0.38955299999999998</v>
      </c>
      <c r="R40">
        <v>2.5670440000000001</v>
      </c>
      <c r="S40">
        <v>18764366991</v>
      </c>
      <c r="T40">
        <v>48168960000</v>
      </c>
      <c r="AA40" s="1"/>
      <c r="AB40" t="s">
        <v>2</v>
      </c>
      <c r="AC40">
        <v>1.0309550000000001</v>
      </c>
      <c r="AD40">
        <v>1.031876</v>
      </c>
      <c r="AE40">
        <v>1.036238</v>
      </c>
      <c r="AW40" s="1"/>
      <c r="AX40" t="s">
        <v>2</v>
      </c>
      <c r="AY40">
        <v>0.15959200000000001</v>
      </c>
      <c r="AZ40">
        <v>0.15989200000000001</v>
      </c>
      <c r="BA40">
        <v>0.163773</v>
      </c>
    </row>
    <row r="41" spans="1:53" x14ac:dyDescent="0.25">
      <c r="A41" s="1" t="s">
        <v>25</v>
      </c>
      <c r="B41" t="s">
        <v>0</v>
      </c>
      <c r="C41">
        <v>0.214307</v>
      </c>
      <c r="D41">
        <v>0.213947</v>
      </c>
      <c r="E41">
        <v>0.222882</v>
      </c>
      <c r="P41" t="s">
        <v>163</v>
      </c>
      <c r="Q41">
        <v>0.37376700000000002</v>
      </c>
      <c r="R41">
        <v>2.6754630000000001</v>
      </c>
      <c r="S41">
        <v>18003973013</v>
      </c>
      <c r="T41">
        <v>48168960000</v>
      </c>
      <c r="AA41" s="1">
        <v>768</v>
      </c>
      <c r="AB41" t="s">
        <v>0</v>
      </c>
      <c r="AC41">
        <v>0.94115199999999999</v>
      </c>
      <c r="AD41">
        <v>0.94169700000000001</v>
      </c>
      <c r="AE41">
        <v>0.93490600000000001</v>
      </c>
      <c r="AW41" s="1" t="s">
        <v>33</v>
      </c>
      <c r="AX41" t="s">
        <v>0</v>
      </c>
      <c r="AY41">
        <v>0.12662000000000001</v>
      </c>
      <c r="AZ41">
        <v>0.12645400000000001</v>
      </c>
      <c r="BA41">
        <v>0.12879299999999999</v>
      </c>
    </row>
    <row r="42" spans="1:53" x14ac:dyDescent="0.25">
      <c r="B42" t="s">
        <v>1</v>
      </c>
      <c r="C42">
        <v>0.26133400000000001</v>
      </c>
      <c r="D42">
        <v>0.26168000000000002</v>
      </c>
      <c r="E42">
        <v>0.27567399999999997</v>
      </c>
      <c r="P42" t="s">
        <v>134</v>
      </c>
      <c r="Q42">
        <v>0.40921000000000002</v>
      </c>
      <c r="R42">
        <v>2.4437329999999999</v>
      </c>
      <c r="S42">
        <v>19711223302</v>
      </c>
      <c r="T42">
        <v>48168960000</v>
      </c>
      <c r="AA42" s="1"/>
      <c r="AB42" t="s">
        <v>1</v>
      </c>
      <c r="AC42">
        <v>0.97712399999999999</v>
      </c>
      <c r="AD42">
        <v>0.97943800000000003</v>
      </c>
      <c r="AE42">
        <v>0.98866600000000004</v>
      </c>
      <c r="AW42" s="1"/>
      <c r="AX42" t="s">
        <v>1</v>
      </c>
      <c r="AY42">
        <v>0.15112600000000001</v>
      </c>
      <c r="AZ42">
        <v>0.15154699999999999</v>
      </c>
      <c r="BA42">
        <v>0.15376100000000001</v>
      </c>
    </row>
    <row r="43" spans="1:53" x14ac:dyDescent="0.25">
      <c r="B43" t="s">
        <v>2</v>
      </c>
      <c r="C43">
        <v>0.262573</v>
      </c>
      <c r="D43">
        <v>0.262992</v>
      </c>
      <c r="E43">
        <v>0.27659</v>
      </c>
      <c r="AA43" s="1"/>
      <c r="AB43" t="s">
        <v>2</v>
      </c>
      <c r="AC43">
        <v>0.97908600000000001</v>
      </c>
      <c r="AD43">
        <v>0.97717500000000002</v>
      </c>
      <c r="AE43">
        <v>0.98792999999999997</v>
      </c>
      <c r="AW43" s="1"/>
      <c r="AX43" t="s">
        <v>2</v>
      </c>
      <c r="AY43">
        <v>0.15193599999999999</v>
      </c>
      <c r="AZ43">
        <v>0.15171899999999999</v>
      </c>
      <c r="BA43">
        <v>0.15440699999999999</v>
      </c>
    </row>
    <row r="44" spans="1:53" x14ac:dyDescent="0.25">
      <c r="A44" s="1">
        <v>224</v>
      </c>
      <c r="B44" t="s">
        <v>0</v>
      </c>
      <c r="C44">
        <v>1.9460759999999999</v>
      </c>
      <c r="D44">
        <v>1.9475210000000001</v>
      </c>
      <c r="E44">
        <v>1.974469</v>
      </c>
      <c r="P44" t="s">
        <v>96</v>
      </c>
    </row>
    <row r="45" spans="1:53" x14ac:dyDescent="0.25">
      <c r="B45" t="s">
        <v>1</v>
      </c>
      <c r="C45">
        <v>2.0347179999999998</v>
      </c>
      <c r="D45">
        <v>2.0351789999999998</v>
      </c>
      <c r="E45">
        <v>2.0811109999999999</v>
      </c>
    </row>
    <row r="46" spans="1:53" x14ac:dyDescent="0.25">
      <c r="B46" t="s">
        <v>2</v>
      </c>
      <c r="C46">
        <v>2.0355029999999998</v>
      </c>
      <c r="D46">
        <v>2.0367229999999998</v>
      </c>
      <c r="E46">
        <v>2.081242</v>
      </c>
      <c r="P46" t="s">
        <v>162</v>
      </c>
      <c r="Q46">
        <v>0.370037</v>
      </c>
      <c r="R46">
        <v>2.7024300000000001</v>
      </c>
      <c r="S46">
        <v>17824312827</v>
      </c>
      <c r="T46">
        <v>48168960000</v>
      </c>
    </row>
    <row r="47" spans="1:53" x14ac:dyDescent="0.25">
      <c r="A47" s="1" t="s">
        <v>26</v>
      </c>
      <c r="B47" t="s">
        <v>0</v>
      </c>
      <c r="C47">
        <v>0.19558700000000001</v>
      </c>
      <c r="D47">
        <v>0.195687</v>
      </c>
      <c r="E47">
        <v>0.20217599999999999</v>
      </c>
      <c r="P47" t="s">
        <v>163</v>
      </c>
      <c r="Q47">
        <v>0.35386200000000001</v>
      </c>
      <c r="R47">
        <v>2.8259590000000001</v>
      </c>
      <c r="S47">
        <v>17045171803</v>
      </c>
      <c r="T47">
        <v>48168960000</v>
      </c>
    </row>
    <row r="48" spans="1:53" x14ac:dyDescent="0.25">
      <c r="B48" t="s">
        <v>1</v>
      </c>
      <c r="C48">
        <v>0.24148700000000001</v>
      </c>
      <c r="D48">
        <v>0.241839</v>
      </c>
      <c r="E48">
        <v>0.25484899999999999</v>
      </c>
      <c r="P48" t="s">
        <v>134</v>
      </c>
      <c r="Q48">
        <v>0.383525</v>
      </c>
      <c r="R48">
        <v>2.6073949999999999</v>
      </c>
      <c r="S48">
        <v>18473979824</v>
      </c>
      <c r="T48">
        <v>48168960000</v>
      </c>
    </row>
    <row r="49" spans="1:20" x14ac:dyDescent="0.25">
      <c r="B49" t="s">
        <v>2</v>
      </c>
      <c r="C49">
        <v>0.242421</v>
      </c>
      <c r="D49">
        <v>0.24254999999999999</v>
      </c>
      <c r="E49">
        <v>0.25637300000000002</v>
      </c>
    </row>
    <row r="50" spans="1:20" x14ac:dyDescent="0.25">
      <c r="A50" s="1">
        <v>256</v>
      </c>
      <c r="B50" t="s">
        <v>0</v>
      </c>
      <c r="C50">
        <v>1.73315</v>
      </c>
      <c r="D50">
        <v>1.733452</v>
      </c>
      <c r="E50">
        <v>1.757422</v>
      </c>
      <c r="P50" t="s">
        <v>153</v>
      </c>
    </row>
    <row r="51" spans="1:20" x14ac:dyDescent="0.25">
      <c r="B51" t="s">
        <v>1</v>
      </c>
      <c r="C51">
        <v>1.8140240000000001</v>
      </c>
      <c r="D51">
        <v>1.8126500000000001</v>
      </c>
      <c r="E51">
        <v>1.8448640000000001</v>
      </c>
    </row>
    <row r="52" spans="1:20" x14ac:dyDescent="0.25">
      <c r="B52" t="s">
        <v>2</v>
      </c>
      <c r="C52">
        <v>1.8133649999999999</v>
      </c>
      <c r="D52">
        <v>1.815644</v>
      </c>
      <c r="E52">
        <v>1.8434600000000001</v>
      </c>
      <c r="P52" t="s">
        <v>94</v>
      </c>
    </row>
    <row r="53" spans="1:20" x14ac:dyDescent="0.25">
      <c r="A53" s="1" t="s">
        <v>27</v>
      </c>
      <c r="B53" t="s">
        <v>0</v>
      </c>
      <c r="C53">
        <v>0.18345600000000001</v>
      </c>
      <c r="D53">
        <v>0.18381600000000001</v>
      </c>
      <c r="E53">
        <v>0.195911</v>
      </c>
    </row>
    <row r="54" spans="1:20" x14ac:dyDescent="0.25">
      <c r="B54" t="s">
        <v>1</v>
      </c>
      <c r="C54">
        <v>0.22631499999999999</v>
      </c>
      <c r="D54">
        <v>0.225382</v>
      </c>
      <c r="E54">
        <v>0.23705999999999999</v>
      </c>
      <c r="P54" t="s">
        <v>162</v>
      </c>
      <c r="Q54">
        <v>3.2578399999999998</v>
      </c>
      <c r="R54">
        <v>0.306952</v>
      </c>
      <c r="S54">
        <v>171658673592</v>
      </c>
      <c r="T54">
        <v>52690944000</v>
      </c>
    </row>
    <row r="55" spans="1:20" x14ac:dyDescent="0.25">
      <c r="B55" t="s">
        <v>2</v>
      </c>
      <c r="C55">
        <v>0.22608400000000001</v>
      </c>
      <c r="D55">
        <v>0.22628200000000001</v>
      </c>
      <c r="E55">
        <v>0.23819799999999999</v>
      </c>
      <c r="P55" t="s">
        <v>163</v>
      </c>
      <c r="Q55">
        <v>3.2605430000000002</v>
      </c>
      <c r="R55">
        <v>0.306697</v>
      </c>
      <c r="S55">
        <v>171801093462</v>
      </c>
      <c r="T55">
        <v>52690944000</v>
      </c>
    </row>
    <row r="56" spans="1:20" x14ac:dyDescent="0.25">
      <c r="A56" s="1">
        <v>320</v>
      </c>
      <c r="B56" t="s">
        <v>0</v>
      </c>
      <c r="C56">
        <v>1.4361360000000001</v>
      </c>
      <c r="D56">
        <v>1.4373009999999999</v>
      </c>
      <c r="E56">
        <v>1.445837</v>
      </c>
      <c r="P56" t="s">
        <v>134</v>
      </c>
      <c r="Q56">
        <v>3.2723939999999998</v>
      </c>
      <c r="R56">
        <v>0.305587</v>
      </c>
      <c r="S56">
        <v>172425547783</v>
      </c>
      <c r="T56">
        <v>52690944000</v>
      </c>
    </row>
    <row r="57" spans="1:20" x14ac:dyDescent="0.25">
      <c r="B57" t="s">
        <v>1</v>
      </c>
      <c r="C57">
        <v>1.4938199999999999</v>
      </c>
      <c r="D57">
        <v>1.499978</v>
      </c>
      <c r="E57">
        <v>1.510902</v>
      </c>
    </row>
    <row r="58" spans="1:20" x14ac:dyDescent="0.25">
      <c r="B58" t="s">
        <v>2</v>
      </c>
      <c r="C58">
        <v>1.4972909999999999</v>
      </c>
      <c r="D58">
        <v>1.4980709999999999</v>
      </c>
      <c r="E58">
        <v>1.511771</v>
      </c>
      <c r="P58" t="s">
        <v>95</v>
      </c>
    </row>
    <row r="59" spans="1:20" x14ac:dyDescent="0.25">
      <c r="A59" s="1" t="s">
        <v>28</v>
      </c>
      <c r="B59" t="s">
        <v>0</v>
      </c>
      <c r="C59">
        <v>0.16874500000000001</v>
      </c>
      <c r="D59">
        <v>0.169241</v>
      </c>
      <c r="E59">
        <v>0.176236</v>
      </c>
    </row>
    <row r="60" spans="1:20" x14ac:dyDescent="0.25">
      <c r="B60" t="s">
        <v>1</v>
      </c>
      <c r="C60">
        <v>0.205483</v>
      </c>
      <c r="D60">
        <v>0.20525399999999999</v>
      </c>
      <c r="E60">
        <v>0.21217</v>
      </c>
      <c r="P60" t="s">
        <v>162</v>
      </c>
      <c r="Q60">
        <v>3.3976139999999999</v>
      </c>
      <c r="R60">
        <v>0.29432399999999997</v>
      </c>
      <c r="S60">
        <v>179023473028</v>
      </c>
      <c r="T60">
        <v>52690944000</v>
      </c>
    </row>
    <row r="61" spans="1:20" x14ac:dyDescent="0.25">
      <c r="B61" t="s">
        <v>2</v>
      </c>
      <c r="C61">
        <v>0.205679</v>
      </c>
      <c r="D61">
        <v>0.205848</v>
      </c>
      <c r="E61">
        <v>0.21120700000000001</v>
      </c>
      <c r="P61" t="s">
        <v>163</v>
      </c>
      <c r="Q61">
        <v>3.397494</v>
      </c>
      <c r="R61">
        <v>0.29433500000000001</v>
      </c>
      <c r="S61">
        <v>179017144598</v>
      </c>
      <c r="T61">
        <v>52690944000</v>
      </c>
    </row>
    <row r="62" spans="1:20" x14ac:dyDescent="0.25">
      <c r="A62" s="1">
        <v>384</v>
      </c>
      <c r="B62" t="s">
        <v>0</v>
      </c>
      <c r="C62">
        <v>1.239425</v>
      </c>
      <c r="D62">
        <v>1.241614</v>
      </c>
      <c r="E62">
        <v>1.249004</v>
      </c>
      <c r="P62" t="s">
        <v>134</v>
      </c>
      <c r="Q62">
        <v>3.4926179999999998</v>
      </c>
      <c r="R62">
        <v>0.28631800000000002</v>
      </c>
      <c r="S62">
        <v>184029327029</v>
      </c>
      <c r="T62">
        <v>52690944000</v>
      </c>
    </row>
    <row r="63" spans="1:20" x14ac:dyDescent="0.25">
      <c r="B63" t="s">
        <v>1</v>
      </c>
      <c r="C63">
        <v>1.288424</v>
      </c>
      <c r="D63">
        <v>1.289272</v>
      </c>
      <c r="E63">
        <v>1.303914</v>
      </c>
    </row>
    <row r="64" spans="1:20" x14ac:dyDescent="0.25">
      <c r="B64" t="s">
        <v>2</v>
      </c>
      <c r="C64">
        <v>1.287765</v>
      </c>
      <c r="D64">
        <v>1.2927390000000001</v>
      </c>
      <c r="E64">
        <v>1.305947</v>
      </c>
      <c r="P64" t="s">
        <v>96</v>
      </c>
    </row>
    <row r="65" spans="1:20" x14ac:dyDescent="0.25">
      <c r="A65" s="1" t="s">
        <v>29</v>
      </c>
      <c r="B65" t="s">
        <v>0</v>
      </c>
      <c r="C65">
        <v>0.15665899999999999</v>
      </c>
      <c r="D65">
        <v>0.156751</v>
      </c>
      <c r="E65">
        <v>0.16333900000000001</v>
      </c>
    </row>
    <row r="66" spans="1:20" x14ac:dyDescent="0.25">
      <c r="B66" t="s">
        <v>1</v>
      </c>
      <c r="C66">
        <v>0.18978700000000001</v>
      </c>
      <c r="D66">
        <v>0.189776</v>
      </c>
      <c r="E66">
        <v>0.19503499999999999</v>
      </c>
      <c r="P66" t="s">
        <v>162</v>
      </c>
      <c r="Q66">
        <v>3.4006430000000001</v>
      </c>
      <c r="R66">
        <v>0.29406199999999999</v>
      </c>
      <c r="S66">
        <v>179183087415</v>
      </c>
      <c r="T66">
        <v>52690944000</v>
      </c>
    </row>
    <row r="67" spans="1:20" x14ac:dyDescent="0.25">
      <c r="B67" t="s">
        <v>2</v>
      </c>
      <c r="C67">
        <v>0.190749</v>
      </c>
      <c r="D67">
        <v>0.19025700000000001</v>
      </c>
      <c r="E67">
        <v>0.19594800000000001</v>
      </c>
      <c r="P67" t="s">
        <v>163</v>
      </c>
      <c r="Q67">
        <v>3.3980359999999998</v>
      </c>
      <c r="R67">
        <v>0.29428799999999999</v>
      </c>
      <c r="S67">
        <v>179045733223</v>
      </c>
      <c r="T67">
        <v>52690944000</v>
      </c>
    </row>
    <row r="68" spans="1:20" x14ac:dyDescent="0.25">
      <c r="A68" s="1">
        <v>448</v>
      </c>
      <c r="B68" t="s">
        <v>0</v>
      </c>
      <c r="C68">
        <v>1.107086</v>
      </c>
      <c r="D68">
        <v>1.104914</v>
      </c>
      <c r="E68">
        <v>1.1156140000000001</v>
      </c>
      <c r="P68" t="s">
        <v>134</v>
      </c>
      <c r="Q68">
        <v>3.4903420000000001</v>
      </c>
      <c r="R68">
        <v>0.28650500000000001</v>
      </c>
      <c r="S68">
        <v>183909395101</v>
      </c>
      <c r="T68">
        <v>52690944000</v>
      </c>
    </row>
    <row r="69" spans="1:20" x14ac:dyDescent="0.25">
      <c r="B69" t="s">
        <v>1</v>
      </c>
      <c r="C69">
        <v>1.146763</v>
      </c>
      <c r="D69">
        <v>1.147764</v>
      </c>
      <c r="E69">
        <v>1.1623589999999999</v>
      </c>
    </row>
    <row r="70" spans="1:20" x14ac:dyDescent="0.25">
      <c r="B70" t="s">
        <v>2</v>
      </c>
      <c r="C70">
        <v>1.1486270000000001</v>
      </c>
      <c r="D70">
        <v>1.147788</v>
      </c>
      <c r="E70">
        <v>1.162615</v>
      </c>
      <c r="P70" t="s">
        <v>97</v>
      </c>
    </row>
    <row r="71" spans="1:20" x14ac:dyDescent="0.25">
      <c r="A71" s="1" t="s">
        <v>30</v>
      </c>
      <c r="B71" t="s">
        <v>0</v>
      </c>
      <c r="C71">
        <v>0.14844199999999999</v>
      </c>
      <c r="D71">
        <v>0.14868500000000001</v>
      </c>
      <c r="E71">
        <v>0.153637</v>
      </c>
    </row>
    <row r="72" spans="1:20" x14ac:dyDescent="0.25">
      <c r="B72" t="s">
        <v>1</v>
      </c>
      <c r="C72">
        <v>0.17848900000000001</v>
      </c>
      <c r="D72">
        <v>0.178483</v>
      </c>
      <c r="E72">
        <v>0.18454999999999999</v>
      </c>
      <c r="P72" t="s">
        <v>94</v>
      </c>
    </row>
    <row r="73" spans="1:20" x14ac:dyDescent="0.25">
      <c r="B73" t="s">
        <v>2</v>
      </c>
      <c r="C73">
        <v>0.179094</v>
      </c>
      <c r="D73">
        <v>0.178923</v>
      </c>
      <c r="E73">
        <v>0.18449399999999999</v>
      </c>
    </row>
    <row r="74" spans="1:20" x14ac:dyDescent="0.25">
      <c r="A74" s="1">
        <v>512</v>
      </c>
      <c r="B74" t="s">
        <v>0</v>
      </c>
      <c r="C74">
        <v>1.02234</v>
      </c>
      <c r="D74">
        <v>1.025245</v>
      </c>
      <c r="E74">
        <v>1.00776</v>
      </c>
      <c r="P74" t="s">
        <v>162</v>
      </c>
      <c r="Q74">
        <v>0.290688</v>
      </c>
      <c r="R74">
        <v>3.4401199999999998</v>
      </c>
      <c r="S74">
        <v>15316599596</v>
      </c>
      <c r="T74">
        <v>52690944000</v>
      </c>
    </row>
    <row r="75" spans="1:20" x14ac:dyDescent="0.25">
      <c r="B75" t="s">
        <v>1</v>
      </c>
      <c r="C75">
        <v>1.0549850000000001</v>
      </c>
      <c r="D75">
        <v>1.0562579999999999</v>
      </c>
      <c r="E75">
        <v>1.049196</v>
      </c>
      <c r="P75" t="s">
        <v>163</v>
      </c>
      <c r="Q75">
        <v>0.28883599999999998</v>
      </c>
      <c r="R75">
        <v>3.4621770000000001</v>
      </c>
      <c r="S75">
        <v>15219020433</v>
      </c>
      <c r="T75">
        <v>52690944000</v>
      </c>
    </row>
    <row r="76" spans="1:20" x14ac:dyDescent="0.25">
      <c r="B76" t="s">
        <v>2</v>
      </c>
      <c r="C76">
        <v>1.0614189999999999</v>
      </c>
      <c r="D76">
        <v>1.0603849999999999</v>
      </c>
      <c r="E76">
        <v>1.049404</v>
      </c>
      <c r="P76" t="s">
        <v>134</v>
      </c>
      <c r="Q76">
        <v>0.291107</v>
      </c>
      <c r="R76">
        <v>3.4351600000000002</v>
      </c>
      <c r="S76">
        <v>15338714740</v>
      </c>
      <c r="T76">
        <v>52690944000</v>
      </c>
    </row>
    <row r="77" spans="1:20" x14ac:dyDescent="0.25">
      <c r="A77" s="1" t="s">
        <v>31</v>
      </c>
      <c r="B77" t="s">
        <v>0</v>
      </c>
      <c r="C77">
        <v>0.14176</v>
      </c>
      <c r="D77">
        <v>0.141814</v>
      </c>
      <c r="E77">
        <v>0.145375</v>
      </c>
    </row>
    <row r="78" spans="1:20" x14ac:dyDescent="0.25">
      <c r="B78" t="s">
        <v>1</v>
      </c>
      <c r="C78">
        <v>0.17088100000000001</v>
      </c>
      <c r="D78">
        <v>0.17083000000000001</v>
      </c>
      <c r="E78">
        <v>0.17535500000000001</v>
      </c>
      <c r="P78" t="s">
        <v>95</v>
      </c>
    </row>
    <row r="79" spans="1:20" x14ac:dyDescent="0.25">
      <c r="B79" t="s">
        <v>2</v>
      </c>
      <c r="C79">
        <v>0.171482</v>
      </c>
      <c r="D79">
        <v>0.17153199999999999</v>
      </c>
      <c r="E79">
        <v>0.17636099999999999</v>
      </c>
    </row>
    <row r="80" spans="1:20" x14ac:dyDescent="0.25">
      <c r="A80" s="1">
        <v>640</v>
      </c>
      <c r="B80" t="s">
        <v>0</v>
      </c>
      <c r="C80">
        <v>0.98941299999999999</v>
      </c>
      <c r="D80">
        <v>0.99018700000000004</v>
      </c>
      <c r="E80">
        <v>0.98498799999999997</v>
      </c>
      <c r="P80" t="s">
        <v>162</v>
      </c>
      <c r="Q80">
        <v>0.33315400000000001</v>
      </c>
      <c r="R80">
        <v>3.0016180000000001</v>
      </c>
      <c r="S80">
        <v>17554179714</v>
      </c>
      <c r="T80">
        <v>52690944000</v>
      </c>
    </row>
    <row r="81" spans="1:20" x14ac:dyDescent="0.25">
      <c r="B81" t="s">
        <v>1</v>
      </c>
      <c r="C81">
        <v>1.0313650000000001</v>
      </c>
      <c r="D81">
        <v>1.0305299999999999</v>
      </c>
      <c r="E81">
        <v>1.0324139999999999</v>
      </c>
      <c r="P81" t="s">
        <v>163</v>
      </c>
      <c r="Q81">
        <v>0.33385500000000001</v>
      </c>
      <c r="R81">
        <v>2.995314</v>
      </c>
      <c r="S81">
        <v>17591125836</v>
      </c>
      <c r="T81">
        <v>52690944000</v>
      </c>
    </row>
    <row r="82" spans="1:20" x14ac:dyDescent="0.25">
      <c r="B82" t="s">
        <v>2</v>
      </c>
      <c r="C82">
        <v>1.0309550000000001</v>
      </c>
      <c r="D82">
        <v>1.031876</v>
      </c>
      <c r="E82">
        <v>1.036238</v>
      </c>
      <c r="P82" t="s">
        <v>134</v>
      </c>
      <c r="Q82">
        <v>0.36025600000000002</v>
      </c>
      <c r="R82">
        <v>2.7758039999999999</v>
      </c>
      <c r="S82">
        <v>18982229047</v>
      </c>
      <c r="T82">
        <v>52690944000</v>
      </c>
    </row>
    <row r="83" spans="1:20" x14ac:dyDescent="0.25">
      <c r="A83" s="1" t="s">
        <v>32</v>
      </c>
      <c r="B83" t="s">
        <v>0</v>
      </c>
      <c r="C83">
        <v>0.13184000000000001</v>
      </c>
      <c r="D83">
        <v>0.13205600000000001</v>
      </c>
      <c r="E83">
        <v>0.135438</v>
      </c>
    </row>
    <row r="84" spans="1:20" x14ac:dyDescent="0.25">
      <c r="B84" t="s">
        <v>1</v>
      </c>
      <c r="C84">
        <v>0.15898200000000001</v>
      </c>
      <c r="D84">
        <v>0.159388</v>
      </c>
      <c r="E84">
        <v>0.16282099999999999</v>
      </c>
      <c r="P84" t="s">
        <v>96</v>
      </c>
    </row>
    <row r="85" spans="1:20" x14ac:dyDescent="0.25">
      <c r="B85" t="s">
        <v>2</v>
      </c>
      <c r="C85">
        <v>0.15959200000000001</v>
      </c>
      <c r="D85">
        <v>0.15989200000000001</v>
      </c>
      <c r="E85">
        <v>0.163773</v>
      </c>
    </row>
    <row r="86" spans="1:20" x14ac:dyDescent="0.25">
      <c r="A86" s="1">
        <v>768</v>
      </c>
      <c r="B86" t="s">
        <v>0</v>
      </c>
      <c r="C86">
        <v>0.94115199999999999</v>
      </c>
      <c r="D86">
        <v>0.94169700000000001</v>
      </c>
      <c r="E86">
        <v>0.93490600000000001</v>
      </c>
      <c r="P86" t="s">
        <v>162</v>
      </c>
      <c r="Q86">
        <v>0.333644</v>
      </c>
      <c r="R86">
        <v>2.9972089999999998</v>
      </c>
      <c r="S86">
        <v>17580006062</v>
      </c>
      <c r="T86">
        <v>52690944000</v>
      </c>
    </row>
    <row r="87" spans="1:20" x14ac:dyDescent="0.25">
      <c r="B87" t="s">
        <v>1</v>
      </c>
      <c r="C87">
        <v>0.97712399999999999</v>
      </c>
      <c r="D87">
        <v>0.97943800000000003</v>
      </c>
      <c r="E87">
        <v>0.98866600000000004</v>
      </c>
      <c r="P87" t="s">
        <v>163</v>
      </c>
      <c r="Q87">
        <v>0.333341</v>
      </c>
      <c r="R87">
        <v>2.9999310000000001</v>
      </c>
      <c r="S87">
        <v>17564049956</v>
      </c>
      <c r="T87">
        <v>52690944000</v>
      </c>
    </row>
    <row r="88" spans="1:20" x14ac:dyDescent="0.25">
      <c r="B88" t="s">
        <v>2</v>
      </c>
      <c r="C88">
        <v>0.97908600000000001</v>
      </c>
      <c r="D88">
        <v>0.97717500000000002</v>
      </c>
      <c r="E88">
        <v>0.98792999999999997</v>
      </c>
      <c r="P88" t="s">
        <v>134</v>
      </c>
      <c r="Q88">
        <v>0.36072100000000001</v>
      </c>
      <c r="R88">
        <v>2.7722229999999999</v>
      </c>
      <c r="S88">
        <v>19006747689</v>
      </c>
      <c r="T88">
        <v>52690944000</v>
      </c>
    </row>
    <row r="89" spans="1:20" x14ac:dyDescent="0.25">
      <c r="A89" s="1" t="s">
        <v>33</v>
      </c>
      <c r="B89" t="s">
        <v>0</v>
      </c>
      <c r="C89">
        <v>0.12662000000000001</v>
      </c>
      <c r="D89">
        <v>0.12645400000000001</v>
      </c>
      <c r="E89">
        <v>0.12879299999999999</v>
      </c>
    </row>
    <row r="90" spans="1:20" x14ac:dyDescent="0.25">
      <c r="B90" t="s">
        <v>1</v>
      </c>
      <c r="C90">
        <v>0.15112600000000001</v>
      </c>
      <c r="D90">
        <v>0.15154699999999999</v>
      </c>
      <c r="E90">
        <v>0.15376100000000001</v>
      </c>
      <c r="P90" t="s">
        <v>154</v>
      </c>
    </row>
    <row r="91" spans="1:20" x14ac:dyDescent="0.25">
      <c r="B91" t="s">
        <v>2</v>
      </c>
      <c r="C91">
        <v>0.15193599999999999</v>
      </c>
      <c r="D91">
        <v>0.15171899999999999</v>
      </c>
      <c r="E91">
        <v>0.15440699999999999</v>
      </c>
    </row>
    <row r="92" spans="1:20" x14ac:dyDescent="0.25">
      <c r="A92" s="1">
        <v>896</v>
      </c>
      <c r="B92" t="s">
        <v>0</v>
      </c>
      <c r="P92" t="s">
        <v>94</v>
      </c>
    </row>
    <row r="93" spans="1:20" x14ac:dyDescent="0.25">
      <c r="B93" t="s">
        <v>1</v>
      </c>
    </row>
    <row r="94" spans="1:20" x14ac:dyDescent="0.25">
      <c r="B94" t="s">
        <v>2</v>
      </c>
      <c r="P94" t="s">
        <v>162</v>
      </c>
      <c r="Q94">
        <v>2.898488</v>
      </c>
      <c r="R94">
        <v>0.34500700000000001</v>
      </c>
      <c r="S94">
        <v>167967978700</v>
      </c>
      <c r="T94">
        <v>57950208000</v>
      </c>
    </row>
    <row r="95" spans="1:20" x14ac:dyDescent="0.25">
      <c r="A95" s="1" t="s">
        <v>34</v>
      </c>
      <c r="B95" t="s">
        <v>0</v>
      </c>
      <c r="P95" t="s">
        <v>163</v>
      </c>
      <c r="Q95">
        <v>2.8883209999999999</v>
      </c>
      <c r="R95">
        <v>0.34622199999999997</v>
      </c>
      <c r="S95">
        <v>167378774895</v>
      </c>
      <c r="T95">
        <v>57950208000</v>
      </c>
    </row>
    <row r="96" spans="1:20" x14ac:dyDescent="0.25">
      <c r="B96" t="s">
        <v>1</v>
      </c>
      <c r="P96" t="s">
        <v>134</v>
      </c>
      <c r="Q96">
        <v>2.9696929999999999</v>
      </c>
      <c r="R96">
        <v>0.33673500000000001</v>
      </c>
      <c r="S96">
        <v>172094353615</v>
      </c>
      <c r="T96">
        <v>57950208000</v>
      </c>
    </row>
    <row r="97" spans="1:20" x14ac:dyDescent="0.25">
      <c r="B97" t="s">
        <v>2</v>
      </c>
    </row>
    <row r="98" spans="1:20" x14ac:dyDescent="0.25">
      <c r="A98" s="1">
        <v>1024</v>
      </c>
      <c r="B98" t="s">
        <v>0</v>
      </c>
      <c r="P98" t="s">
        <v>95</v>
      </c>
    </row>
    <row r="99" spans="1:20" x14ac:dyDescent="0.25">
      <c r="B99" t="s">
        <v>1</v>
      </c>
    </row>
    <row r="100" spans="1:20" x14ac:dyDescent="0.25">
      <c r="B100" t="s">
        <v>2</v>
      </c>
      <c r="P100" t="s">
        <v>162</v>
      </c>
      <c r="Q100">
        <v>2.9776259999999999</v>
      </c>
      <c r="R100">
        <v>0.33583800000000003</v>
      </c>
      <c r="S100">
        <v>172554070328</v>
      </c>
      <c r="T100">
        <v>57950208000</v>
      </c>
    </row>
    <row r="101" spans="1:20" x14ac:dyDescent="0.25">
      <c r="A101" s="1" t="s">
        <v>35</v>
      </c>
      <c r="B101" t="s">
        <v>0</v>
      </c>
      <c r="P101" t="s">
        <v>163</v>
      </c>
      <c r="Q101">
        <v>2.9702929999999999</v>
      </c>
      <c r="R101">
        <v>0.33666699999999999</v>
      </c>
      <c r="S101">
        <v>172129123836</v>
      </c>
      <c r="T101">
        <v>57950208000</v>
      </c>
    </row>
    <row r="102" spans="1:20" x14ac:dyDescent="0.25">
      <c r="B102" t="s">
        <v>1</v>
      </c>
      <c r="P102" t="s">
        <v>134</v>
      </c>
      <c r="Q102">
        <v>3.0623239999999998</v>
      </c>
      <c r="R102">
        <v>0.32654899999999998</v>
      </c>
      <c r="S102">
        <v>177462332498</v>
      </c>
      <c r="T102">
        <v>57950208000</v>
      </c>
    </row>
    <row r="103" spans="1:20" x14ac:dyDescent="0.25">
      <c r="B103" t="s">
        <v>2</v>
      </c>
    </row>
    <row r="104" spans="1:20" x14ac:dyDescent="0.25">
      <c r="A104" s="1">
        <v>1280</v>
      </c>
      <c r="B104" t="s">
        <v>0</v>
      </c>
      <c r="P104" t="s">
        <v>96</v>
      </c>
    </row>
    <row r="105" spans="1:20" x14ac:dyDescent="0.25">
      <c r="B105" t="s">
        <v>1</v>
      </c>
    </row>
    <row r="106" spans="1:20" x14ac:dyDescent="0.25">
      <c r="B106" t="s">
        <v>2</v>
      </c>
      <c r="P106" t="s">
        <v>162</v>
      </c>
      <c r="Q106">
        <v>2.976645</v>
      </c>
      <c r="R106">
        <v>0.335949</v>
      </c>
      <c r="S106">
        <v>172497204369</v>
      </c>
      <c r="T106">
        <v>57950208000</v>
      </c>
    </row>
    <row r="107" spans="1:20" x14ac:dyDescent="0.25">
      <c r="A107" s="1" t="s">
        <v>36</v>
      </c>
      <c r="B107" t="s">
        <v>0</v>
      </c>
      <c r="P107" t="s">
        <v>163</v>
      </c>
      <c r="Q107">
        <v>2.9641549999999999</v>
      </c>
      <c r="R107">
        <v>0.337364</v>
      </c>
      <c r="S107">
        <v>171773383677</v>
      </c>
      <c r="T107">
        <v>57950208000</v>
      </c>
    </row>
    <row r="108" spans="1:20" x14ac:dyDescent="0.25">
      <c r="B108" t="s">
        <v>1</v>
      </c>
      <c r="P108" t="s">
        <v>134</v>
      </c>
      <c r="Q108">
        <v>3.0698880000000002</v>
      </c>
      <c r="R108">
        <v>0.32574500000000001</v>
      </c>
      <c r="S108">
        <v>177900633949</v>
      </c>
      <c r="T108">
        <v>57950208000</v>
      </c>
    </row>
    <row r="109" spans="1:20" x14ac:dyDescent="0.25">
      <c r="B109" t="s">
        <v>2</v>
      </c>
    </row>
    <row r="110" spans="1:20" x14ac:dyDescent="0.25">
      <c r="A110" s="1">
        <v>1536</v>
      </c>
      <c r="B110" t="s">
        <v>0</v>
      </c>
      <c r="P110" t="s">
        <v>97</v>
      </c>
    </row>
    <row r="111" spans="1:20" x14ac:dyDescent="0.25">
      <c r="B111" t="s">
        <v>1</v>
      </c>
    </row>
    <row r="112" spans="1:20" x14ac:dyDescent="0.25">
      <c r="B112" t="s">
        <v>2</v>
      </c>
      <c r="P112" t="s">
        <v>94</v>
      </c>
    </row>
    <row r="113" spans="1:20" x14ac:dyDescent="0.25">
      <c r="A113" s="1" t="s">
        <v>37</v>
      </c>
      <c r="B113" t="s">
        <v>0</v>
      </c>
    </row>
    <row r="114" spans="1:20" x14ac:dyDescent="0.25">
      <c r="B114" t="s">
        <v>1</v>
      </c>
      <c r="P114" t="s">
        <v>162</v>
      </c>
      <c r="Q114">
        <v>0.25756200000000001</v>
      </c>
      <c r="R114">
        <v>3.8825590000000001</v>
      </c>
      <c r="S114">
        <v>14925775520</v>
      </c>
      <c r="T114">
        <v>57950208000</v>
      </c>
    </row>
    <row r="115" spans="1:20" x14ac:dyDescent="0.25">
      <c r="B115" t="s">
        <v>2</v>
      </c>
      <c r="P115" t="s">
        <v>163</v>
      </c>
      <c r="Q115">
        <v>0.25792399999999999</v>
      </c>
      <c r="R115">
        <v>3.877116</v>
      </c>
      <c r="S115">
        <v>14946728795</v>
      </c>
      <c r="T115">
        <v>57950208000</v>
      </c>
    </row>
    <row r="116" spans="1:20" x14ac:dyDescent="0.25">
      <c r="A116" s="1">
        <v>1792</v>
      </c>
      <c r="B116" t="s">
        <v>0</v>
      </c>
      <c r="P116" t="s">
        <v>134</v>
      </c>
      <c r="Q116">
        <v>0.26757900000000001</v>
      </c>
      <c r="R116">
        <v>3.7372200000000002</v>
      </c>
      <c r="S116">
        <v>15506232255</v>
      </c>
      <c r="T116">
        <v>57950208000</v>
      </c>
    </row>
    <row r="117" spans="1:20" x14ac:dyDescent="0.25">
      <c r="B117" t="s">
        <v>1</v>
      </c>
    </row>
    <row r="118" spans="1:20" x14ac:dyDescent="0.25">
      <c r="B118" t="s">
        <v>2</v>
      </c>
      <c r="P118" t="s">
        <v>95</v>
      </c>
    </row>
    <row r="119" spans="1:20" x14ac:dyDescent="0.25">
      <c r="A119" s="1" t="s">
        <v>38</v>
      </c>
      <c r="B119" t="s">
        <v>0</v>
      </c>
    </row>
    <row r="120" spans="1:20" x14ac:dyDescent="0.25">
      <c r="B120" t="s">
        <v>1</v>
      </c>
      <c r="P120" t="s">
        <v>162</v>
      </c>
      <c r="Q120">
        <v>0.292765</v>
      </c>
      <c r="R120">
        <v>3.4157090000000001</v>
      </c>
      <c r="S120">
        <v>16965794114</v>
      </c>
      <c r="T120">
        <v>57950208000</v>
      </c>
    </row>
    <row r="121" spans="1:20" x14ac:dyDescent="0.25">
      <c r="B121" t="s">
        <v>2</v>
      </c>
      <c r="P121" t="s">
        <v>163</v>
      </c>
      <c r="Q121">
        <v>0.2964</v>
      </c>
      <c r="R121">
        <v>3.373821</v>
      </c>
      <c r="S121">
        <v>17176430701</v>
      </c>
      <c r="T121">
        <v>57950208000</v>
      </c>
    </row>
    <row r="122" spans="1:20" x14ac:dyDescent="0.25">
      <c r="A122" s="1">
        <v>2048</v>
      </c>
      <c r="B122" t="s">
        <v>0</v>
      </c>
      <c r="P122" t="s">
        <v>134</v>
      </c>
      <c r="Q122">
        <v>0.31131399999999998</v>
      </c>
      <c r="R122">
        <v>3.2121949999999999</v>
      </c>
      <c r="S122">
        <v>18040690076</v>
      </c>
      <c r="T122">
        <v>57950208000</v>
      </c>
    </row>
    <row r="123" spans="1:20" x14ac:dyDescent="0.25">
      <c r="B123" t="s">
        <v>1</v>
      </c>
    </row>
    <row r="124" spans="1:20" x14ac:dyDescent="0.25">
      <c r="B124" t="s">
        <v>2</v>
      </c>
      <c r="P124" t="s">
        <v>96</v>
      </c>
    </row>
    <row r="125" spans="1:20" x14ac:dyDescent="0.25">
      <c r="A125" s="1" t="s">
        <v>39</v>
      </c>
      <c r="B125" t="s">
        <v>0</v>
      </c>
    </row>
    <row r="126" spans="1:20" x14ac:dyDescent="0.25">
      <c r="B126" t="s">
        <v>1</v>
      </c>
      <c r="P126" t="s">
        <v>162</v>
      </c>
      <c r="Q126">
        <v>0.29388399999999998</v>
      </c>
      <c r="R126">
        <v>3.4027080000000001</v>
      </c>
      <c r="S126">
        <v>17030614783</v>
      </c>
      <c r="T126">
        <v>57950208000</v>
      </c>
    </row>
    <row r="127" spans="1:20" x14ac:dyDescent="0.25">
      <c r="B127" t="s">
        <v>2</v>
      </c>
      <c r="P127" t="s">
        <v>163</v>
      </c>
      <c r="Q127">
        <v>0.29639100000000002</v>
      </c>
      <c r="R127">
        <v>3.3739180000000002</v>
      </c>
      <c r="S127">
        <v>17175939247</v>
      </c>
      <c r="T127">
        <v>57950208000</v>
      </c>
    </row>
    <row r="128" spans="1:20" x14ac:dyDescent="0.25">
      <c r="A128" s="1">
        <v>2560</v>
      </c>
      <c r="B128" t="s">
        <v>0</v>
      </c>
      <c r="P128" t="s">
        <v>134</v>
      </c>
      <c r="Q128">
        <v>0.312029</v>
      </c>
      <c r="R128">
        <v>3.2048260000000002</v>
      </c>
      <c r="S128">
        <v>18082167920</v>
      </c>
      <c r="T128">
        <v>57950208000</v>
      </c>
    </row>
    <row r="129" spans="1:20" x14ac:dyDescent="0.25">
      <c r="B129" t="s">
        <v>1</v>
      </c>
    </row>
    <row r="130" spans="1:20" x14ac:dyDescent="0.25">
      <c r="B130" t="s">
        <v>2</v>
      </c>
      <c r="P130" t="s">
        <v>158</v>
      </c>
    </row>
    <row r="131" spans="1:20" x14ac:dyDescent="0.25">
      <c r="A131" s="1" t="s">
        <v>40</v>
      </c>
      <c r="B131" t="s">
        <v>0</v>
      </c>
    </row>
    <row r="132" spans="1:20" x14ac:dyDescent="0.25">
      <c r="B132" t="s">
        <v>1</v>
      </c>
      <c r="P132" t="s">
        <v>94</v>
      </c>
    </row>
    <row r="133" spans="1:20" x14ac:dyDescent="0.25">
      <c r="B133" t="s">
        <v>2</v>
      </c>
    </row>
    <row r="134" spans="1:20" x14ac:dyDescent="0.25">
      <c r="A134" s="1">
        <v>3072</v>
      </c>
      <c r="B134" t="s">
        <v>0</v>
      </c>
      <c r="P134" t="s">
        <v>162</v>
      </c>
      <c r="Q134">
        <v>2.606414</v>
      </c>
      <c r="R134">
        <v>0.38366899999999998</v>
      </c>
      <c r="S134">
        <v>163981417886</v>
      </c>
      <c r="T134">
        <v>62914560000</v>
      </c>
    </row>
    <row r="135" spans="1:20" x14ac:dyDescent="0.25">
      <c r="B135" t="s">
        <v>1</v>
      </c>
      <c r="P135" t="s">
        <v>163</v>
      </c>
      <c r="Q135">
        <v>2.6084100000000001</v>
      </c>
      <c r="R135">
        <v>0.38337500000000002</v>
      </c>
      <c r="S135">
        <v>164106954754</v>
      </c>
      <c r="T135">
        <v>62914560000</v>
      </c>
    </row>
    <row r="136" spans="1:20" x14ac:dyDescent="0.25">
      <c r="B136" t="s">
        <v>2</v>
      </c>
      <c r="P136" t="s">
        <v>134</v>
      </c>
      <c r="Q136">
        <v>2.6662699999999999</v>
      </c>
      <c r="R136">
        <v>0.375056</v>
      </c>
      <c r="S136">
        <v>167747211416</v>
      </c>
      <c r="T136">
        <v>62914560000</v>
      </c>
    </row>
    <row r="137" spans="1:20" x14ac:dyDescent="0.25">
      <c r="A137" s="1" t="s">
        <v>41</v>
      </c>
      <c r="B137" t="s">
        <v>0</v>
      </c>
    </row>
    <row r="138" spans="1:20" x14ac:dyDescent="0.25">
      <c r="B138" t="s">
        <v>1</v>
      </c>
      <c r="P138" t="s">
        <v>95</v>
      </c>
    </row>
    <row r="139" spans="1:20" x14ac:dyDescent="0.25">
      <c r="B139" t="s">
        <v>2</v>
      </c>
    </row>
    <row r="140" spans="1:20" x14ac:dyDescent="0.25">
      <c r="A140" s="1">
        <v>3584</v>
      </c>
      <c r="B140" t="s">
        <v>0</v>
      </c>
      <c r="P140" t="s">
        <v>162</v>
      </c>
      <c r="Q140">
        <v>2.7391260000000002</v>
      </c>
      <c r="R140">
        <v>0.36508000000000002</v>
      </c>
      <c r="S140">
        <v>172330909275</v>
      </c>
      <c r="T140">
        <v>62914560000</v>
      </c>
    </row>
    <row r="141" spans="1:20" x14ac:dyDescent="0.25">
      <c r="B141" t="s">
        <v>1</v>
      </c>
      <c r="P141" t="s">
        <v>163</v>
      </c>
      <c r="Q141">
        <v>2.742378</v>
      </c>
      <c r="R141">
        <v>0.364647</v>
      </c>
      <c r="S141">
        <v>172535501569</v>
      </c>
      <c r="T141">
        <v>62914560000</v>
      </c>
    </row>
    <row r="142" spans="1:20" x14ac:dyDescent="0.25">
      <c r="B142" t="s">
        <v>2</v>
      </c>
      <c r="P142" t="s">
        <v>134</v>
      </c>
      <c r="Q142">
        <v>2.8176950000000001</v>
      </c>
      <c r="R142">
        <v>0.35489999999999999</v>
      </c>
      <c r="S142">
        <v>177274042665</v>
      </c>
      <c r="T142">
        <v>62914560000</v>
      </c>
    </row>
    <row r="143" spans="1:20" x14ac:dyDescent="0.25">
      <c r="A143" s="1" t="s">
        <v>42</v>
      </c>
      <c r="B143" t="s">
        <v>0</v>
      </c>
    </row>
    <row r="144" spans="1:20" x14ac:dyDescent="0.25">
      <c r="B144" t="s">
        <v>1</v>
      </c>
      <c r="P144" t="s">
        <v>96</v>
      </c>
    </row>
    <row r="145" spans="1:20" x14ac:dyDescent="0.25">
      <c r="B145" t="s">
        <v>2</v>
      </c>
    </row>
    <row r="146" spans="1:20" x14ac:dyDescent="0.25">
      <c r="A146" s="1">
        <v>4096</v>
      </c>
      <c r="B146" t="s">
        <v>0</v>
      </c>
      <c r="C146">
        <v>0.50940200000000002</v>
      </c>
      <c r="D146">
        <v>0.50879300000000005</v>
      </c>
      <c r="E146">
        <v>0.50962300000000005</v>
      </c>
      <c r="P146" t="s">
        <v>162</v>
      </c>
      <c r="Q146">
        <v>2.7380740000000001</v>
      </c>
      <c r="R146">
        <v>0.36521999999999999</v>
      </c>
      <c r="S146">
        <v>172264722639</v>
      </c>
      <c r="T146">
        <v>62914560000</v>
      </c>
    </row>
    <row r="147" spans="1:20" x14ac:dyDescent="0.25">
      <c r="B147" t="s">
        <v>1</v>
      </c>
      <c r="C147">
        <v>0.51201799999999997</v>
      </c>
      <c r="D147">
        <v>0.51263800000000004</v>
      </c>
      <c r="E147">
        <v>0.51240600000000003</v>
      </c>
      <c r="P147" t="s">
        <v>163</v>
      </c>
      <c r="Q147">
        <v>2.7383769999999998</v>
      </c>
      <c r="R147">
        <v>0.36518</v>
      </c>
      <c r="S147">
        <v>172283793632</v>
      </c>
      <c r="T147">
        <v>62914560000</v>
      </c>
    </row>
    <row r="148" spans="1:20" x14ac:dyDescent="0.25">
      <c r="B148" t="s">
        <v>2</v>
      </c>
      <c r="C148">
        <v>0.511208</v>
      </c>
      <c r="D148">
        <v>0.51205400000000001</v>
      </c>
      <c r="E148">
        <v>0.51172600000000001</v>
      </c>
      <c r="P148" t="s">
        <v>134</v>
      </c>
      <c r="Q148">
        <v>2.8087680000000002</v>
      </c>
      <c r="R148">
        <v>0.35602800000000001</v>
      </c>
      <c r="S148">
        <v>176712412381</v>
      </c>
      <c r="T148">
        <v>62914560000</v>
      </c>
    </row>
    <row r="149" spans="1:20" x14ac:dyDescent="0.25">
      <c r="A149" s="1" t="s">
        <v>43</v>
      </c>
      <c r="B149" t="s">
        <v>0</v>
      </c>
      <c r="C149">
        <v>0.102711</v>
      </c>
      <c r="D149">
        <v>0.102684</v>
      </c>
      <c r="E149">
        <v>0.10272000000000001</v>
      </c>
    </row>
    <row r="150" spans="1:20" x14ac:dyDescent="0.25">
      <c r="B150" t="s">
        <v>1</v>
      </c>
      <c r="C150">
        <v>0.12114</v>
      </c>
      <c r="D150">
        <v>0.121184</v>
      </c>
      <c r="E150">
        <v>0.12235799999999999</v>
      </c>
      <c r="P150" t="s">
        <v>97</v>
      </c>
    </row>
    <row r="151" spans="1:20" x14ac:dyDescent="0.25">
      <c r="B151" t="s">
        <v>2</v>
      </c>
      <c r="C151">
        <v>0.12200999999999999</v>
      </c>
      <c r="D151">
        <v>0.121915</v>
      </c>
      <c r="E151">
        <v>0.122854</v>
      </c>
    </row>
    <row r="152" spans="1:20" x14ac:dyDescent="0.25">
      <c r="A152" s="1">
        <v>5120</v>
      </c>
      <c r="B152" t="s">
        <v>0</v>
      </c>
      <c r="P152" t="s">
        <v>94</v>
      </c>
    </row>
    <row r="153" spans="1:20" x14ac:dyDescent="0.25">
      <c r="B153" t="s">
        <v>1</v>
      </c>
    </row>
    <row r="154" spans="1:20" x14ac:dyDescent="0.25">
      <c r="B154" t="s">
        <v>2</v>
      </c>
      <c r="P154" t="s">
        <v>162</v>
      </c>
      <c r="Q154">
        <v>0.23803099999999999</v>
      </c>
      <c r="R154">
        <v>4.2011250000000002</v>
      </c>
      <c r="S154">
        <v>14975645319</v>
      </c>
      <c r="T154">
        <v>62914560000</v>
      </c>
    </row>
    <row r="155" spans="1:20" x14ac:dyDescent="0.25">
      <c r="A155" s="1" t="s">
        <v>44</v>
      </c>
      <c r="B155" t="s">
        <v>0</v>
      </c>
      <c r="P155" t="s">
        <v>163</v>
      </c>
      <c r="Q155">
        <v>0.237344</v>
      </c>
      <c r="R155">
        <v>4.2132849999999999</v>
      </c>
      <c r="S155">
        <v>14932423788</v>
      </c>
      <c r="T155">
        <v>62914560000</v>
      </c>
    </row>
    <row r="156" spans="1:20" x14ac:dyDescent="0.25">
      <c r="B156" t="s">
        <v>1</v>
      </c>
      <c r="P156" t="s">
        <v>134</v>
      </c>
      <c r="Q156">
        <v>0.23930799999999999</v>
      </c>
      <c r="R156">
        <v>4.1787219999999996</v>
      </c>
      <c r="S156">
        <v>15055933144</v>
      </c>
      <c r="T156">
        <v>62914560000</v>
      </c>
    </row>
    <row r="157" spans="1:20" x14ac:dyDescent="0.25">
      <c r="B157" t="s">
        <v>2</v>
      </c>
    </row>
    <row r="158" spans="1:20" x14ac:dyDescent="0.25">
      <c r="A158" s="1">
        <v>6144</v>
      </c>
      <c r="B158" t="s">
        <v>0</v>
      </c>
      <c r="P158" t="s">
        <v>95</v>
      </c>
    </row>
    <row r="159" spans="1:20" x14ac:dyDescent="0.25">
      <c r="B159" t="s">
        <v>1</v>
      </c>
    </row>
    <row r="160" spans="1:20" x14ac:dyDescent="0.25">
      <c r="B160" t="s">
        <v>2</v>
      </c>
      <c r="P160" t="s">
        <v>162</v>
      </c>
      <c r="Q160">
        <v>0.290157</v>
      </c>
      <c r="R160">
        <v>3.4464130000000002</v>
      </c>
      <c r="S160">
        <v>18255083782</v>
      </c>
      <c r="T160">
        <v>62914560000</v>
      </c>
    </row>
    <row r="161" spans="1:20" x14ac:dyDescent="0.25">
      <c r="A161" s="1" t="s">
        <v>45</v>
      </c>
      <c r="B161" t="s">
        <v>0</v>
      </c>
      <c r="P161" t="s">
        <v>163</v>
      </c>
      <c r="Q161">
        <v>0.2888</v>
      </c>
      <c r="R161">
        <v>3.4626039999999998</v>
      </c>
      <c r="S161">
        <v>18169725106</v>
      </c>
      <c r="T161">
        <v>62914560000</v>
      </c>
    </row>
    <row r="162" spans="1:20" x14ac:dyDescent="0.25">
      <c r="B162" t="s">
        <v>1</v>
      </c>
      <c r="P162" t="s">
        <v>134</v>
      </c>
      <c r="Q162">
        <v>0.30474699999999999</v>
      </c>
      <c r="R162">
        <v>3.2814160000000001</v>
      </c>
      <c r="S162">
        <v>19172993323</v>
      </c>
      <c r="T162">
        <v>62914560000</v>
      </c>
    </row>
    <row r="163" spans="1:20" x14ac:dyDescent="0.25">
      <c r="B163" t="s">
        <v>2</v>
      </c>
    </row>
    <row r="164" spans="1:20" x14ac:dyDescent="0.25">
      <c r="A164" s="1">
        <v>7168</v>
      </c>
      <c r="B164" t="s">
        <v>0</v>
      </c>
      <c r="P164" t="s">
        <v>96</v>
      </c>
    </row>
    <row r="165" spans="1:20" x14ac:dyDescent="0.25">
      <c r="B165" t="s">
        <v>1</v>
      </c>
    </row>
    <row r="166" spans="1:20" x14ac:dyDescent="0.25">
      <c r="B166" t="s">
        <v>2</v>
      </c>
      <c r="P166" t="s">
        <v>162</v>
      </c>
      <c r="Q166">
        <v>0.29013699999999998</v>
      </c>
      <c r="R166">
        <v>3.4466480000000002</v>
      </c>
      <c r="S166">
        <v>18253837926</v>
      </c>
      <c r="T166">
        <v>62914560000</v>
      </c>
    </row>
    <row r="167" spans="1:20" x14ac:dyDescent="0.25">
      <c r="A167" s="1" t="s">
        <v>46</v>
      </c>
      <c r="B167" t="s">
        <v>0</v>
      </c>
      <c r="P167" t="s">
        <v>163</v>
      </c>
      <c r="Q167">
        <v>0.28845199999999999</v>
      </c>
      <c r="R167">
        <v>3.46678</v>
      </c>
      <c r="S167">
        <v>18147836585</v>
      </c>
      <c r="T167">
        <v>62914560000</v>
      </c>
    </row>
    <row r="168" spans="1:20" x14ac:dyDescent="0.25">
      <c r="B168" t="s">
        <v>1</v>
      </c>
      <c r="P168" t="s">
        <v>134</v>
      </c>
      <c r="Q168">
        <v>0.30488300000000002</v>
      </c>
      <c r="R168">
        <v>3.2799420000000001</v>
      </c>
      <c r="S168">
        <v>19181607985</v>
      </c>
      <c r="T168">
        <v>62914560000</v>
      </c>
    </row>
    <row r="169" spans="1:20" x14ac:dyDescent="0.25">
      <c r="B169" t="s">
        <v>2</v>
      </c>
    </row>
    <row r="170" spans="1:20" x14ac:dyDescent="0.25">
      <c r="A170" s="1">
        <v>8192</v>
      </c>
      <c r="B170" t="s">
        <v>0</v>
      </c>
      <c r="P170" t="s">
        <v>159</v>
      </c>
    </row>
    <row r="171" spans="1:20" x14ac:dyDescent="0.25">
      <c r="B171" t="s">
        <v>1</v>
      </c>
    </row>
    <row r="172" spans="1:20" x14ac:dyDescent="0.25">
      <c r="B172" t="s">
        <v>2</v>
      </c>
      <c r="P172" t="s">
        <v>94</v>
      </c>
    </row>
    <row r="173" spans="1:20" x14ac:dyDescent="0.25">
      <c r="A173" s="1" t="s">
        <v>47</v>
      </c>
      <c r="B173" t="s">
        <v>0</v>
      </c>
    </row>
    <row r="174" spans="1:20" x14ac:dyDescent="0.25">
      <c r="B174" t="s">
        <v>1</v>
      </c>
      <c r="P174" t="s">
        <v>162</v>
      </c>
      <c r="Q174">
        <v>2.421271</v>
      </c>
      <c r="R174">
        <v>0.41300599999999998</v>
      </c>
      <c r="S174">
        <v>163639147784</v>
      </c>
      <c r="T174">
        <v>67584000000</v>
      </c>
    </row>
    <row r="175" spans="1:20" x14ac:dyDescent="0.25">
      <c r="B175" t="s">
        <v>2</v>
      </c>
      <c r="P175" t="s">
        <v>163</v>
      </c>
      <c r="Q175">
        <v>2.421932</v>
      </c>
      <c r="R175">
        <v>0.41289300000000001</v>
      </c>
      <c r="S175">
        <v>163683883298</v>
      </c>
      <c r="T175">
        <v>67584000000</v>
      </c>
    </row>
    <row r="176" spans="1:20" x14ac:dyDescent="0.25">
      <c r="A176" s="1">
        <v>10240</v>
      </c>
      <c r="B176" t="s">
        <v>0</v>
      </c>
      <c r="P176" t="s">
        <v>134</v>
      </c>
      <c r="Q176">
        <v>2.479752</v>
      </c>
      <c r="R176">
        <v>0.40326600000000001</v>
      </c>
      <c r="S176">
        <v>167591576147</v>
      </c>
      <c r="T176">
        <v>67584000000</v>
      </c>
    </row>
    <row r="177" spans="1:20" x14ac:dyDescent="0.25">
      <c r="B177" t="s">
        <v>1</v>
      </c>
    </row>
    <row r="178" spans="1:20" x14ac:dyDescent="0.25">
      <c r="B178" t="s">
        <v>2</v>
      </c>
      <c r="P178" t="s">
        <v>95</v>
      </c>
    </row>
    <row r="179" spans="1:20" x14ac:dyDescent="0.25">
      <c r="A179" s="1" t="s">
        <v>48</v>
      </c>
      <c r="B179" t="s">
        <v>0</v>
      </c>
    </row>
    <row r="180" spans="1:20" x14ac:dyDescent="0.25">
      <c r="B180" t="s">
        <v>1</v>
      </c>
      <c r="P180" t="s">
        <v>162</v>
      </c>
      <c r="Q180">
        <v>2.4812569999999998</v>
      </c>
      <c r="R180">
        <v>0.40302199999999999</v>
      </c>
      <c r="S180">
        <v>167693259430</v>
      </c>
      <c r="T180">
        <v>67584000000</v>
      </c>
    </row>
    <row r="181" spans="1:20" x14ac:dyDescent="0.25">
      <c r="B181" t="s">
        <v>2</v>
      </c>
      <c r="P181" t="s">
        <v>163</v>
      </c>
      <c r="Q181">
        <v>2.489509</v>
      </c>
      <c r="R181">
        <v>0.40168599999999999</v>
      </c>
      <c r="S181">
        <v>168250970407</v>
      </c>
      <c r="T181">
        <v>67584000000</v>
      </c>
    </row>
    <row r="182" spans="1:20" x14ac:dyDescent="0.25">
      <c r="A182" s="1">
        <v>12288</v>
      </c>
      <c r="B182" t="s">
        <v>0</v>
      </c>
      <c r="P182" t="s">
        <v>134</v>
      </c>
      <c r="Q182">
        <v>2.577826</v>
      </c>
      <c r="R182">
        <v>0.38792399999999999</v>
      </c>
      <c r="S182">
        <v>174219824823</v>
      </c>
      <c r="T182">
        <v>67584000000</v>
      </c>
    </row>
    <row r="183" spans="1:20" x14ac:dyDescent="0.25">
      <c r="B183" t="s">
        <v>1</v>
      </c>
    </row>
    <row r="184" spans="1:20" x14ac:dyDescent="0.25">
      <c r="B184" t="s">
        <v>2</v>
      </c>
      <c r="P184" t="s">
        <v>96</v>
      </c>
    </row>
    <row r="185" spans="1:20" x14ac:dyDescent="0.25">
      <c r="A185" s="1" t="s">
        <v>49</v>
      </c>
      <c r="B185" t="s">
        <v>0</v>
      </c>
    </row>
    <row r="186" spans="1:20" x14ac:dyDescent="0.25">
      <c r="B186" t="s">
        <v>1</v>
      </c>
      <c r="P186" t="s">
        <v>162</v>
      </c>
      <c r="Q186">
        <v>2.4840490000000002</v>
      </c>
      <c r="R186">
        <v>0.40256900000000001</v>
      </c>
      <c r="S186">
        <v>167881950307</v>
      </c>
      <c r="T186">
        <v>67584000000</v>
      </c>
    </row>
    <row r="187" spans="1:20" x14ac:dyDescent="0.25">
      <c r="B187" t="s">
        <v>2</v>
      </c>
      <c r="P187" t="s">
        <v>163</v>
      </c>
      <c r="Q187">
        <v>2.4852089999999998</v>
      </c>
      <c r="R187">
        <v>0.40238099999999999</v>
      </c>
      <c r="S187">
        <v>167960361872</v>
      </c>
      <c r="T187">
        <v>67584000000</v>
      </c>
    </row>
    <row r="188" spans="1:20" x14ac:dyDescent="0.25">
      <c r="A188" s="1">
        <v>14336</v>
      </c>
      <c r="B188" t="s">
        <v>0</v>
      </c>
      <c r="P188" t="s">
        <v>134</v>
      </c>
      <c r="Q188">
        <v>2.5755370000000002</v>
      </c>
      <c r="R188">
        <v>0.38826899999999998</v>
      </c>
      <c r="S188">
        <v>174065070871</v>
      </c>
      <c r="T188">
        <v>67584000000</v>
      </c>
    </row>
    <row r="189" spans="1:20" x14ac:dyDescent="0.25">
      <c r="B189" t="s">
        <v>1</v>
      </c>
    </row>
    <row r="190" spans="1:20" x14ac:dyDescent="0.25">
      <c r="B190" t="s">
        <v>2</v>
      </c>
      <c r="P190" t="s">
        <v>97</v>
      </c>
    </row>
    <row r="191" spans="1:20" x14ac:dyDescent="0.25">
      <c r="A191" s="1" t="s">
        <v>50</v>
      </c>
      <c r="B191" t="s">
        <v>0</v>
      </c>
    </row>
    <row r="192" spans="1:20" x14ac:dyDescent="0.25">
      <c r="B192" t="s">
        <v>1</v>
      </c>
      <c r="P192" t="s">
        <v>94</v>
      </c>
    </row>
    <row r="193" spans="1:20" x14ac:dyDescent="0.25">
      <c r="B193" t="s">
        <v>2</v>
      </c>
    </row>
    <row r="194" spans="1:20" x14ac:dyDescent="0.25">
      <c r="A194" s="1">
        <v>16384</v>
      </c>
      <c r="B194" t="s">
        <v>0</v>
      </c>
      <c r="P194" t="s">
        <v>162</v>
      </c>
      <c r="Q194">
        <v>0.243952</v>
      </c>
      <c r="R194">
        <v>4.09917</v>
      </c>
      <c r="S194">
        <v>16487241241</v>
      </c>
      <c r="T194">
        <v>67584000000</v>
      </c>
    </row>
    <row r="195" spans="1:20" x14ac:dyDescent="0.25">
      <c r="B195" t="s">
        <v>1</v>
      </c>
      <c r="P195" t="s">
        <v>163</v>
      </c>
      <c r="Q195">
        <v>0.23103199999999999</v>
      </c>
      <c r="R195">
        <v>4.328398</v>
      </c>
      <c r="S195">
        <v>15614090253</v>
      </c>
      <c r="T195">
        <v>67584000000</v>
      </c>
    </row>
    <row r="196" spans="1:20" x14ac:dyDescent="0.25">
      <c r="B196" t="s">
        <v>2</v>
      </c>
      <c r="P196" t="s">
        <v>134</v>
      </c>
      <c r="Q196">
        <v>0.23857100000000001</v>
      </c>
      <c r="R196">
        <v>4.1916320000000002</v>
      </c>
      <c r="S196">
        <v>16123553524</v>
      </c>
      <c r="T196">
        <v>67584000000</v>
      </c>
    </row>
    <row r="197" spans="1:20" x14ac:dyDescent="0.25">
      <c r="A197" s="1" t="s">
        <v>51</v>
      </c>
      <c r="B197" t="s">
        <v>0</v>
      </c>
    </row>
    <row r="198" spans="1:20" x14ac:dyDescent="0.25">
      <c r="B198" t="s">
        <v>1</v>
      </c>
      <c r="P198" t="s">
        <v>95</v>
      </c>
    </row>
    <row r="199" spans="1:20" x14ac:dyDescent="0.25">
      <c r="B199" t="s">
        <v>2</v>
      </c>
    </row>
    <row r="200" spans="1:20" x14ac:dyDescent="0.25">
      <c r="A200" s="1">
        <v>20480</v>
      </c>
      <c r="B200" t="s">
        <v>0</v>
      </c>
      <c r="P200" t="s">
        <v>162</v>
      </c>
      <c r="Q200">
        <v>0.27544200000000002</v>
      </c>
      <c r="R200">
        <v>3.630531</v>
      </c>
      <c r="S200">
        <v>18615456450</v>
      </c>
      <c r="T200">
        <v>67584000000</v>
      </c>
    </row>
    <row r="201" spans="1:20" x14ac:dyDescent="0.25">
      <c r="B201" t="s">
        <v>1</v>
      </c>
      <c r="P201" t="s">
        <v>163</v>
      </c>
      <c r="Q201">
        <v>0.26701799999999998</v>
      </c>
      <c r="R201">
        <v>3.7450670000000001</v>
      </c>
      <c r="S201">
        <v>18046138699</v>
      </c>
      <c r="T201">
        <v>67584000000</v>
      </c>
    </row>
    <row r="202" spans="1:20" x14ac:dyDescent="0.25">
      <c r="B202" t="s">
        <v>2</v>
      </c>
      <c r="P202" t="s">
        <v>134</v>
      </c>
      <c r="Q202">
        <v>0.281719</v>
      </c>
      <c r="R202">
        <v>3.549636</v>
      </c>
      <c r="S202">
        <v>19039701388</v>
      </c>
      <c r="T202">
        <v>67584000000</v>
      </c>
    </row>
    <row r="203" spans="1:20" x14ac:dyDescent="0.25">
      <c r="A203" s="1" t="s">
        <v>52</v>
      </c>
      <c r="B203" t="s">
        <v>0</v>
      </c>
    </row>
    <row r="204" spans="1:20" x14ac:dyDescent="0.25">
      <c r="B204" t="s">
        <v>1</v>
      </c>
      <c r="P204" t="s">
        <v>96</v>
      </c>
    </row>
    <row r="205" spans="1:20" x14ac:dyDescent="0.25">
      <c r="B205" t="s">
        <v>2</v>
      </c>
    </row>
    <row r="206" spans="1:20" x14ac:dyDescent="0.25">
      <c r="A206" s="1">
        <v>24576</v>
      </c>
      <c r="B206" t="s">
        <v>0</v>
      </c>
      <c r="P206" t="s">
        <v>162</v>
      </c>
      <c r="Q206">
        <v>0.27745999999999998</v>
      </c>
      <c r="R206">
        <v>3.604117</v>
      </c>
      <c r="S206">
        <v>18751887844</v>
      </c>
      <c r="T206">
        <v>67584000000</v>
      </c>
    </row>
    <row r="207" spans="1:20" x14ac:dyDescent="0.25">
      <c r="B207" t="s">
        <v>1</v>
      </c>
      <c r="P207" t="s">
        <v>163</v>
      </c>
      <c r="Q207">
        <v>0.26693499999999998</v>
      </c>
      <c r="R207">
        <v>3.746229</v>
      </c>
      <c r="S207">
        <v>18040543843</v>
      </c>
      <c r="T207">
        <v>67584000000</v>
      </c>
    </row>
    <row r="208" spans="1:20" x14ac:dyDescent="0.25">
      <c r="B208" t="s">
        <v>2</v>
      </c>
      <c r="P208" t="s">
        <v>134</v>
      </c>
      <c r="Q208">
        <v>0.28094599999999997</v>
      </c>
      <c r="R208">
        <v>3.5594030000000001</v>
      </c>
      <c r="S208">
        <v>18987453153</v>
      </c>
      <c r="T208">
        <v>67584000000</v>
      </c>
    </row>
    <row r="209" spans="1:20" x14ac:dyDescent="0.25">
      <c r="A209" s="1" t="s">
        <v>53</v>
      </c>
      <c r="B209" t="s">
        <v>0</v>
      </c>
    </row>
    <row r="210" spans="1:20" x14ac:dyDescent="0.25">
      <c r="B210" t="s">
        <v>1</v>
      </c>
      <c r="P210" t="s">
        <v>164</v>
      </c>
    </row>
    <row r="211" spans="1:20" x14ac:dyDescent="0.25">
      <c r="B211" t="s">
        <v>2</v>
      </c>
    </row>
    <row r="212" spans="1:20" x14ac:dyDescent="0.25">
      <c r="A212" s="1">
        <v>28672</v>
      </c>
      <c r="B212" t="s">
        <v>0</v>
      </c>
      <c r="P212" t="s">
        <v>94</v>
      </c>
    </row>
    <row r="213" spans="1:20" x14ac:dyDescent="0.25">
      <c r="B213" t="s">
        <v>1</v>
      </c>
    </row>
    <row r="214" spans="1:20" x14ac:dyDescent="0.25">
      <c r="B214" t="s">
        <v>2</v>
      </c>
      <c r="P214" t="s">
        <v>162</v>
      </c>
      <c r="Q214">
        <v>2.2234910000000001</v>
      </c>
      <c r="R214">
        <v>0.449743</v>
      </c>
      <c r="S214">
        <v>159999158883</v>
      </c>
      <c r="T214">
        <v>71958528000</v>
      </c>
    </row>
    <row r="215" spans="1:20" x14ac:dyDescent="0.25">
      <c r="A215" s="1" t="s">
        <v>54</v>
      </c>
      <c r="B215" t="s">
        <v>0</v>
      </c>
      <c r="P215" t="s">
        <v>163</v>
      </c>
      <c r="Q215">
        <v>2.2199930000000001</v>
      </c>
      <c r="R215">
        <v>0.45045200000000002</v>
      </c>
      <c r="S215">
        <v>159747409110</v>
      </c>
      <c r="T215">
        <v>71958528000</v>
      </c>
    </row>
    <row r="216" spans="1:20" x14ac:dyDescent="0.25">
      <c r="B216" t="s">
        <v>1</v>
      </c>
      <c r="P216" t="s">
        <v>134</v>
      </c>
      <c r="Q216">
        <v>2.2500469999999999</v>
      </c>
      <c r="R216">
        <v>0.44443500000000002</v>
      </c>
      <c r="S216">
        <v>161910079548</v>
      </c>
      <c r="T216">
        <v>71958528000</v>
      </c>
    </row>
    <row r="217" spans="1:20" x14ac:dyDescent="0.25">
      <c r="B217" t="s">
        <v>2</v>
      </c>
    </row>
    <row r="218" spans="1:20" x14ac:dyDescent="0.25">
      <c r="A218" s="1">
        <v>32768</v>
      </c>
      <c r="B218" t="s">
        <v>0</v>
      </c>
      <c r="P218" t="s">
        <v>95</v>
      </c>
    </row>
    <row r="219" spans="1:20" x14ac:dyDescent="0.25">
      <c r="B219" t="s">
        <v>1</v>
      </c>
    </row>
    <row r="220" spans="1:20" x14ac:dyDescent="0.25">
      <c r="B220" t="s">
        <v>2</v>
      </c>
      <c r="P220" t="s">
        <v>162</v>
      </c>
      <c r="Q220">
        <v>2.327248</v>
      </c>
      <c r="R220">
        <v>0.42969200000000002</v>
      </c>
      <c r="S220">
        <v>167465340938</v>
      </c>
      <c r="T220">
        <v>71958528000</v>
      </c>
    </row>
    <row r="221" spans="1:20" x14ac:dyDescent="0.25">
      <c r="A221" s="1" t="s">
        <v>55</v>
      </c>
      <c r="B221" t="s">
        <v>0</v>
      </c>
      <c r="P221" t="s">
        <v>163</v>
      </c>
      <c r="Q221">
        <v>2.3288419999999999</v>
      </c>
      <c r="R221">
        <v>0.429398</v>
      </c>
      <c r="S221">
        <v>167580014682</v>
      </c>
      <c r="T221">
        <v>71958528000</v>
      </c>
    </row>
    <row r="222" spans="1:20" x14ac:dyDescent="0.25">
      <c r="B222" t="s">
        <v>1</v>
      </c>
      <c r="P222" t="s">
        <v>134</v>
      </c>
      <c r="Q222">
        <v>2.3675410000000001</v>
      </c>
      <c r="R222">
        <v>0.422379</v>
      </c>
      <c r="S222">
        <v>170364761058</v>
      </c>
      <c r="T222">
        <v>71958528000</v>
      </c>
    </row>
    <row r="223" spans="1:20" x14ac:dyDescent="0.25">
      <c r="B223" t="s">
        <v>2</v>
      </c>
    </row>
    <row r="224" spans="1:20" x14ac:dyDescent="0.25">
      <c r="A224" s="1">
        <v>40960</v>
      </c>
      <c r="B224" t="s">
        <v>0</v>
      </c>
      <c r="P224" t="s">
        <v>96</v>
      </c>
    </row>
    <row r="225" spans="1:20" x14ac:dyDescent="0.25">
      <c r="B225" t="s">
        <v>1</v>
      </c>
    </row>
    <row r="226" spans="1:20" x14ac:dyDescent="0.25">
      <c r="B226" t="s">
        <v>2</v>
      </c>
      <c r="P226" t="s">
        <v>162</v>
      </c>
      <c r="Q226">
        <v>2.3288739999999999</v>
      </c>
      <c r="R226">
        <v>0.429392</v>
      </c>
      <c r="S226">
        <v>167582325326</v>
      </c>
      <c r="T226">
        <v>71958528000</v>
      </c>
    </row>
    <row r="227" spans="1:20" x14ac:dyDescent="0.25">
      <c r="A227" s="1" t="s">
        <v>56</v>
      </c>
      <c r="B227" t="s">
        <v>0</v>
      </c>
      <c r="P227" t="s">
        <v>163</v>
      </c>
      <c r="Q227">
        <v>2.331976</v>
      </c>
      <c r="R227">
        <v>0.42882100000000001</v>
      </c>
      <c r="S227">
        <v>167805564042</v>
      </c>
      <c r="T227">
        <v>71958528000</v>
      </c>
    </row>
    <row r="228" spans="1:20" x14ac:dyDescent="0.25">
      <c r="B228" t="s">
        <v>1</v>
      </c>
      <c r="P228" t="s">
        <v>134</v>
      </c>
      <c r="Q228">
        <v>2.3685830000000001</v>
      </c>
      <c r="R228">
        <v>0.42219299999999998</v>
      </c>
      <c r="S228">
        <v>170439735303</v>
      </c>
      <c r="T228">
        <v>71958528000</v>
      </c>
    </row>
    <row r="229" spans="1:20" x14ac:dyDescent="0.25">
      <c r="B229" t="s">
        <v>2</v>
      </c>
    </row>
    <row r="230" spans="1:20" x14ac:dyDescent="0.25">
      <c r="A230" s="1">
        <v>49152</v>
      </c>
      <c r="B230" t="s">
        <v>0</v>
      </c>
      <c r="P230" t="s">
        <v>97</v>
      </c>
    </row>
    <row r="231" spans="1:20" x14ac:dyDescent="0.25">
      <c r="B231" t="s">
        <v>1</v>
      </c>
    </row>
    <row r="232" spans="1:20" x14ac:dyDescent="0.25">
      <c r="B232" t="s">
        <v>2</v>
      </c>
      <c r="P232" t="s">
        <v>94</v>
      </c>
    </row>
    <row r="233" spans="1:20" x14ac:dyDescent="0.25">
      <c r="A233" s="1" t="s">
        <v>57</v>
      </c>
      <c r="B233" t="s">
        <v>0</v>
      </c>
    </row>
    <row r="234" spans="1:20" x14ac:dyDescent="0.25">
      <c r="B234" t="s">
        <v>1</v>
      </c>
      <c r="P234" t="s">
        <v>162</v>
      </c>
      <c r="Q234">
        <v>0.214307</v>
      </c>
      <c r="R234">
        <v>4.666194</v>
      </c>
      <c r="S234">
        <v>15421246512</v>
      </c>
      <c r="T234">
        <v>71958528000</v>
      </c>
    </row>
    <row r="235" spans="1:20" x14ac:dyDescent="0.25">
      <c r="B235" t="s">
        <v>2</v>
      </c>
      <c r="P235" t="s">
        <v>163</v>
      </c>
      <c r="Q235">
        <v>0.213947</v>
      </c>
      <c r="R235">
        <v>4.6740529999999998</v>
      </c>
      <c r="S235">
        <v>15395317611</v>
      </c>
      <c r="T235">
        <v>71958528000</v>
      </c>
    </row>
    <row r="236" spans="1:20" x14ac:dyDescent="0.25">
      <c r="A236" s="1">
        <v>57344</v>
      </c>
      <c r="B236" t="s">
        <v>0</v>
      </c>
      <c r="P236" t="s">
        <v>134</v>
      </c>
      <c r="Q236">
        <v>0.222882</v>
      </c>
      <c r="R236">
        <v>4.4866799999999998</v>
      </c>
      <c r="S236">
        <v>16038257134</v>
      </c>
      <c r="T236">
        <v>71958528000</v>
      </c>
    </row>
    <row r="237" spans="1:20" x14ac:dyDescent="0.25">
      <c r="B237" t="s">
        <v>1</v>
      </c>
    </row>
    <row r="238" spans="1:20" x14ac:dyDescent="0.25">
      <c r="B238" t="s">
        <v>2</v>
      </c>
      <c r="P238" t="s">
        <v>95</v>
      </c>
    </row>
    <row r="239" spans="1:20" x14ac:dyDescent="0.25">
      <c r="A239" s="1" t="s">
        <v>58</v>
      </c>
      <c r="B239" t="s">
        <v>0</v>
      </c>
    </row>
    <row r="240" spans="1:20" x14ac:dyDescent="0.25">
      <c r="B240" t="s">
        <v>1</v>
      </c>
      <c r="P240" t="s">
        <v>162</v>
      </c>
      <c r="Q240">
        <v>0.26133400000000001</v>
      </c>
      <c r="R240">
        <v>3.826527</v>
      </c>
      <c r="S240">
        <v>18805179637</v>
      </c>
      <c r="T240">
        <v>71958528000</v>
      </c>
    </row>
    <row r="241" spans="1:20" x14ac:dyDescent="0.25">
      <c r="B241" t="s">
        <v>2</v>
      </c>
      <c r="P241" t="s">
        <v>163</v>
      </c>
      <c r="Q241">
        <v>0.26168000000000002</v>
      </c>
      <c r="R241">
        <v>3.8214600000000001</v>
      </c>
      <c r="S241">
        <v>18830114786</v>
      </c>
      <c r="T241">
        <v>71958528000</v>
      </c>
    </row>
    <row r="242" spans="1:20" x14ac:dyDescent="0.25">
      <c r="A242" s="1">
        <v>65536</v>
      </c>
      <c r="B242" t="s">
        <v>0</v>
      </c>
      <c r="P242" t="s">
        <v>134</v>
      </c>
      <c r="Q242">
        <v>0.27567399999999997</v>
      </c>
      <c r="R242">
        <v>3.6274709999999999</v>
      </c>
      <c r="S242">
        <v>19837106921</v>
      </c>
      <c r="T242">
        <v>71958528000</v>
      </c>
    </row>
    <row r="243" spans="1:20" x14ac:dyDescent="0.25">
      <c r="B243" t="s">
        <v>1</v>
      </c>
    </row>
    <row r="244" spans="1:20" x14ac:dyDescent="0.25">
      <c r="B244" t="s">
        <v>2</v>
      </c>
      <c r="P244" t="s">
        <v>96</v>
      </c>
    </row>
    <row r="245" spans="1:20" x14ac:dyDescent="0.25">
      <c r="A245" s="1" t="s">
        <v>59</v>
      </c>
      <c r="B245" t="s">
        <v>0</v>
      </c>
    </row>
    <row r="246" spans="1:20" x14ac:dyDescent="0.25">
      <c r="B246" t="s">
        <v>1</v>
      </c>
      <c r="P246" t="s">
        <v>162</v>
      </c>
      <c r="Q246">
        <v>0.262573</v>
      </c>
      <c r="R246">
        <v>3.8084639999999998</v>
      </c>
      <c r="S246">
        <v>18894368652</v>
      </c>
      <c r="T246">
        <v>71958528000</v>
      </c>
    </row>
    <row r="247" spans="1:20" x14ac:dyDescent="0.25">
      <c r="B247" t="s">
        <v>2</v>
      </c>
      <c r="P247" t="s">
        <v>163</v>
      </c>
      <c r="Q247">
        <v>0.262992</v>
      </c>
      <c r="R247">
        <v>3.8023959999999999</v>
      </c>
      <c r="S247">
        <v>18924521426</v>
      </c>
      <c r="T247">
        <v>71958528000</v>
      </c>
    </row>
    <row r="248" spans="1:20" x14ac:dyDescent="0.25">
      <c r="A248" s="1">
        <v>81920</v>
      </c>
      <c r="B248" t="s">
        <v>0</v>
      </c>
      <c r="P248" t="s">
        <v>134</v>
      </c>
      <c r="Q248">
        <v>0.27659</v>
      </c>
      <c r="R248">
        <v>3.615459</v>
      </c>
      <c r="S248">
        <v>19903013867</v>
      </c>
      <c r="T248">
        <v>71958528000</v>
      </c>
    </row>
    <row r="249" spans="1:20" x14ac:dyDescent="0.25">
      <c r="B249" t="s">
        <v>1</v>
      </c>
    </row>
    <row r="250" spans="1:20" x14ac:dyDescent="0.25">
      <c r="B250" t="s">
        <v>2</v>
      </c>
      <c r="P250" t="s">
        <v>165</v>
      </c>
    </row>
    <row r="251" spans="1:20" x14ac:dyDescent="0.25">
      <c r="A251" s="1" t="s">
        <v>60</v>
      </c>
      <c r="B251" t="s">
        <v>0</v>
      </c>
    </row>
    <row r="252" spans="1:20" x14ac:dyDescent="0.25">
      <c r="B252" t="s">
        <v>1</v>
      </c>
      <c r="P252" t="s">
        <v>94</v>
      </c>
    </row>
    <row r="253" spans="1:20" x14ac:dyDescent="0.25">
      <c r="B253" t="s">
        <v>2</v>
      </c>
    </row>
    <row r="254" spans="1:20" x14ac:dyDescent="0.25">
      <c r="A254" s="1">
        <v>98304</v>
      </c>
      <c r="B254" t="s">
        <v>0</v>
      </c>
      <c r="P254" t="s">
        <v>162</v>
      </c>
      <c r="Q254">
        <v>1.9460759999999999</v>
      </c>
      <c r="R254">
        <v>0.51385499999999995</v>
      </c>
      <c r="S254">
        <v>155341307596</v>
      </c>
      <c r="T254">
        <v>79822848000</v>
      </c>
    </row>
    <row r="255" spans="1:20" x14ac:dyDescent="0.25">
      <c r="B255" t="s">
        <v>1</v>
      </c>
      <c r="P255" t="s">
        <v>163</v>
      </c>
      <c r="Q255">
        <v>1.9475210000000001</v>
      </c>
      <c r="R255">
        <v>0.51347299999999996</v>
      </c>
      <c r="S255">
        <v>155456644472</v>
      </c>
      <c r="T255">
        <v>79822848000</v>
      </c>
    </row>
    <row r="256" spans="1:20" x14ac:dyDescent="0.25">
      <c r="B256" t="s">
        <v>2</v>
      </c>
      <c r="P256" t="s">
        <v>134</v>
      </c>
      <c r="Q256">
        <v>1.974469</v>
      </c>
      <c r="R256">
        <v>0.50646500000000005</v>
      </c>
      <c r="S256">
        <v>157607708512</v>
      </c>
      <c r="T256">
        <v>79822848000</v>
      </c>
    </row>
    <row r="257" spans="1:103" x14ac:dyDescent="0.25">
      <c r="A257" s="1" t="s">
        <v>61</v>
      </c>
      <c r="B257" t="s">
        <v>0</v>
      </c>
    </row>
    <row r="258" spans="1:103" x14ac:dyDescent="0.25">
      <c r="B258" t="s">
        <v>1</v>
      </c>
      <c r="P258" t="s">
        <v>95</v>
      </c>
    </row>
    <row r="259" spans="1:103" x14ac:dyDescent="0.25">
      <c r="B259" t="s">
        <v>2</v>
      </c>
    </row>
    <row r="260" spans="1:103" x14ac:dyDescent="0.25">
      <c r="A260" s="1">
        <v>114688</v>
      </c>
      <c r="B260" t="s">
        <v>0</v>
      </c>
      <c r="P260" t="s">
        <v>162</v>
      </c>
      <c r="Q260">
        <v>2.0347179999999998</v>
      </c>
      <c r="R260">
        <v>0.49146899999999999</v>
      </c>
      <c r="S260">
        <v>162416974072</v>
      </c>
      <c r="T260">
        <v>79822848000</v>
      </c>
    </row>
    <row r="261" spans="1:103" x14ac:dyDescent="0.25">
      <c r="B261" t="s">
        <v>1</v>
      </c>
      <c r="P261" t="s">
        <v>163</v>
      </c>
      <c r="Q261">
        <v>2.0351789999999998</v>
      </c>
      <c r="R261">
        <v>0.49135699999999999</v>
      </c>
      <c r="S261">
        <v>162453781549</v>
      </c>
      <c r="T261">
        <v>79822848000</v>
      </c>
    </row>
    <row r="262" spans="1:103" x14ac:dyDescent="0.25">
      <c r="B262" t="s">
        <v>2</v>
      </c>
      <c r="P262" t="s">
        <v>134</v>
      </c>
      <c r="Q262">
        <v>2.0811109999999999</v>
      </c>
      <c r="R262">
        <v>0.48051199999999999</v>
      </c>
      <c r="S262">
        <v>166120240423</v>
      </c>
      <c r="T262">
        <v>79822848000</v>
      </c>
    </row>
    <row r="263" spans="1:103" x14ac:dyDescent="0.25">
      <c r="A263" s="1" t="s">
        <v>62</v>
      </c>
      <c r="B263" t="s">
        <v>0</v>
      </c>
    </row>
    <row r="264" spans="1:103" x14ac:dyDescent="0.25">
      <c r="B264" t="s">
        <v>1</v>
      </c>
      <c r="P264" t="s">
        <v>96</v>
      </c>
    </row>
    <row r="265" spans="1:103" x14ac:dyDescent="0.25">
      <c r="B265" t="s">
        <v>2</v>
      </c>
    </row>
    <row r="266" spans="1:103" x14ac:dyDescent="0.25">
      <c r="A266" s="1">
        <v>131072</v>
      </c>
      <c r="B266" t="s">
        <v>0</v>
      </c>
      <c r="P266" t="s">
        <v>162</v>
      </c>
      <c r="Q266">
        <v>2.0355029999999998</v>
      </c>
      <c r="R266">
        <v>0.49127900000000002</v>
      </c>
      <c r="S266">
        <v>162479654381</v>
      </c>
      <c r="T266">
        <v>79822848000</v>
      </c>
    </row>
    <row r="267" spans="1:103" x14ac:dyDescent="0.25">
      <c r="B267" t="s">
        <v>1</v>
      </c>
      <c r="P267" t="s">
        <v>163</v>
      </c>
      <c r="Q267">
        <v>2.0367229999999998</v>
      </c>
      <c r="R267">
        <v>0.490985</v>
      </c>
      <c r="S267">
        <v>162577011620</v>
      </c>
      <c r="T267">
        <v>79822848000</v>
      </c>
    </row>
    <row r="268" spans="1:103" x14ac:dyDescent="0.25">
      <c r="B268" t="s">
        <v>2</v>
      </c>
      <c r="P268" t="s">
        <v>134</v>
      </c>
      <c r="Q268">
        <v>2.081242</v>
      </c>
      <c r="R268">
        <v>0.48048200000000002</v>
      </c>
      <c r="S268">
        <v>166130652753</v>
      </c>
      <c r="T268">
        <v>79822848000</v>
      </c>
    </row>
    <row r="269" spans="1:103" x14ac:dyDescent="0.25">
      <c r="A269" s="1" t="s">
        <v>63</v>
      </c>
      <c r="B269" t="s">
        <v>0</v>
      </c>
    </row>
    <row r="270" spans="1:103" x14ac:dyDescent="0.25">
      <c r="B270" t="s">
        <v>1</v>
      </c>
      <c r="P270" t="s">
        <v>97</v>
      </c>
      <c r="CY270"/>
    </row>
    <row r="271" spans="1:103" x14ac:dyDescent="0.25">
      <c r="B271" t="s">
        <v>2</v>
      </c>
      <c r="CY271"/>
    </row>
    <row r="272" spans="1:103" x14ac:dyDescent="0.25">
      <c r="A272" s="1">
        <v>163840</v>
      </c>
      <c r="B272" t="s">
        <v>0</v>
      </c>
      <c r="P272" t="s">
        <v>94</v>
      </c>
      <c r="CY272"/>
    </row>
    <row r="273" spans="1:103" x14ac:dyDescent="0.25">
      <c r="B273" t="s">
        <v>1</v>
      </c>
      <c r="CO273"/>
      <c r="CY273"/>
    </row>
    <row r="274" spans="1:103" x14ac:dyDescent="0.25">
      <c r="B274" t="s">
        <v>2</v>
      </c>
      <c r="P274" t="s">
        <v>162</v>
      </c>
      <c r="Q274">
        <v>0.19558700000000001</v>
      </c>
      <c r="R274">
        <v>5.112819</v>
      </c>
      <c r="S274">
        <v>15612295952</v>
      </c>
      <c r="T274">
        <v>79822848000</v>
      </c>
      <c r="CO274"/>
      <c r="CY274"/>
    </row>
    <row r="275" spans="1:103" x14ac:dyDescent="0.25">
      <c r="A275" s="1" t="s">
        <v>64</v>
      </c>
      <c r="B275" t="s">
        <v>0</v>
      </c>
      <c r="P275" t="s">
        <v>163</v>
      </c>
      <c r="Q275">
        <v>0.195687</v>
      </c>
      <c r="R275">
        <v>5.1102090000000002</v>
      </c>
      <c r="S275">
        <v>15620271191</v>
      </c>
      <c r="T275">
        <v>79822848000</v>
      </c>
      <c r="CO275"/>
      <c r="CY275"/>
    </row>
    <row r="276" spans="1:103" x14ac:dyDescent="0.25">
      <c r="B276" t="s">
        <v>1</v>
      </c>
      <c r="P276" t="s">
        <v>134</v>
      </c>
      <c r="Q276">
        <v>0.20217599999999999</v>
      </c>
      <c r="R276">
        <v>4.9461950000000003</v>
      </c>
      <c r="S276">
        <v>16138234619</v>
      </c>
      <c r="T276">
        <v>79822848000</v>
      </c>
      <c r="CO276"/>
      <c r="CY276"/>
    </row>
    <row r="277" spans="1:103" x14ac:dyDescent="0.25">
      <c r="B277" t="s">
        <v>2</v>
      </c>
      <c r="CO277"/>
      <c r="CY277"/>
    </row>
    <row r="278" spans="1:103" x14ac:dyDescent="0.25">
      <c r="A278" s="1">
        <v>196608</v>
      </c>
      <c r="B278" t="s">
        <v>0</v>
      </c>
      <c r="P278" t="s">
        <v>95</v>
      </c>
      <c r="CO278"/>
      <c r="CY278"/>
    </row>
    <row r="279" spans="1:103" x14ac:dyDescent="0.25">
      <c r="B279" t="s">
        <v>1</v>
      </c>
      <c r="CO279"/>
      <c r="CY279"/>
    </row>
    <row r="280" spans="1:103" x14ac:dyDescent="0.25">
      <c r="B280" t="s">
        <v>2</v>
      </c>
      <c r="P280" t="s">
        <v>162</v>
      </c>
      <c r="Q280">
        <v>0.24148700000000001</v>
      </c>
      <c r="R280">
        <v>4.141006</v>
      </c>
      <c r="S280">
        <v>19276196660</v>
      </c>
      <c r="T280">
        <v>79822848000</v>
      </c>
      <c r="CO280"/>
      <c r="CY280"/>
    </row>
    <row r="281" spans="1:103" x14ac:dyDescent="0.25">
      <c r="A281" s="1" t="s">
        <v>65</v>
      </c>
      <c r="B281" t="s">
        <v>0</v>
      </c>
      <c r="P281" t="s">
        <v>163</v>
      </c>
      <c r="Q281">
        <v>0.241839</v>
      </c>
      <c r="R281">
        <v>4.1349780000000003</v>
      </c>
      <c r="S281">
        <v>19304299303</v>
      </c>
      <c r="T281">
        <v>79822848000</v>
      </c>
      <c r="CO281"/>
      <c r="CY281"/>
    </row>
    <row r="282" spans="1:103" x14ac:dyDescent="0.25">
      <c r="B282" t="s">
        <v>1</v>
      </c>
      <c r="P282" t="s">
        <v>134</v>
      </c>
      <c r="Q282">
        <v>0.25484899999999999</v>
      </c>
      <c r="R282">
        <v>3.9238870000000001</v>
      </c>
      <c r="S282">
        <v>20342801616</v>
      </c>
      <c r="T282">
        <v>79822848000</v>
      </c>
      <c r="CO282"/>
      <c r="CY282"/>
    </row>
    <row r="283" spans="1:103" x14ac:dyDescent="0.25">
      <c r="B283" t="s">
        <v>2</v>
      </c>
      <c r="CO283"/>
      <c r="CY283"/>
    </row>
    <row r="284" spans="1:103" x14ac:dyDescent="0.25">
      <c r="A284" s="1">
        <v>229376</v>
      </c>
      <c r="B284" t="s">
        <v>0</v>
      </c>
      <c r="P284" t="s">
        <v>96</v>
      </c>
      <c r="CO284"/>
      <c r="CY284"/>
    </row>
    <row r="285" spans="1:103" x14ac:dyDescent="0.25">
      <c r="B285" t="s">
        <v>1</v>
      </c>
      <c r="CO285"/>
      <c r="CY285"/>
    </row>
    <row r="286" spans="1:103" x14ac:dyDescent="0.25">
      <c r="B286" t="s">
        <v>2</v>
      </c>
      <c r="P286" t="s">
        <v>162</v>
      </c>
      <c r="Q286">
        <v>0.242421</v>
      </c>
      <c r="R286">
        <v>4.1250629999999999</v>
      </c>
      <c r="S286">
        <v>19350698155</v>
      </c>
      <c r="T286">
        <v>79822848000</v>
      </c>
      <c r="CO286"/>
      <c r="CY286"/>
    </row>
    <row r="287" spans="1:103" x14ac:dyDescent="0.25">
      <c r="A287" s="1" t="s">
        <v>66</v>
      </c>
      <c r="B287" t="s">
        <v>0</v>
      </c>
      <c r="P287" t="s">
        <v>163</v>
      </c>
      <c r="Q287">
        <v>0.24254999999999999</v>
      </c>
      <c r="R287">
        <v>4.1228689999999997</v>
      </c>
      <c r="S287">
        <v>19360997520</v>
      </c>
      <c r="T287">
        <v>79822848000</v>
      </c>
      <c r="CO287"/>
      <c r="CY287"/>
    </row>
    <row r="288" spans="1:103" x14ac:dyDescent="0.25">
      <c r="B288" t="s">
        <v>1</v>
      </c>
      <c r="P288" t="s">
        <v>134</v>
      </c>
      <c r="Q288">
        <v>0.25637300000000002</v>
      </c>
      <c r="R288">
        <v>3.9005610000000002</v>
      </c>
      <c r="S288">
        <v>20464453529</v>
      </c>
      <c r="T288">
        <v>79822848000</v>
      </c>
      <c r="CO288"/>
      <c r="CY288"/>
    </row>
    <row r="289" spans="1:103" x14ac:dyDescent="0.25">
      <c r="B289" t="s">
        <v>2</v>
      </c>
      <c r="CO289"/>
      <c r="CY289"/>
    </row>
    <row r="290" spans="1:103" x14ac:dyDescent="0.25">
      <c r="A290" s="1">
        <v>262144</v>
      </c>
      <c r="B290" t="s">
        <v>0</v>
      </c>
      <c r="P290" t="s">
        <v>166</v>
      </c>
      <c r="CO290"/>
      <c r="CY290"/>
    </row>
    <row r="291" spans="1:103" x14ac:dyDescent="0.25">
      <c r="B291" t="s">
        <v>1</v>
      </c>
      <c r="CO291"/>
      <c r="CY291"/>
    </row>
    <row r="292" spans="1:103" x14ac:dyDescent="0.25">
      <c r="B292" t="s">
        <v>2</v>
      </c>
      <c r="P292" t="s">
        <v>94</v>
      </c>
      <c r="CO292"/>
      <c r="CY292"/>
    </row>
    <row r="293" spans="1:103" x14ac:dyDescent="0.25">
      <c r="A293" s="1" t="s">
        <v>67</v>
      </c>
      <c r="B293" t="s">
        <v>0</v>
      </c>
      <c r="CO293"/>
      <c r="CY293"/>
    </row>
    <row r="294" spans="1:103" x14ac:dyDescent="0.25">
      <c r="B294" t="s">
        <v>1</v>
      </c>
      <c r="P294" t="s">
        <v>162</v>
      </c>
      <c r="Q294">
        <v>1.73315</v>
      </c>
      <c r="R294">
        <v>0.57698400000000005</v>
      </c>
      <c r="S294">
        <v>149930540702</v>
      </c>
      <c r="T294">
        <v>86507520000</v>
      </c>
      <c r="CO294"/>
      <c r="CY294"/>
    </row>
    <row r="295" spans="1:103" x14ac:dyDescent="0.25">
      <c r="B295" t="s">
        <v>2</v>
      </c>
      <c r="P295" t="s">
        <v>163</v>
      </c>
      <c r="Q295">
        <v>1.733452</v>
      </c>
      <c r="R295">
        <v>0.57688399999999995</v>
      </c>
      <c r="S295">
        <v>149956626573</v>
      </c>
      <c r="T295">
        <v>86507520000</v>
      </c>
      <c r="CO295"/>
      <c r="CY295"/>
    </row>
    <row r="296" spans="1:103" x14ac:dyDescent="0.25">
      <c r="A296" s="1">
        <v>327680</v>
      </c>
      <c r="B296" t="s">
        <v>0</v>
      </c>
      <c r="P296" t="s">
        <v>134</v>
      </c>
      <c r="Q296">
        <v>1.757422</v>
      </c>
      <c r="R296">
        <v>0.56901500000000005</v>
      </c>
      <c r="S296">
        <v>152030221557</v>
      </c>
      <c r="T296">
        <v>86507520000</v>
      </c>
      <c r="CO296"/>
      <c r="CY296"/>
    </row>
    <row r="297" spans="1:103" x14ac:dyDescent="0.25">
      <c r="B297" t="s">
        <v>1</v>
      </c>
      <c r="CO297"/>
      <c r="CY297"/>
    </row>
    <row r="298" spans="1:103" x14ac:dyDescent="0.25">
      <c r="B298" t="s">
        <v>2</v>
      </c>
      <c r="P298" t="s">
        <v>95</v>
      </c>
      <c r="CO298"/>
      <c r="CY298"/>
    </row>
    <row r="299" spans="1:103" x14ac:dyDescent="0.25">
      <c r="A299" s="1" t="s">
        <v>68</v>
      </c>
      <c r="B299" t="s">
        <v>0</v>
      </c>
      <c r="CO299"/>
      <c r="CY299"/>
    </row>
    <row r="300" spans="1:103" x14ac:dyDescent="0.25">
      <c r="B300" t="s">
        <v>1</v>
      </c>
      <c r="P300" t="s">
        <v>162</v>
      </c>
      <c r="Q300">
        <v>1.8140240000000001</v>
      </c>
      <c r="R300">
        <v>0.551261</v>
      </c>
      <c r="S300">
        <v>156926750781</v>
      </c>
      <c r="T300">
        <v>86507520000</v>
      </c>
      <c r="CO300"/>
      <c r="CY300"/>
    </row>
    <row r="301" spans="1:103" x14ac:dyDescent="0.25">
      <c r="B301" t="s">
        <v>2</v>
      </c>
      <c r="P301" t="s">
        <v>163</v>
      </c>
      <c r="Q301">
        <v>1.8126500000000001</v>
      </c>
      <c r="R301">
        <v>0.551678</v>
      </c>
      <c r="S301">
        <v>156807858106</v>
      </c>
      <c r="T301">
        <v>86507520000</v>
      </c>
      <c r="CO301"/>
      <c r="CY301"/>
    </row>
    <row r="302" spans="1:103" x14ac:dyDescent="0.25">
      <c r="A302" s="1">
        <v>393216</v>
      </c>
      <c r="B302" t="s">
        <v>0</v>
      </c>
      <c r="P302" t="s">
        <v>134</v>
      </c>
      <c r="Q302">
        <v>1.8448640000000001</v>
      </c>
      <c r="R302">
        <v>0.542045</v>
      </c>
      <c r="S302">
        <v>159594610783</v>
      </c>
      <c r="T302">
        <v>86507520000</v>
      </c>
      <c r="CO302"/>
      <c r="CY302"/>
    </row>
    <row r="303" spans="1:103" x14ac:dyDescent="0.25">
      <c r="B303" t="s">
        <v>1</v>
      </c>
      <c r="CO303"/>
      <c r="CY303"/>
    </row>
    <row r="304" spans="1:103" x14ac:dyDescent="0.25">
      <c r="B304" t="s">
        <v>2</v>
      </c>
      <c r="P304" t="s">
        <v>96</v>
      </c>
      <c r="CO304"/>
      <c r="CY304"/>
    </row>
    <row r="305" spans="1:103" x14ac:dyDescent="0.25">
      <c r="A305" s="1" t="s">
        <v>69</v>
      </c>
      <c r="B305" t="s">
        <v>0</v>
      </c>
      <c r="CO305"/>
      <c r="CY305"/>
    </row>
    <row r="306" spans="1:103" x14ac:dyDescent="0.25">
      <c r="B306" t="s">
        <v>1</v>
      </c>
      <c r="P306" t="s">
        <v>162</v>
      </c>
      <c r="Q306">
        <v>1.8133649999999999</v>
      </c>
      <c r="R306">
        <v>0.55146099999999998</v>
      </c>
      <c r="S306">
        <v>156869707255</v>
      </c>
      <c r="T306">
        <v>86507520000</v>
      </c>
      <c r="CO306"/>
      <c r="CY306"/>
    </row>
    <row r="307" spans="1:103" x14ac:dyDescent="0.25">
      <c r="B307" t="s">
        <v>2</v>
      </c>
      <c r="P307" t="s">
        <v>163</v>
      </c>
      <c r="Q307">
        <v>1.815644</v>
      </c>
      <c r="R307">
        <v>0.55076899999999995</v>
      </c>
      <c r="S307">
        <v>157066839221</v>
      </c>
      <c r="T307">
        <v>86507520000</v>
      </c>
      <c r="CO307"/>
      <c r="CY307"/>
    </row>
    <row r="308" spans="1:103" x14ac:dyDescent="0.25">
      <c r="A308" s="1">
        <v>458752</v>
      </c>
      <c r="B308" t="s">
        <v>0</v>
      </c>
      <c r="P308" t="s">
        <v>134</v>
      </c>
      <c r="Q308">
        <v>1.8434600000000001</v>
      </c>
      <c r="R308">
        <v>0.542458</v>
      </c>
      <c r="S308">
        <v>159473127062</v>
      </c>
      <c r="T308">
        <v>86507520000</v>
      </c>
      <c r="CO308"/>
      <c r="CY308"/>
    </row>
    <row r="309" spans="1:103" x14ac:dyDescent="0.25">
      <c r="B309" t="s">
        <v>1</v>
      </c>
      <c r="CO309"/>
      <c r="CY309"/>
    </row>
    <row r="310" spans="1:103" x14ac:dyDescent="0.25">
      <c r="B310" t="s">
        <v>2</v>
      </c>
      <c r="P310" t="s">
        <v>97</v>
      </c>
      <c r="CO310"/>
      <c r="CY310"/>
    </row>
    <row r="311" spans="1:103" x14ac:dyDescent="0.25">
      <c r="A311" s="1" t="s">
        <v>70</v>
      </c>
      <c r="B311" t="s">
        <v>0</v>
      </c>
      <c r="CO311"/>
      <c r="CY311"/>
    </row>
    <row r="312" spans="1:103" x14ac:dyDescent="0.25">
      <c r="B312" t="s">
        <v>1</v>
      </c>
      <c r="P312" t="s">
        <v>94</v>
      </c>
      <c r="CO312"/>
      <c r="CY312"/>
    </row>
    <row r="313" spans="1:103" x14ac:dyDescent="0.25">
      <c r="B313" t="s">
        <v>2</v>
      </c>
      <c r="CO313"/>
      <c r="CY313"/>
    </row>
    <row r="314" spans="1:103" x14ac:dyDescent="0.25">
      <c r="A314" s="1">
        <v>524288</v>
      </c>
      <c r="B314" t="s">
        <v>0</v>
      </c>
      <c r="P314" t="s">
        <v>162</v>
      </c>
      <c r="Q314">
        <v>0.18345600000000001</v>
      </c>
      <c r="R314">
        <v>5.4508929999999998</v>
      </c>
      <c r="S314">
        <v>15870338654</v>
      </c>
      <c r="T314">
        <v>86507520000</v>
      </c>
      <c r="CO314"/>
      <c r="CY314"/>
    </row>
    <row r="315" spans="1:103" x14ac:dyDescent="0.25">
      <c r="B315" t="s">
        <v>1</v>
      </c>
      <c r="P315" t="s">
        <v>163</v>
      </c>
      <c r="Q315">
        <v>0.18381600000000001</v>
      </c>
      <c r="R315">
        <v>5.4402119999999998</v>
      </c>
      <c r="S315">
        <v>15901499056</v>
      </c>
      <c r="T315">
        <v>86507520000</v>
      </c>
      <c r="CO315"/>
      <c r="CY315"/>
    </row>
    <row r="316" spans="1:103" x14ac:dyDescent="0.25">
      <c r="B316" t="s">
        <v>2</v>
      </c>
      <c r="P316" t="s">
        <v>134</v>
      </c>
      <c r="Q316">
        <v>0.195911</v>
      </c>
      <c r="R316">
        <v>5.1043669999999999</v>
      </c>
      <c r="S316">
        <v>16947747816</v>
      </c>
      <c r="T316">
        <v>86507520000</v>
      </c>
      <c r="CO316"/>
      <c r="CY316"/>
    </row>
    <row r="317" spans="1:103" x14ac:dyDescent="0.25">
      <c r="A317" s="1" t="s">
        <v>71</v>
      </c>
      <c r="B317" t="s">
        <v>0</v>
      </c>
      <c r="CO317"/>
      <c r="CY317"/>
    </row>
    <row r="318" spans="1:103" x14ac:dyDescent="0.25">
      <c r="B318" t="s">
        <v>1</v>
      </c>
      <c r="P318" t="s">
        <v>95</v>
      </c>
      <c r="CO318"/>
      <c r="CY318"/>
    </row>
    <row r="319" spans="1:103" x14ac:dyDescent="0.25">
      <c r="B319" t="s">
        <v>2</v>
      </c>
      <c r="CO319"/>
      <c r="CY319"/>
    </row>
    <row r="320" spans="1:103" x14ac:dyDescent="0.25">
      <c r="A320" s="1">
        <v>655360</v>
      </c>
      <c r="B320" t="s">
        <v>0</v>
      </c>
      <c r="P320" t="s">
        <v>162</v>
      </c>
      <c r="Q320">
        <v>0.22631499999999999</v>
      </c>
      <c r="R320">
        <v>4.418615</v>
      </c>
      <c r="S320">
        <v>19577972767</v>
      </c>
      <c r="T320">
        <v>86507520000</v>
      </c>
      <c r="CO320"/>
      <c r="CY320"/>
    </row>
    <row r="321" spans="1:103" x14ac:dyDescent="0.25">
      <c r="B321" t="s">
        <v>1</v>
      </c>
      <c r="P321" t="s">
        <v>163</v>
      </c>
      <c r="Q321">
        <v>0.225382</v>
      </c>
      <c r="R321">
        <v>4.4369069999999997</v>
      </c>
      <c r="S321">
        <v>19497259337</v>
      </c>
      <c r="T321">
        <v>86507520000</v>
      </c>
      <c r="CO321"/>
      <c r="CY321"/>
    </row>
    <row r="322" spans="1:103" x14ac:dyDescent="0.25">
      <c r="B322" t="s">
        <v>2</v>
      </c>
      <c r="P322" t="s">
        <v>134</v>
      </c>
      <c r="Q322">
        <v>0.23705999999999999</v>
      </c>
      <c r="R322">
        <v>4.2183479999999998</v>
      </c>
      <c r="S322">
        <v>20507440695</v>
      </c>
      <c r="T322">
        <v>86507520000</v>
      </c>
      <c r="CO322"/>
      <c r="CY322"/>
    </row>
    <row r="323" spans="1:103" x14ac:dyDescent="0.25">
      <c r="A323" s="1" t="s">
        <v>72</v>
      </c>
      <c r="B323" t="s">
        <v>0</v>
      </c>
      <c r="CO323"/>
      <c r="CY323"/>
    </row>
    <row r="324" spans="1:103" x14ac:dyDescent="0.25">
      <c r="B324" t="s">
        <v>1</v>
      </c>
      <c r="P324" t="s">
        <v>96</v>
      </c>
      <c r="CO324"/>
      <c r="CY324"/>
    </row>
    <row r="325" spans="1:103" x14ac:dyDescent="0.25">
      <c r="B325" t="s">
        <v>2</v>
      </c>
      <c r="CO325"/>
      <c r="CY325"/>
    </row>
    <row r="326" spans="1:103" x14ac:dyDescent="0.25">
      <c r="A326" s="1">
        <v>786432</v>
      </c>
      <c r="B326" t="s">
        <v>0</v>
      </c>
      <c r="P326" t="s">
        <v>162</v>
      </c>
      <c r="Q326">
        <v>0.22608400000000001</v>
      </c>
      <c r="R326">
        <v>4.4231290000000003</v>
      </c>
      <c r="S326">
        <v>19557989461</v>
      </c>
      <c r="T326">
        <v>86507520000</v>
      </c>
      <c r="CO326"/>
      <c r="CY326"/>
    </row>
    <row r="327" spans="1:103" x14ac:dyDescent="0.25">
      <c r="B327" t="s">
        <v>1</v>
      </c>
      <c r="P327" t="s">
        <v>163</v>
      </c>
      <c r="Q327">
        <v>0.22628200000000001</v>
      </c>
      <c r="R327">
        <v>4.4192619999999998</v>
      </c>
      <c r="S327">
        <v>19575106078</v>
      </c>
      <c r="T327">
        <v>86507520000</v>
      </c>
      <c r="CO327"/>
      <c r="CY327"/>
    </row>
    <row r="328" spans="1:103" x14ac:dyDescent="0.25">
      <c r="B328" t="s">
        <v>2</v>
      </c>
      <c r="P328" t="s">
        <v>134</v>
      </c>
      <c r="Q328">
        <v>0.23819799999999999</v>
      </c>
      <c r="R328">
        <v>4.1981830000000002</v>
      </c>
      <c r="S328">
        <v>20605941549</v>
      </c>
      <c r="T328">
        <v>86507520000</v>
      </c>
      <c r="CO328"/>
      <c r="CY328"/>
    </row>
    <row r="329" spans="1:103" x14ac:dyDescent="0.25">
      <c r="A329" s="1" t="s">
        <v>73</v>
      </c>
      <c r="B329" t="s">
        <v>0</v>
      </c>
      <c r="CO329"/>
      <c r="CY329"/>
    </row>
    <row r="330" spans="1:103" x14ac:dyDescent="0.25">
      <c r="B330" t="s">
        <v>1</v>
      </c>
      <c r="P330" t="s">
        <v>167</v>
      </c>
      <c r="CO330"/>
      <c r="CY330"/>
    </row>
    <row r="331" spans="1:103" x14ac:dyDescent="0.25">
      <c r="B331" t="s">
        <v>2</v>
      </c>
      <c r="CO331"/>
      <c r="CY331"/>
    </row>
    <row r="332" spans="1:103" x14ac:dyDescent="0.25">
      <c r="A332" s="1">
        <v>917504</v>
      </c>
      <c r="B332" t="s">
        <v>0</v>
      </c>
      <c r="P332" t="s">
        <v>94</v>
      </c>
      <c r="CO332"/>
      <c r="CY332"/>
    </row>
    <row r="333" spans="1:103" x14ac:dyDescent="0.25">
      <c r="B333" t="s">
        <v>1</v>
      </c>
      <c r="CO333"/>
      <c r="CY333"/>
    </row>
    <row r="334" spans="1:103" x14ac:dyDescent="0.25">
      <c r="B334" t="s">
        <v>2</v>
      </c>
      <c r="P334" t="s">
        <v>162</v>
      </c>
      <c r="Q334">
        <v>1.4361360000000001</v>
      </c>
      <c r="R334">
        <v>0.69631299999999996</v>
      </c>
      <c r="S334">
        <v>146825055733</v>
      </c>
      <c r="T334">
        <v>102236160000</v>
      </c>
      <c r="CO334"/>
      <c r="CY334"/>
    </row>
    <row r="335" spans="1:103" x14ac:dyDescent="0.25">
      <c r="A335" s="1" t="s">
        <v>74</v>
      </c>
      <c r="B335" t="s">
        <v>0</v>
      </c>
      <c r="P335" t="s">
        <v>163</v>
      </c>
      <c r="Q335">
        <v>1.4373009999999999</v>
      </c>
      <c r="R335">
        <v>0.69574800000000003</v>
      </c>
      <c r="S335">
        <v>146944174703</v>
      </c>
      <c r="T335">
        <v>102236160000</v>
      </c>
      <c r="CO335"/>
      <c r="CY335"/>
    </row>
    <row r="336" spans="1:103" x14ac:dyDescent="0.25">
      <c r="B336" t="s">
        <v>1</v>
      </c>
      <c r="P336" t="s">
        <v>134</v>
      </c>
      <c r="Q336">
        <v>1.445837</v>
      </c>
      <c r="R336">
        <v>0.69164099999999995</v>
      </c>
      <c r="S336">
        <v>147816857491</v>
      </c>
      <c r="T336">
        <v>102236160000</v>
      </c>
      <c r="CO336"/>
      <c r="CY336"/>
    </row>
    <row r="337" spans="1:103" x14ac:dyDescent="0.25">
      <c r="B337" t="s">
        <v>2</v>
      </c>
      <c r="CO337"/>
      <c r="CY337"/>
    </row>
    <row r="338" spans="1:103" x14ac:dyDescent="0.25">
      <c r="A338" s="1">
        <v>1048576</v>
      </c>
      <c r="B338" t="s">
        <v>0</v>
      </c>
      <c r="P338" t="s">
        <v>95</v>
      </c>
      <c r="CO338"/>
      <c r="CY338"/>
    </row>
    <row r="339" spans="1:103" x14ac:dyDescent="0.25">
      <c r="B339" t="s">
        <v>1</v>
      </c>
      <c r="CO339"/>
      <c r="CY339"/>
    </row>
    <row r="340" spans="1:103" x14ac:dyDescent="0.25">
      <c r="B340" t="s">
        <v>2</v>
      </c>
      <c r="P340" t="s">
        <v>162</v>
      </c>
      <c r="Q340">
        <v>1.4938199999999999</v>
      </c>
      <c r="R340">
        <v>0.66942500000000005</v>
      </c>
      <c r="S340">
        <v>152722446123</v>
      </c>
      <c r="T340">
        <v>102236160000</v>
      </c>
      <c r="CO340"/>
      <c r="CY340"/>
    </row>
    <row r="341" spans="1:103" x14ac:dyDescent="0.25">
      <c r="A341" s="1" t="s">
        <v>75</v>
      </c>
      <c r="B341" t="s">
        <v>0</v>
      </c>
      <c r="P341" t="s">
        <v>163</v>
      </c>
      <c r="Q341">
        <v>1.499978</v>
      </c>
      <c r="R341">
        <v>0.66667600000000005</v>
      </c>
      <c r="S341">
        <v>153352019985</v>
      </c>
      <c r="T341">
        <v>102236160000</v>
      </c>
      <c r="CO341"/>
      <c r="CY341"/>
    </row>
    <row r="342" spans="1:103" x14ac:dyDescent="0.25">
      <c r="B342" t="s">
        <v>1</v>
      </c>
      <c r="P342" t="s">
        <v>134</v>
      </c>
      <c r="Q342">
        <v>1.510902</v>
      </c>
      <c r="R342">
        <v>0.661856</v>
      </c>
      <c r="S342">
        <v>154468867584</v>
      </c>
      <c r="T342">
        <v>102236160000</v>
      </c>
      <c r="CO342"/>
      <c r="CY342"/>
    </row>
    <row r="343" spans="1:103" x14ac:dyDescent="0.25">
      <c r="B343" t="s">
        <v>2</v>
      </c>
      <c r="CO343"/>
      <c r="CY343"/>
    </row>
    <row r="344" spans="1:103" x14ac:dyDescent="0.25">
      <c r="A344" s="1">
        <v>1310720</v>
      </c>
      <c r="B344" t="s">
        <v>0</v>
      </c>
      <c r="P344" t="s">
        <v>96</v>
      </c>
      <c r="CO344"/>
      <c r="CY344"/>
    </row>
    <row r="345" spans="1:103" x14ac:dyDescent="0.25">
      <c r="B345" t="s">
        <v>1</v>
      </c>
      <c r="CO345"/>
      <c r="CY345"/>
    </row>
    <row r="346" spans="1:103" x14ac:dyDescent="0.25">
      <c r="B346" t="s">
        <v>2</v>
      </c>
      <c r="P346" t="s">
        <v>162</v>
      </c>
      <c r="Q346">
        <v>1.4972909999999999</v>
      </c>
      <c r="R346">
        <v>0.66787300000000005</v>
      </c>
      <c r="S346">
        <v>153077321549</v>
      </c>
      <c r="T346">
        <v>102236160000</v>
      </c>
      <c r="CO346"/>
      <c r="CY346"/>
    </row>
    <row r="347" spans="1:103" x14ac:dyDescent="0.25">
      <c r="A347" s="1" t="s">
        <v>76</v>
      </c>
      <c r="B347" t="s">
        <v>0</v>
      </c>
      <c r="P347" t="s">
        <v>163</v>
      </c>
      <c r="Q347">
        <v>1.4980709999999999</v>
      </c>
      <c r="R347">
        <v>0.66752500000000003</v>
      </c>
      <c r="S347">
        <v>153157006849</v>
      </c>
      <c r="T347">
        <v>102236160000</v>
      </c>
      <c r="CO347"/>
      <c r="CY347"/>
    </row>
    <row r="348" spans="1:103" x14ac:dyDescent="0.25">
      <c r="B348" t="s">
        <v>1</v>
      </c>
      <c r="P348" t="s">
        <v>134</v>
      </c>
      <c r="Q348">
        <v>1.511771</v>
      </c>
      <c r="R348">
        <v>0.66147599999999995</v>
      </c>
      <c r="S348">
        <v>154557683590</v>
      </c>
      <c r="T348">
        <v>102236160000</v>
      </c>
      <c r="CO348"/>
      <c r="CY348"/>
    </row>
    <row r="349" spans="1:103" x14ac:dyDescent="0.25">
      <c r="B349" t="s">
        <v>2</v>
      </c>
      <c r="CO349"/>
      <c r="CY349"/>
    </row>
    <row r="350" spans="1:103" x14ac:dyDescent="0.25">
      <c r="A350" s="1">
        <v>1572864</v>
      </c>
      <c r="B350" t="s">
        <v>0</v>
      </c>
      <c r="P350" t="s">
        <v>97</v>
      </c>
      <c r="CO350"/>
      <c r="CY350"/>
    </row>
    <row r="351" spans="1:103" x14ac:dyDescent="0.25">
      <c r="B351" t="s">
        <v>1</v>
      </c>
      <c r="CO351"/>
      <c r="CY351"/>
    </row>
    <row r="352" spans="1:103" x14ac:dyDescent="0.25">
      <c r="B352" t="s">
        <v>2</v>
      </c>
      <c r="P352" t="s">
        <v>94</v>
      </c>
      <c r="CO352"/>
      <c r="CY352"/>
    </row>
    <row r="353" spans="1:103" x14ac:dyDescent="0.25">
      <c r="A353" s="1" t="s">
        <v>77</v>
      </c>
      <c r="B353" t="s">
        <v>0</v>
      </c>
      <c r="CO353"/>
      <c r="CY353"/>
    </row>
    <row r="354" spans="1:103" x14ac:dyDescent="0.25">
      <c r="B354" t="s">
        <v>1</v>
      </c>
      <c r="P354" t="s">
        <v>162</v>
      </c>
      <c r="Q354">
        <v>0.16874500000000001</v>
      </c>
      <c r="R354">
        <v>5.9261030000000003</v>
      </c>
      <c r="S354">
        <v>17251836656</v>
      </c>
      <c r="T354">
        <v>102236160000</v>
      </c>
      <c r="CO354"/>
      <c r="CY354"/>
    </row>
    <row r="355" spans="1:103" x14ac:dyDescent="0.25">
      <c r="B355" t="s">
        <v>2</v>
      </c>
      <c r="P355" t="s">
        <v>163</v>
      </c>
      <c r="Q355">
        <v>0.169241</v>
      </c>
      <c r="R355">
        <v>5.908728</v>
      </c>
      <c r="S355">
        <v>17302567184</v>
      </c>
      <c r="T355">
        <v>102236160000</v>
      </c>
      <c r="CO355"/>
      <c r="CY355"/>
    </row>
    <row r="356" spans="1:103" x14ac:dyDescent="0.25">
      <c r="A356" s="1">
        <v>1835008</v>
      </c>
      <c r="B356" t="s">
        <v>0</v>
      </c>
      <c r="P356" t="s">
        <v>134</v>
      </c>
      <c r="Q356">
        <v>0.176236</v>
      </c>
      <c r="R356">
        <v>5.6742109999999997</v>
      </c>
      <c r="S356">
        <v>18017686308</v>
      </c>
      <c r="T356">
        <v>102236160000</v>
      </c>
      <c r="CO356"/>
      <c r="CY356"/>
    </row>
    <row r="357" spans="1:103" x14ac:dyDescent="0.25">
      <c r="B357" t="s">
        <v>1</v>
      </c>
      <c r="CO357"/>
      <c r="CY357"/>
    </row>
    <row r="358" spans="1:103" x14ac:dyDescent="0.25">
      <c r="B358" t="s">
        <v>2</v>
      </c>
      <c r="P358" t="s">
        <v>95</v>
      </c>
      <c r="CO358"/>
      <c r="CY358"/>
    </row>
    <row r="359" spans="1:103" x14ac:dyDescent="0.25">
      <c r="A359" s="1" t="s">
        <v>78</v>
      </c>
      <c r="B359" t="s">
        <v>0</v>
      </c>
      <c r="CO359"/>
      <c r="CY359"/>
    </row>
    <row r="360" spans="1:103" x14ac:dyDescent="0.25">
      <c r="B360" t="s">
        <v>1</v>
      </c>
      <c r="P360" t="s">
        <v>162</v>
      </c>
      <c r="Q360">
        <v>0.205483</v>
      </c>
      <c r="R360">
        <v>4.8665859999999999</v>
      </c>
      <c r="S360">
        <v>21007779310</v>
      </c>
      <c r="T360">
        <v>102236160000</v>
      </c>
      <c r="CO360"/>
      <c r="CY360"/>
    </row>
    <row r="361" spans="1:103" x14ac:dyDescent="0.25">
      <c r="B361" t="s">
        <v>2</v>
      </c>
      <c r="P361" t="s">
        <v>163</v>
      </c>
      <c r="Q361">
        <v>0.20525399999999999</v>
      </c>
      <c r="R361">
        <v>4.87202</v>
      </c>
      <c r="S361">
        <v>20984347288</v>
      </c>
      <c r="T361">
        <v>102236160000</v>
      </c>
      <c r="CO361"/>
      <c r="CY361"/>
    </row>
    <row r="362" spans="1:103" x14ac:dyDescent="0.25">
      <c r="A362" s="1">
        <v>2097152</v>
      </c>
      <c r="B362" t="s">
        <v>0</v>
      </c>
      <c r="P362" t="s">
        <v>134</v>
      </c>
      <c r="Q362">
        <v>0.21217</v>
      </c>
      <c r="R362">
        <v>4.7131980000000002</v>
      </c>
      <c r="S362">
        <v>21691461842</v>
      </c>
      <c r="T362">
        <v>102236160000</v>
      </c>
      <c r="CO362"/>
      <c r="CY362"/>
    </row>
    <row r="363" spans="1:103" x14ac:dyDescent="0.25">
      <c r="B363" t="s">
        <v>1</v>
      </c>
      <c r="CO363"/>
      <c r="CY363"/>
    </row>
    <row r="364" spans="1:103" x14ac:dyDescent="0.25">
      <c r="B364" t="s">
        <v>2</v>
      </c>
      <c r="P364" t="s">
        <v>96</v>
      </c>
      <c r="CO364"/>
      <c r="CY364"/>
    </row>
    <row r="365" spans="1:103" x14ac:dyDescent="0.25">
      <c r="A365" s="1" t="s">
        <v>79</v>
      </c>
      <c r="B365" t="s">
        <v>0</v>
      </c>
      <c r="CO365"/>
      <c r="CY365"/>
    </row>
    <row r="366" spans="1:103" x14ac:dyDescent="0.25">
      <c r="B366" t="s">
        <v>1</v>
      </c>
      <c r="P366" t="s">
        <v>162</v>
      </c>
      <c r="Q366">
        <v>0.205679</v>
      </c>
      <c r="R366">
        <v>4.8619389999999996</v>
      </c>
      <c r="S366">
        <v>21027858065</v>
      </c>
      <c r="T366">
        <v>102236160000</v>
      </c>
      <c r="CO366"/>
      <c r="CY366"/>
    </row>
    <row r="367" spans="1:103" x14ac:dyDescent="0.25">
      <c r="B367" t="s">
        <v>2</v>
      </c>
      <c r="P367" t="s">
        <v>163</v>
      </c>
      <c r="Q367">
        <v>0.205848</v>
      </c>
      <c r="R367">
        <v>4.857952</v>
      </c>
      <c r="S367">
        <v>21045114467</v>
      </c>
      <c r="T367">
        <v>102236160000</v>
      </c>
      <c r="CO367"/>
      <c r="CY367"/>
    </row>
    <row r="368" spans="1:103" x14ac:dyDescent="0.25">
      <c r="A368" s="1">
        <v>2621440</v>
      </c>
      <c r="B368" t="s">
        <v>0</v>
      </c>
      <c r="P368" t="s">
        <v>134</v>
      </c>
      <c r="Q368">
        <v>0.21120700000000001</v>
      </c>
      <c r="R368">
        <v>4.7346830000000004</v>
      </c>
      <c r="S368">
        <v>21593031084</v>
      </c>
      <c r="T368">
        <v>102236160000</v>
      </c>
      <c r="CO368"/>
      <c r="CY368"/>
    </row>
    <row r="369" spans="1:103" x14ac:dyDescent="0.25">
      <c r="B369" t="s">
        <v>1</v>
      </c>
      <c r="CO369"/>
      <c r="CY369"/>
    </row>
    <row r="370" spans="1:103" x14ac:dyDescent="0.25">
      <c r="B370" t="s">
        <v>2</v>
      </c>
      <c r="P370" t="s">
        <v>168</v>
      </c>
      <c r="CO370"/>
      <c r="CY370"/>
    </row>
    <row r="371" spans="1:103" x14ac:dyDescent="0.25">
      <c r="A371" s="1" t="s">
        <v>80</v>
      </c>
      <c r="B371" t="s">
        <v>0</v>
      </c>
      <c r="CO371"/>
      <c r="CY371"/>
    </row>
    <row r="372" spans="1:103" x14ac:dyDescent="0.25">
      <c r="B372" t="s">
        <v>1</v>
      </c>
      <c r="P372" t="s">
        <v>94</v>
      </c>
      <c r="CO372"/>
      <c r="CY372"/>
    </row>
    <row r="373" spans="1:103" x14ac:dyDescent="0.25">
      <c r="B373" t="s">
        <v>2</v>
      </c>
      <c r="CO373"/>
      <c r="CY373"/>
    </row>
    <row r="374" spans="1:103" x14ac:dyDescent="0.25">
      <c r="A374" s="1">
        <v>3145728</v>
      </c>
      <c r="B374" t="s">
        <v>0</v>
      </c>
      <c r="P374" t="s">
        <v>162</v>
      </c>
      <c r="Q374">
        <v>1.239425</v>
      </c>
      <c r="R374">
        <v>0.80682600000000004</v>
      </c>
      <c r="S374">
        <v>143284383975</v>
      </c>
      <c r="T374">
        <v>115605504000</v>
      </c>
      <c r="CO374"/>
      <c r="CY374"/>
    </row>
    <row r="375" spans="1:103" x14ac:dyDescent="0.25">
      <c r="B375" t="s">
        <v>1</v>
      </c>
      <c r="P375" t="s">
        <v>163</v>
      </c>
      <c r="Q375">
        <v>1.241614</v>
      </c>
      <c r="R375">
        <v>0.80540299999999998</v>
      </c>
      <c r="S375">
        <v>143537411599</v>
      </c>
      <c r="T375">
        <v>115605504000</v>
      </c>
      <c r="CO375"/>
      <c r="CY375"/>
    </row>
    <row r="376" spans="1:103" x14ac:dyDescent="0.25">
      <c r="B376" t="s">
        <v>2</v>
      </c>
      <c r="P376" t="s">
        <v>134</v>
      </c>
      <c r="Q376">
        <v>1.249004</v>
      </c>
      <c r="R376">
        <v>0.80063799999999996</v>
      </c>
      <c r="S376">
        <v>144391692665</v>
      </c>
      <c r="T376">
        <v>115605504000</v>
      </c>
      <c r="CO376"/>
      <c r="CY376"/>
    </row>
    <row r="377" spans="1:103" x14ac:dyDescent="0.25">
      <c r="A377" s="1" t="s">
        <v>81</v>
      </c>
      <c r="B377" t="s">
        <v>0</v>
      </c>
      <c r="CO377"/>
      <c r="CY377"/>
    </row>
    <row r="378" spans="1:103" x14ac:dyDescent="0.25">
      <c r="B378" t="s">
        <v>1</v>
      </c>
      <c r="P378" t="s">
        <v>95</v>
      </c>
      <c r="CO378"/>
      <c r="CY378"/>
    </row>
    <row r="379" spans="1:103" x14ac:dyDescent="0.25">
      <c r="B379" t="s">
        <v>2</v>
      </c>
      <c r="CO379"/>
      <c r="CY379"/>
    </row>
    <row r="380" spans="1:103" x14ac:dyDescent="0.25">
      <c r="A380" s="1">
        <v>3670016</v>
      </c>
      <c r="B380" t="s">
        <v>0</v>
      </c>
      <c r="P380" t="s">
        <v>162</v>
      </c>
      <c r="Q380">
        <v>1.288424</v>
      </c>
      <c r="R380">
        <v>0.776142</v>
      </c>
      <c r="S380">
        <v>148948948691</v>
      </c>
      <c r="T380">
        <v>115605504000</v>
      </c>
      <c r="CO380"/>
      <c r="CY380"/>
    </row>
    <row r="381" spans="1:103" x14ac:dyDescent="0.25">
      <c r="B381" t="s">
        <v>1</v>
      </c>
      <c r="P381" t="s">
        <v>163</v>
      </c>
      <c r="Q381">
        <v>1.289272</v>
      </c>
      <c r="R381">
        <v>0.77563099999999996</v>
      </c>
      <c r="S381">
        <v>149046951797</v>
      </c>
      <c r="T381">
        <v>115605504000</v>
      </c>
      <c r="CO381"/>
      <c r="CY381"/>
    </row>
    <row r="382" spans="1:103" x14ac:dyDescent="0.25">
      <c r="B382" t="s">
        <v>2</v>
      </c>
      <c r="P382" t="s">
        <v>134</v>
      </c>
      <c r="Q382">
        <v>1.303914</v>
      </c>
      <c r="R382">
        <v>0.76692199999999999</v>
      </c>
      <c r="S382">
        <v>150739625275</v>
      </c>
      <c r="T382">
        <v>115605504000</v>
      </c>
      <c r="CO382"/>
      <c r="CY382"/>
    </row>
    <row r="383" spans="1:103" x14ac:dyDescent="0.25">
      <c r="A383" s="1" t="s">
        <v>82</v>
      </c>
      <c r="B383" t="s">
        <v>0</v>
      </c>
      <c r="CO383"/>
      <c r="CY383"/>
    </row>
    <row r="384" spans="1:103" x14ac:dyDescent="0.25">
      <c r="B384" t="s">
        <v>1</v>
      </c>
      <c r="P384" t="s">
        <v>96</v>
      </c>
      <c r="CO384"/>
      <c r="CY384"/>
    </row>
    <row r="385" spans="1:103" x14ac:dyDescent="0.25">
      <c r="B385" t="s">
        <v>2</v>
      </c>
      <c r="CO385"/>
      <c r="CY385"/>
    </row>
    <row r="386" spans="1:103" x14ac:dyDescent="0.25">
      <c r="A386" s="1">
        <v>4194304</v>
      </c>
      <c r="B386" t="s">
        <v>0</v>
      </c>
      <c r="P386" t="s">
        <v>162</v>
      </c>
      <c r="Q386">
        <v>1.287765</v>
      </c>
      <c r="R386">
        <v>0.77653899999999998</v>
      </c>
      <c r="S386">
        <v>148872671649</v>
      </c>
      <c r="T386">
        <v>115605504000</v>
      </c>
      <c r="CO386"/>
      <c r="CY386"/>
    </row>
    <row r="387" spans="1:103" x14ac:dyDescent="0.25">
      <c r="B387" t="s">
        <v>1</v>
      </c>
      <c r="P387" t="s">
        <v>163</v>
      </c>
      <c r="Q387">
        <v>1.2927390000000001</v>
      </c>
      <c r="R387">
        <v>0.77355099999999999</v>
      </c>
      <c r="S387">
        <v>149447789055</v>
      </c>
      <c r="T387">
        <v>115605504000</v>
      </c>
      <c r="CO387"/>
      <c r="CY387"/>
    </row>
    <row r="388" spans="1:103" x14ac:dyDescent="0.25">
      <c r="B388" t="s">
        <v>2</v>
      </c>
      <c r="P388" t="s">
        <v>134</v>
      </c>
      <c r="Q388">
        <v>1.305947</v>
      </c>
      <c r="R388">
        <v>0.76572799999999996</v>
      </c>
      <c r="S388">
        <v>150974708750</v>
      </c>
      <c r="T388">
        <v>115605504000</v>
      </c>
      <c r="CO388"/>
      <c r="CY388"/>
    </row>
    <row r="389" spans="1:103" x14ac:dyDescent="0.25">
      <c r="A389" s="1" t="s">
        <v>83</v>
      </c>
      <c r="B389" t="s">
        <v>0</v>
      </c>
      <c r="CO389"/>
      <c r="CY389"/>
    </row>
    <row r="390" spans="1:103" x14ac:dyDescent="0.25">
      <c r="B390" t="s">
        <v>1</v>
      </c>
      <c r="P390" t="s">
        <v>97</v>
      </c>
      <c r="CO390"/>
      <c r="CY390"/>
    </row>
    <row r="391" spans="1:103" x14ac:dyDescent="0.25">
      <c r="B391" t="s">
        <v>2</v>
      </c>
      <c r="CO391"/>
      <c r="CY391"/>
    </row>
    <row r="392" spans="1:103" x14ac:dyDescent="0.25">
      <c r="A392" s="1">
        <v>8388608</v>
      </c>
      <c r="B392" t="s">
        <v>0</v>
      </c>
      <c r="P392" t="s">
        <v>94</v>
      </c>
      <c r="CO392"/>
      <c r="CY392"/>
    </row>
    <row r="393" spans="1:103" x14ac:dyDescent="0.25">
      <c r="B393" t="s">
        <v>1</v>
      </c>
      <c r="CO393"/>
      <c r="CY393"/>
    </row>
    <row r="394" spans="1:103" x14ac:dyDescent="0.25">
      <c r="B394" t="s">
        <v>2</v>
      </c>
      <c r="P394" t="s">
        <v>162</v>
      </c>
      <c r="Q394">
        <v>0.15665899999999999</v>
      </c>
      <c r="R394">
        <v>6.383292</v>
      </c>
      <c r="S394">
        <v>18110640653</v>
      </c>
      <c r="T394">
        <v>115605504000</v>
      </c>
      <c r="CO394"/>
      <c r="CY394"/>
    </row>
    <row r="395" spans="1:103" x14ac:dyDescent="0.25">
      <c r="A395" s="1" t="s">
        <v>84</v>
      </c>
      <c r="B395" t="s">
        <v>0</v>
      </c>
      <c r="P395" t="s">
        <v>163</v>
      </c>
      <c r="Q395">
        <v>0.156751</v>
      </c>
      <c r="R395">
        <v>6.3795390000000003</v>
      </c>
      <c r="S395">
        <v>18121293262</v>
      </c>
      <c r="T395">
        <v>115605504000</v>
      </c>
      <c r="CO395"/>
      <c r="CY395"/>
    </row>
    <row r="396" spans="1:103" x14ac:dyDescent="0.25">
      <c r="B396" t="s">
        <v>1</v>
      </c>
      <c r="P396" t="s">
        <v>134</v>
      </c>
      <c r="Q396">
        <v>0.16333900000000001</v>
      </c>
      <c r="R396">
        <v>6.1222209999999997</v>
      </c>
      <c r="S396">
        <v>18882935314</v>
      </c>
      <c r="T396">
        <v>115605504000</v>
      </c>
      <c r="CO396"/>
      <c r="CY396"/>
    </row>
    <row r="397" spans="1:103" x14ac:dyDescent="0.25">
      <c r="B397" t="s">
        <v>2</v>
      </c>
      <c r="CO397"/>
      <c r="CY397"/>
    </row>
    <row r="398" spans="1:103" x14ac:dyDescent="0.25">
      <c r="A398" s="1">
        <v>16777216</v>
      </c>
      <c r="B398" t="s">
        <v>0</v>
      </c>
      <c r="P398" t="s">
        <v>95</v>
      </c>
      <c r="CO398"/>
      <c r="CY398"/>
    </row>
    <row r="399" spans="1:103" x14ac:dyDescent="0.25">
      <c r="B399" t="s">
        <v>1</v>
      </c>
      <c r="CO399"/>
      <c r="CY399"/>
    </row>
    <row r="400" spans="1:103" x14ac:dyDescent="0.25">
      <c r="B400" t="s">
        <v>2</v>
      </c>
      <c r="P400" t="s">
        <v>162</v>
      </c>
      <c r="Q400">
        <v>0.18978700000000001</v>
      </c>
      <c r="R400">
        <v>5.2690580000000002</v>
      </c>
      <c r="S400">
        <v>21940449425</v>
      </c>
      <c r="T400">
        <v>115605504000</v>
      </c>
      <c r="CO400"/>
      <c r="CY400"/>
    </row>
    <row r="401" spans="1:103" x14ac:dyDescent="0.25">
      <c r="A401" s="1" t="s">
        <v>85</v>
      </c>
      <c r="B401" t="s">
        <v>0</v>
      </c>
      <c r="P401" t="s">
        <v>163</v>
      </c>
      <c r="Q401">
        <v>0.189776</v>
      </c>
      <c r="R401">
        <v>5.2693649999999996</v>
      </c>
      <c r="S401">
        <v>21939173062</v>
      </c>
      <c r="T401">
        <v>115605504000</v>
      </c>
      <c r="CO401"/>
      <c r="CY401"/>
    </row>
    <row r="402" spans="1:103" x14ac:dyDescent="0.25">
      <c r="B402" t="s">
        <v>1</v>
      </c>
      <c r="P402" t="s">
        <v>134</v>
      </c>
      <c r="Q402">
        <v>0.19503499999999999</v>
      </c>
      <c r="R402">
        <v>5.1272729999999997</v>
      </c>
      <c r="S402">
        <v>22547173589</v>
      </c>
      <c r="T402">
        <v>115605504000</v>
      </c>
      <c r="CO402"/>
      <c r="CY402"/>
    </row>
    <row r="403" spans="1:103" x14ac:dyDescent="0.25">
      <c r="B403" t="s">
        <v>2</v>
      </c>
      <c r="CO403"/>
      <c r="CY403"/>
    </row>
    <row r="404" spans="1:103" x14ac:dyDescent="0.25">
      <c r="A404" s="1">
        <v>33554432</v>
      </c>
      <c r="B404" t="s">
        <v>0</v>
      </c>
      <c r="P404" t="s">
        <v>96</v>
      </c>
      <c r="CO404"/>
      <c r="CY404"/>
    </row>
    <row r="405" spans="1:103" x14ac:dyDescent="0.25">
      <c r="B405" t="s">
        <v>1</v>
      </c>
      <c r="CO405"/>
      <c r="CY405"/>
    </row>
    <row r="406" spans="1:103" x14ac:dyDescent="0.25">
      <c r="B406" t="s">
        <v>2</v>
      </c>
      <c r="P406" t="s">
        <v>162</v>
      </c>
      <c r="Q406">
        <v>0.190749</v>
      </c>
      <c r="R406">
        <v>5.2424860000000004</v>
      </c>
      <c r="S406">
        <v>22051658220</v>
      </c>
      <c r="T406">
        <v>115605504000</v>
      </c>
      <c r="CO406"/>
      <c r="CY406"/>
    </row>
    <row r="407" spans="1:103" x14ac:dyDescent="0.25">
      <c r="A407" s="1" t="s">
        <v>86</v>
      </c>
      <c r="B407" t="s">
        <v>0</v>
      </c>
      <c r="P407" t="s">
        <v>163</v>
      </c>
      <c r="Q407">
        <v>0.19025700000000001</v>
      </c>
      <c r="R407">
        <v>5.2560580000000003</v>
      </c>
      <c r="S407">
        <v>21994716341</v>
      </c>
      <c r="T407">
        <v>115605504000</v>
      </c>
      <c r="CO407"/>
      <c r="CY407"/>
    </row>
    <row r="408" spans="1:103" x14ac:dyDescent="0.25">
      <c r="B408" t="s">
        <v>1</v>
      </c>
      <c r="P408" t="s">
        <v>134</v>
      </c>
      <c r="Q408">
        <v>0.19594800000000001</v>
      </c>
      <c r="R408">
        <v>5.1034030000000001</v>
      </c>
      <c r="S408">
        <v>22652632974</v>
      </c>
      <c r="T408">
        <v>115605504000</v>
      </c>
      <c r="CO408"/>
      <c r="CY408"/>
    </row>
    <row r="409" spans="1:103" x14ac:dyDescent="0.25">
      <c r="B409" t="s">
        <v>2</v>
      </c>
      <c r="CO409"/>
      <c r="CY409"/>
    </row>
    <row r="410" spans="1:103" x14ac:dyDescent="0.25">
      <c r="A410" s="1">
        <v>67108864</v>
      </c>
      <c r="B410" t="s">
        <v>0</v>
      </c>
      <c r="P410" t="s">
        <v>169</v>
      </c>
      <c r="CO410"/>
      <c r="CY410"/>
    </row>
    <row r="411" spans="1:103" x14ac:dyDescent="0.25">
      <c r="B411" t="s">
        <v>1</v>
      </c>
      <c r="CO411"/>
      <c r="CY411"/>
    </row>
    <row r="412" spans="1:103" x14ac:dyDescent="0.25">
      <c r="B412" t="s">
        <v>2</v>
      </c>
      <c r="P412" t="s">
        <v>94</v>
      </c>
      <c r="CO412"/>
      <c r="CY412"/>
    </row>
    <row r="413" spans="1:103" x14ac:dyDescent="0.25">
      <c r="A413" s="1" t="s">
        <v>87</v>
      </c>
      <c r="B413" t="s">
        <v>0</v>
      </c>
      <c r="CO413"/>
      <c r="CY413"/>
    </row>
    <row r="414" spans="1:103" x14ac:dyDescent="0.25">
      <c r="B414" t="s">
        <v>1</v>
      </c>
      <c r="P414" t="s">
        <v>162</v>
      </c>
      <c r="Q414">
        <v>1.107086</v>
      </c>
      <c r="R414">
        <v>0.90327299999999999</v>
      </c>
      <c r="S414">
        <v>140174254410</v>
      </c>
      <c r="T414">
        <v>126615552000</v>
      </c>
      <c r="CO414"/>
      <c r="CY414"/>
    </row>
    <row r="415" spans="1:103" x14ac:dyDescent="0.25">
      <c r="B415" t="s">
        <v>2</v>
      </c>
      <c r="P415" t="s">
        <v>163</v>
      </c>
      <c r="Q415">
        <v>1.104914</v>
      </c>
      <c r="R415">
        <v>0.90504799999999996</v>
      </c>
      <c r="S415">
        <v>139899323809</v>
      </c>
      <c r="T415">
        <v>126615552000</v>
      </c>
      <c r="CO415"/>
      <c r="CY415"/>
    </row>
    <row r="416" spans="1:103" x14ac:dyDescent="0.25">
      <c r="P416" t="s">
        <v>134</v>
      </c>
      <c r="Q416">
        <v>1.1156140000000001</v>
      </c>
      <c r="R416">
        <v>0.89636800000000005</v>
      </c>
      <c r="S416">
        <v>141254057177</v>
      </c>
      <c r="T416">
        <v>126615552000</v>
      </c>
      <c r="CO416"/>
      <c r="CY416"/>
    </row>
    <row r="417" spans="1:103" x14ac:dyDescent="0.25">
      <c r="A417"/>
      <c r="CO417"/>
      <c r="CY417"/>
    </row>
    <row r="418" spans="1:103" x14ac:dyDescent="0.25">
      <c r="A418"/>
      <c r="P418" t="s">
        <v>95</v>
      </c>
      <c r="CO418"/>
      <c r="CY418"/>
    </row>
    <row r="419" spans="1:103" x14ac:dyDescent="0.25">
      <c r="A419"/>
      <c r="CO419"/>
      <c r="CY419"/>
    </row>
    <row r="420" spans="1:103" x14ac:dyDescent="0.25">
      <c r="A420"/>
      <c r="P420" t="s">
        <v>162</v>
      </c>
      <c r="Q420">
        <v>1.146763</v>
      </c>
      <c r="R420">
        <v>0.87202000000000002</v>
      </c>
      <c r="S420">
        <v>145197978452</v>
      </c>
      <c r="T420">
        <v>126615552000</v>
      </c>
      <c r="CO420"/>
      <c r="CY420"/>
    </row>
    <row r="421" spans="1:103" x14ac:dyDescent="0.25">
      <c r="A421"/>
      <c r="P421" t="s">
        <v>163</v>
      </c>
      <c r="Q421">
        <v>1.147764</v>
      </c>
      <c r="R421">
        <v>0.87125900000000001</v>
      </c>
      <c r="S421">
        <v>145324824024</v>
      </c>
      <c r="T421">
        <v>126615552000</v>
      </c>
      <c r="CO421"/>
      <c r="CY421"/>
    </row>
    <row r="422" spans="1:103" x14ac:dyDescent="0.25">
      <c r="A422"/>
      <c r="P422" t="s">
        <v>134</v>
      </c>
      <c r="Q422">
        <v>1.1623589999999999</v>
      </c>
      <c r="R422">
        <v>0.86031899999999994</v>
      </c>
      <c r="S422">
        <v>147172783913</v>
      </c>
      <c r="T422">
        <v>126615552000</v>
      </c>
      <c r="CO422"/>
      <c r="CY422"/>
    </row>
    <row r="423" spans="1:103" x14ac:dyDescent="0.25">
      <c r="A423"/>
      <c r="CO423"/>
      <c r="CY423"/>
    </row>
    <row r="424" spans="1:103" x14ac:dyDescent="0.25">
      <c r="A424"/>
      <c r="P424" t="s">
        <v>96</v>
      </c>
      <c r="CO424"/>
      <c r="CY424"/>
    </row>
    <row r="425" spans="1:103" x14ac:dyDescent="0.25">
      <c r="A425"/>
      <c r="CO425"/>
      <c r="CY425"/>
    </row>
    <row r="426" spans="1:103" x14ac:dyDescent="0.25">
      <c r="A426"/>
      <c r="P426" t="s">
        <v>162</v>
      </c>
      <c r="Q426">
        <v>1.1486270000000001</v>
      </c>
      <c r="R426">
        <v>0.87060499999999996</v>
      </c>
      <c r="S426">
        <v>145434015797</v>
      </c>
      <c r="T426">
        <v>126615552000</v>
      </c>
      <c r="CO426"/>
      <c r="CY426"/>
    </row>
    <row r="427" spans="1:103" x14ac:dyDescent="0.25">
      <c r="A427"/>
      <c r="P427" t="s">
        <v>163</v>
      </c>
      <c r="Q427">
        <v>1.147788</v>
      </c>
      <c r="R427">
        <v>0.87124100000000004</v>
      </c>
      <c r="S427">
        <v>145327841596</v>
      </c>
      <c r="T427">
        <v>126615552000</v>
      </c>
      <c r="CO427"/>
      <c r="CY427"/>
    </row>
    <row r="428" spans="1:103" x14ac:dyDescent="0.25">
      <c r="A428"/>
      <c r="P428" t="s">
        <v>134</v>
      </c>
      <c r="Q428">
        <v>1.162615</v>
      </c>
      <c r="R428">
        <v>0.86012999999999995</v>
      </c>
      <c r="S428">
        <v>147205133371</v>
      </c>
      <c r="T428">
        <v>126615552000</v>
      </c>
      <c r="CO428"/>
      <c r="CY428"/>
    </row>
    <row r="429" spans="1:103" x14ac:dyDescent="0.25">
      <c r="A429"/>
      <c r="CO429"/>
      <c r="CY429"/>
    </row>
    <row r="430" spans="1:103" x14ac:dyDescent="0.25">
      <c r="A430"/>
      <c r="P430" t="s">
        <v>97</v>
      </c>
      <c r="CO430"/>
      <c r="CY430"/>
    </row>
    <row r="431" spans="1:103" x14ac:dyDescent="0.25">
      <c r="A431"/>
      <c r="CO431"/>
      <c r="CY431"/>
    </row>
    <row r="432" spans="1:103" x14ac:dyDescent="0.25">
      <c r="A432"/>
      <c r="P432" t="s">
        <v>94</v>
      </c>
      <c r="CO432"/>
      <c r="CY432"/>
    </row>
    <row r="433" spans="1:103" x14ac:dyDescent="0.25">
      <c r="A433"/>
      <c r="CO433"/>
      <c r="CY433"/>
    </row>
    <row r="434" spans="1:103" x14ac:dyDescent="0.25">
      <c r="A434"/>
      <c r="P434" t="s">
        <v>162</v>
      </c>
      <c r="Q434">
        <v>0.14844199999999999</v>
      </c>
      <c r="R434">
        <v>6.7366299999999999</v>
      </c>
      <c r="S434">
        <v>18795087917</v>
      </c>
      <c r="T434">
        <v>126615552000</v>
      </c>
      <c r="CO434"/>
      <c r="CY434"/>
    </row>
    <row r="435" spans="1:103" x14ac:dyDescent="0.25">
      <c r="A435"/>
      <c r="P435" t="s">
        <v>163</v>
      </c>
      <c r="Q435">
        <v>0.14868500000000001</v>
      </c>
      <c r="R435">
        <v>6.7256239999999998</v>
      </c>
      <c r="S435">
        <v>18825844338</v>
      </c>
      <c r="T435">
        <v>126615552000</v>
      </c>
      <c r="CO435"/>
      <c r="CY435"/>
    </row>
    <row r="436" spans="1:103" x14ac:dyDescent="0.25">
      <c r="A436"/>
      <c r="P436" t="s">
        <v>134</v>
      </c>
      <c r="Q436">
        <v>0.153637</v>
      </c>
      <c r="R436">
        <v>6.5088470000000003</v>
      </c>
      <c r="S436">
        <v>19452838564</v>
      </c>
      <c r="T436">
        <v>126615552000</v>
      </c>
      <c r="CO436"/>
      <c r="CY436"/>
    </row>
    <row r="437" spans="1:103" x14ac:dyDescent="0.25">
      <c r="A437"/>
      <c r="CO437"/>
      <c r="CY437"/>
    </row>
    <row r="438" spans="1:103" x14ac:dyDescent="0.25">
      <c r="A438"/>
      <c r="P438" t="s">
        <v>95</v>
      </c>
      <c r="CO438"/>
      <c r="CY438"/>
    </row>
    <row r="439" spans="1:103" x14ac:dyDescent="0.25">
      <c r="A439"/>
      <c r="CO439"/>
      <c r="CY439"/>
    </row>
    <row r="440" spans="1:103" x14ac:dyDescent="0.25">
      <c r="A440"/>
      <c r="P440" t="s">
        <v>162</v>
      </c>
      <c r="Q440">
        <v>0.17848900000000001</v>
      </c>
      <c r="R440">
        <v>5.6025729999999996</v>
      </c>
      <c r="S440">
        <v>22599536249</v>
      </c>
      <c r="T440">
        <v>126615552000</v>
      </c>
      <c r="CO440"/>
      <c r="CY440"/>
    </row>
    <row r="441" spans="1:103" x14ac:dyDescent="0.25">
      <c r="A441"/>
      <c r="P441" t="s">
        <v>163</v>
      </c>
      <c r="Q441">
        <v>0.178483</v>
      </c>
      <c r="R441">
        <v>5.6027639999999996</v>
      </c>
      <c r="S441">
        <v>22598764486</v>
      </c>
      <c r="T441">
        <v>126615552000</v>
      </c>
      <c r="CO441"/>
      <c r="CY441"/>
    </row>
    <row r="442" spans="1:103" x14ac:dyDescent="0.25">
      <c r="A442"/>
      <c r="P442" t="s">
        <v>134</v>
      </c>
      <c r="Q442">
        <v>0.18454999999999999</v>
      </c>
      <c r="R442">
        <v>5.4185819999999998</v>
      </c>
      <c r="S442">
        <v>23366916842</v>
      </c>
      <c r="T442">
        <v>126615552000</v>
      </c>
      <c r="CO442"/>
      <c r="CY442"/>
    </row>
    <row r="443" spans="1:103" x14ac:dyDescent="0.25">
      <c r="A443"/>
      <c r="CO443"/>
      <c r="CY443"/>
    </row>
    <row r="444" spans="1:103" x14ac:dyDescent="0.25">
      <c r="A444"/>
      <c r="P444" t="s">
        <v>96</v>
      </c>
      <c r="CO444"/>
      <c r="CY444"/>
    </row>
    <row r="445" spans="1:103" x14ac:dyDescent="0.25">
      <c r="A445"/>
      <c r="CO445"/>
      <c r="CY445"/>
    </row>
    <row r="446" spans="1:103" x14ac:dyDescent="0.25">
      <c r="A446"/>
      <c r="P446" t="s">
        <v>162</v>
      </c>
      <c r="Q446">
        <v>0.179094</v>
      </c>
      <c r="R446">
        <v>5.5836629999999996</v>
      </c>
      <c r="S446">
        <v>22676074164</v>
      </c>
      <c r="T446">
        <v>126615552000</v>
      </c>
      <c r="CO446"/>
      <c r="CY446"/>
    </row>
    <row r="447" spans="1:103" x14ac:dyDescent="0.25">
      <c r="A447"/>
      <c r="P447" t="s">
        <v>163</v>
      </c>
      <c r="Q447">
        <v>0.178923</v>
      </c>
      <c r="R447">
        <v>5.5889949999999997</v>
      </c>
      <c r="S447">
        <v>22654438080</v>
      </c>
      <c r="T447">
        <v>126615552000</v>
      </c>
      <c r="CO447"/>
      <c r="CY447"/>
    </row>
    <row r="448" spans="1:103" x14ac:dyDescent="0.25">
      <c r="A448"/>
      <c r="P448" t="s">
        <v>134</v>
      </c>
      <c r="Q448">
        <v>0.18449399999999999</v>
      </c>
      <c r="R448">
        <v>5.4202190000000003</v>
      </c>
      <c r="S448">
        <v>23359857873</v>
      </c>
      <c r="T448">
        <v>126615552000</v>
      </c>
      <c r="CO448"/>
      <c r="CY448"/>
    </row>
    <row r="449" spans="1:103" x14ac:dyDescent="0.25">
      <c r="A449"/>
      <c r="CO449"/>
      <c r="CY449"/>
    </row>
    <row r="450" spans="1:103" x14ac:dyDescent="0.25">
      <c r="A450"/>
      <c r="P450" t="s">
        <v>170</v>
      </c>
      <c r="CO450"/>
      <c r="CY450"/>
    </row>
    <row r="451" spans="1:103" x14ac:dyDescent="0.25">
      <c r="A451"/>
      <c r="CO451"/>
      <c r="CY451"/>
    </row>
    <row r="452" spans="1:103" x14ac:dyDescent="0.25">
      <c r="A452"/>
      <c r="P452" t="s">
        <v>94</v>
      </c>
      <c r="CO452"/>
      <c r="CY452"/>
    </row>
    <row r="453" spans="1:103" x14ac:dyDescent="0.25">
      <c r="A453"/>
      <c r="CO453"/>
      <c r="CY453"/>
    </row>
    <row r="454" spans="1:103" x14ac:dyDescent="0.25">
      <c r="A454"/>
      <c r="P454" t="s">
        <v>162</v>
      </c>
      <c r="Q454">
        <v>1.02234</v>
      </c>
      <c r="R454">
        <v>0.97814800000000002</v>
      </c>
      <c r="S454">
        <v>138288188231</v>
      </c>
      <c r="T454">
        <v>135266304000</v>
      </c>
      <c r="CO454"/>
      <c r="CY454"/>
    </row>
    <row r="455" spans="1:103" x14ac:dyDescent="0.25">
      <c r="A455"/>
      <c r="P455" t="s">
        <v>163</v>
      </c>
      <c r="Q455">
        <v>1.025245</v>
      </c>
      <c r="R455">
        <v>0.97537600000000002</v>
      </c>
      <c r="S455">
        <v>138681157319</v>
      </c>
      <c r="T455">
        <v>135266304000</v>
      </c>
      <c r="CO455"/>
      <c r="CY455"/>
    </row>
    <row r="456" spans="1:103" x14ac:dyDescent="0.25">
      <c r="A456"/>
      <c r="P456" t="s">
        <v>134</v>
      </c>
      <c r="Q456">
        <v>1.00776</v>
      </c>
      <c r="R456">
        <v>0.99229999999999996</v>
      </c>
      <c r="S456">
        <v>136315937358</v>
      </c>
      <c r="T456">
        <v>135266304000</v>
      </c>
      <c r="CO456"/>
      <c r="CY456"/>
    </row>
    <row r="457" spans="1:103" x14ac:dyDescent="0.25">
      <c r="A457"/>
      <c r="CO457"/>
      <c r="CY457"/>
    </row>
    <row r="458" spans="1:103" x14ac:dyDescent="0.25">
      <c r="A458"/>
      <c r="P458" t="s">
        <v>95</v>
      </c>
      <c r="CO458"/>
      <c r="CY458"/>
    </row>
    <row r="459" spans="1:103" x14ac:dyDescent="0.25">
      <c r="A459"/>
      <c r="CO459"/>
      <c r="CY459"/>
    </row>
    <row r="460" spans="1:103" x14ac:dyDescent="0.25">
      <c r="A460"/>
      <c r="P460" t="s">
        <v>162</v>
      </c>
      <c r="Q460">
        <v>1.0549850000000001</v>
      </c>
      <c r="R460">
        <v>0.94788099999999997</v>
      </c>
      <c r="S460">
        <v>142703887982</v>
      </c>
      <c r="T460">
        <v>135266304000</v>
      </c>
      <c r="CO460"/>
      <c r="CY460"/>
    </row>
    <row r="461" spans="1:103" x14ac:dyDescent="0.25">
      <c r="A461"/>
      <c r="P461" t="s">
        <v>163</v>
      </c>
      <c r="Q461">
        <v>1.0562579999999999</v>
      </c>
      <c r="R461">
        <v>0.94673799999999997</v>
      </c>
      <c r="S461">
        <v>142876121936</v>
      </c>
      <c r="T461">
        <v>135266304000</v>
      </c>
      <c r="CO461"/>
      <c r="CY461"/>
    </row>
    <row r="462" spans="1:103" x14ac:dyDescent="0.25">
      <c r="A462"/>
      <c r="P462" t="s">
        <v>134</v>
      </c>
      <c r="Q462">
        <v>1.049196</v>
      </c>
      <c r="R462">
        <v>0.95311100000000004</v>
      </c>
      <c r="S462">
        <v>141920876562</v>
      </c>
      <c r="T462">
        <v>135266304000</v>
      </c>
      <c r="CO462"/>
      <c r="CY462"/>
    </row>
    <row r="463" spans="1:103" x14ac:dyDescent="0.25">
      <c r="A463"/>
      <c r="CO463"/>
      <c r="CY463"/>
    </row>
    <row r="464" spans="1:103" x14ac:dyDescent="0.25">
      <c r="A464"/>
      <c r="P464" t="s">
        <v>96</v>
      </c>
      <c r="CO464"/>
      <c r="CY464"/>
    </row>
    <row r="465" spans="1:103" x14ac:dyDescent="0.25">
      <c r="A465"/>
      <c r="CO465"/>
      <c r="CY465"/>
    </row>
    <row r="466" spans="1:103" x14ac:dyDescent="0.25">
      <c r="A466"/>
      <c r="P466" t="s">
        <v>162</v>
      </c>
      <c r="Q466">
        <v>1.0614189999999999</v>
      </c>
      <c r="R466">
        <v>0.94213499999999994</v>
      </c>
      <c r="S466">
        <v>143574248011</v>
      </c>
      <c r="T466">
        <v>135266304000</v>
      </c>
      <c r="CO466"/>
      <c r="CY466"/>
    </row>
    <row r="467" spans="1:103" x14ac:dyDescent="0.25">
      <c r="A467"/>
      <c r="P467" t="s">
        <v>163</v>
      </c>
      <c r="Q467">
        <v>1.0603849999999999</v>
      </c>
      <c r="R467">
        <v>0.94305399999999995</v>
      </c>
      <c r="S467">
        <v>143434329914</v>
      </c>
      <c r="T467">
        <v>135266304000</v>
      </c>
      <c r="CO467"/>
      <c r="CY467"/>
    </row>
    <row r="468" spans="1:103" x14ac:dyDescent="0.25">
      <c r="A468"/>
      <c r="P468" t="s">
        <v>134</v>
      </c>
      <c r="Q468">
        <v>1.049404</v>
      </c>
      <c r="R468">
        <v>0.95292200000000005</v>
      </c>
      <c r="S468">
        <v>141949049241</v>
      </c>
      <c r="T468">
        <v>135266304000</v>
      </c>
      <c r="CO468"/>
      <c r="CY468"/>
    </row>
    <row r="469" spans="1:103" x14ac:dyDescent="0.25">
      <c r="A469"/>
      <c r="CO469"/>
      <c r="CY469"/>
    </row>
    <row r="470" spans="1:103" x14ac:dyDescent="0.25">
      <c r="A470"/>
      <c r="P470" t="s">
        <v>97</v>
      </c>
      <c r="CO470"/>
      <c r="CY470"/>
    </row>
    <row r="471" spans="1:103" x14ac:dyDescent="0.25">
      <c r="A471"/>
      <c r="CO471"/>
      <c r="CY471"/>
    </row>
    <row r="472" spans="1:103" x14ac:dyDescent="0.25">
      <c r="A472"/>
      <c r="P472" t="s">
        <v>94</v>
      </c>
      <c r="CO472"/>
      <c r="CY472"/>
    </row>
    <row r="473" spans="1:103" x14ac:dyDescent="0.25">
      <c r="A473"/>
      <c r="CO473"/>
      <c r="CY473"/>
    </row>
    <row r="474" spans="1:103" x14ac:dyDescent="0.25">
      <c r="A474"/>
      <c r="P474" t="s">
        <v>162</v>
      </c>
      <c r="Q474">
        <v>0.14176</v>
      </c>
      <c r="R474">
        <v>7.0541970000000003</v>
      </c>
      <c r="S474">
        <v>19175294118</v>
      </c>
      <c r="T474">
        <v>135266304000</v>
      </c>
      <c r="CO474"/>
      <c r="CY474"/>
    </row>
    <row r="475" spans="1:103" x14ac:dyDescent="0.25">
      <c r="A475"/>
      <c r="P475" t="s">
        <v>163</v>
      </c>
      <c r="Q475">
        <v>0.141814</v>
      </c>
      <c r="R475">
        <v>7.0514749999999999</v>
      </c>
      <c r="S475">
        <v>19182695372</v>
      </c>
      <c r="T475">
        <v>135266304000</v>
      </c>
      <c r="CO475"/>
      <c r="CY475"/>
    </row>
    <row r="476" spans="1:103" x14ac:dyDescent="0.25">
      <c r="A476"/>
      <c r="P476" t="s">
        <v>134</v>
      </c>
      <c r="Q476">
        <v>0.145375</v>
      </c>
      <c r="R476">
        <v>6.8787750000000001</v>
      </c>
      <c r="S476">
        <v>19664301472</v>
      </c>
      <c r="T476">
        <v>135266304000</v>
      </c>
      <c r="CO476"/>
      <c r="CY476"/>
    </row>
    <row r="477" spans="1:103" x14ac:dyDescent="0.25">
      <c r="A477"/>
      <c r="CO477"/>
      <c r="CY477"/>
    </row>
    <row r="478" spans="1:103" x14ac:dyDescent="0.25">
      <c r="A478"/>
      <c r="P478" t="s">
        <v>95</v>
      </c>
      <c r="CO478"/>
      <c r="CY478"/>
    </row>
    <row r="479" spans="1:103" x14ac:dyDescent="0.25">
      <c r="A479"/>
      <c r="CO479"/>
      <c r="CY479"/>
    </row>
    <row r="480" spans="1:103" x14ac:dyDescent="0.25">
      <c r="A480"/>
      <c r="P480" t="s">
        <v>162</v>
      </c>
      <c r="Q480">
        <v>0.17088100000000001</v>
      </c>
      <c r="R480">
        <v>5.852042</v>
      </c>
      <c r="S480">
        <v>23114377966</v>
      </c>
      <c r="T480">
        <v>135266304000</v>
      </c>
      <c r="CO480"/>
      <c r="CY480"/>
    </row>
    <row r="481" spans="1:103" x14ac:dyDescent="0.25">
      <c r="A481"/>
      <c r="P481" t="s">
        <v>163</v>
      </c>
      <c r="Q481">
        <v>0.17083000000000001</v>
      </c>
      <c r="R481">
        <v>5.85379</v>
      </c>
      <c r="S481">
        <v>23107475823</v>
      </c>
      <c r="T481">
        <v>135266304000</v>
      </c>
      <c r="CO481"/>
      <c r="CY481"/>
    </row>
    <row r="482" spans="1:103" x14ac:dyDescent="0.25">
      <c r="A482"/>
      <c r="P482" t="s">
        <v>134</v>
      </c>
      <c r="Q482">
        <v>0.17535500000000001</v>
      </c>
      <c r="R482">
        <v>5.7027070000000002</v>
      </c>
      <c r="S482">
        <v>23719664644</v>
      </c>
      <c r="T482">
        <v>135266304000</v>
      </c>
      <c r="CO482"/>
      <c r="CY482"/>
    </row>
    <row r="483" spans="1:103" x14ac:dyDescent="0.25">
      <c r="A483"/>
      <c r="CO483"/>
      <c r="CY483"/>
    </row>
    <row r="484" spans="1:103" x14ac:dyDescent="0.25">
      <c r="A484"/>
      <c r="P484" t="s">
        <v>96</v>
      </c>
      <c r="CO484"/>
      <c r="CY484"/>
    </row>
    <row r="485" spans="1:103" x14ac:dyDescent="0.25">
      <c r="A485"/>
      <c r="CO485"/>
      <c r="CY485"/>
    </row>
    <row r="486" spans="1:103" x14ac:dyDescent="0.25">
      <c r="A486"/>
      <c r="P486" t="s">
        <v>162</v>
      </c>
      <c r="Q486">
        <v>0.171482</v>
      </c>
      <c r="R486">
        <v>5.8315289999999997</v>
      </c>
      <c r="S486">
        <v>23195684183</v>
      </c>
      <c r="T486">
        <v>135266304000</v>
      </c>
      <c r="CO486"/>
      <c r="CY486"/>
    </row>
    <row r="487" spans="1:103" x14ac:dyDescent="0.25">
      <c r="A487"/>
      <c r="P487" t="s">
        <v>163</v>
      </c>
      <c r="Q487">
        <v>0.17153199999999999</v>
      </c>
      <c r="R487">
        <v>5.8298180000000004</v>
      </c>
      <c r="S487">
        <v>23202491076</v>
      </c>
      <c r="T487">
        <v>135266304000</v>
      </c>
      <c r="CO487"/>
      <c r="CY487"/>
    </row>
    <row r="488" spans="1:103" x14ac:dyDescent="0.25">
      <c r="A488"/>
      <c r="P488" t="s">
        <v>134</v>
      </c>
      <c r="Q488">
        <v>0.17636099999999999</v>
      </c>
      <c r="R488">
        <v>5.6701769999999998</v>
      </c>
      <c r="S488">
        <v>23855745930</v>
      </c>
      <c r="T488">
        <v>135266304000</v>
      </c>
      <c r="CO488"/>
      <c r="CY488"/>
    </row>
    <row r="489" spans="1:103" x14ac:dyDescent="0.25">
      <c r="A489"/>
      <c r="CO489"/>
      <c r="CY489"/>
    </row>
    <row r="490" spans="1:103" x14ac:dyDescent="0.25">
      <c r="A490"/>
      <c r="P490" t="s">
        <v>171</v>
      </c>
      <c r="CO490"/>
      <c r="CY490"/>
    </row>
    <row r="491" spans="1:103" x14ac:dyDescent="0.25">
      <c r="A491"/>
      <c r="CO491"/>
      <c r="CY491"/>
    </row>
    <row r="492" spans="1:103" x14ac:dyDescent="0.25">
      <c r="A492"/>
      <c r="P492" t="s">
        <v>94</v>
      </c>
      <c r="CO492"/>
      <c r="CY492"/>
    </row>
    <row r="493" spans="1:103" x14ac:dyDescent="0.25">
      <c r="A493"/>
      <c r="CO493"/>
      <c r="CY493"/>
    </row>
    <row r="494" spans="1:103" x14ac:dyDescent="0.25">
      <c r="A494"/>
      <c r="P494" t="s">
        <v>162</v>
      </c>
      <c r="Q494">
        <v>0.98941299999999999</v>
      </c>
      <c r="R494">
        <v>1.0106999999999999</v>
      </c>
      <c r="S494">
        <v>155621178586</v>
      </c>
      <c r="T494">
        <v>157286400000</v>
      </c>
      <c r="CO494"/>
      <c r="CY494"/>
    </row>
    <row r="495" spans="1:103" x14ac:dyDescent="0.25">
      <c r="A495"/>
      <c r="P495" t="s">
        <v>163</v>
      </c>
      <c r="Q495">
        <v>0.99018700000000004</v>
      </c>
      <c r="R495">
        <v>1.0099100000000001</v>
      </c>
      <c r="S495">
        <v>155743019522</v>
      </c>
      <c r="T495">
        <v>157286400000</v>
      </c>
      <c r="CO495"/>
      <c r="CY495"/>
    </row>
    <row r="496" spans="1:103" x14ac:dyDescent="0.25">
      <c r="A496"/>
      <c r="P496" t="s">
        <v>134</v>
      </c>
      <c r="Q496">
        <v>0.98498799999999997</v>
      </c>
      <c r="R496">
        <v>1.0152410000000001</v>
      </c>
      <c r="S496">
        <v>154925221970</v>
      </c>
      <c r="T496">
        <v>157286400000</v>
      </c>
      <c r="CO496"/>
      <c r="CY496"/>
    </row>
    <row r="497" spans="1:103" x14ac:dyDescent="0.25">
      <c r="A497"/>
      <c r="CO497"/>
      <c r="CY497"/>
    </row>
    <row r="498" spans="1:103" x14ac:dyDescent="0.25">
      <c r="A498"/>
      <c r="P498" t="s">
        <v>95</v>
      </c>
      <c r="CO498"/>
      <c r="CY498"/>
    </row>
    <row r="499" spans="1:103" x14ac:dyDescent="0.25">
      <c r="A499"/>
      <c r="CO499"/>
      <c r="CY499"/>
    </row>
    <row r="500" spans="1:103" x14ac:dyDescent="0.25">
      <c r="A500"/>
      <c r="P500" t="s">
        <v>162</v>
      </c>
      <c r="Q500">
        <v>1.0313650000000001</v>
      </c>
      <c r="R500">
        <v>0.96958900000000003</v>
      </c>
      <c r="S500">
        <v>162219725373</v>
      </c>
      <c r="T500">
        <v>157286400000</v>
      </c>
      <c r="CO500"/>
      <c r="CY500"/>
    </row>
    <row r="501" spans="1:103" x14ac:dyDescent="0.25">
      <c r="A501"/>
      <c r="P501" t="s">
        <v>163</v>
      </c>
      <c r="Q501">
        <v>1.0305299999999999</v>
      </c>
      <c r="R501">
        <v>0.97037499999999999</v>
      </c>
      <c r="S501">
        <v>162088306159</v>
      </c>
      <c r="T501">
        <v>157286400000</v>
      </c>
      <c r="CO501"/>
      <c r="CY501"/>
    </row>
    <row r="502" spans="1:103" x14ac:dyDescent="0.25">
      <c r="A502"/>
      <c r="P502" t="s">
        <v>134</v>
      </c>
      <c r="Q502">
        <v>1.0324139999999999</v>
      </c>
      <c r="R502">
        <v>0.96860299999999999</v>
      </c>
      <c r="S502">
        <v>162384746944</v>
      </c>
      <c r="T502">
        <v>157286400000</v>
      </c>
      <c r="CO502"/>
      <c r="CY502"/>
    </row>
    <row r="503" spans="1:103" x14ac:dyDescent="0.25">
      <c r="A503"/>
      <c r="CO503"/>
      <c r="CY503"/>
    </row>
    <row r="504" spans="1:103" x14ac:dyDescent="0.25">
      <c r="A504"/>
      <c r="P504" t="s">
        <v>96</v>
      </c>
      <c r="CO504"/>
      <c r="CY504"/>
    </row>
    <row r="505" spans="1:103" x14ac:dyDescent="0.25">
      <c r="A505"/>
      <c r="CO505"/>
      <c r="CY505"/>
    </row>
    <row r="506" spans="1:103" x14ac:dyDescent="0.25">
      <c r="A506"/>
      <c r="P506" t="s">
        <v>162</v>
      </c>
      <c r="Q506">
        <v>1.0309550000000001</v>
      </c>
      <c r="R506">
        <v>0.96997500000000003</v>
      </c>
      <c r="S506">
        <v>162155126257</v>
      </c>
      <c r="T506">
        <v>157286400000</v>
      </c>
      <c r="CO506"/>
      <c r="CY506"/>
    </row>
    <row r="507" spans="1:103" x14ac:dyDescent="0.25">
      <c r="A507"/>
      <c r="P507" t="s">
        <v>163</v>
      </c>
      <c r="Q507">
        <v>1.031876</v>
      </c>
      <c r="R507">
        <v>0.969109</v>
      </c>
      <c r="S507">
        <v>162299994556</v>
      </c>
      <c r="T507">
        <v>157286400000</v>
      </c>
      <c r="CO507"/>
      <c r="CY507"/>
    </row>
    <row r="508" spans="1:103" x14ac:dyDescent="0.25">
      <c r="A508"/>
      <c r="P508" t="s">
        <v>134</v>
      </c>
      <c r="Q508">
        <v>1.036238</v>
      </c>
      <c r="R508">
        <v>0.96502900000000003</v>
      </c>
      <c r="S508">
        <v>162986155706</v>
      </c>
      <c r="T508">
        <v>157286400000</v>
      </c>
      <c r="CO508"/>
      <c r="CY508"/>
    </row>
    <row r="509" spans="1:103" x14ac:dyDescent="0.25">
      <c r="A509"/>
      <c r="CO509"/>
      <c r="CY509"/>
    </row>
    <row r="510" spans="1:103" x14ac:dyDescent="0.25">
      <c r="A510"/>
      <c r="P510" t="s">
        <v>97</v>
      </c>
      <c r="CO510"/>
      <c r="CY510"/>
    </row>
    <row r="511" spans="1:103" x14ac:dyDescent="0.25">
      <c r="A511"/>
      <c r="CO511"/>
      <c r="CY511"/>
    </row>
    <row r="512" spans="1:103" x14ac:dyDescent="0.25">
      <c r="A512"/>
      <c r="P512" t="s">
        <v>94</v>
      </c>
      <c r="CO512"/>
      <c r="CY512"/>
    </row>
    <row r="513" spans="1:103" x14ac:dyDescent="0.25">
      <c r="A513"/>
      <c r="CO513"/>
      <c r="CY513"/>
    </row>
    <row r="514" spans="1:103" x14ac:dyDescent="0.25">
      <c r="A514"/>
      <c r="P514" t="s">
        <v>162</v>
      </c>
      <c r="Q514">
        <v>0.13184000000000001</v>
      </c>
      <c r="R514">
        <v>7.5849799999999998</v>
      </c>
      <c r="S514">
        <v>20736561682</v>
      </c>
      <c r="T514">
        <v>157286400000</v>
      </c>
      <c r="CO514"/>
      <c r="CY514"/>
    </row>
    <row r="515" spans="1:103" x14ac:dyDescent="0.25">
      <c r="A515"/>
      <c r="P515" t="s">
        <v>163</v>
      </c>
      <c r="Q515">
        <v>0.13205600000000001</v>
      </c>
      <c r="R515">
        <v>7.5725449999999999</v>
      </c>
      <c r="S515">
        <v>20770613870</v>
      </c>
      <c r="T515">
        <v>157286400000</v>
      </c>
      <c r="CO515"/>
      <c r="CY515"/>
    </row>
    <row r="516" spans="1:103" x14ac:dyDescent="0.25">
      <c r="A516"/>
      <c r="P516" t="s">
        <v>134</v>
      </c>
      <c r="Q516">
        <v>0.135438</v>
      </c>
      <c r="R516">
        <v>7.3834350000000004</v>
      </c>
      <c r="S516">
        <v>21302605416</v>
      </c>
      <c r="T516">
        <v>157286400000</v>
      </c>
      <c r="CO516"/>
      <c r="CY516"/>
    </row>
    <row r="517" spans="1:103" x14ac:dyDescent="0.25">
      <c r="A517"/>
      <c r="CO517"/>
      <c r="CY517"/>
    </row>
    <row r="518" spans="1:103" x14ac:dyDescent="0.25">
      <c r="A518"/>
      <c r="P518" t="s">
        <v>95</v>
      </c>
      <c r="CO518"/>
      <c r="CY518"/>
    </row>
    <row r="519" spans="1:103" x14ac:dyDescent="0.25">
      <c r="A519"/>
      <c r="CO519"/>
      <c r="CY519"/>
    </row>
    <row r="520" spans="1:103" x14ac:dyDescent="0.25">
      <c r="A520"/>
      <c r="P520" t="s">
        <v>162</v>
      </c>
      <c r="Q520">
        <v>0.15898200000000001</v>
      </c>
      <c r="R520">
        <v>6.2900280000000004</v>
      </c>
      <c r="S520">
        <v>25005674088</v>
      </c>
      <c r="T520">
        <v>157286400000</v>
      </c>
      <c r="CO520"/>
      <c r="CY520"/>
    </row>
    <row r="521" spans="1:103" x14ac:dyDescent="0.25">
      <c r="A521"/>
      <c r="P521" t="s">
        <v>163</v>
      </c>
      <c r="Q521">
        <v>0.159388</v>
      </c>
      <c r="R521">
        <v>6.2740070000000001</v>
      </c>
      <c r="S521">
        <v>25069530532</v>
      </c>
      <c r="T521">
        <v>157286400000</v>
      </c>
      <c r="CO521"/>
      <c r="CY521"/>
    </row>
    <row r="522" spans="1:103" x14ac:dyDescent="0.25">
      <c r="A522"/>
      <c r="P522" t="s">
        <v>134</v>
      </c>
      <c r="Q522">
        <v>0.16282099999999999</v>
      </c>
      <c r="R522">
        <v>6.141718</v>
      </c>
      <c r="S522">
        <v>25609512662</v>
      </c>
      <c r="T522">
        <v>157286400000</v>
      </c>
      <c r="CO522"/>
      <c r="CY522"/>
    </row>
    <row r="523" spans="1:103" x14ac:dyDescent="0.25">
      <c r="A523"/>
      <c r="CO523"/>
      <c r="CY523"/>
    </row>
    <row r="524" spans="1:103" x14ac:dyDescent="0.25">
      <c r="A524"/>
      <c r="P524" t="s">
        <v>96</v>
      </c>
      <c r="CO524"/>
      <c r="CY524"/>
    </row>
    <row r="525" spans="1:103" x14ac:dyDescent="0.25">
      <c r="A525"/>
      <c r="CO525"/>
      <c r="CY525"/>
    </row>
    <row r="526" spans="1:103" x14ac:dyDescent="0.25">
      <c r="A526"/>
      <c r="P526" t="s">
        <v>162</v>
      </c>
      <c r="Q526">
        <v>0.15959200000000001</v>
      </c>
      <c r="R526">
        <v>6.265981</v>
      </c>
      <c r="S526">
        <v>25101640546</v>
      </c>
      <c r="T526">
        <v>157286400000</v>
      </c>
      <c r="CO526"/>
      <c r="CY526"/>
    </row>
    <row r="527" spans="1:103" x14ac:dyDescent="0.25">
      <c r="A527"/>
      <c r="P527" t="s">
        <v>163</v>
      </c>
      <c r="Q527">
        <v>0.15989200000000001</v>
      </c>
      <c r="R527">
        <v>6.2542210000000003</v>
      </c>
      <c r="S527">
        <v>25148840037</v>
      </c>
      <c r="T527">
        <v>157286400000</v>
      </c>
      <c r="CO527"/>
      <c r="CY527"/>
    </row>
    <row r="528" spans="1:103" x14ac:dyDescent="0.25">
      <c r="A528"/>
      <c r="P528" t="s">
        <v>134</v>
      </c>
      <c r="Q528">
        <v>0.163773</v>
      </c>
      <c r="R528">
        <v>6.1060210000000001</v>
      </c>
      <c r="S528">
        <v>25759229413</v>
      </c>
      <c r="T528">
        <v>157286400000</v>
      </c>
      <c r="CO528"/>
      <c r="CY528"/>
    </row>
    <row r="529" spans="1:103" x14ac:dyDescent="0.25">
      <c r="A529"/>
      <c r="CO529"/>
      <c r="CY529"/>
    </row>
    <row r="530" spans="1:103" x14ac:dyDescent="0.25">
      <c r="A530"/>
      <c r="P530" t="s">
        <v>172</v>
      </c>
      <c r="CO530"/>
      <c r="CY530"/>
    </row>
    <row r="531" spans="1:103" x14ac:dyDescent="0.25">
      <c r="A531"/>
      <c r="CO531"/>
      <c r="CY531"/>
    </row>
    <row r="532" spans="1:103" x14ac:dyDescent="0.25">
      <c r="A532"/>
      <c r="P532" t="s">
        <v>94</v>
      </c>
      <c r="CO532"/>
      <c r="CY532"/>
    </row>
    <row r="533" spans="1:103" x14ac:dyDescent="0.25">
      <c r="A533"/>
      <c r="CO533"/>
      <c r="CY533"/>
    </row>
    <row r="534" spans="1:103" x14ac:dyDescent="0.25">
      <c r="A534"/>
      <c r="P534" t="s">
        <v>162</v>
      </c>
      <c r="Q534">
        <v>0.94115199999999999</v>
      </c>
      <c r="R534">
        <v>1.0625279999999999</v>
      </c>
      <c r="S534">
        <v>164313740831</v>
      </c>
      <c r="T534">
        <v>174587904000</v>
      </c>
      <c r="CO534"/>
      <c r="CY534"/>
    </row>
    <row r="535" spans="1:103" x14ac:dyDescent="0.25">
      <c r="A535"/>
      <c r="P535" t="s">
        <v>163</v>
      </c>
      <c r="Q535">
        <v>0.94169700000000001</v>
      </c>
      <c r="R535">
        <v>1.0619130000000001</v>
      </c>
      <c r="S535">
        <v>164408911332</v>
      </c>
      <c r="T535">
        <v>174587904000</v>
      </c>
      <c r="CO535"/>
      <c r="CY535"/>
    </row>
    <row r="536" spans="1:103" x14ac:dyDescent="0.25">
      <c r="A536"/>
      <c r="P536" t="s">
        <v>134</v>
      </c>
      <c r="Q536">
        <v>0.93490600000000001</v>
      </c>
      <c r="R536">
        <v>1.0696270000000001</v>
      </c>
      <c r="S536">
        <v>163223198972</v>
      </c>
      <c r="T536">
        <v>174587904000</v>
      </c>
      <c r="CO536"/>
      <c r="CY536"/>
    </row>
    <row r="537" spans="1:103" x14ac:dyDescent="0.25">
      <c r="A537"/>
      <c r="CO537"/>
      <c r="CY537"/>
    </row>
    <row r="538" spans="1:103" x14ac:dyDescent="0.25">
      <c r="A538"/>
      <c r="P538" t="s">
        <v>95</v>
      </c>
      <c r="CO538"/>
      <c r="CY538"/>
    </row>
    <row r="539" spans="1:103" x14ac:dyDescent="0.25">
      <c r="A539"/>
      <c r="CO539"/>
      <c r="CY539"/>
    </row>
    <row r="540" spans="1:103" x14ac:dyDescent="0.25">
      <c r="A540"/>
      <c r="P540" t="s">
        <v>162</v>
      </c>
      <c r="Q540">
        <v>0.97712399999999999</v>
      </c>
      <c r="R540">
        <v>1.023412</v>
      </c>
      <c r="S540">
        <v>170593994725</v>
      </c>
      <c r="T540">
        <v>174587904000</v>
      </c>
      <c r="CO540"/>
      <c r="CY540"/>
    </row>
    <row r="541" spans="1:103" x14ac:dyDescent="0.25">
      <c r="A541"/>
      <c r="P541" t="s">
        <v>163</v>
      </c>
      <c r="Q541">
        <v>0.97943800000000003</v>
      </c>
      <c r="R541">
        <v>1.020993</v>
      </c>
      <c r="S541">
        <v>170998095793</v>
      </c>
      <c r="T541">
        <v>174587904000</v>
      </c>
      <c r="CO541"/>
      <c r="CY541"/>
    </row>
    <row r="542" spans="1:103" x14ac:dyDescent="0.25">
      <c r="A542"/>
      <c r="P542" t="s">
        <v>134</v>
      </c>
      <c r="Q542">
        <v>0.98866600000000004</v>
      </c>
      <c r="R542">
        <v>1.0114639999999999</v>
      </c>
      <c r="S542">
        <v>172609038382</v>
      </c>
      <c r="T542">
        <v>174587904000</v>
      </c>
      <c r="CO542"/>
      <c r="CY542"/>
    </row>
    <row r="543" spans="1:103" x14ac:dyDescent="0.25">
      <c r="A543"/>
      <c r="CO543"/>
      <c r="CY543"/>
    </row>
    <row r="544" spans="1:103" x14ac:dyDescent="0.25">
      <c r="A544"/>
      <c r="P544" t="s">
        <v>96</v>
      </c>
      <c r="CO544"/>
      <c r="CY544"/>
    </row>
    <row r="545" spans="1:103" x14ac:dyDescent="0.25">
      <c r="A545"/>
      <c r="CO545"/>
      <c r="CY545"/>
    </row>
    <row r="546" spans="1:103" x14ac:dyDescent="0.25">
      <c r="A546"/>
      <c r="P546" t="s">
        <v>162</v>
      </c>
      <c r="Q546">
        <v>0.97908600000000001</v>
      </c>
      <c r="R546">
        <v>1.021361</v>
      </c>
      <c r="S546">
        <v>170936546994</v>
      </c>
      <c r="T546">
        <v>174587904000</v>
      </c>
      <c r="CO546"/>
      <c r="CY546"/>
    </row>
    <row r="547" spans="1:103" x14ac:dyDescent="0.25">
      <c r="A547"/>
      <c r="P547" t="s">
        <v>163</v>
      </c>
      <c r="Q547">
        <v>0.97717500000000002</v>
      </c>
      <c r="R547">
        <v>1.0233589999999999</v>
      </c>
      <c r="S547">
        <v>170602859002</v>
      </c>
      <c r="T547">
        <v>174587904000</v>
      </c>
      <c r="CO547"/>
      <c r="CY547"/>
    </row>
    <row r="548" spans="1:103" x14ac:dyDescent="0.25">
      <c r="A548"/>
      <c r="P548" t="s">
        <v>134</v>
      </c>
      <c r="Q548">
        <v>0.98792999999999997</v>
      </c>
      <c r="R548">
        <v>1.0122169999999999</v>
      </c>
      <c r="S548">
        <v>172480713113</v>
      </c>
      <c r="T548">
        <v>174587904000</v>
      </c>
      <c r="CO548"/>
      <c r="CY548"/>
    </row>
    <row r="549" spans="1:103" x14ac:dyDescent="0.25">
      <c r="A549"/>
      <c r="CO549"/>
      <c r="CY549"/>
    </row>
    <row r="550" spans="1:103" x14ac:dyDescent="0.25">
      <c r="A550"/>
      <c r="P550" t="s">
        <v>97</v>
      </c>
      <c r="CO550"/>
      <c r="CY550"/>
    </row>
    <row r="551" spans="1:103" x14ac:dyDescent="0.25">
      <c r="A551"/>
      <c r="CO551"/>
      <c r="CY551"/>
    </row>
    <row r="552" spans="1:103" x14ac:dyDescent="0.25">
      <c r="A552"/>
      <c r="P552" t="s">
        <v>94</v>
      </c>
      <c r="CO552"/>
      <c r="CY552"/>
    </row>
    <row r="553" spans="1:103" x14ac:dyDescent="0.25">
      <c r="A553"/>
      <c r="CO553"/>
      <c r="CY553"/>
    </row>
    <row r="554" spans="1:103" x14ac:dyDescent="0.25">
      <c r="A554"/>
      <c r="P554" t="s">
        <v>162</v>
      </c>
      <c r="Q554">
        <v>0.12662000000000001</v>
      </c>
      <c r="R554">
        <v>7.897672</v>
      </c>
      <c r="S554">
        <v>22106248828</v>
      </c>
      <c r="T554">
        <v>174587904000</v>
      </c>
      <c r="CO554"/>
      <c r="CY554"/>
    </row>
    <row r="555" spans="1:103" x14ac:dyDescent="0.25">
      <c r="A555"/>
      <c r="P555" t="s">
        <v>163</v>
      </c>
      <c r="Q555">
        <v>0.12645400000000001</v>
      </c>
      <c r="R555">
        <v>7.9080269999999997</v>
      </c>
      <c r="S555">
        <v>22077301199</v>
      </c>
      <c r="T555">
        <v>174587904000</v>
      </c>
      <c r="CO555"/>
      <c r="CY555"/>
    </row>
    <row r="556" spans="1:103" x14ac:dyDescent="0.25">
      <c r="A556"/>
      <c r="P556" t="s">
        <v>134</v>
      </c>
      <c r="Q556">
        <v>0.12879299999999999</v>
      </c>
      <c r="R556">
        <v>7.7644010000000003</v>
      </c>
      <c r="S556">
        <v>22485687464</v>
      </c>
      <c r="T556">
        <v>174587904000</v>
      </c>
      <c r="CO556"/>
      <c r="CY556"/>
    </row>
    <row r="557" spans="1:103" x14ac:dyDescent="0.25">
      <c r="A557"/>
      <c r="CO557"/>
      <c r="CY557"/>
    </row>
    <row r="558" spans="1:103" x14ac:dyDescent="0.25">
      <c r="A558"/>
      <c r="P558" t="s">
        <v>95</v>
      </c>
      <c r="CO558"/>
      <c r="CY558"/>
    </row>
    <row r="559" spans="1:103" x14ac:dyDescent="0.25">
      <c r="A559"/>
      <c r="CO559"/>
      <c r="CY559"/>
    </row>
    <row r="560" spans="1:103" x14ac:dyDescent="0.25">
      <c r="A560"/>
      <c r="P560" t="s">
        <v>162</v>
      </c>
      <c r="Q560">
        <v>0.15112600000000001</v>
      </c>
      <c r="R560">
        <v>6.6169779999999996</v>
      </c>
      <c r="S560">
        <v>26384839053</v>
      </c>
      <c r="T560">
        <v>174587904000</v>
      </c>
      <c r="CO560"/>
      <c r="CY560"/>
    </row>
    <row r="561" spans="1:103" x14ac:dyDescent="0.25">
      <c r="A561"/>
      <c r="P561" t="s">
        <v>163</v>
      </c>
      <c r="Q561">
        <v>0.15154699999999999</v>
      </c>
      <c r="R561">
        <v>6.598598</v>
      </c>
      <c r="S561">
        <v>26458334082</v>
      </c>
      <c r="T561">
        <v>174587904000</v>
      </c>
      <c r="CO561"/>
      <c r="CY561"/>
    </row>
    <row r="562" spans="1:103" x14ac:dyDescent="0.25">
      <c r="A562"/>
      <c r="P562" t="s">
        <v>134</v>
      </c>
      <c r="Q562">
        <v>0.15376100000000001</v>
      </c>
      <c r="R562">
        <v>6.5035999999999996</v>
      </c>
      <c r="S562">
        <v>26844811071</v>
      </c>
      <c r="T562">
        <v>174587904000</v>
      </c>
      <c r="CO562"/>
      <c r="CY562"/>
    </row>
    <row r="563" spans="1:103" x14ac:dyDescent="0.25">
      <c r="A563"/>
      <c r="CO563"/>
      <c r="CY563"/>
    </row>
    <row r="564" spans="1:103" x14ac:dyDescent="0.25">
      <c r="A564"/>
      <c r="P564" t="s">
        <v>96</v>
      </c>
      <c r="CO564"/>
      <c r="CY564"/>
    </row>
    <row r="565" spans="1:103" x14ac:dyDescent="0.25">
      <c r="A565"/>
      <c r="CO565"/>
      <c r="CY565"/>
    </row>
    <row r="566" spans="1:103" x14ac:dyDescent="0.25">
      <c r="A566"/>
      <c r="P566" t="s">
        <v>162</v>
      </c>
      <c r="Q566">
        <v>0.15193599999999999</v>
      </c>
      <c r="R566">
        <v>6.5817170000000003</v>
      </c>
      <c r="S566">
        <v>26526192514</v>
      </c>
      <c r="T566">
        <v>174587904000</v>
      </c>
      <c r="CO566"/>
      <c r="CY566"/>
    </row>
    <row r="567" spans="1:103" x14ac:dyDescent="0.25">
      <c r="A567"/>
      <c r="P567" t="s">
        <v>163</v>
      </c>
      <c r="Q567">
        <v>0.15171899999999999</v>
      </c>
      <c r="R567">
        <v>6.5911369999999998</v>
      </c>
      <c r="S567">
        <v>26488284405</v>
      </c>
      <c r="T567">
        <v>174587904000</v>
      </c>
      <c r="CO567"/>
      <c r="CY567"/>
    </row>
    <row r="568" spans="1:103" x14ac:dyDescent="0.25">
      <c r="A568"/>
      <c r="P568" t="s">
        <v>134</v>
      </c>
      <c r="Q568">
        <v>0.15440699999999999</v>
      </c>
      <c r="R568">
        <v>6.4763970000000004</v>
      </c>
      <c r="S568">
        <v>26957564705</v>
      </c>
      <c r="T568">
        <v>174587904000</v>
      </c>
      <c r="CO568"/>
      <c r="CY568"/>
    </row>
    <row r="569" spans="1:103" x14ac:dyDescent="0.25">
      <c r="A569"/>
      <c r="CO569"/>
      <c r="CY569"/>
    </row>
    <row r="570" spans="1:103" x14ac:dyDescent="0.25">
      <c r="A570"/>
      <c r="P570" t="s">
        <v>173</v>
      </c>
      <c r="CO570"/>
      <c r="CY570"/>
    </row>
    <row r="571" spans="1:103" x14ac:dyDescent="0.25">
      <c r="A571"/>
      <c r="CO571"/>
      <c r="CY571"/>
    </row>
    <row r="572" spans="1:103" x14ac:dyDescent="0.25">
      <c r="A572"/>
      <c r="P572" t="s">
        <v>94</v>
      </c>
      <c r="CO572"/>
      <c r="CY572"/>
    </row>
    <row r="573" spans="1:103" x14ac:dyDescent="0.25">
      <c r="A573"/>
      <c r="CO573"/>
      <c r="CY573"/>
    </row>
    <row r="574" spans="1:103" x14ac:dyDescent="0.25">
      <c r="A574"/>
      <c r="P574" t="s">
        <v>162</v>
      </c>
      <c r="Q574">
        <v>0.89132699999999998</v>
      </c>
      <c r="R574">
        <v>1.1219220000000001</v>
      </c>
      <c r="S574">
        <v>166830472477</v>
      </c>
      <c r="T574">
        <v>187170816000</v>
      </c>
      <c r="CO574"/>
      <c r="CY574"/>
    </row>
    <row r="575" spans="1:103" x14ac:dyDescent="0.25">
      <c r="A575"/>
      <c r="P575" t="s">
        <v>163</v>
      </c>
      <c r="Q575">
        <v>0.89131400000000005</v>
      </c>
      <c r="R575">
        <v>1.121939</v>
      </c>
      <c r="S575">
        <v>166828035249</v>
      </c>
      <c r="T575">
        <v>187170816000</v>
      </c>
      <c r="CO575"/>
      <c r="CY575"/>
    </row>
    <row r="576" spans="1:103" x14ac:dyDescent="0.25">
      <c r="A576"/>
      <c r="P576" t="s">
        <v>134</v>
      </c>
      <c r="Q576">
        <v>0.89199799999999996</v>
      </c>
      <c r="R576">
        <v>1.1210789999999999</v>
      </c>
      <c r="S576">
        <v>166956029402</v>
      </c>
      <c r="T576">
        <v>187170816000</v>
      </c>
      <c r="CO576"/>
      <c r="CY576"/>
    </row>
    <row r="577" spans="1:103" x14ac:dyDescent="0.25">
      <c r="A577"/>
      <c r="CO577"/>
      <c r="CY577"/>
    </row>
    <row r="578" spans="1:103" x14ac:dyDescent="0.25">
      <c r="A578"/>
      <c r="P578" t="s">
        <v>95</v>
      </c>
      <c r="CO578"/>
      <c r="CY578"/>
    </row>
    <row r="579" spans="1:103" x14ac:dyDescent="0.25">
      <c r="A579"/>
      <c r="CO579"/>
      <c r="CY579"/>
    </row>
    <row r="580" spans="1:103" x14ac:dyDescent="0.25">
      <c r="A580"/>
      <c r="P580" t="s">
        <v>162</v>
      </c>
      <c r="Q580">
        <v>0.93049499999999996</v>
      </c>
      <c r="R580">
        <v>1.074697</v>
      </c>
      <c r="S580">
        <v>174161496783</v>
      </c>
      <c r="T580">
        <v>187170816000</v>
      </c>
      <c r="CO580"/>
      <c r="CY580"/>
    </row>
    <row r="581" spans="1:103" x14ac:dyDescent="0.25">
      <c r="A581"/>
      <c r="P581" t="s">
        <v>163</v>
      </c>
      <c r="Q581">
        <v>0.92902499999999999</v>
      </c>
      <c r="R581">
        <v>1.076398</v>
      </c>
      <c r="S581">
        <v>173886292729</v>
      </c>
      <c r="T581">
        <v>187170816000</v>
      </c>
      <c r="CO581"/>
      <c r="CY581"/>
    </row>
    <row r="582" spans="1:103" x14ac:dyDescent="0.25">
      <c r="A582"/>
      <c r="P582" t="s">
        <v>134</v>
      </c>
      <c r="Q582">
        <v>0.93779100000000004</v>
      </c>
      <c r="R582">
        <v>1.066335</v>
      </c>
      <c r="S582">
        <v>175527189709</v>
      </c>
      <c r="T582">
        <v>187170816000</v>
      </c>
      <c r="CO582"/>
      <c r="CY582"/>
    </row>
    <row r="583" spans="1:103" x14ac:dyDescent="0.25">
      <c r="A583"/>
      <c r="CO583"/>
      <c r="CY583"/>
    </row>
    <row r="584" spans="1:103" x14ac:dyDescent="0.25">
      <c r="A584"/>
      <c r="P584" t="s">
        <v>96</v>
      </c>
      <c r="CO584"/>
      <c r="CY584"/>
    </row>
    <row r="585" spans="1:103" x14ac:dyDescent="0.25">
      <c r="A585"/>
      <c r="CO585"/>
      <c r="CY585"/>
    </row>
    <row r="586" spans="1:103" x14ac:dyDescent="0.25">
      <c r="A586"/>
      <c r="P586" t="s">
        <v>162</v>
      </c>
      <c r="Q586">
        <v>0.93037999999999998</v>
      </c>
      <c r="R586">
        <v>1.07483</v>
      </c>
      <c r="S586">
        <v>174139922373</v>
      </c>
      <c r="T586">
        <v>187170816000</v>
      </c>
      <c r="CO586"/>
      <c r="CY586"/>
    </row>
    <row r="587" spans="1:103" x14ac:dyDescent="0.25">
      <c r="A587"/>
      <c r="P587" t="s">
        <v>163</v>
      </c>
      <c r="Q587">
        <v>0.93002600000000002</v>
      </c>
      <c r="R587">
        <v>1.0752390000000001</v>
      </c>
      <c r="S587">
        <v>174073709864</v>
      </c>
      <c r="T587">
        <v>187170816000</v>
      </c>
      <c r="CO587"/>
      <c r="CY587"/>
    </row>
    <row r="588" spans="1:103" x14ac:dyDescent="0.25">
      <c r="A588"/>
      <c r="P588" t="s">
        <v>134</v>
      </c>
      <c r="Q588">
        <v>0.93795200000000001</v>
      </c>
      <c r="R588">
        <v>1.066152</v>
      </c>
      <c r="S588">
        <v>175557308917</v>
      </c>
      <c r="T588">
        <v>187170816000</v>
      </c>
      <c r="CO588"/>
      <c r="CY588"/>
    </row>
    <row r="589" spans="1:103" x14ac:dyDescent="0.25">
      <c r="A589"/>
      <c r="CO589"/>
      <c r="CY589"/>
    </row>
    <row r="590" spans="1:103" x14ac:dyDescent="0.25">
      <c r="A590"/>
      <c r="P590" t="s">
        <v>97</v>
      </c>
      <c r="CO590"/>
      <c r="CY590"/>
    </row>
    <row r="591" spans="1:103" x14ac:dyDescent="0.25">
      <c r="A591"/>
      <c r="CO591"/>
      <c r="CY591"/>
    </row>
    <row r="592" spans="1:103" x14ac:dyDescent="0.25">
      <c r="A592"/>
      <c r="P592" t="s">
        <v>94</v>
      </c>
      <c r="CO592"/>
      <c r="CY592"/>
    </row>
    <row r="593" spans="1:103" x14ac:dyDescent="0.25">
      <c r="A593"/>
      <c r="CO593"/>
      <c r="CY593"/>
    </row>
    <row r="594" spans="1:103" x14ac:dyDescent="0.25">
      <c r="A594"/>
      <c r="P594" t="s">
        <v>162</v>
      </c>
      <c r="Q594">
        <v>0.121765</v>
      </c>
      <c r="R594">
        <v>8.2125199999999996</v>
      </c>
      <c r="S594">
        <v>22790911606</v>
      </c>
      <c r="T594">
        <v>187170816000</v>
      </c>
      <c r="CO594"/>
      <c r="CY594"/>
    </row>
    <row r="595" spans="1:103" x14ac:dyDescent="0.25">
      <c r="A595"/>
      <c r="P595" t="s">
        <v>163</v>
      </c>
      <c r="Q595">
        <v>0.12221</v>
      </c>
      <c r="R595">
        <v>8.1826120000000007</v>
      </c>
      <c r="S595">
        <v>22874214539</v>
      </c>
      <c r="T595">
        <v>187170816000</v>
      </c>
      <c r="CO595"/>
      <c r="CY595"/>
    </row>
    <row r="596" spans="1:103" x14ac:dyDescent="0.25">
      <c r="A596"/>
      <c r="P596" t="s">
        <v>134</v>
      </c>
      <c r="Q596">
        <v>0.12359299999999999</v>
      </c>
      <c r="R596">
        <v>8.0910919999999997</v>
      </c>
      <c r="S596">
        <v>23132949540</v>
      </c>
      <c r="T596">
        <v>187170816000</v>
      </c>
      <c r="CO596"/>
      <c r="CY596"/>
    </row>
    <row r="597" spans="1:103" x14ac:dyDescent="0.25">
      <c r="A597"/>
      <c r="CO597"/>
      <c r="CY597"/>
    </row>
    <row r="598" spans="1:103" x14ac:dyDescent="0.25">
      <c r="A598"/>
      <c r="P598" t="s">
        <v>95</v>
      </c>
      <c r="CO598"/>
      <c r="CY598"/>
    </row>
    <row r="599" spans="1:103" x14ac:dyDescent="0.25">
      <c r="A599"/>
      <c r="CO599"/>
      <c r="CY599"/>
    </row>
    <row r="600" spans="1:103" x14ac:dyDescent="0.25">
      <c r="A600"/>
      <c r="P600" t="s">
        <v>162</v>
      </c>
      <c r="Q600">
        <v>0.14564099999999999</v>
      </c>
      <c r="R600">
        <v>6.8662099999999997</v>
      </c>
      <c r="S600">
        <v>27259698173</v>
      </c>
      <c r="T600">
        <v>187170816000</v>
      </c>
      <c r="CO600"/>
      <c r="CY600"/>
    </row>
    <row r="601" spans="1:103" x14ac:dyDescent="0.25">
      <c r="A601"/>
      <c r="P601" t="s">
        <v>163</v>
      </c>
      <c r="Q601">
        <v>0.14616899999999999</v>
      </c>
      <c r="R601">
        <v>6.8414080000000004</v>
      </c>
      <c r="S601">
        <v>27358520900</v>
      </c>
      <c r="T601">
        <v>187170816000</v>
      </c>
      <c r="CO601"/>
      <c r="CY601"/>
    </row>
    <row r="602" spans="1:103" x14ac:dyDescent="0.25">
      <c r="A602"/>
      <c r="P602" t="s">
        <v>134</v>
      </c>
      <c r="Q602">
        <v>0.14796200000000001</v>
      </c>
      <c r="R602">
        <v>6.7584819999999999</v>
      </c>
      <c r="S602">
        <v>27694208626</v>
      </c>
      <c r="T602">
        <v>187170816000</v>
      </c>
      <c r="CO602"/>
      <c r="CY602"/>
    </row>
    <row r="603" spans="1:103" x14ac:dyDescent="0.25">
      <c r="A603"/>
      <c r="CO603"/>
      <c r="CY603"/>
    </row>
    <row r="604" spans="1:103" x14ac:dyDescent="0.25">
      <c r="A604"/>
      <c r="P604" t="s">
        <v>96</v>
      </c>
      <c r="CO604"/>
      <c r="CY604"/>
    </row>
    <row r="605" spans="1:103" x14ac:dyDescent="0.25">
      <c r="A605"/>
      <c r="CO605"/>
      <c r="CY605"/>
    </row>
    <row r="606" spans="1:103" x14ac:dyDescent="0.25">
      <c r="A606"/>
      <c r="P606" t="s">
        <v>162</v>
      </c>
      <c r="Q606">
        <v>0.146369</v>
      </c>
      <c r="R606">
        <v>6.8320299999999996</v>
      </c>
      <c r="S606">
        <v>27396076611</v>
      </c>
      <c r="T606">
        <v>187170816000</v>
      </c>
      <c r="CO606"/>
      <c r="CY606"/>
    </row>
    <row r="607" spans="1:103" x14ac:dyDescent="0.25">
      <c r="A607"/>
      <c r="P607" t="s">
        <v>163</v>
      </c>
      <c r="Q607">
        <v>0.14643800000000001</v>
      </c>
      <c r="R607">
        <v>6.8288440000000001</v>
      </c>
      <c r="S607">
        <v>27408856727</v>
      </c>
      <c r="T607">
        <v>187170816000</v>
      </c>
      <c r="CO607"/>
      <c r="CY607"/>
    </row>
    <row r="608" spans="1:103" x14ac:dyDescent="0.25">
      <c r="A608"/>
      <c r="P608" t="s">
        <v>134</v>
      </c>
      <c r="Q608">
        <v>0.148391</v>
      </c>
      <c r="R608">
        <v>6.7389659999999996</v>
      </c>
      <c r="S608">
        <v>27774410542</v>
      </c>
      <c r="T608">
        <v>187170816000</v>
      </c>
      <c r="CO608"/>
      <c r="CY608"/>
    </row>
    <row r="609" spans="1:103" x14ac:dyDescent="0.25">
      <c r="A609"/>
      <c r="CO609"/>
      <c r="CY609"/>
    </row>
    <row r="610" spans="1:103" x14ac:dyDescent="0.25">
      <c r="A610"/>
      <c r="P610" t="s">
        <v>174</v>
      </c>
      <c r="CO610"/>
      <c r="CY610"/>
    </row>
    <row r="611" spans="1:103" x14ac:dyDescent="0.25">
      <c r="A611"/>
      <c r="CO611"/>
      <c r="CY611"/>
    </row>
    <row r="612" spans="1:103" x14ac:dyDescent="0.25">
      <c r="A612"/>
      <c r="P612" t="s">
        <v>94</v>
      </c>
      <c r="CO612"/>
      <c r="CY612"/>
    </row>
    <row r="613" spans="1:103" x14ac:dyDescent="0.25">
      <c r="A613"/>
      <c r="CO613"/>
      <c r="CY613"/>
    </row>
    <row r="614" spans="1:103" x14ac:dyDescent="0.25">
      <c r="A614"/>
      <c r="P614" t="s">
        <v>162</v>
      </c>
      <c r="Q614">
        <v>0.845082</v>
      </c>
      <c r="R614">
        <v>1.183317</v>
      </c>
      <c r="S614">
        <v>164820645187</v>
      </c>
      <c r="T614">
        <v>195035136000</v>
      </c>
      <c r="CO614"/>
      <c r="CY614"/>
    </row>
    <row r="615" spans="1:103" x14ac:dyDescent="0.25">
      <c r="A615"/>
      <c r="P615" t="s">
        <v>163</v>
      </c>
      <c r="Q615">
        <v>0.84564499999999998</v>
      </c>
      <c r="R615">
        <v>1.1825289999999999</v>
      </c>
      <c r="S615">
        <v>164930560900</v>
      </c>
      <c r="T615">
        <v>195035136000</v>
      </c>
      <c r="CO615"/>
      <c r="CY615"/>
    </row>
    <row r="616" spans="1:103" x14ac:dyDescent="0.25">
      <c r="A616"/>
      <c r="P616" t="s">
        <v>134</v>
      </c>
      <c r="Q616">
        <v>0.84794499999999995</v>
      </c>
      <c r="R616">
        <v>1.179322</v>
      </c>
      <c r="S616">
        <v>165378989900</v>
      </c>
      <c r="T616">
        <v>195035136000</v>
      </c>
      <c r="CO616"/>
      <c r="CY616"/>
    </row>
    <row r="617" spans="1:103" x14ac:dyDescent="0.25">
      <c r="A617"/>
      <c r="CO617"/>
      <c r="CY617"/>
    </row>
    <row r="618" spans="1:103" x14ac:dyDescent="0.25">
      <c r="A618"/>
      <c r="P618" t="s">
        <v>95</v>
      </c>
      <c r="CO618"/>
      <c r="CY618"/>
    </row>
    <row r="619" spans="1:103" x14ac:dyDescent="0.25">
      <c r="A619"/>
      <c r="CO619"/>
      <c r="CY619"/>
    </row>
    <row r="620" spans="1:103" x14ac:dyDescent="0.25">
      <c r="A620"/>
      <c r="P620" t="s">
        <v>162</v>
      </c>
      <c r="Q620">
        <v>0.87063599999999997</v>
      </c>
      <c r="R620">
        <v>1.148585</v>
      </c>
      <c r="S620">
        <v>169804647512</v>
      </c>
      <c r="T620">
        <v>195035136000</v>
      </c>
      <c r="CO620"/>
      <c r="CY620"/>
    </row>
    <row r="621" spans="1:103" x14ac:dyDescent="0.25">
      <c r="A621"/>
      <c r="P621" t="s">
        <v>163</v>
      </c>
      <c r="Q621">
        <v>0.86935600000000002</v>
      </c>
      <c r="R621">
        <v>1.150277</v>
      </c>
      <c r="S621">
        <v>169554931176</v>
      </c>
      <c r="T621">
        <v>195035136000</v>
      </c>
      <c r="CO621"/>
      <c r="CY621"/>
    </row>
    <row r="622" spans="1:103" x14ac:dyDescent="0.25">
      <c r="A622"/>
      <c r="P622" t="s">
        <v>134</v>
      </c>
      <c r="Q622">
        <v>0.87535099999999999</v>
      </c>
      <c r="R622">
        <v>1.1424000000000001</v>
      </c>
      <c r="S622">
        <v>170724104706</v>
      </c>
      <c r="T622">
        <v>195035136000</v>
      </c>
      <c r="CO622"/>
      <c r="CY622"/>
    </row>
    <row r="623" spans="1:103" x14ac:dyDescent="0.25">
      <c r="A623"/>
      <c r="CO623"/>
      <c r="CY623"/>
    </row>
    <row r="624" spans="1:103" x14ac:dyDescent="0.25">
      <c r="A624"/>
      <c r="P624" t="s">
        <v>96</v>
      </c>
      <c r="CO624"/>
      <c r="CY624"/>
    </row>
    <row r="625" spans="1:103" x14ac:dyDescent="0.25">
      <c r="A625"/>
      <c r="CO625"/>
      <c r="CY625"/>
    </row>
    <row r="626" spans="1:103" x14ac:dyDescent="0.25">
      <c r="A626"/>
      <c r="P626" t="s">
        <v>162</v>
      </c>
      <c r="Q626">
        <v>0.86967300000000003</v>
      </c>
      <c r="R626">
        <v>1.149858</v>
      </c>
      <c r="S626">
        <v>169616762947</v>
      </c>
      <c r="T626">
        <v>195035136000</v>
      </c>
      <c r="CO626"/>
      <c r="CY626"/>
    </row>
    <row r="627" spans="1:103" x14ac:dyDescent="0.25">
      <c r="A627"/>
      <c r="P627" t="s">
        <v>163</v>
      </c>
      <c r="Q627">
        <v>0.86951199999999995</v>
      </c>
      <c r="R627">
        <v>1.1500699999999999</v>
      </c>
      <c r="S627">
        <v>169585398084</v>
      </c>
      <c r="T627">
        <v>195035136000</v>
      </c>
      <c r="CO627"/>
      <c r="CY627"/>
    </row>
    <row r="628" spans="1:103" x14ac:dyDescent="0.25">
      <c r="A628"/>
      <c r="P628" t="s">
        <v>134</v>
      </c>
      <c r="Q628">
        <v>0.87438400000000005</v>
      </c>
      <c r="R628">
        <v>1.143662</v>
      </c>
      <c r="S628">
        <v>170535652033</v>
      </c>
      <c r="T628">
        <v>195035136000</v>
      </c>
      <c r="CO628"/>
      <c r="CY628"/>
    </row>
    <row r="629" spans="1:103" x14ac:dyDescent="0.25">
      <c r="A629"/>
      <c r="CO629"/>
      <c r="CY629"/>
    </row>
    <row r="630" spans="1:103" x14ac:dyDescent="0.25">
      <c r="A630"/>
      <c r="P630" t="s">
        <v>97</v>
      </c>
      <c r="CO630"/>
      <c r="CY630"/>
    </row>
    <row r="631" spans="1:103" x14ac:dyDescent="0.25">
      <c r="A631"/>
      <c r="CO631"/>
      <c r="CY631"/>
    </row>
    <row r="632" spans="1:103" x14ac:dyDescent="0.25">
      <c r="A632"/>
      <c r="P632" t="s">
        <v>94</v>
      </c>
      <c r="CO632"/>
      <c r="CY632"/>
    </row>
    <row r="633" spans="1:103" x14ac:dyDescent="0.25">
      <c r="A633"/>
      <c r="CO633"/>
      <c r="CY633"/>
    </row>
    <row r="634" spans="1:103" x14ac:dyDescent="0.25">
      <c r="A634"/>
      <c r="P634" t="s">
        <v>162</v>
      </c>
      <c r="Q634">
        <v>0.118836</v>
      </c>
      <c r="R634">
        <v>8.4149790000000007</v>
      </c>
      <c r="S634">
        <v>23177137741</v>
      </c>
      <c r="T634">
        <v>195035136000</v>
      </c>
      <c r="CO634"/>
      <c r="CY634"/>
    </row>
    <row r="635" spans="1:103" x14ac:dyDescent="0.25">
      <c r="A635"/>
      <c r="P635" t="s">
        <v>163</v>
      </c>
      <c r="Q635">
        <v>0.119213</v>
      </c>
      <c r="R635">
        <v>8.3883349999999997</v>
      </c>
      <c r="S635">
        <v>23250755635</v>
      </c>
      <c r="T635">
        <v>195035136000</v>
      </c>
      <c r="CO635"/>
      <c r="CY635"/>
    </row>
    <row r="636" spans="1:103" x14ac:dyDescent="0.25">
      <c r="A636"/>
      <c r="P636" t="s">
        <v>134</v>
      </c>
      <c r="Q636">
        <v>0.120092</v>
      </c>
      <c r="R636">
        <v>8.3269509999999993</v>
      </c>
      <c r="S636">
        <v>23422154184</v>
      </c>
      <c r="T636">
        <v>195035136000</v>
      </c>
      <c r="CO636"/>
      <c r="CY636"/>
    </row>
    <row r="637" spans="1:103" x14ac:dyDescent="0.25">
      <c r="A637"/>
      <c r="CO637"/>
      <c r="CY637"/>
    </row>
    <row r="638" spans="1:103" x14ac:dyDescent="0.25">
      <c r="A638"/>
      <c r="P638" t="s">
        <v>95</v>
      </c>
      <c r="CO638"/>
      <c r="CY638"/>
    </row>
    <row r="639" spans="1:103" x14ac:dyDescent="0.25">
      <c r="A639"/>
      <c r="CO639"/>
      <c r="CY639"/>
    </row>
    <row r="640" spans="1:103" x14ac:dyDescent="0.25">
      <c r="A640"/>
      <c r="P640" t="s">
        <v>162</v>
      </c>
      <c r="Q640">
        <v>0.14121600000000001</v>
      </c>
      <c r="R640">
        <v>7.0813459999999999</v>
      </c>
      <c r="S640">
        <v>27542098409</v>
      </c>
      <c r="T640">
        <v>195035136000</v>
      </c>
      <c r="CO640"/>
      <c r="CY640"/>
    </row>
    <row r="641" spans="1:103" x14ac:dyDescent="0.25">
      <c r="A641"/>
      <c r="P641" t="s">
        <v>163</v>
      </c>
      <c r="Q641">
        <v>0.14138500000000001</v>
      </c>
      <c r="R641">
        <v>7.0729009999999999</v>
      </c>
      <c r="S641">
        <v>27574984246</v>
      </c>
      <c r="T641">
        <v>195035136000</v>
      </c>
      <c r="CO641"/>
      <c r="CY641"/>
    </row>
    <row r="642" spans="1:103" x14ac:dyDescent="0.25">
      <c r="A642"/>
      <c r="P642" t="s">
        <v>134</v>
      </c>
      <c r="Q642">
        <v>0.14307500000000001</v>
      </c>
      <c r="R642">
        <v>6.9893239999999999</v>
      </c>
      <c r="S642">
        <v>27904722020</v>
      </c>
      <c r="T642">
        <v>195035136000</v>
      </c>
      <c r="CO642"/>
      <c r="CY642"/>
    </row>
    <row r="643" spans="1:103" x14ac:dyDescent="0.25">
      <c r="A643"/>
      <c r="CO643"/>
      <c r="CY643"/>
    </row>
    <row r="644" spans="1:103" x14ac:dyDescent="0.25">
      <c r="A644"/>
      <c r="P644" t="s">
        <v>96</v>
      </c>
      <c r="CO644"/>
      <c r="CY644"/>
    </row>
    <row r="645" spans="1:103" x14ac:dyDescent="0.25">
      <c r="A645"/>
      <c r="CO645"/>
      <c r="CY645"/>
    </row>
    <row r="646" spans="1:103" x14ac:dyDescent="0.25">
      <c r="A646"/>
      <c r="P646" t="s">
        <v>162</v>
      </c>
      <c r="Q646">
        <v>0.14149700000000001</v>
      </c>
      <c r="R646">
        <v>7.0672629999999996</v>
      </c>
      <c r="S646">
        <v>27596982634</v>
      </c>
      <c r="T646">
        <v>195035136000</v>
      </c>
      <c r="CO646"/>
      <c r="CY646"/>
    </row>
    <row r="647" spans="1:103" x14ac:dyDescent="0.25">
      <c r="A647"/>
      <c r="P647" t="s">
        <v>163</v>
      </c>
      <c r="Q647">
        <v>0.141629</v>
      </c>
      <c r="R647">
        <v>7.0607129999999998</v>
      </c>
      <c r="S647">
        <v>27622584548</v>
      </c>
      <c r="T647">
        <v>195035136000</v>
      </c>
      <c r="CO647"/>
      <c r="CY647"/>
    </row>
    <row r="648" spans="1:103" x14ac:dyDescent="0.25">
      <c r="A648"/>
      <c r="P648" t="s">
        <v>134</v>
      </c>
      <c r="Q648">
        <v>0.14347099999999999</v>
      </c>
      <c r="R648">
        <v>6.9700430000000004</v>
      </c>
      <c r="S648">
        <v>27981913762</v>
      </c>
      <c r="T648">
        <v>195035136000</v>
      </c>
      <c r="CO648"/>
      <c r="CY648"/>
    </row>
    <row r="649" spans="1:103" x14ac:dyDescent="0.25">
      <c r="A649"/>
      <c r="CO649"/>
      <c r="CY649"/>
    </row>
    <row r="650" spans="1:103" x14ac:dyDescent="0.25">
      <c r="A650"/>
      <c r="P650" t="s">
        <v>175</v>
      </c>
      <c r="CO650"/>
      <c r="CY650"/>
    </row>
    <row r="651" spans="1:103" x14ac:dyDescent="0.25">
      <c r="A651"/>
      <c r="CO651"/>
      <c r="CY651"/>
    </row>
    <row r="652" spans="1:103" x14ac:dyDescent="0.25">
      <c r="A652"/>
      <c r="P652" t="s">
        <v>94</v>
      </c>
      <c r="CO652"/>
      <c r="CY652"/>
    </row>
    <row r="653" spans="1:103" x14ac:dyDescent="0.25">
      <c r="A653"/>
      <c r="CO653"/>
      <c r="CY653"/>
    </row>
    <row r="654" spans="1:103" x14ac:dyDescent="0.25">
      <c r="A654"/>
      <c r="P654" t="s">
        <v>162</v>
      </c>
      <c r="Q654">
        <v>0.75003900000000001</v>
      </c>
      <c r="R654">
        <v>1.333264</v>
      </c>
      <c r="S654">
        <v>165159327793</v>
      </c>
      <c r="T654">
        <v>220200960000</v>
      </c>
      <c r="CO654"/>
      <c r="CY654"/>
    </row>
    <row r="655" spans="1:103" x14ac:dyDescent="0.25">
      <c r="A655"/>
      <c r="P655" t="s">
        <v>163</v>
      </c>
      <c r="Q655">
        <v>0.75051599999999996</v>
      </c>
      <c r="R655">
        <v>1.332417</v>
      </c>
      <c r="S655">
        <v>165264355396</v>
      </c>
      <c r="T655">
        <v>220200960000</v>
      </c>
      <c r="CO655"/>
      <c r="CY655"/>
    </row>
    <row r="656" spans="1:103" x14ac:dyDescent="0.25">
      <c r="A656"/>
      <c r="P656" t="s">
        <v>134</v>
      </c>
      <c r="Q656">
        <v>0.75506200000000001</v>
      </c>
      <c r="R656">
        <v>1.3243940000000001</v>
      </c>
      <c r="S656">
        <v>166265445713</v>
      </c>
      <c r="T656">
        <v>220200960000</v>
      </c>
      <c r="CO656"/>
      <c r="CY656"/>
    </row>
    <row r="657" spans="1:103" x14ac:dyDescent="0.25">
      <c r="A657"/>
      <c r="CO657"/>
      <c r="CY657"/>
    </row>
    <row r="658" spans="1:103" x14ac:dyDescent="0.25">
      <c r="A658"/>
      <c r="P658" t="s">
        <v>95</v>
      </c>
      <c r="CO658"/>
      <c r="CY658"/>
    </row>
    <row r="659" spans="1:103" x14ac:dyDescent="0.25">
      <c r="A659"/>
      <c r="CO659"/>
      <c r="CY659"/>
    </row>
    <row r="660" spans="1:103" x14ac:dyDescent="0.25">
      <c r="A660"/>
      <c r="P660" t="s">
        <v>162</v>
      </c>
      <c r="Q660">
        <v>0.76504000000000005</v>
      </c>
      <c r="R660">
        <v>1.3071219999999999</v>
      </c>
      <c r="S660">
        <v>168462478386</v>
      </c>
      <c r="T660">
        <v>220200960000</v>
      </c>
      <c r="CO660"/>
      <c r="CY660"/>
    </row>
    <row r="661" spans="1:103" x14ac:dyDescent="0.25">
      <c r="A661"/>
      <c r="P661" t="s">
        <v>163</v>
      </c>
      <c r="Q661">
        <v>0.76575700000000002</v>
      </c>
      <c r="R661">
        <v>1.3058970000000001</v>
      </c>
      <c r="S661">
        <v>168620462624</v>
      </c>
      <c r="T661">
        <v>220200960000</v>
      </c>
      <c r="CO661"/>
      <c r="CY661"/>
    </row>
    <row r="662" spans="1:103" x14ac:dyDescent="0.25">
      <c r="A662"/>
      <c r="P662" t="s">
        <v>134</v>
      </c>
      <c r="Q662">
        <v>0.77032500000000004</v>
      </c>
      <c r="R662">
        <v>1.298154</v>
      </c>
      <c r="S662">
        <v>169626241131</v>
      </c>
      <c r="T662">
        <v>220200960000</v>
      </c>
      <c r="CO662"/>
      <c r="CY662"/>
    </row>
    <row r="663" spans="1:103" x14ac:dyDescent="0.25">
      <c r="A663"/>
      <c r="CO663"/>
      <c r="CY663"/>
    </row>
    <row r="664" spans="1:103" x14ac:dyDescent="0.25">
      <c r="A664"/>
      <c r="P664" t="s">
        <v>96</v>
      </c>
      <c r="CO664"/>
      <c r="CY664"/>
    </row>
    <row r="665" spans="1:103" x14ac:dyDescent="0.25">
      <c r="A665"/>
      <c r="CO665"/>
      <c r="CY665"/>
    </row>
    <row r="666" spans="1:103" x14ac:dyDescent="0.25">
      <c r="A666"/>
      <c r="P666" t="s">
        <v>162</v>
      </c>
      <c r="Q666">
        <v>0.76489399999999996</v>
      </c>
      <c r="R666">
        <v>1.3073710000000001</v>
      </c>
      <c r="S666">
        <v>168430330726</v>
      </c>
      <c r="T666">
        <v>220200960000</v>
      </c>
      <c r="CO666"/>
      <c r="CY666"/>
    </row>
    <row r="667" spans="1:103" x14ac:dyDescent="0.25">
      <c r="A667"/>
      <c r="P667" t="s">
        <v>163</v>
      </c>
      <c r="Q667">
        <v>0.76593699999999998</v>
      </c>
      <c r="R667">
        <v>1.30559</v>
      </c>
      <c r="S667">
        <v>168660146938</v>
      </c>
      <c r="T667">
        <v>220200960000</v>
      </c>
      <c r="CO667"/>
      <c r="CY667"/>
    </row>
    <row r="668" spans="1:103" x14ac:dyDescent="0.25">
      <c r="A668"/>
      <c r="P668" t="s">
        <v>134</v>
      </c>
      <c r="Q668">
        <v>0.77015199999999995</v>
      </c>
      <c r="R668">
        <v>1.2984450000000001</v>
      </c>
      <c r="S668">
        <v>169588227085</v>
      </c>
      <c r="T668">
        <v>220200960000</v>
      </c>
      <c r="CO668"/>
      <c r="CY668"/>
    </row>
    <row r="669" spans="1:103" x14ac:dyDescent="0.25">
      <c r="A669"/>
      <c r="CO669"/>
      <c r="CY669"/>
    </row>
    <row r="670" spans="1:103" x14ac:dyDescent="0.25">
      <c r="A670"/>
      <c r="P670" t="s">
        <v>97</v>
      </c>
      <c r="CO670"/>
      <c r="CY670"/>
    </row>
    <row r="671" spans="1:103" x14ac:dyDescent="0.25">
      <c r="A671"/>
      <c r="CO671"/>
      <c r="CY671"/>
    </row>
    <row r="672" spans="1:103" x14ac:dyDescent="0.25">
      <c r="A672"/>
      <c r="P672" t="s">
        <v>94</v>
      </c>
      <c r="CO672"/>
      <c r="CY672"/>
    </row>
    <row r="673" spans="1:103" x14ac:dyDescent="0.25">
      <c r="A673"/>
      <c r="CO673"/>
      <c r="CY673"/>
    </row>
    <row r="674" spans="1:103" x14ac:dyDescent="0.25">
      <c r="A674"/>
      <c r="P674" t="s">
        <v>162</v>
      </c>
      <c r="Q674">
        <v>0.116733</v>
      </c>
      <c r="R674">
        <v>8.5665600000000008</v>
      </c>
      <c r="S674">
        <v>25704712735</v>
      </c>
      <c r="T674">
        <v>220200960000</v>
      </c>
      <c r="CO674"/>
      <c r="CY674"/>
    </row>
    <row r="675" spans="1:103" x14ac:dyDescent="0.25">
      <c r="A675"/>
      <c r="P675" t="s">
        <v>163</v>
      </c>
      <c r="Q675">
        <v>0.116952</v>
      </c>
      <c r="R675">
        <v>8.5505289999999992</v>
      </c>
      <c r="S675">
        <v>25752904489</v>
      </c>
      <c r="T675">
        <v>220200960000</v>
      </c>
      <c r="CO675"/>
      <c r="CY675"/>
    </row>
    <row r="676" spans="1:103" x14ac:dyDescent="0.25">
      <c r="A676"/>
      <c r="P676" t="s">
        <v>134</v>
      </c>
      <c r="Q676">
        <v>0.115049</v>
      </c>
      <c r="R676">
        <v>8.6919780000000006</v>
      </c>
      <c r="S676">
        <v>25333813453</v>
      </c>
      <c r="T676">
        <v>220200960000</v>
      </c>
      <c r="CO676"/>
      <c r="CY676"/>
    </row>
    <row r="677" spans="1:103" x14ac:dyDescent="0.25">
      <c r="A677"/>
      <c r="CO677"/>
      <c r="CY677"/>
    </row>
    <row r="678" spans="1:103" x14ac:dyDescent="0.25">
      <c r="A678"/>
      <c r="P678" t="s">
        <v>95</v>
      </c>
      <c r="CO678"/>
      <c r="CY678"/>
    </row>
    <row r="679" spans="1:103" x14ac:dyDescent="0.25">
      <c r="A679"/>
      <c r="CO679"/>
      <c r="CY679"/>
    </row>
    <row r="680" spans="1:103" x14ac:dyDescent="0.25">
      <c r="A680"/>
      <c r="P680" t="s">
        <v>162</v>
      </c>
      <c r="Q680">
        <v>0.135878</v>
      </c>
      <c r="R680">
        <v>7.3595660000000001</v>
      </c>
      <c r="S680">
        <v>29920371186</v>
      </c>
      <c r="T680">
        <v>220200960000</v>
      </c>
      <c r="CO680"/>
      <c r="CY680"/>
    </row>
    <row r="681" spans="1:103" x14ac:dyDescent="0.25">
      <c r="A681"/>
      <c r="P681" t="s">
        <v>163</v>
      </c>
      <c r="Q681">
        <v>0.13584099999999999</v>
      </c>
      <c r="R681">
        <v>7.3615389999999996</v>
      </c>
      <c r="S681">
        <v>29912354790</v>
      </c>
      <c r="T681">
        <v>220200960000</v>
      </c>
      <c r="CO681"/>
      <c r="CY681"/>
    </row>
    <row r="682" spans="1:103" x14ac:dyDescent="0.25">
      <c r="A682"/>
      <c r="P682" t="s">
        <v>134</v>
      </c>
      <c r="Q682">
        <v>0.13712299999999999</v>
      </c>
      <c r="R682">
        <v>7.2927030000000004</v>
      </c>
      <c r="S682">
        <v>30194697740</v>
      </c>
      <c r="T682">
        <v>220200960000</v>
      </c>
      <c r="CO682"/>
      <c r="CY682"/>
    </row>
    <row r="683" spans="1:103" x14ac:dyDescent="0.25">
      <c r="A683"/>
      <c r="CO683"/>
      <c r="CY683"/>
    </row>
    <row r="684" spans="1:103" x14ac:dyDescent="0.25">
      <c r="A684"/>
      <c r="P684" t="s">
        <v>96</v>
      </c>
      <c r="CO684"/>
      <c r="CY684"/>
    </row>
    <row r="685" spans="1:103" x14ac:dyDescent="0.25">
      <c r="A685"/>
      <c r="CO685"/>
      <c r="CY685"/>
    </row>
    <row r="686" spans="1:103" x14ac:dyDescent="0.25">
      <c r="A686"/>
      <c r="P686" t="s">
        <v>162</v>
      </c>
      <c r="Q686">
        <v>0.136712</v>
      </c>
      <c r="R686">
        <v>7.314635</v>
      </c>
      <c r="S686">
        <v>30104164177</v>
      </c>
      <c r="T686">
        <v>220200960000</v>
      </c>
      <c r="CO686"/>
      <c r="CY686"/>
    </row>
    <row r="687" spans="1:103" x14ac:dyDescent="0.25">
      <c r="A687"/>
      <c r="P687" t="s">
        <v>163</v>
      </c>
      <c r="Q687">
        <v>0.13669300000000001</v>
      </c>
      <c r="R687">
        <v>7.3156850000000002</v>
      </c>
      <c r="S687">
        <v>30099842763</v>
      </c>
      <c r="T687">
        <v>220200960000</v>
      </c>
      <c r="CO687"/>
      <c r="CY687"/>
    </row>
    <row r="688" spans="1:103" x14ac:dyDescent="0.25">
      <c r="A688"/>
      <c r="P688" t="s">
        <v>134</v>
      </c>
      <c r="Q688">
        <v>0.13758500000000001</v>
      </c>
      <c r="R688">
        <v>7.2682099999999998</v>
      </c>
      <c r="S688">
        <v>30296449132</v>
      </c>
      <c r="T688">
        <v>220200960000</v>
      </c>
      <c r="CO688"/>
      <c r="CY688"/>
    </row>
    <row r="689" spans="1:103" x14ac:dyDescent="0.25">
      <c r="A689"/>
      <c r="CO689"/>
      <c r="CY689"/>
    </row>
    <row r="690" spans="1:103" x14ac:dyDescent="0.25">
      <c r="A690"/>
      <c r="P690" t="s">
        <v>176</v>
      </c>
      <c r="CO690"/>
      <c r="CY690"/>
    </row>
    <row r="691" spans="1:103" x14ac:dyDescent="0.25">
      <c r="A691"/>
      <c r="CO691"/>
      <c r="CY691"/>
    </row>
    <row r="692" spans="1:103" x14ac:dyDescent="0.25">
      <c r="A692"/>
      <c r="P692" t="s">
        <v>94</v>
      </c>
      <c r="CO692"/>
      <c r="CY692"/>
    </row>
    <row r="693" spans="1:103" x14ac:dyDescent="0.25">
      <c r="A693"/>
      <c r="CO693"/>
      <c r="CY693"/>
    </row>
    <row r="694" spans="1:103" x14ac:dyDescent="0.25">
      <c r="A694"/>
      <c r="P694" t="s">
        <v>162</v>
      </c>
      <c r="Q694">
        <v>0.68059899999999995</v>
      </c>
      <c r="R694">
        <v>1.4692940000000001</v>
      </c>
      <c r="S694">
        <v>160573475842</v>
      </c>
      <c r="T694">
        <v>235929600000</v>
      </c>
      <c r="CO694"/>
      <c r="CY694"/>
    </row>
    <row r="695" spans="1:103" x14ac:dyDescent="0.25">
      <c r="A695"/>
      <c r="P695" t="s">
        <v>163</v>
      </c>
      <c r="Q695">
        <v>0.68046399999999996</v>
      </c>
      <c r="R695">
        <v>1.4695860000000001</v>
      </c>
      <c r="S695">
        <v>160541524861</v>
      </c>
      <c r="T695">
        <v>235929600000</v>
      </c>
      <c r="CO695"/>
      <c r="CY695"/>
    </row>
    <row r="696" spans="1:103" x14ac:dyDescent="0.25">
      <c r="A696"/>
      <c r="P696" t="s">
        <v>134</v>
      </c>
      <c r="Q696">
        <v>0.681446</v>
      </c>
      <c r="R696">
        <v>1.4674689999999999</v>
      </c>
      <c r="S696">
        <v>160773166373</v>
      </c>
      <c r="T696">
        <v>235929600000</v>
      </c>
      <c r="CO696"/>
      <c r="CY696"/>
    </row>
    <row r="697" spans="1:103" x14ac:dyDescent="0.25">
      <c r="A697"/>
      <c r="CO697"/>
      <c r="CY697"/>
    </row>
    <row r="698" spans="1:103" x14ac:dyDescent="0.25">
      <c r="A698"/>
      <c r="P698" t="s">
        <v>95</v>
      </c>
      <c r="CO698"/>
      <c r="CY698"/>
    </row>
    <row r="699" spans="1:103" x14ac:dyDescent="0.25">
      <c r="A699"/>
      <c r="CO699"/>
      <c r="CY699"/>
    </row>
    <row r="700" spans="1:103" x14ac:dyDescent="0.25">
      <c r="A700"/>
      <c r="P700" t="s">
        <v>162</v>
      </c>
      <c r="Q700">
        <v>0.69064499999999995</v>
      </c>
      <c r="R700">
        <v>1.447921</v>
      </c>
      <c r="S700">
        <v>162943667368</v>
      </c>
      <c r="T700">
        <v>235929600000</v>
      </c>
      <c r="CO700"/>
      <c r="CY700"/>
    </row>
    <row r="701" spans="1:103" x14ac:dyDescent="0.25">
      <c r="A701"/>
      <c r="P701" t="s">
        <v>163</v>
      </c>
      <c r="Q701">
        <v>0.69101800000000002</v>
      </c>
      <c r="R701">
        <v>1.447141</v>
      </c>
      <c r="S701">
        <v>163031528580</v>
      </c>
      <c r="T701">
        <v>235929600000</v>
      </c>
      <c r="CO701"/>
      <c r="CY701"/>
    </row>
    <row r="702" spans="1:103" x14ac:dyDescent="0.25">
      <c r="A702"/>
      <c r="P702" t="s">
        <v>134</v>
      </c>
      <c r="Q702">
        <v>0.69262500000000005</v>
      </c>
      <c r="R702">
        <v>1.4437819999999999</v>
      </c>
      <c r="S702">
        <v>163410806830</v>
      </c>
      <c r="T702">
        <v>235929600000</v>
      </c>
      <c r="CO702"/>
      <c r="CY702"/>
    </row>
    <row r="703" spans="1:103" x14ac:dyDescent="0.25">
      <c r="A703"/>
      <c r="CO703"/>
      <c r="CY703"/>
    </row>
    <row r="704" spans="1:103" x14ac:dyDescent="0.25">
      <c r="A704"/>
      <c r="P704" t="s">
        <v>96</v>
      </c>
      <c r="CO704"/>
      <c r="CY704"/>
    </row>
    <row r="705" spans="1:103" x14ac:dyDescent="0.25">
      <c r="A705"/>
      <c r="CO705"/>
      <c r="CY705"/>
    </row>
    <row r="706" spans="1:103" x14ac:dyDescent="0.25">
      <c r="A706"/>
      <c r="P706" t="s">
        <v>162</v>
      </c>
      <c r="Q706">
        <v>0.689662</v>
      </c>
      <c r="R706">
        <v>1.449986</v>
      </c>
      <c r="S706">
        <v>162711654380</v>
      </c>
      <c r="T706">
        <v>235929600000</v>
      </c>
      <c r="CO706"/>
      <c r="CY706"/>
    </row>
    <row r="707" spans="1:103" x14ac:dyDescent="0.25">
      <c r="A707"/>
      <c r="P707" t="s">
        <v>163</v>
      </c>
      <c r="Q707">
        <v>0.691384</v>
      </c>
      <c r="R707">
        <v>1.446374</v>
      </c>
      <c r="S707">
        <v>163118013406</v>
      </c>
      <c r="T707">
        <v>235929600000</v>
      </c>
      <c r="CO707"/>
      <c r="CY707"/>
    </row>
    <row r="708" spans="1:103" x14ac:dyDescent="0.25">
      <c r="A708"/>
      <c r="P708" t="s">
        <v>134</v>
      </c>
      <c r="Q708">
        <v>0.69258299999999995</v>
      </c>
      <c r="R708">
        <v>1.44387</v>
      </c>
      <c r="S708">
        <v>163400907564</v>
      </c>
      <c r="T708">
        <v>235929600000</v>
      </c>
      <c r="CO708"/>
      <c r="CY708"/>
    </row>
    <row r="709" spans="1:103" x14ac:dyDescent="0.25">
      <c r="A709"/>
      <c r="CO709"/>
      <c r="CY709"/>
    </row>
    <row r="710" spans="1:103" x14ac:dyDescent="0.25">
      <c r="A710"/>
      <c r="P710" t="s">
        <v>97</v>
      </c>
      <c r="CO710"/>
      <c r="CY710"/>
    </row>
    <row r="711" spans="1:103" x14ac:dyDescent="0.25">
      <c r="A711"/>
      <c r="CO711"/>
      <c r="CY711"/>
    </row>
    <row r="712" spans="1:103" x14ac:dyDescent="0.25">
      <c r="A712"/>
      <c r="P712" t="s">
        <v>94</v>
      </c>
      <c r="CO712"/>
      <c r="CY712"/>
    </row>
    <row r="713" spans="1:103" x14ac:dyDescent="0.25">
      <c r="A713"/>
      <c r="CO713"/>
      <c r="CY713"/>
    </row>
    <row r="714" spans="1:103" x14ac:dyDescent="0.25">
      <c r="A714"/>
      <c r="P714" t="s">
        <v>162</v>
      </c>
      <c r="Q714">
        <v>0.11272500000000001</v>
      </c>
      <c r="R714">
        <v>8.8711610000000007</v>
      </c>
      <c r="S714">
        <v>26595119579</v>
      </c>
      <c r="T714">
        <v>235929600000</v>
      </c>
      <c r="CO714"/>
      <c r="CY714"/>
    </row>
    <row r="715" spans="1:103" x14ac:dyDescent="0.25">
      <c r="A715"/>
      <c r="P715" t="s">
        <v>163</v>
      </c>
      <c r="Q715">
        <v>0.112993</v>
      </c>
      <c r="R715">
        <v>8.8501010000000004</v>
      </c>
      <c r="S715">
        <v>26658406913</v>
      </c>
      <c r="T715">
        <v>235929600000</v>
      </c>
      <c r="CO715"/>
      <c r="CY715"/>
    </row>
    <row r="716" spans="1:103" x14ac:dyDescent="0.25">
      <c r="A716"/>
      <c r="P716" t="s">
        <v>134</v>
      </c>
      <c r="Q716">
        <v>0.111749</v>
      </c>
      <c r="R716">
        <v>8.9486430000000006</v>
      </c>
      <c r="S716">
        <v>26364846529</v>
      </c>
      <c r="T716">
        <v>235929600000</v>
      </c>
      <c r="CO716"/>
      <c r="CY716"/>
    </row>
    <row r="717" spans="1:103" x14ac:dyDescent="0.25">
      <c r="A717"/>
      <c r="CO717"/>
      <c r="CY717"/>
    </row>
    <row r="718" spans="1:103" x14ac:dyDescent="0.25">
      <c r="A718"/>
      <c r="P718" t="s">
        <v>95</v>
      </c>
      <c r="CO718"/>
      <c r="CY718"/>
    </row>
    <row r="719" spans="1:103" x14ac:dyDescent="0.25">
      <c r="A719"/>
      <c r="CO719"/>
      <c r="CY719"/>
    </row>
    <row r="720" spans="1:103" x14ac:dyDescent="0.25">
      <c r="A720"/>
      <c r="P720" t="s">
        <v>162</v>
      </c>
      <c r="Q720">
        <v>0.13192499999999999</v>
      </c>
      <c r="R720">
        <v>7.5800470000000004</v>
      </c>
      <c r="S720">
        <v>31125082611</v>
      </c>
      <c r="T720">
        <v>235929600000</v>
      </c>
      <c r="CO720"/>
      <c r="CY720"/>
    </row>
    <row r="721" spans="1:103" x14ac:dyDescent="0.25">
      <c r="A721"/>
      <c r="P721" t="s">
        <v>163</v>
      </c>
      <c r="Q721">
        <v>0.131971</v>
      </c>
      <c r="R721">
        <v>7.577426</v>
      </c>
      <c r="S721">
        <v>31135848139</v>
      </c>
      <c r="T721">
        <v>235929600000</v>
      </c>
      <c r="CO721"/>
      <c r="CY721"/>
    </row>
    <row r="722" spans="1:103" x14ac:dyDescent="0.25">
      <c r="A722"/>
      <c r="P722" t="s">
        <v>134</v>
      </c>
      <c r="Q722">
        <v>0.13289400000000001</v>
      </c>
      <c r="R722">
        <v>7.5247919999999997</v>
      </c>
      <c r="S722">
        <v>31353639355</v>
      </c>
      <c r="T722">
        <v>235929600000</v>
      </c>
      <c r="CO722"/>
      <c r="CY722"/>
    </row>
    <row r="723" spans="1:103" x14ac:dyDescent="0.25">
      <c r="A723"/>
      <c r="CO723"/>
      <c r="CY723"/>
    </row>
    <row r="724" spans="1:103" x14ac:dyDescent="0.25">
      <c r="A724"/>
      <c r="P724" t="s">
        <v>96</v>
      </c>
      <c r="CO724"/>
      <c r="CY724"/>
    </row>
    <row r="725" spans="1:103" x14ac:dyDescent="0.25">
      <c r="A725"/>
      <c r="CO725"/>
      <c r="CY725"/>
    </row>
    <row r="726" spans="1:103" x14ac:dyDescent="0.25">
      <c r="A726"/>
      <c r="P726" t="s">
        <v>162</v>
      </c>
      <c r="Q726">
        <v>0.13278000000000001</v>
      </c>
      <c r="R726">
        <v>7.5312330000000003</v>
      </c>
      <c r="S726">
        <v>31326820911</v>
      </c>
      <c r="T726">
        <v>235929600000</v>
      </c>
      <c r="CO726"/>
      <c r="CY726"/>
    </row>
    <row r="727" spans="1:103" x14ac:dyDescent="0.25">
      <c r="A727"/>
      <c r="P727" t="s">
        <v>163</v>
      </c>
      <c r="Q727">
        <v>0.132855</v>
      </c>
      <c r="R727">
        <v>7.5270130000000002</v>
      </c>
      <c r="S727">
        <v>31344384296</v>
      </c>
      <c r="T727">
        <v>235929600000</v>
      </c>
      <c r="CO727"/>
      <c r="CY727"/>
    </row>
    <row r="728" spans="1:103" x14ac:dyDescent="0.25">
      <c r="A728"/>
      <c r="P728" t="s">
        <v>134</v>
      </c>
      <c r="Q728">
        <v>0.13367599999999999</v>
      </c>
      <c r="R728">
        <v>7.480785</v>
      </c>
      <c r="S728">
        <v>31538080182</v>
      </c>
      <c r="T728">
        <v>235929600000</v>
      </c>
      <c r="CO728"/>
      <c r="CY728"/>
    </row>
    <row r="729" spans="1:103" x14ac:dyDescent="0.25">
      <c r="A729"/>
      <c r="CO729"/>
      <c r="CY729"/>
    </row>
    <row r="730" spans="1:103" x14ac:dyDescent="0.25">
      <c r="A730"/>
      <c r="P730" t="s">
        <v>177</v>
      </c>
      <c r="CO730"/>
      <c r="CY730"/>
    </row>
    <row r="731" spans="1:103" x14ac:dyDescent="0.25">
      <c r="A731"/>
      <c r="CO731"/>
      <c r="CY731"/>
    </row>
    <row r="732" spans="1:103" x14ac:dyDescent="0.25">
      <c r="A732"/>
      <c r="P732" t="s">
        <v>94</v>
      </c>
      <c r="CO732"/>
      <c r="CY732"/>
    </row>
    <row r="733" spans="1:103" x14ac:dyDescent="0.25">
      <c r="A733"/>
      <c r="CO733"/>
      <c r="CY733"/>
    </row>
    <row r="734" spans="1:103" x14ac:dyDescent="0.25">
      <c r="A734"/>
      <c r="P734" t="s">
        <v>162</v>
      </c>
      <c r="Q734">
        <v>0.63734299999999999</v>
      </c>
      <c r="R734">
        <v>1.569015</v>
      </c>
      <c r="S734">
        <v>154377794743</v>
      </c>
      <c r="T734">
        <v>242221056000</v>
      </c>
      <c r="CO734"/>
      <c r="CY734"/>
    </row>
    <row r="735" spans="1:103" x14ac:dyDescent="0.25">
      <c r="A735"/>
      <c r="P735" t="s">
        <v>163</v>
      </c>
      <c r="Q735">
        <v>0.63747799999999999</v>
      </c>
      <c r="R735">
        <v>1.568683</v>
      </c>
      <c r="S735">
        <v>154410495830</v>
      </c>
      <c r="T735">
        <v>242221056000</v>
      </c>
      <c r="CO735"/>
      <c r="CY735"/>
    </row>
    <row r="736" spans="1:103" x14ac:dyDescent="0.25">
      <c r="A736"/>
      <c r="P736" t="s">
        <v>134</v>
      </c>
      <c r="Q736">
        <v>0.63975700000000002</v>
      </c>
      <c r="R736">
        <v>1.5630930000000001</v>
      </c>
      <c r="S736">
        <v>154962708136</v>
      </c>
      <c r="T736">
        <v>242221056000</v>
      </c>
      <c r="CO736"/>
      <c r="CY736"/>
    </row>
    <row r="737" spans="1:103" x14ac:dyDescent="0.25">
      <c r="A737"/>
      <c r="CO737"/>
      <c r="CY737"/>
    </row>
    <row r="738" spans="1:103" x14ac:dyDescent="0.25">
      <c r="A738"/>
      <c r="P738" t="s">
        <v>95</v>
      </c>
      <c r="CO738"/>
      <c r="CY738"/>
    </row>
    <row r="739" spans="1:103" x14ac:dyDescent="0.25">
      <c r="A739"/>
      <c r="CO739"/>
      <c r="CY739"/>
    </row>
    <row r="740" spans="1:103" x14ac:dyDescent="0.25">
      <c r="A740"/>
      <c r="P740" t="s">
        <v>162</v>
      </c>
      <c r="Q740">
        <v>0.64711399999999997</v>
      </c>
      <c r="R740">
        <v>1.5453239999999999</v>
      </c>
      <c r="S740">
        <v>156744546616</v>
      </c>
      <c r="T740">
        <v>242221056000</v>
      </c>
      <c r="CO740"/>
      <c r="CY740"/>
    </row>
    <row r="741" spans="1:103" x14ac:dyDescent="0.25">
      <c r="A741"/>
      <c r="P741" t="s">
        <v>163</v>
      </c>
      <c r="Q741">
        <v>0.64734999999999998</v>
      </c>
      <c r="R741">
        <v>1.5447599999999999</v>
      </c>
      <c r="S741">
        <v>156801768794</v>
      </c>
      <c r="T741">
        <v>242221056000</v>
      </c>
      <c r="CO741"/>
      <c r="CY741"/>
    </row>
    <row r="742" spans="1:103" x14ac:dyDescent="0.25">
      <c r="A742"/>
      <c r="P742" t="s">
        <v>134</v>
      </c>
      <c r="Q742">
        <v>0.64829700000000001</v>
      </c>
      <c r="R742">
        <v>1.542502</v>
      </c>
      <c r="S742">
        <v>157031272504</v>
      </c>
      <c r="T742">
        <v>242221056000</v>
      </c>
      <c r="CO742"/>
      <c r="CY742"/>
    </row>
    <row r="743" spans="1:103" x14ac:dyDescent="0.25">
      <c r="A743"/>
      <c r="CO743"/>
      <c r="CY743"/>
    </row>
    <row r="744" spans="1:103" x14ac:dyDescent="0.25">
      <c r="A744"/>
      <c r="P744" t="s">
        <v>96</v>
      </c>
      <c r="CO744"/>
      <c r="CY744"/>
    </row>
    <row r="745" spans="1:103" x14ac:dyDescent="0.25">
      <c r="A745"/>
      <c r="CO745"/>
      <c r="CY745"/>
    </row>
    <row r="746" spans="1:103" x14ac:dyDescent="0.25">
      <c r="A746"/>
      <c r="P746" t="s">
        <v>162</v>
      </c>
      <c r="Q746">
        <v>0.64723600000000003</v>
      </c>
      <c r="R746">
        <v>1.545031</v>
      </c>
      <c r="S746">
        <v>156774282215</v>
      </c>
      <c r="T746">
        <v>242221056000</v>
      </c>
      <c r="CO746"/>
      <c r="CY746"/>
    </row>
    <row r="747" spans="1:103" x14ac:dyDescent="0.25">
      <c r="A747"/>
      <c r="P747" t="s">
        <v>163</v>
      </c>
      <c r="Q747">
        <v>0.647146</v>
      </c>
      <c r="R747">
        <v>1.545245</v>
      </c>
      <c r="S747">
        <v>156752488000</v>
      </c>
      <c r="T747">
        <v>242221056000</v>
      </c>
      <c r="CO747"/>
      <c r="CY747"/>
    </row>
    <row r="748" spans="1:103" x14ac:dyDescent="0.25">
      <c r="A748"/>
      <c r="P748" t="s">
        <v>134</v>
      </c>
      <c r="Q748">
        <v>0.64821099999999998</v>
      </c>
      <c r="R748">
        <v>1.5427090000000001</v>
      </c>
      <c r="S748">
        <v>157010245701</v>
      </c>
      <c r="T748">
        <v>242221056000</v>
      </c>
      <c r="CO748"/>
      <c r="CY748"/>
    </row>
    <row r="749" spans="1:103" x14ac:dyDescent="0.25">
      <c r="A749"/>
      <c r="CO749"/>
      <c r="CY749"/>
    </row>
    <row r="750" spans="1:103" x14ac:dyDescent="0.25">
      <c r="A750"/>
      <c r="P750" t="s">
        <v>97</v>
      </c>
      <c r="CO750"/>
      <c r="CY750"/>
    </row>
    <row r="751" spans="1:103" x14ac:dyDescent="0.25">
      <c r="A751"/>
      <c r="CO751"/>
      <c r="CY751"/>
    </row>
    <row r="752" spans="1:103" x14ac:dyDescent="0.25">
      <c r="A752"/>
      <c r="P752" t="s">
        <v>94</v>
      </c>
      <c r="CO752"/>
      <c r="CY752"/>
    </row>
    <row r="753" spans="1:103" x14ac:dyDescent="0.25">
      <c r="A753"/>
      <c r="CO753"/>
      <c r="CY753"/>
    </row>
    <row r="754" spans="1:103" x14ac:dyDescent="0.25">
      <c r="A754"/>
      <c r="P754" t="s">
        <v>162</v>
      </c>
      <c r="Q754">
        <v>0.110637</v>
      </c>
      <c r="R754">
        <v>9.0385600000000004</v>
      </c>
      <c r="S754">
        <v>26798634308</v>
      </c>
      <c r="T754">
        <v>242221056000</v>
      </c>
      <c r="CO754"/>
      <c r="CY754"/>
    </row>
    <row r="755" spans="1:103" x14ac:dyDescent="0.25">
      <c r="A755"/>
      <c r="P755" t="s">
        <v>163</v>
      </c>
      <c r="Q755">
        <v>0.11045099999999999</v>
      </c>
      <c r="R755">
        <v>9.0537690000000008</v>
      </c>
      <c r="S755">
        <v>26753615497</v>
      </c>
      <c r="T755">
        <v>242221056000</v>
      </c>
      <c r="CO755"/>
      <c r="CY755"/>
    </row>
    <row r="756" spans="1:103" x14ac:dyDescent="0.25">
      <c r="A756"/>
      <c r="P756" t="s">
        <v>134</v>
      </c>
      <c r="Q756">
        <v>0.10963299999999999</v>
      </c>
      <c r="R756">
        <v>9.1213569999999997</v>
      </c>
      <c r="S756">
        <v>26555374752</v>
      </c>
      <c r="T756">
        <v>242221056000</v>
      </c>
      <c r="CO756"/>
      <c r="CY756"/>
    </row>
    <row r="757" spans="1:103" x14ac:dyDescent="0.25">
      <c r="A757"/>
      <c r="CO757"/>
      <c r="CY757"/>
    </row>
    <row r="758" spans="1:103" x14ac:dyDescent="0.25">
      <c r="A758"/>
      <c r="P758" t="s">
        <v>95</v>
      </c>
      <c r="CO758"/>
      <c r="CY758"/>
    </row>
    <row r="759" spans="1:103" x14ac:dyDescent="0.25">
      <c r="A759"/>
      <c r="CO759"/>
      <c r="CY759"/>
    </row>
    <row r="760" spans="1:103" x14ac:dyDescent="0.25">
      <c r="A760"/>
      <c r="P760" t="s">
        <v>162</v>
      </c>
      <c r="Q760">
        <v>0.12936</v>
      </c>
      <c r="R760">
        <v>7.7303649999999999</v>
      </c>
      <c r="S760">
        <v>31333717188</v>
      </c>
      <c r="T760">
        <v>242221056000</v>
      </c>
      <c r="CO760"/>
      <c r="CY760"/>
    </row>
    <row r="761" spans="1:103" x14ac:dyDescent="0.25">
      <c r="A761"/>
      <c r="P761" t="s">
        <v>163</v>
      </c>
      <c r="Q761">
        <v>0.12939300000000001</v>
      </c>
      <c r="R761">
        <v>7.7283869999999997</v>
      </c>
      <c r="S761">
        <v>31341735091</v>
      </c>
      <c r="T761">
        <v>242221056000</v>
      </c>
      <c r="CO761"/>
      <c r="CY761"/>
    </row>
    <row r="762" spans="1:103" x14ac:dyDescent="0.25">
      <c r="A762"/>
      <c r="P762" t="s">
        <v>134</v>
      </c>
      <c r="Q762">
        <v>0.13022800000000001</v>
      </c>
      <c r="R762">
        <v>7.6788499999999997</v>
      </c>
      <c r="S762">
        <v>31543924767</v>
      </c>
      <c r="T762">
        <v>242221056000</v>
      </c>
      <c r="CO762"/>
      <c r="CY762"/>
    </row>
    <row r="763" spans="1:103" x14ac:dyDescent="0.25">
      <c r="A763"/>
      <c r="CO763"/>
      <c r="CY763"/>
    </row>
    <row r="764" spans="1:103" x14ac:dyDescent="0.25">
      <c r="A764"/>
      <c r="P764" t="s">
        <v>96</v>
      </c>
      <c r="CO764"/>
      <c r="CY764"/>
    </row>
    <row r="765" spans="1:103" x14ac:dyDescent="0.25">
      <c r="A765"/>
      <c r="CO765"/>
      <c r="CY765"/>
    </row>
    <row r="766" spans="1:103" x14ac:dyDescent="0.25">
      <c r="A766"/>
      <c r="P766" t="s">
        <v>162</v>
      </c>
      <c r="Q766">
        <v>0.13</v>
      </c>
      <c r="R766">
        <v>7.6922969999999999</v>
      </c>
      <c r="S766">
        <v>31488781822</v>
      </c>
      <c r="T766">
        <v>242221056000</v>
      </c>
      <c r="CO766"/>
      <c r="CY766"/>
    </row>
    <row r="767" spans="1:103" x14ac:dyDescent="0.25">
      <c r="A767"/>
      <c r="P767" t="s">
        <v>163</v>
      </c>
      <c r="Q767">
        <v>0.129888</v>
      </c>
      <c r="R767">
        <v>7.6989640000000001</v>
      </c>
      <c r="S767">
        <v>31461511530</v>
      </c>
      <c r="T767">
        <v>242221056000</v>
      </c>
      <c r="CO767"/>
      <c r="CY767"/>
    </row>
    <row r="768" spans="1:103" x14ac:dyDescent="0.25">
      <c r="A768"/>
      <c r="P768" t="s">
        <v>134</v>
      </c>
      <c r="Q768">
        <v>0.13059499999999999</v>
      </c>
      <c r="R768">
        <v>7.6572659999999999</v>
      </c>
      <c r="S768">
        <v>31632837203</v>
      </c>
      <c r="T768">
        <v>242221056000</v>
      </c>
      <c r="CO768"/>
      <c r="CY768"/>
    </row>
    <row r="769" spans="1:103" x14ac:dyDescent="0.25">
      <c r="A769"/>
      <c r="CO769"/>
      <c r="CY769"/>
    </row>
    <row r="770" spans="1:103" x14ac:dyDescent="0.25">
      <c r="A770"/>
      <c r="P770" t="s">
        <v>178</v>
      </c>
      <c r="CO770"/>
      <c r="CY770"/>
    </row>
    <row r="771" spans="1:103" x14ac:dyDescent="0.25">
      <c r="A771"/>
      <c r="CO771"/>
      <c r="CY771"/>
    </row>
    <row r="772" spans="1:103" x14ac:dyDescent="0.25">
      <c r="A772"/>
      <c r="P772" t="s">
        <v>94</v>
      </c>
      <c r="CO772"/>
      <c r="CY772"/>
    </row>
    <row r="773" spans="1:103" x14ac:dyDescent="0.25">
      <c r="A773"/>
      <c r="CO773"/>
      <c r="CY773"/>
    </row>
    <row r="774" spans="1:103" x14ac:dyDescent="0.25">
      <c r="A774"/>
      <c r="P774" t="s">
        <v>162</v>
      </c>
      <c r="Q774">
        <v>0.60725600000000002</v>
      </c>
      <c r="R774">
        <v>1.646752</v>
      </c>
      <c r="S774">
        <v>145179909120</v>
      </c>
      <c r="T774">
        <v>239075328000</v>
      </c>
      <c r="CO774"/>
      <c r="CY774"/>
    </row>
    <row r="775" spans="1:103" x14ac:dyDescent="0.25">
      <c r="A775"/>
      <c r="P775" t="s">
        <v>163</v>
      </c>
      <c r="Q775">
        <v>0.60702</v>
      </c>
      <c r="R775">
        <v>1.6473930000000001</v>
      </c>
      <c r="S775">
        <v>145123411180</v>
      </c>
      <c r="T775">
        <v>239075328000</v>
      </c>
      <c r="CO775"/>
      <c r="CY775"/>
    </row>
    <row r="776" spans="1:103" x14ac:dyDescent="0.25">
      <c r="A776"/>
      <c r="P776" t="s">
        <v>134</v>
      </c>
      <c r="Q776">
        <v>0.60661500000000002</v>
      </c>
      <c r="R776">
        <v>1.6484909999999999</v>
      </c>
      <c r="S776">
        <v>145026777103</v>
      </c>
      <c r="T776">
        <v>239075328000</v>
      </c>
      <c r="CO776"/>
      <c r="CY776"/>
    </row>
    <row r="777" spans="1:103" x14ac:dyDescent="0.25">
      <c r="A777"/>
      <c r="CO777"/>
      <c r="CY777"/>
    </row>
    <row r="778" spans="1:103" x14ac:dyDescent="0.25">
      <c r="A778"/>
      <c r="P778" t="s">
        <v>95</v>
      </c>
      <c r="CO778"/>
      <c r="CY778"/>
    </row>
    <row r="779" spans="1:103" x14ac:dyDescent="0.25">
      <c r="A779"/>
      <c r="CO779"/>
      <c r="CY779"/>
    </row>
    <row r="780" spans="1:103" x14ac:dyDescent="0.25">
      <c r="A780"/>
      <c r="P780" t="s">
        <v>162</v>
      </c>
      <c r="Q780">
        <v>0.61413200000000001</v>
      </c>
      <c r="R780">
        <v>1.628315</v>
      </c>
      <c r="S780">
        <v>146823735459</v>
      </c>
      <c r="T780">
        <v>239075328000</v>
      </c>
      <c r="CO780"/>
      <c r="CY780"/>
    </row>
    <row r="781" spans="1:103" x14ac:dyDescent="0.25">
      <c r="A781"/>
      <c r="P781" t="s">
        <v>163</v>
      </c>
      <c r="Q781">
        <v>0.61596099999999998</v>
      </c>
      <c r="R781">
        <v>1.62348</v>
      </c>
      <c r="S781">
        <v>147261005982</v>
      </c>
      <c r="T781">
        <v>239075328000</v>
      </c>
      <c r="CO781"/>
      <c r="CY781"/>
    </row>
    <row r="782" spans="1:103" x14ac:dyDescent="0.25">
      <c r="A782"/>
      <c r="P782" t="s">
        <v>134</v>
      </c>
      <c r="Q782">
        <v>0.61558900000000005</v>
      </c>
      <c r="R782">
        <v>1.6244609999999999</v>
      </c>
      <c r="S782">
        <v>147172085856</v>
      </c>
      <c r="T782">
        <v>239075328000</v>
      </c>
      <c r="CO782"/>
      <c r="CY782"/>
    </row>
    <row r="783" spans="1:103" x14ac:dyDescent="0.25">
      <c r="A783"/>
      <c r="CO783"/>
      <c r="CY783"/>
    </row>
    <row r="784" spans="1:103" x14ac:dyDescent="0.25">
      <c r="A784"/>
      <c r="P784" t="s">
        <v>96</v>
      </c>
      <c r="CO784"/>
      <c r="CY784"/>
    </row>
    <row r="785" spans="1:103" x14ac:dyDescent="0.25">
      <c r="A785"/>
      <c r="CO785"/>
      <c r="CY785"/>
    </row>
    <row r="786" spans="1:103" x14ac:dyDescent="0.25">
      <c r="A786"/>
      <c r="P786" t="s">
        <v>162</v>
      </c>
      <c r="Q786">
        <v>0.61537500000000001</v>
      </c>
      <c r="R786">
        <v>1.6250249999999999</v>
      </c>
      <c r="S786">
        <v>147120995198</v>
      </c>
      <c r="T786">
        <v>239075328000</v>
      </c>
      <c r="CO786"/>
      <c r="CY786"/>
    </row>
    <row r="787" spans="1:103" x14ac:dyDescent="0.25">
      <c r="A787"/>
      <c r="P787" t="s">
        <v>163</v>
      </c>
      <c r="Q787">
        <v>0.61511400000000005</v>
      </c>
      <c r="R787">
        <v>1.625715</v>
      </c>
      <c r="S787">
        <v>147058550770</v>
      </c>
      <c r="T787">
        <v>239075328000</v>
      </c>
      <c r="CO787"/>
      <c r="CY787"/>
    </row>
    <row r="788" spans="1:103" x14ac:dyDescent="0.25">
      <c r="A788"/>
      <c r="P788" t="s">
        <v>134</v>
      </c>
      <c r="Q788">
        <v>0.61544200000000004</v>
      </c>
      <c r="R788">
        <v>1.6248480000000001</v>
      </c>
      <c r="S788">
        <v>147137046963</v>
      </c>
      <c r="T788">
        <v>239075328000</v>
      </c>
      <c r="CO788"/>
      <c r="CY788"/>
    </row>
    <row r="789" spans="1:103" x14ac:dyDescent="0.25">
      <c r="A789"/>
      <c r="CO789"/>
      <c r="CY789"/>
    </row>
    <row r="790" spans="1:103" x14ac:dyDescent="0.25">
      <c r="A790"/>
      <c r="P790" t="s">
        <v>97</v>
      </c>
      <c r="CO790"/>
      <c r="CY790"/>
    </row>
    <row r="791" spans="1:103" x14ac:dyDescent="0.25">
      <c r="A791"/>
      <c r="CO791"/>
      <c r="CY791"/>
    </row>
    <row r="792" spans="1:103" x14ac:dyDescent="0.25">
      <c r="A792"/>
      <c r="P792" t="s">
        <v>94</v>
      </c>
      <c r="CO792"/>
      <c r="CY792"/>
    </row>
    <row r="793" spans="1:103" x14ac:dyDescent="0.25">
      <c r="A793"/>
      <c r="CO793"/>
      <c r="CY793"/>
    </row>
    <row r="794" spans="1:103" x14ac:dyDescent="0.25">
      <c r="A794"/>
      <c r="P794" t="s">
        <v>162</v>
      </c>
      <c r="Q794">
        <v>0.10839</v>
      </c>
      <c r="R794">
        <v>9.2259250000000002</v>
      </c>
      <c r="S794">
        <v>25913427463</v>
      </c>
      <c r="T794">
        <v>239075328000</v>
      </c>
      <c r="CO794"/>
      <c r="CY794"/>
    </row>
    <row r="795" spans="1:103" x14ac:dyDescent="0.25">
      <c r="A795"/>
      <c r="P795" t="s">
        <v>163</v>
      </c>
      <c r="Q795">
        <v>0.108573</v>
      </c>
      <c r="R795">
        <v>9.2104199999999992</v>
      </c>
      <c r="S795">
        <v>25957049636</v>
      </c>
      <c r="T795">
        <v>239075328000</v>
      </c>
      <c r="CO795"/>
      <c r="CY795"/>
    </row>
    <row r="796" spans="1:103" x14ac:dyDescent="0.25">
      <c r="A796"/>
      <c r="P796" t="s">
        <v>134</v>
      </c>
      <c r="Q796">
        <v>0.107653</v>
      </c>
      <c r="R796">
        <v>9.2890720000000009</v>
      </c>
      <c r="S796">
        <v>25737266321</v>
      </c>
      <c r="T796">
        <v>239075328000</v>
      </c>
      <c r="CO796"/>
      <c r="CY796"/>
    </row>
    <row r="797" spans="1:103" x14ac:dyDescent="0.25">
      <c r="A797"/>
      <c r="CO797"/>
      <c r="CY797"/>
    </row>
    <row r="798" spans="1:103" x14ac:dyDescent="0.25">
      <c r="A798"/>
      <c r="P798" t="s">
        <v>95</v>
      </c>
      <c r="CO798"/>
      <c r="CY798"/>
    </row>
    <row r="799" spans="1:103" x14ac:dyDescent="0.25">
      <c r="A799"/>
      <c r="CO799"/>
      <c r="CY799"/>
    </row>
    <row r="800" spans="1:103" x14ac:dyDescent="0.25">
      <c r="A800"/>
      <c r="P800" t="s">
        <v>162</v>
      </c>
      <c r="Q800">
        <v>0.12742000000000001</v>
      </c>
      <c r="R800">
        <v>7.8480869999999996</v>
      </c>
      <c r="S800">
        <v>30462879201</v>
      </c>
      <c r="T800">
        <v>239075328000</v>
      </c>
      <c r="CO800"/>
      <c r="CY800"/>
    </row>
    <row r="801" spans="1:103" x14ac:dyDescent="0.25">
      <c r="A801"/>
      <c r="P801" t="s">
        <v>163</v>
      </c>
      <c r="Q801">
        <v>0.127275</v>
      </c>
      <c r="R801">
        <v>7.8569820000000004</v>
      </c>
      <c r="S801">
        <v>30428390949</v>
      </c>
      <c r="T801">
        <v>239075328000</v>
      </c>
      <c r="CO801"/>
      <c r="CY801"/>
    </row>
    <row r="802" spans="1:103" x14ac:dyDescent="0.25">
      <c r="A802"/>
      <c r="P802" t="s">
        <v>134</v>
      </c>
      <c r="Q802">
        <v>0.12812699999999999</v>
      </c>
      <c r="R802">
        <v>7.8047420000000001</v>
      </c>
      <c r="S802">
        <v>30632059562</v>
      </c>
      <c r="T802">
        <v>239075328000</v>
      </c>
      <c r="CO802"/>
      <c r="CY802"/>
    </row>
    <row r="803" spans="1:103" x14ac:dyDescent="0.25">
      <c r="A803"/>
      <c r="CO803"/>
      <c r="CY803"/>
    </row>
    <row r="804" spans="1:103" x14ac:dyDescent="0.25">
      <c r="A804"/>
      <c r="P804" t="s">
        <v>96</v>
      </c>
      <c r="CO804"/>
      <c r="CY804"/>
    </row>
    <row r="805" spans="1:103" x14ac:dyDescent="0.25">
      <c r="A805"/>
      <c r="CO805"/>
      <c r="CY805"/>
    </row>
    <row r="806" spans="1:103" x14ac:dyDescent="0.25">
      <c r="A806"/>
      <c r="P806" t="s">
        <v>162</v>
      </c>
      <c r="Q806">
        <v>0.12803300000000001</v>
      </c>
      <c r="R806">
        <v>7.8104639999999996</v>
      </c>
      <c r="S806">
        <v>30609617702</v>
      </c>
      <c r="T806">
        <v>239075328000</v>
      </c>
      <c r="CO806"/>
      <c r="CY806"/>
    </row>
    <row r="807" spans="1:103" x14ac:dyDescent="0.25">
      <c r="A807"/>
      <c r="P807" t="s">
        <v>163</v>
      </c>
      <c r="Q807">
        <v>0.12806699999999999</v>
      </c>
      <c r="R807">
        <v>7.8084020000000001</v>
      </c>
      <c r="S807">
        <v>30617703877</v>
      </c>
      <c r="T807">
        <v>239075328000</v>
      </c>
      <c r="CO807"/>
      <c r="CY807"/>
    </row>
    <row r="808" spans="1:103" x14ac:dyDescent="0.25">
      <c r="A808"/>
      <c r="P808" t="s">
        <v>134</v>
      </c>
      <c r="Q808">
        <v>0.12900700000000001</v>
      </c>
      <c r="R808">
        <v>7.7515450000000001</v>
      </c>
      <c r="S808">
        <v>30842282179</v>
      </c>
      <c r="T808">
        <v>239075328000</v>
      </c>
      <c r="CO808"/>
      <c r="CY808"/>
    </row>
    <row r="809" spans="1:103" x14ac:dyDescent="0.25">
      <c r="A809"/>
      <c r="CO809"/>
      <c r="CY809"/>
    </row>
    <row r="810" spans="1:103" x14ac:dyDescent="0.25">
      <c r="A810"/>
      <c r="P810" t="s">
        <v>179</v>
      </c>
      <c r="CO810"/>
      <c r="CY810"/>
    </row>
    <row r="811" spans="1:103" x14ac:dyDescent="0.25">
      <c r="A811"/>
      <c r="CO811"/>
      <c r="CY811"/>
    </row>
    <row r="812" spans="1:103" x14ac:dyDescent="0.25">
      <c r="A812"/>
      <c r="P812" t="s">
        <v>94</v>
      </c>
      <c r="CO812"/>
      <c r="CY812"/>
    </row>
    <row r="813" spans="1:103" x14ac:dyDescent="0.25">
      <c r="A813"/>
      <c r="CO813"/>
      <c r="CY813"/>
    </row>
    <row r="814" spans="1:103" x14ac:dyDescent="0.25">
      <c r="A814"/>
      <c r="P814" t="s">
        <v>162</v>
      </c>
      <c r="Q814">
        <v>0.56946099999999999</v>
      </c>
      <c r="R814">
        <v>1.7560469999999999</v>
      </c>
      <c r="S814">
        <v>143309545391</v>
      </c>
      <c r="T814">
        <v>251658240000</v>
      </c>
      <c r="CO814"/>
      <c r="CY814"/>
    </row>
    <row r="815" spans="1:103" x14ac:dyDescent="0.25">
      <c r="A815"/>
      <c r="P815" t="s">
        <v>163</v>
      </c>
      <c r="Q815">
        <v>0.56793199999999999</v>
      </c>
      <c r="R815">
        <v>1.7607740000000001</v>
      </c>
      <c r="S815">
        <v>142924749398</v>
      </c>
      <c r="T815">
        <v>251658240000</v>
      </c>
      <c r="CO815"/>
      <c r="CY815"/>
    </row>
    <row r="816" spans="1:103" x14ac:dyDescent="0.25">
      <c r="A816"/>
      <c r="P816" t="s">
        <v>134</v>
      </c>
      <c r="Q816">
        <v>0.56884400000000002</v>
      </c>
      <c r="R816">
        <v>1.7579499999999999</v>
      </c>
      <c r="S816">
        <v>143154354479</v>
      </c>
      <c r="T816">
        <v>251658240000</v>
      </c>
      <c r="CO816"/>
      <c r="CY816"/>
    </row>
    <row r="817" spans="1:103" x14ac:dyDescent="0.25">
      <c r="A817"/>
      <c r="CO817"/>
      <c r="CY817"/>
    </row>
    <row r="818" spans="1:103" x14ac:dyDescent="0.25">
      <c r="A818"/>
      <c r="P818" t="s">
        <v>95</v>
      </c>
      <c r="CO818"/>
      <c r="CY818"/>
    </row>
    <row r="819" spans="1:103" x14ac:dyDescent="0.25">
      <c r="A819"/>
      <c r="CO819"/>
      <c r="CY819"/>
    </row>
    <row r="820" spans="1:103" x14ac:dyDescent="0.25">
      <c r="A820"/>
      <c r="P820" t="s">
        <v>162</v>
      </c>
      <c r="Q820">
        <v>0.57412200000000002</v>
      </c>
      <c r="R820">
        <v>1.7417910000000001</v>
      </c>
      <c r="S820">
        <v>144482454316</v>
      </c>
      <c r="T820">
        <v>251658240000</v>
      </c>
      <c r="CO820"/>
      <c r="CY820"/>
    </row>
    <row r="821" spans="1:103" x14ac:dyDescent="0.25">
      <c r="A821"/>
      <c r="P821" t="s">
        <v>163</v>
      </c>
      <c r="Q821">
        <v>0.57476700000000003</v>
      </c>
      <c r="R821">
        <v>1.7398340000000001</v>
      </c>
      <c r="S821">
        <v>144644933687</v>
      </c>
      <c r="T821">
        <v>251658240000</v>
      </c>
      <c r="CO821"/>
      <c r="CY821"/>
    </row>
    <row r="822" spans="1:103" x14ac:dyDescent="0.25">
      <c r="A822"/>
      <c r="P822" t="s">
        <v>134</v>
      </c>
      <c r="Q822">
        <v>0.57478300000000004</v>
      </c>
      <c r="R822">
        <v>1.739787</v>
      </c>
      <c r="S822">
        <v>144648883121</v>
      </c>
      <c r="T822">
        <v>251658240000</v>
      </c>
      <c r="CO822"/>
      <c r="CY822"/>
    </row>
    <row r="823" spans="1:103" x14ac:dyDescent="0.25">
      <c r="A823"/>
      <c r="CO823"/>
      <c r="CY823"/>
    </row>
    <row r="824" spans="1:103" x14ac:dyDescent="0.25">
      <c r="A824"/>
      <c r="P824" t="s">
        <v>96</v>
      </c>
      <c r="CO824"/>
      <c r="CY824"/>
    </row>
    <row r="825" spans="1:103" x14ac:dyDescent="0.25">
      <c r="A825"/>
      <c r="CO825"/>
      <c r="CY825"/>
    </row>
    <row r="826" spans="1:103" x14ac:dyDescent="0.25">
      <c r="A826"/>
      <c r="P826" t="s">
        <v>162</v>
      </c>
      <c r="Q826">
        <v>0.57323800000000003</v>
      </c>
      <c r="R826">
        <v>1.744475</v>
      </c>
      <c r="S826">
        <v>144260176673</v>
      </c>
      <c r="T826">
        <v>251658240000</v>
      </c>
      <c r="CO826"/>
      <c r="CY826"/>
    </row>
    <row r="827" spans="1:103" x14ac:dyDescent="0.25">
      <c r="A827"/>
      <c r="P827" t="s">
        <v>163</v>
      </c>
      <c r="Q827">
        <v>0.57372400000000001</v>
      </c>
      <c r="R827">
        <v>1.7429969999999999</v>
      </c>
      <c r="S827">
        <v>144382457992</v>
      </c>
      <c r="T827">
        <v>251658240000</v>
      </c>
      <c r="CO827"/>
      <c r="CY827"/>
    </row>
    <row r="828" spans="1:103" x14ac:dyDescent="0.25">
      <c r="A828"/>
      <c r="P828" t="s">
        <v>134</v>
      </c>
      <c r="Q828">
        <v>0.57404999999999995</v>
      </c>
      <c r="R828">
        <v>1.742008</v>
      </c>
      <c r="S828">
        <v>144464487568</v>
      </c>
      <c r="T828">
        <v>251658240000</v>
      </c>
      <c r="CO828"/>
      <c r="CY828"/>
    </row>
    <row r="829" spans="1:103" x14ac:dyDescent="0.25">
      <c r="A829"/>
      <c r="CO829"/>
      <c r="CY829"/>
    </row>
    <row r="830" spans="1:103" x14ac:dyDescent="0.25">
      <c r="A830"/>
      <c r="P830" t="s">
        <v>97</v>
      </c>
      <c r="CO830"/>
      <c r="CY830"/>
    </row>
    <row r="831" spans="1:103" x14ac:dyDescent="0.25">
      <c r="A831"/>
      <c r="CO831"/>
      <c r="CY831"/>
    </row>
    <row r="832" spans="1:103" x14ac:dyDescent="0.25">
      <c r="A832"/>
      <c r="P832" t="s">
        <v>94</v>
      </c>
      <c r="CO832"/>
      <c r="CY832"/>
    </row>
    <row r="833" spans="1:103" x14ac:dyDescent="0.25">
      <c r="A833"/>
      <c r="CO833"/>
      <c r="CY833"/>
    </row>
    <row r="834" spans="1:103" x14ac:dyDescent="0.25">
      <c r="A834"/>
      <c r="P834" t="s">
        <v>162</v>
      </c>
      <c r="Q834">
        <v>0.106267</v>
      </c>
      <c r="R834">
        <v>9.4102359999999994</v>
      </c>
      <c r="S834">
        <v>26743032649</v>
      </c>
      <c r="T834">
        <v>251658240000</v>
      </c>
      <c r="CO834"/>
      <c r="CY834"/>
    </row>
    <row r="835" spans="1:103" x14ac:dyDescent="0.25">
      <c r="A835"/>
      <c r="P835" t="s">
        <v>163</v>
      </c>
      <c r="Q835">
        <v>0.106378</v>
      </c>
      <c r="R835">
        <v>9.4004510000000003</v>
      </c>
      <c r="S835">
        <v>26770868729</v>
      </c>
      <c r="T835">
        <v>251658240000</v>
      </c>
      <c r="CO835"/>
      <c r="CY835"/>
    </row>
    <row r="836" spans="1:103" x14ac:dyDescent="0.25">
      <c r="A836"/>
      <c r="P836" t="s">
        <v>134</v>
      </c>
      <c r="Q836">
        <v>0.106597</v>
      </c>
      <c r="R836">
        <v>9.3811020000000003</v>
      </c>
      <c r="S836">
        <v>26826086400</v>
      </c>
      <c r="T836">
        <v>251658240000</v>
      </c>
      <c r="CO836"/>
      <c r="CY836"/>
    </row>
    <row r="837" spans="1:103" x14ac:dyDescent="0.25">
      <c r="A837"/>
      <c r="CO837"/>
      <c r="CY837"/>
    </row>
    <row r="838" spans="1:103" x14ac:dyDescent="0.25">
      <c r="A838"/>
      <c r="P838" t="s">
        <v>95</v>
      </c>
      <c r="CO838"/>
      <c r="CY838"/>
    </row>
    <row r="839" spans="1:103" x14ac:dyDescent="0.25">
      <c r="A839"/>
      <c r="CO839"/>
      <c r="CY839"/>
    </row>
    <row r="840" spans="1:103" x14ac:dyDescent="0.25">
      <c r="A840"/>
      <c r="P840" t="s">
        <v>162</v>
      </c>
      <c r="Q840">
        <v>0.124787</v>
      </c>
      <c r="R840">
        <v>8.0136620000000001</v>
      </c>
      <c r="S840">
        <v>31403651701</v>
      </c>
      <c r="T840">
        <v>251658240000</v>
      </c>
      <c r="CO840"/>
      <c r="CY840"/>
    </row>
    <row r="841" spans="1:103" x14ac:dyDescent="0.25">
      <c r="A841"/>
      <c r="P841" t="s">
        <v>163</v>
      </c>
      <c r="Q841">
        <v>0.124684</v>
      </c>
      <c r="R841">
        <v>8.0203009999999999</v>
      </c>
      <c r="S841">
        <v>31377653414</v>
      </c>
      <c r="T841">
        <v>251658240000</v>
      </c>
      <c r="CO841"/>
      <c r="CY841"/>
    </row>
    <row r="842" spans="1:103" x14ac:dyDescent="0.25">
      <c r="A842"/>
      <c r="P842" t="s">
        <v>134</v>
      </c>
      <c r="Q842">
        <v>0.125611</v>
      </c>
      <c r="R842">
        <v>7.9610640000000004</v>
      </c>
      <c r="S842">
        <v>31611129984</v>
      </c>
      <c r="T842">
        <v>251658240000</v>
      </c>
      <c r="CO842"/>
      <c r="CY842"/>
    </row>
    <row r="843" spans="1:103" x14ac:dyDescent="0.25">
      <c r="A843"/>
      <c r="CO843"/>
      <c r="CY843"/>
    </row>
    <row r="844" spans="1:103" x14ac:dyDescent="0.25">
      <c r="A844"/>
      <c r="P844" t="s">
        <v>96</v>
      </c>
      <c r="CO844"/>
      <c r="CY844"/>
    </row>
    <row r="845" spans="1:103" x14ac:dyDescent="0.25">
      <c r="A845"/>
      <c r="CO845"/>
      <c r="CY845"/>
    </row>
    <row r="846" spans="1:103" x14ac:dyDescent="0.25">
      <c r="A846"/>
      <c r="P846" t="s">
        <v>162</v>
      </c>
      <c r="Q846">
        <v>0.12511</v>
      </c>
      <c r="R846">
        <v>7.9929899999999998</v>
      </c>
      <c r="S846">
        <v>31484868710</v>
      </c>
      <c r="T846">
        <v>251658240000</v>
      </c>
      <c r="CO846"/>
      <c r="CY846"/>
    </row>
    <row r="847" spans="1:103" x14ac:dyDescent="0.25">
      <c r="A847"/>
      <c r="P847" t="s">
        <v>163</v>
      </c>
      <c r="Q847">
        <v>0.12537499999999999</v>
      </c>
      <c r="R847">
        <v>7.9760730000000004</v>
      </c>
      <c r="S847">
        <v>31551646940</v>
      </c>
      <c r="T847">
        <v>251658240000</v>
      </c>
      <c r="CO847"/>
      <c r="CY847"/>
    </row>
    <row r="848" spans="1:103" x14ac:dyDescent="0.25">
      <c r="A848"/>
      <c r="P848" t="s">
        <v>134</v>
      </c>
      <c r="Q848">
        <v>0.126552</v>
      </c>
      <c r="R848">
        <v>7.901904</v>
      </c>
      <c r="S848">
        <v>31847799146</v>
      </c>
      <c r="T848">
        <v>251658240000</v>
      </c>
      <c r="CO848"/>
      <c r="CY848"/>
    </row>
    <row r="849" spans="1:103" x14ac:dyDescent="0.25">
      <c r="A849"/>
      <c r="CO849"/>
      <c r="CY849"/>
    </row>
    <row r="850" spans="1:103" x14ac:dyDescent="0.25">
      <c r="A850"/>
      <c r="P850" t="s">
        <v>180</v>
      </c>
      <c r="CO850"/>
      <c r="CY850"/>
    </row>
    <row r="851" spans="1:103" x14ac:dyDescent="0.25">
      <c r="A851"/>
      <c r="CO851"/>
      <c r="CY851"/>
    </row>
    <row r="852" spans="1:103" x14ac:dyDescent="0.25">
      <c r="A852"/>
      <c r="P852" t="s">
        <v>94</v>
      </c>
      <c r="CO852"/>
      <c r="CY852"/>
    </row>
    <row r="853" spans="1:103" x14ac:dyDescent="0.25">
      <c r="A853"/>
      <c r="CO853"/>
      <c r="CY853"/>
    </row>
    <row r="854" spans="1:103" x14ac:dyDescent="0.25">
      <c r="A854"/>
      <c r="P854" t="s">
        <v>162</v>
      </c>
      <c r="Q854">
        <v>0.54262600000000005</v>
      </c>
      <c r="R854">
        <v>1.8428880000000001</v>
      </c>
      <c r="S854">
        <v>143384236849</v>
      </c>
      <c r="T854">
        <v>264241152000</v>
      </c>
      <c r="CO854"/>
      <c r="CY854"/>
    </row>
    <row r="855" spans="1:103" x14ac:dyDescent="0.25">
      <c r="A855"/>
      <c r="P855" t="s">
        <v>163</v>
      </c>
      <c r="Q855">
        <v>0.542655</v>
      </c>
      <c r="R855">
        <v>1.8427929999999999</v>
      </c>
      <c r="S855">
        <v>143391675352</v>
      </c>
      <c r="T855">
        <v>264241152000</v>
      </c>
      <c r="CO855"/>
      <c r="CY855"/>
    </row>
    <row r="856" spans="1:103" x14ac:dyDescent="0.25">
      <c r="A856"/>
      <c r="P856" t="s">
        <v>134</v>
      </c>
      <c r="Q856">
        <v>0.54232400000000003</v>
      </c>
      <c r="R856">
        <v>1.843917</v>
      </c>
      <c r="S856">
        <v>143304258295</v>
      </c>
      <c r="T856">
        <v>264241152000</v>
      </c>
      <c r="CO856"/>
      <c r="CY856"/>
    </row>
    <row r="857" spans="1:103" x14ac:dyDescent="0.25">
      <c r="A857"/>
      <c r="CO857"/>
      <c r="CY857"/>
    </row>
    <row r="858" spans="1:103" x14ac:dyDescent="0.25">
      <c r="A858"/>
      <c r="P858" t="s">
        <v>95</v>
      </c>
      <c r="CO858"/>
      <c r="CY858"/>
    </row>
    <row r="859" spans="1:103" x14ac:dyDescent="0.25">
      <c r="A859"/>
      <c r="CO859"/>
      <c r="CY859"/>
    </row>
    <row r="860" spans="1:103" x14ac:dyDescent="0.25">
      <c r="A860"/>
      <c r="P860" t="s">
        <v>162</v>
      </c>
      <c r="Q860">
        <v>0.546485</v>
      </c>
      <c r="R860">
        <v>1.8298749999999999</v>
      </c>
      <c r="S860">
        <v>144403931153</v>
      </c>
      <c r="T860">
        <v>264241152000</v>
      </c>
      <c r="CO860"/>
      <c r="CY860"/>
    </row>
    <row r="861" spans="1:103" x14ac:dyDescent="0.25">
      <c r="A861"/>
      <c r="P861" t="s">
        <v>163</v>
      </c>
      <c r="Q861">
        <v>0.54645100000000002</v>
      </c>
      <c r="R861">
        <v>1.8299920000000001</v>
      </c>
      <c r="S861">
        <v>144394730610</v>
      </c>
      <c r="T861">
        <v>264241152000</v>
      </c>
      <c r="CO861"/>
      <c r="CY861"/>
    </row>
    <row r="862" spans="1:103" x14ac:dyDescent="0.25">
      <c r="A862"/>
      <c r="P862" t="s">
        <v>134</v>
      </c>
      <c r="Q862">
        <v>0.54667500000000002</v>
      </c>
      <c r="R862">
        <v>1.8292390000000001</v>
      </c>
      <c r="S862">
        <v>144454139937</v>
      </c>
      <c r="T862">
        <v>264241152000</v>
      </c>
      <c r="CO862"/>
      <c r="CY862"/>
    </row>
    <row r="863" spans="1:103" x14ac:dyDescent="0.25">
      <c r="A863"/>
      <c r="CO863"/>
      <c r="CY863"/>
    </row>
    <row r="864" spans="1:103" x14ac:dyDescent="0.25">
      <c r="A864"/>
      <c r="P864" t="s">
        <v>96</v>
      </c>
      <c r="CO864"/>
      <c r="CY864"/>
    </row>
    <row r="865" spans="1:103" x14ac:dyDescent="0.25">
      <c r="A865"/>
      <c r="CO865"/>
      <c r="CY865"/>
    </row>
    <row r="866" spans="1:103" x14ac:dyDescent="0.25">
      <c r="A866"/>
      <c r="P866" t="s">
        <v>162</v>
      </c>
      <c r="Q866">
        <v>0.54542400000000002</v>
      </c>
      <c r="R866">
        <v>1.833437</v>
      </c>
      <c r="S866">
        <v>144123371413</v>
      </c>
      <c r="T866">
        <v>264241152000</v>
      </c>
      <c r="CO866"/>
      <c r="CY866"/>
    </row>
    <row r="867" spans="1:103" x14ac:dyDescent="0.25">
      <c r="A867"/>
      <c r="P867" t="s">
        <v>163</v>
      </c>
      <c r="Q867">
        <v>0.54636499999999999</v>
      </c>
      <c r="R867">
        <v>1.830279</v>
      </c>
      <c r="S867">
        <v>144372046177</v>
      </c>
      <c r="T867">
        <v>264241152000</v>
      </c>
      <c r="CO867"/>
      <c r="CY867"/>
    </row>
    <row r="868" spans="1:103" x14ac:dyDescent="0.25">
      <c r="A868"/>
      <c r="P868" t="s">
        <v>134</v>
      </c>
      <c r="Q868">
        <v>0.54664800000000002</v>
      </c>
      <c r="R868">
        <v>1.829331</v>
      </c>
      <c r="S868">
        <v>144446844841</v>
      </c>
      <c r="T868">
        <v>264241152000</v>
      </c>
      <c r="CO868"/>
      <c r="CY868"/>
    </row>
    <row r="869" spans="1:103" x14ac:dyDescent="0.25">
      <c r="A869"/>
      <c r="CO869"/>
      <c r="CY869"/>
    </row>
    <row r="870" spans="1:103" x14ac:dyDescent="0.25">
      <c r="A870"/>
      <c r="P870" t="s">
        <v>97</v>
      </c>
      <c r="CO870"/>
      <c r="CY870"/>
    </row>
    <row r="871" spans="1:103" x14ac:dyDescent="0.25">
      <c r="A871"/>
      <c r="CO871"/>
      <c r="CY871"/>
    </row>
    <row r="872" spans="1:103" x14ac:dyDescent="0.25">
      <c r="A872"/>
      <c r="P872" t="s">
        <v>94</v>
      </c>
      <c r="CO872"/>
      <c r="CY872"/>
    </row>
    <row r="873" spans="1:103" x14ac:dyDescent="0.25">
      <c r="A873"/>
      <c r="CO873"/>
      <c r="CY873"/>
    </row>
    <row r="874" spans="1:103" x14ac:dyDescent="0.25">
      <c r="A874"/>
      <c r="P874" t="s">
        <v>162</v>
      </c>
      <c r="Q874">
        <v>0.104364</v>
      </c>
      <c r="R874">
        <v>9.5818779999999997</v>
      </c>
      <c r="S874">
        <v>27577177176</v>
      </c>
      <c r="T874">
        <v>264241152000</v>
      </c>
      <c r="CO874"/>
      <c r="CY874"/>
    </row>
    <row r="875" spans="1:103" x14ac:dyDescent="0.25">
      <c r="A875"/>
      <c r="P875" t="s">
        <v>163</v>
      </c>
      <c r="Q875">
        <v>0.104392</v>
      </c>
      <c r="R875">
        <v>9.5793119999999998</v>
      </c>
      <c r="S875">
        <v>27584563824</v>
      </c>
      <c r="T875">
        <v>264241152000</v>
      </c>
      <c r="CO875"/>
      <c r="CY875"/>
    </row>
    <row r="876" spans="1:103" x14ac:dyDescent="0.25">
      <c r="A876"/>
      <c r="P876" t="s">
        <v>134</v>
      </c>
      <c r="Q876">
        <v>0.10448499999999999</v>
      </c>
      <c r="R876">
        <v>9.5707090000000008</v>
      </c>
      <c r="S876">
        <v>27609359697</v>
      </c>
      <c r="T876">
        <v>264241152000</v>
      </c>
      <c r="CO876"/>
      <c r="CY876"/>
    </row>
    <row r="877" spans="1:103" x14ac:dyDescent="0.25">
      <c r="A877"/>
      <c r="CO877"/>
      <c r="CY877"/>
    </row>
    <row r="878" spans="1:103" x14ac:dyDescent="0.25">
      <c r="A878"/>
      <c r="P878" t="s">
        <v>95</v>
      </c>
      <c r="CO878"/>
      <c r="CY878"/>
    </row>
    <row r="879" spans="1:103" x14ac:dyDescent="0.25">
      <c r="A879"/>
      <c r="CO879"/>
      <c r="CY879"/>
    </row>
    <row r="880" spans="1:103" x14ac:dyDescent="0.25">
      <c r="A880"/>
      <c r="P880" t="s">
        <v>162</v>
      </c>
      <c r="Q880">
        <v>0.122695</v>
      </c>
      <c r="R880">
        <v>8.1502619999999997</v>
      </c>
      <c r="S880">
        <v>32421184923</v>
      </c>
      <c r="T880">
        <v>264241152000</v>
      </c>
      <c r="CO880"/>
      <c r="CY880"/>
    </row>
    <row r="881" spans="1:103" x14ac:dyDescent="0.25">
      <c r="A881"/>
      <c r="P881" t="s">
        <v>163</v>
      </c>
      <c r="Q881">
        <v>0.122767</v>
      </c>
      <c r="R881">
        <v>8.145486</v>
      </c>
      <c r="S881">
        <v>32440193199</v>
      </c>
      <c r="T881">
        <v>264241152000</v>
      </c>
      <c r="CO881"/>
      <c r="CY881"/>
    </row>
    <row r="882" spans="1:103" x14ac:dyDescent="0.25">
      <c r="A882"/>
      <c r="P882" t="s">
        <v>134</v>
      </c>
      <c r="Q882">
        <v>0.123986</v>
      </c>
      <c r="R882">
        <v>8.0654050000000002</v>
      </c>
      <c r="S882">
        <v>32762291010</v>
      </c>
      <c r="T882">
        <v>264241152000</v>
      </c>
      <c r="CO882"/>
      <c r="CY882"/>
    </row>
    <row r="883" spans="1:103" x14ac:dyDescent="0.25">
      <c r="A883"/>
      <c r="CO883"/>
      <c r="CY883"/>
    </row>
    <row r="884" spans="1:103" x14ac:dyDescent="0.25">
      <c r="A884"/>
      <c r="P884" t="s">
        <v>96</v>
      </c>
      <c r="CO884"/>
      <c r="CY884"/>
    </row>
    <row r="885" spans="1:103" x14ac:dyDescent="0.25">
      <c r="A885"/>
      <c r="CO885"/>
      <c r="CY885"/>
    </row>
    <row r="886" spans="1:103" x14ac:dyDescent="0.25">
      <c r="A886"/>
      <c r="P886" t="s">
        <v>162</v>
      </c>
      <c r="Q886">
        <v>0.12360400000000001</v>
      </c>
      <c r="R886">
        <v>8.0903510000000001</v>
      </c>
      <c r="S886">
        <v>32661272360</v>
      </c>
      <c r="T886">
        <v>264241152000</v>
      </c>
      <c r="CO886"/>
      <c r="CY886"/>
    </row>
    <row r="887" spans="1:103" x14ac:dyDescent="0.25">
      <c r="A887"/>
      <c r="P887" t="s">
        <v>163</v>
      </c>
      <c r="Q887">
        <v>0.12336</v>
      </c>
      <c r="R887">
        <v>8.1063690000000008</v>
      </c>
      <c r="S887">
        <v>32596734347</v>
      </c>
      <c r="T887">
        <v>264241152000</v>
      </c>
      <c r="CO887"/>
      <c r="CY887"/>
    </row>
    <row r="888" spans="1:103" x14ac:dyDescent="0.25">
      <c r="A888"/>
      <c r="P888" t="s">
        <v>134</v>
      </c>
      <c r="Q888">
        <v>0.124607</v>
      </c>
      <c r="R888">
        <v>8.0252210000000002</v>
      </c>
      <c r="S888">
        <v>32926341599</v>
      </c>
      <c r="T888">
        <v>264241152000</v>
      </c>
      <c r="CO888"/>
      <c r="CY888"/>
    </row>
    <row r="889" spans="1:103" x14ac:dyDescent="0.25">
      <c r="A889"/>
      <c r="CO889"/>
      <c r="CY889"/>
    </row>
    <row r="890" spans="1:103" x14ac:dyDescent="0.25">
      <c r="A890"/>
      <c r="P890" t="s">
        <v>181</v>
      </c>
      <c r="CO890"/>
      <c r="CY890"/>
    </row>
    <row r="891" spans="1:103" x14ac:dyDescent="0.25">
      <c r="A891"/>
      <c r="CO891"/>
      <c r="CY891"/>
    </row>
    <row r="892" spans="1:103" x14ac:dyDescent="0.25">
      <c r="A892"/>
      <c r="P892" t="s">
        <v>94</v>
      </c>
      <c r="CO892"/>
      <c r="CY892"/>
    </row>
    <row r="893" spans="1:103" x14ac:dyDescent="0.25">
      <c r="A893"/>
      <c r="CO893"/>
      <c r="CY893"/>
    </row>
    <row r="894" spans="1:103" x14ac:dyDescent="0.25">
      <c r="A894"/>
      <c r="P894" t="s">
        <v>162</v>
      </c>
      <c r="Q894">
        <v>0.524312</v>
      </c>
      <c r="R894">
        <v>1.9072610000000001</v>
      </c>
      <c r="S894">
        <v>138544813957</v>
      </c>
      <c r="T894">
        <v>264241152000</v>
      </c>
      <c r="CO894"/>
      <c r="CY894"/>
    </row>
    <row r="895" spans="1:103" x14ac:dyDescent="0.25">
      <c r="A895"/>
      <c r="P895" t="s">
        <v>163</v>
      </c>
      <c r="Q895">
        <v>0.52337500000000003</v>
      </c>
      <c r="R895">
        <v>1.910676</v>
      </c>
      <c r="S895">
        <v>138297192756</v>
      </c>
      <c r="T895">
        <v>264241152000</v>
      </c>
      <c r="CO895"/>
      <c r="CY895"/>
    </row>
    <row r="896" spans="1:103" x14ac:dyDescent="0.25">
      <c r="A896"/>
      <c r="P896" t="s">
        <v>134</v>
      </c>
      <c r="Q896">
        <v>0.52384900000000001</v>
      </c>
      <c r="R896">
        <v>1.908949</v>
      </c>
      <c r="S896">
        <v>138422335429</v>
      </c>
      <c r="T896">
        <v>264241152000</v>
      </c>
      <c r="CO896"/>
      <c r="CY896"/>
    </row>
    <row r="897" spans="1:103" x14ac:dyDescent="0.25">
      <c r="A897"/>
      <c r="CO897"/>
      <c r="CY897"/>
    </row>
    <row r="898" spans="1:103" x14ac:dyDescent="0.25">
      <c r="A898"/>
      <c r="P898" t="s">
        <v>95</v>
      </c>
      <c r="CO898"/>
      <c r="CY898"/>
    </row>
    <row r="899" spans="1:103" x14ac:dyDescent="0.25">
      <c r="A899"/>
      <c r="CO899"/>
      <c r="CY899"/>
    </row>
    <row r="900" spans="1:103" x14ac:dyDescent="0.25">
      <c r="A900"/>
      <c r="P900" t="s">
        <v>162</v>
      </c>
      <c r="Q900">
        <v>0.52685999999999999</v>
      </c>
      <c r="R900">
        <v>1.898037</v>
      </c>
      <c r="S900">
        <v>139218134542</v>
      </c>
      <c r="T900">
        <v>264241152000</v>
      </c>
      <c r="CO900"/>
      <c r="CY900"/>
    </row>
    <row r="901" spans="1:103" x14ac:dyDescent="0.25">
      <c r="A901"/>
      <c r="P901" t="s">
        <v>163</v>
      </c>
      <c r="Q901">
        <v>0.527667</v>
      </c>
      <c r="R901">
        <v>1.8951340000000001</v>
      </c>
      <c r="S901">
        <v>139431365829</v>
      </c>
      <c r="T901">
        <v>264241152000</v>
      </c>
      <c r="CO901"/>
      <c r="CY901"/>
    </row>
    <row r="902" spans="1:103" x14ac:dyDescent="0.25">
      <c r="A902"/>
      <c r="P902" t="s">
        <v>134</v>
      </c>
      <c r="Q902">
        <v>0.52748899999999999</v>
      </c>
      <c r="R902">
        <v>1.8957729999999999</v>
      </c>
      <c r="S902">
        <v>139384412203</v>
      </c>
      <c r="T902">
        <v>264241152000</v>
      </c>
      <c r="CO902"/>
      <c r="CY902"/>
    </row>
    <row r="903" spans="1:103" x14ac:dyDescent="0.25">
      <c r="A903"/>
      <c r="CO903"/>
      <c r="CY903"/>
    </row>
    <row r="904" spans="1:103" x14ac:dyDescent="0.25">
      <c r="A904"/>
      <c r="P904" t="s">
        <v>96</v>
      </c>
      <c r="CO904"/>
      <c r="CY904"/>
    </row>
    <row r="905" spans="1:103" x14ac:dyDescent="0.25">
      <c r="A905"/>
      <c r="CO905"/>
      <c r="CY905"/>
    </row>
    <row r="906" spans="1:103" x14ac:dyDescent="0.25">
      <c r="A906"/>
      <c r="P906" t="s">
        <v>162</v>
      </c>
      <c r="Q906">
        <v>0.52639100000000005</v>
      </c>
      <c r="R906">
        <v>1.8997269999999999</v>
      </c>
      <c r="S906">
        <v>139094273690</v>
      </c>
      <c r="T906">
        <v>264241152000</v>
      </c>
      <c r="CO906"/>
      <c r="CY906"/>
    </row>
    <row r="907" spans="1:103" x14ac:dyDescent="0.25">
      <c r="A907"/>
      <c r="P907" t="s">
        <v>163</v>
      </c>
      <c r="Q907">
        <v>0.52780800000000005</v>
      </c>
      <c r="R907">
        <v>1.89463</v>
      </c>
      <c r="S907">
        <v>139468467367</v>
      </c>
      <c r="T907">
        <v>264241152000</v>
      </c>
      <c r="CO907"/>
      <c r="CY907"/>
    </row>
    <row r="908" spans="1:103" x14ac:dyDescent="0.25">
      <c r="A908"/>
      <c r="P908" t="s">
        <v>134</v>
      </c>
      <c r="Q908">
        <v>0.52792700000000004</v>
      </c>
      <c r="R908">
        <v>1.8942030000000001</v>
      </c>
      <c r="S908">
        <v>139499928175</v>
      </c>
      <c r="T908">
        <v>264241152000</v>
      </c>
      <c r="CO908"/>
      <c r="CY908"/>
    </row>
    <row r="909" spans="1:103" x14ac:dyDescent="0.25">
      <c r="A909"/>
      <c r="CO909"/>
      <c r="CY909"/>
    </row>
    <row r="910" spans="1:103" x14ac:dyDescent="0.25">
      <c r="A910"/>
      <c r="P910" t="s">
        <v>97</v>
      </c>
      <c r="CO910"/>
      <c r="CY910"/>
    </row>
    <row r="911" spans="1:103" x14ac:dyDescent="0.25">
      <c r="A911"/>
      <c r="CO911"/>
      <c r="CY911"/>
    </row>
    <row r="912" spans="1:103" x14ac:dyDescent="0.25">
      <c r="A912"/>
      <c r="P912" t="s">
        <v>94</v>
      </c>
      <c r="CO912"/>
      <c r="CY912"/>
    </row>
    <row r="913" spans="1:103" x14ac:dyDescent="0.25">
      <c r="A913"/>
      <c r="CO913"/>
      <c r="CY913"/>
    </row>
    <row r="914" spans="1:103" x14ac:dyDescent="0.25">
      <c r="A914"/>
      <c r="P914" t="s">
        <v>162</v>
      </c>
      <c r="Q914">
        <v>0.103641</v>
      </c>
      <c r="R914">
        <v>9.6486959999999993</v>
      </c>
      <c r="S914">
        <v>27386203622</v>
      </c>
      <c r="T914">
        <v>264241152000</v>
      </c>
      <c r="CO914"/>
      <c r="CY914"/>
    </row>
    <row r="915" spans="1:103" x14ac:dyDescent="0.25">
      <c r="A915"/>
      <c r="P915" t="s">
        <v>163</v>
      </c>
      <c r="Q915">
        <v>0.103477</v>
      </c>
      <c r="R915">
        <v>9.6639370000000007</v>
      </c>
      <c r="S915">
        <v>27343013295</v>
      </c>
      <c r="T915">
        <v>264241152000</v>
      </c>
      <c r="CO915"/>
      <c r="CY915"/>
    </row>
    <row r="916" spans="1:103" x14ac:dyDescent="0.25">
      <c r="A916"/>
      <c r="P916" t="s">
        <v>134</v>
      </c>
      <c r="Q916">
        <v>0.103938</v>
      </c>
      <c r="R916">
        <v>9.6210950000000004</v>
      </c>
      <c r="S916">
        <v>27464769332</v>
      </c>
      <c r="T916">
        <v>264241152000</v>
      </c>
      <c r="CO916"/>
      <c r="CY916"/>
    </row>
    <row r="917" spans="1:103" x14ac:dyDescent="0.25">
      <c r="A917"/>
      <c r="CO917"/>
      <c r="CY917"/>
    </row>
    <row r="918" spans="1:103" x14ac:dyDescent="0.25">
      <c r="A918"/>
      <c r="P918" t="s">
        <v>95</v>
      </c>
      <c r="CO918"/>
      <c r="CY918"/>
    </row>
    <row r="919" spans="1:103" x14ac:dyDescent="0.25">
      <c r="A919"/>
      <c r="CO919"/>
      <c r="CY919"/>
    </row>
    <row r="920" spans="1:103" x14ac:dyDescent="0.25">
      <c r="A920"/>
      <c r="P920" t="s">
        <v>162</v>
      </c>
      <c r="Q920">
        <v>0.12203600000000001</v>
      </c>
      <c r="R920">
        <v>8.1943269999999995</v>
      </c>
      <c r="S920">
        <v>32246841062</v>
      </c>
      <c r="T920">
        <v>264241152000</v>
      </c>
      <c r="CO920"/>
      <c r="CY920"/>
    </row>
    <row r="921" spans="1:103" x14ac:dyDescent="0.25">
      <c r="A921"/>
      <c r="P921" t="s">
        <v>163</v>
      </c>
      <c r="Q921">
        <v>0.12182900000000001</v>
      </c>
      <c r="R921">
        <v>8.2082119999999996</v>
      </c>
      <c r="S921">
        <v>32192290916</v>
      </c>
      <c r="T921">
        <v>264241152000</v>
      </c>
      <c r="CO921"/>
      <c r="CY921"/>
    </row>
    <row r="922" spans="1:103" x14ac:dyDescent="0.25">
      <c r="A922"/>
      <c r="P922" t="s">
        <v>134</v>
      </c>
      <c r="Q922">
        <v>0.123169</v>
      </c>
      <c r="R922">
        <v>8.1189</v>
      </c>
      <c r="S922">
        <v>32546423006</v>
      </c>
      <c r="T922">
        <v>264241152000</v>
      </c>
      <c r="CO922"/>
      <c r="CY922"/>
    </row>
    <row r="923" spans="1:103" x14ac:dyDescent="0.25">
      <c r="A923"/>
      <c r="CO923"/>
      <c r="CY923"/>
    </row>
    <row r="924" spans="1:103" x14ac:dyDescent="0.25">
      <c r="A924"/>
      <c r="P924" t="s">
        <v>96</v>
      </c>
      <c r="CO924"/>
      <c r="CY924"/>
    </row>
    <row r="925" spans="1:103" x14ac:dyDescent="0.25">
      <c r="A925"/>
      <c r="CO925"/>
      <c r="CY925"/>
    </row>
    <row r="926" spans="1:103" x14ac:dyDescent="0.25">
      <c r="A926"/>
      <c r="P926" t="s">
        <v>162</v>
      </c>
      <c r="Q926">
        <v>0.122695</v>
      </c>
      <c r="R926">
        <v>8.1503189999999996</v>
      </c>
      <c r="S926">
        <v>32420959741</v>
      </c>
      <c r="T926">
        <v>264241152000</v>
      </c>
      <c r="CO926"/>
      <c r="CY926"/>
    </row>
    <row r="927" spans="1:103" x14ac:dyDescent="0.25">
      <c r="A927"/>
      <c r="P927" t="s">
        <v>163</v>
      </c>
      <c r="Q927">
        <v>0.122502</v>
      </c>
      <c r="R927">
        <v>8.1631499999999999</v>
      </c>
      <c r="S927">
        <v>32369999257</v>
      </c>
      <c r="T927">
        <v>264241152000</v>
      </c>
      <c r="CO927"/>
      <c r="CY927"/>
    </row>
    <row r="928" spans="1:103" x14ac:dyDescent="0.25">
      <c r="A928"/>
      <c r="P928" t="s">
        <v>134</v>
      </c>
      <c r="Q928">
        <v>0.123422</v>
      </c>
      <c r="R928">
        <v>8.1022890000000007</v>
      </c>
      <c r="S928">
        <v>32613148671</v>
      </c>
      <c r="T928">
        <v>264241152000</v>
      </c>
      <c r="CO928"/>
      <c r="CY928"/>
    </row>
    <row r="929" spans="1:103" x14ac:dyDescent="0.25">
      <c r="A929"/>
      <c r="CO929"/>
      <c r="CY929"/>
    </row>
    <row r="930" spans="1:103" x14ac:dyDescent="0.25">
      <c r="A930"/>
      <c r="P930" t="s">
        <v>182</v>
      </c>
      <c r="CO930"/>
      <c r="CY930"/>
    </row>
    <row r="931" spans="1:103" x14ac:dyDescent="0.25">
      <c r="A931"/>
      <c r="CO931"/>
      <c r="CY931"/>
    </row>
    <row r="932" spans="1:103" x14ac:dyDescent="0.25">
      <c r="A932"/>
      <c r="P932" t="s">
        <v>94</v>
      </c>
      <c r="CO932"/>
      <c r="CY932"/>
    </row>
    <row r="933" spans="1:103" x14ac:dyDescent="0.25">
      <c r="A933"/>
      <c r="CO933"/>
      <c r="CY933"/>
    </row>
    <row r="934" spans="1:103" x14ac:dyDescent="0.25">
      <c r="A934"/>
      <c r="P934" t="s">
        <v>162</v>
      </c>
      <c r="Q934">
        <v>0.50940200000000002</v>
      </c>
      <c r="R934">
        <v>1.963085</v>
      </c>
      <c r="S934">
        <v>128195287228</v>
      </c>
      <c r="T934">
        <v>251658240000</v>
      </c>
      <c r="CO934"/>
      <c r="CY934"/>
    </row>
    <row r="935" spans="1:103" x14ac:dyDescent="0.25">
      <c r="A935"/>
      <c r="P935" t="s">
        <v>163</v>
      </c>
      <c r="Q935">
        <v>0.50879300000000005</v>
      </c>
      <c r="R935">
        <v>1.9654370000000001</v>
      </c>
      <c r="S935">
        <v>128041882964</v>
      </c>
      <c r="T935">
        <v>251658240000</v>
      </c>
      <c r="CO935"/>
      <c r="CY935"/>
    </row>
    <row r="936" spans="1:103" x14ac:dyDescent="0.25">
      <c r="A936"/>
      <c r="P936" t="s">
        <v>134</v>
      </c>
      <c r="Q936">
        <v>0.50962300000000005</v>
      </c>
      <c r="R936">
        <v>1.962235</v>
      </c>
      <c r="S936">
        <v>128250829174</v>
      </c>
      <c r="T936">
        <v>251658240000</v>
      </c>
      <c r="CO936"/>
      <c r="CY936"/>
    </row>
    <row r="937" spans="1:103" x14ac:dyDescent="0.25">
      <c r="A937"/>
      <c r="CO937"/>
      <c r="CY937"/>
    </row>
    <row r="938" spans="1:103" x14ac:dyDescent="0.25">
      <c r="A938"/>
      <c r="P938" t="s">
        <v>95</v>
      </c>
      <c r="CO938"/>
      <c r="CY938"/>
    </row>
    <row r="939" spans="1:103" x14ac:dyDescent="0.25">
      <c r="A939"/>
      <c r="CO939"/>
      <c r="CY939"/>
    </row>
    <row r="940" spans="1:103" x14ac:dyDescent="0.25">
      <c r="A940"/>
      <c r="P940" t="s">
        <v>162</v>
      </c>
      <c r="Q940">
        <v>0.51201799999999997</v>
      </c>
      <c r="R940">
        <v>1.953058</v>
      </c>
      <c r="S940">
        <v>128853433389</v>
      </c>
      <c r="T940">
        <v>251658240000</v>
      </c>
      <c r="CO940"/>
      <c r="CY940"/>
    </row>
    <row r="941" spans="1:103" x14ac:dyDescent="0.25">
      <c r="A941"/>
      <c r="P941" t="s">
        <v>163</v>
      </c>
      <c r="Q941">
        <v>0.51263800000000004</v>
      </c>
      <c r="R941">
        <v>1.9506920000000001</v>
      </c>
      <c r="S941">
        <v>129009696949</v>
      </c>
      <c r="T941">
        <v>251658240000</v>
      </c>
      <c r="CO941"/>
      <c r="CY941"/>
    </row>
    <row r="942" spans="1:103" x14ac:dyDescent="0.25">
      <c r="A942"/>
      <c r="P942" t="s">
        <v>134</v>
      </c>
      <c r="Q942">
        <v>0.51240600000000003</v>
      </c>
      <c r="R942">
        <v>1.951578</v>
      </c>
      <c r="S942">
        <v>128951164752</v>
      </c>
      <c r="T942">
        <v>251658240000</v>
      </c>
      <c r="CO942"/>
      <c r="CY942"/>
    </row>
    <row r="943" spans="1:103" x14ac:dyDescent="0.25">
      <c r="A943"/>
      <c r="CO943"/>
      <c r="CY943"/>
    </row>
    <row r="944" spans="1:103" x14ac:dyDescent="0.25">
      <c r="A944"/>
      <c r="P944" t="s">
        <v>96</v>
      </c>
      <c r="CO944"/>
      <c r="CY944"/>
    </row>
    <row r="945" spans="1:103" x14ac:dyDescent="0.25">
      <c r="A945"/>
      <c r="CO945"/>
      <c r="CY945"/>
    </row>
    <row r="946" spans="1:103" x14ac:dyDescent="0.25">
      <c r="A946"/>
      <c r="P946" t="s">
        <v>162</v>
      </c>
      <c r="Q946">
        <v>0.511208</v>
      </c>
      <c r="R946">
        <v>1.956151</v>
      </c>
      <c r="S946">
        <v>128649671393</v>
      </c>
      <c r="T946">
        <v>251658240000</v>
      </c>
      <c r="CO946"/>
      <c r="CY946"/>
    </row>
    <row r="947" spans="1:103" x14ac:dyDescent="0.25">
      <c r="A947"/>
      <c r="P947" t="s">
        <v>163</v>
      </c>
      <c r="Q947">
        <v>0.51205400000000001</v>
      </c>
      <c r="R947">
        <v>1.95292</v>
      </c>
      <c r="S947">
        <v>128862529320</v>
      </c>
      <c r="T947">
        <v>251658240000</v>
      </c>
      <c r="CO947"/>
      <c r="CY947"/>
    </row>
    <row r="948" spans="1:103" x14ac:dyDescent="0.25">
      <c r="A948"/>
      <c r="P948" t="s">
        <v>134</v>
      </c>
      <c r="Q948">
        <v>0.51172600000000001</v>
      </c>
      <c r="R948">
        <v>1.9541710000000001</v>
      </c>
      <c r="S948">
        <v>128780026700</v>
      </c>
      <c r="T948">
        <v>251658240000</v>
      </c>
      <c r="CO948"/>
      <c r="CY948"/>
    </row>
    <row r="949" spans="1:103" x14ac:dyDescent="0.25">
      <c r="A949"/>
      <c r="CO949"/>
      <c r="CY949"/>
    </row>
    <row r="950" spans="1:103" x14ac:dyDescent="0.25">
      <c r="A950"/>
      <c r="P950" t="s">
        <v>97</v>
      </c>
      <c r="CO950"/>
      <c r="CY950"/>
    </row>
    <row r="951" spans="1:103" x14ac:dyDescent="0.25">
      <c r="A951"/>
      <c r="CO951"/>
      <c r="CY951"/>
    </row>
    <row r="952" spans="1:103" x14ac:dyDescent="0.25">
      <c r="A952"/>
      <c r="P952" t="s">
        <v>94</v>
      </c>
      <c r="CO952"/>
      <c r="CY952"/>
    </row>
    <row r="953" spans="1:103" x14ac:dyDescent="0.25">
      <c r="A953"/>
      <c r="CO953"/>
      <c r="CY953"/>
    </row>
    <row r="954" spans="1:103" x14ac:dyDescent="0.25">
      <c r="A954"/>
      <c r="P954" t="s">
        <v>162</v>
      </c>
      <c r="Q954">
        <v>0.102711</v>
      </c>
      <c r="R954">
        <v>9.7360290000000003</v>
      </c>
      <c r="S954">
        <v>25848139655</v>
      </c>
      <c r="T954">
        <v>251658240000</v>
      </c>
      <c r="CO954"/>
      <c r="CY954"/>
    </row>
    <row r="955" spans="1:103" x14ac:dyDescent="0.25">
      <c r="A955"/>
      <c r="P955" t="s">
        <v>163</v>
      </c>
      <c r="Q955">
        <v>0.102684</v>
      </c>
      <c r="R955">
        <v>9.7385920000000006</v>
      </c>
      <c r="S955">
        <v>25841338410</v>
      </c>
      <c r="T955">
        <v>251658240000</v>
      </c>
      <c r="CO955"/>
      <c r="CY955"/>
    </row>
    <row r="956" spans="1:103" x14ac:dyDescent="0.25">
      <c r="A956"/>
      <c r="P956" t="s">
        <v>134</v>
      </c>
      <c r="Q956">
        <v>0.10272000000000001</v>
      </c>
      <c r="R956">
        <v>9.7351910000000004</v>
      </c>
      <c r="S956">
        <v>25850365369</v>
      </c>
      <c r="T956">
        <v>251658240000</v>
      </c>
      <c r="CO956"/>
      <c r="CY956"/>
    </row>
    <row r="957" spans="1:103" x14ac:dyDescent="0.25">
      <c r="A957"/>
      <c r="CO957"/>
      <c r="CY957"/>
    </row>
    <row r="958" spans="1:103" x14ac:dyDescent="0.25">
      <c r="A958"/>
      <c r="P958" t="s">
        <v>95</v>
      </c>
      <c r="CO958"/>
      <c r="CY958"/>
    </row>
    <row r="959" spans="1:103" x14ac:dyDescent="0.25">
      <c r="A959"/>
      <c r="CO959"/>
      <c r="CY959"/>
    </row>
    <row r="960" spans="1:103" x14ac:dyDescent="0.25">
      <c r="A960"/>
      <c r="P960" t="s">
        <v>162</v>
      </c>
      <c r="Q960">
        <v>0.12114</v>
      </c>
      <c r="R960">
        <v>8.2548960000000005</v>
      </c>
      <c r="S960">
        <v>30485936628</v>
      </c>
      <c r="T960">
        <v>251658240000</v>
      </c>
      <c r="CO960"/>
      <c r="CY960"/>
    </row>
    <row r="961" spans="1:103" x14ac:dyDescent="0.25">
      <c r="A961"/>
      <c r="P961" t="s">
        <v>163</v>
      </c>
      <c r="Q961">
        <v>0.121184</v>
      </c>
      <c r="R961">
        <v>8.2519299999999998</v>
      </c>
      <c r="S961">
        <v>30496893039</v>
      </c>
      <c r="T961">
        <v>251658240000</v>
      </c>
      <c r="CO961"/>
      <c r="CY961"/>
    </row>
    <row r="962" spans="1:103" x14ac:dyDescent="0.25">
      <c r="A962"/>
      <c r="P962" t="s">
        <v>134</v>
      </c>
      <c r="Q962">
        <v>0.12235799999999999</v>
      </c>
      <c r="R962">
        <v>8.1727380000000007</v>
      </c>
      <c r="S962">
        <v>30792403052</v>
      </c>
      <c r="T962">
        <v>251658240000</v>
      </c>
      <c r="CO962"/>
      <c r="CY962"/>
    </row>
    <row r="963" spans="1:103" x14ac:dyDescent="0.25">
      <c r="A963"/>
      <c r="CO963"/>
      <c r="CY963"/>
    </row>
    <row r="964" spans="1:103" x14ac:dyDescent="0.25">
      <c r="A964"/>
      <c r="P964" t="s">
        <v>96</v>
      </c>
      <c r="CO964"/>
      <c r="CY964"/>
    </row>
    <row r="965" spans="1:103" x14ac:dyDescent="0.25">
      <c r="A965"/>
      <c r="CO965"/>
      <c r="CY965"/>
    </row>
    <row r="966" spans="1:103" x14ac:dyDescent="0.25">
      <c r="A966"/>
      <c r="P966" t="s">
        <v>162</v>
      </c>
      <c r="Q966">
        <v>0.12200999999999999</v>
      </c>
      <c r="R966">
        <v>8.1960219999999993</v>
      </c>
      <c r="S966">
        <v>30704925347</v>
      </c>
      <c r="T966">
        <v>251658240000</v>
      </c>
      <c r="CO966"/>
      <c r="CY966"/>
    </row>
    <row r="967" spans="1:103" x14ac:dyDescent="0.25">
      <c r="A967"/>
      <c r="P967" t="s">
        <v>163</v>
      </c>
      <c r="Q967">
        <v>0.121915</v>
      </c>
      <c r="R967">
        <v>8.2024629999999998</v>
      </c>
      <c r="S967">
        <v>30680815500</v>
      </c>
      <c r="T967">
        <v>251658240000</v>
      </c>
      <c r="CO967"/>
      <c r="CY967"/>
    </row>
    <row r="968" spans="1:103" x14ac:dyDescent="0.25">
      <c r="A968"/>
      <c r="P968" t="s">
        <v>134</v>
      </c>
      <c r="Q968">
        <v>0.122854</v>
      </c>
      <c r="R968">
        <v>8.1397460000000006</v>
      </c>
      <c r="S968">
        <v>30917208573</v>
      </c>
      <c r="T968">
        <v>251658240000</v>
      </c>
      <c r="CO968"/>
      <c r="CY968"/>
    </row>
    <row r="969" spans="1:103" x14ac:dyDescent="0.25">
      <c r="A969"/>
      <c r="CO969"/>
      <c r="CY969"/>
    </row>
    <row r="970" spans="1:103" x14ac:dyDescent="0.25">
      <c r="A970"/>
      <c r="P970" t="s">
        <v>183</v>
      </c>
      <c r="CO970"/>
      <c r="CY970"/>
    </row>
    <row r="971" spans="1:103" x14ac:dyDescent="0.25">
      <c r="A971"/>
      <c r="CO971"/>
      <c r="CY971"/>
    </row>
    <row r="972" spans="1:103" x14ac:dyDescent="0.25">
      <c r="A972"/>
      <c r="P972" t="s">
        <v>94</v>
      </c>
      <c r="CO972"/>
      <c r="CY972"/>
    </row>
    <row r="973" spans="1:103" x14ac:dyDescent="0.25">
      <c r="A973"/>
      <c r="CO973"/>
      <c r="CY973"/>
    </row>
    <row r="974" spans="1:103" x14ac:dyDescent="0.25">
      <c r="A974"/>
      <c r="P974" t="s">
        <v>162</v>
      </c>
      <c r="Q974">
        <v>0.48936400000000002</v>
      </c>
      <c r="R974">
        <v>2.043469</v>
      </c>
      <c r="S974">
        <v>123152461561</v>
      </c>
      <c r="T974">
        <v>251658240000</v>
      </c>
      <c r="CO974"/>
      <c r="CY974"/>
    </row>
    <row r="975" spans="1:103" x14ac:dyDescent="0.25">
      <c r="A975"/>
      <c r="P975" t="s">
        <v>163</v>
      </c>
      <c r="Q975">
        <v>0.48931999999999998</v>
      </c>
      <c r="R975">
        <v>2.0436529999999999</v>
      </c>
      <c r="S975">
        <v>123141345750</v>
      </c>
      <c r="T975">
        <v>251658240000</v>
      </c>
      <c r="CO975"/>
      <c r="CY975"/>
    </row>
    <row r="976" spans="1:103" x14ac:dyDescent="0.25">
      <c r="A976"/>
      <c r="P976" t="s">
        <v>134</v>
      </c>
      <c r="Q976">
        <v>0.489786</v>
      </c>
      <c r="R976">
        <v>2.0417070000000002</v>
      </c>
      <c r="S976">
        <v>123258721355</v>
      </c>
      <c r="T976">
        <v>251658240000</v>
      </c>
      <c r="CO976"/>
      <c r="CY976"/>
    </row>
    <row r="977" spans="1:103" x14ac:dyDescent="0.25">
      <c r="A977"/>
      <c r="CO977"/>
      <c r="CY977"/>
    </row>
    <row r="978" spans="1:103" x14ac:dyDescent="0.25">
      <c r="A978"/>
      <c r="P978" t="s">
        <v>95</v>
      </c>
      <c r="CO978"/>
      <c r="CY978"/>
    </row>
    <row r="979" spans="1:103" x14ac:dyDescent="0.25">
      <c r="A979"/>
      <c r="CO979"/>
      <c r="CY979"/>
    </row>
    <row r="980" spans="1:103" x14ac:dyDescent="0.25">
      <c r="A980"/>
      <c r="P980" t="s">
        <v>162</v>
      </c>
      <c r="Q980">
        <v>0.49053799999999997</v>
      </c>
      <c r="R980">
        <v>2.0385800000000001</v>
      </c>
      <c r="S980">
        <v>123447825037</v>
      </c>
      <c r="T980">
        <v>251658240000</v>
      </c>
      <c r="CO980"/>
      <c r="CY980"/>
    </row>
    <row r="981" spans="1:103" x14ac:dyDescent="0.25">
      <c r="A981"/>
      <c r="P981" t="s">
        <v>163</v>
      </c>
      <c r="Q981">
        <v>0.49131999999999998</v>
      </c>
      <c r="R981">
        <v>2.0353340000000002</v>
      </c>
      <c r="S981">
        <v>123644695978</v>
      </c>
      <c r="T981">
        <v>251658240000</v>
      </c>
      <c r="CO981"/>
      <c r="CY981"/>
    </row>
    <row r="982" spans="1:103" x14ac:dyDescent="0.25">
      <c r="A982"/>
      <c r="P982" t="s">
        <v>134</v>
      </c>
      <c r="Q982">
        <v>0.49232900000000002</v>
      </c>
      <c r="R982">
        <v>2.0311629999999998</v>
      </c>
      <c r="S982">
        <v>123898607282</v>
      </c>
      <c r="T982">
        <v>251658240000</v>
      </c>
      <c r="CO982"/>
      <c r="CY982"/>
    </row>
    <row r="983" spans="1:103" x14ac:dyDescent="0.25">
      <c r="A983"/>
      <c r="CO983"/>
      <c r="CY983"/>
    </row>
    <row r="984" spans="1:103" x14ac:dyDescent="0.25">
      <c r="A984"/>
      <c r="P984" t="s">
        <v>96</v>
      </c>
      <c r="CO984"/>
      <c r="CY984"/>
    </row>
    <row r="985" spans="1:103" x14ac:dyDescent="0.25">
      <c r="A985"/>
      <c r="CO985"/>
      <c r="CY985"/>
    </row>
    <row r="986" spans="1:103" x14ac:dyDescent="0.25">
      <c r="A986"/>
      <c r="P986" t="s">
        <v>162</v>
      </c>
      <c r="Q986">
        <v>0.49060599999999999</v>
      </c>
      <c r="R986">
        <v>2.0382959999999999</v>
      </c>
      <c r="S986">
        <v>123465008199</v>
      </c>
      <c r="T986">
        <v>251658240000</v>
      </c>
      <c r="CO986"/>
      <c r="CY986"/>
    </row>
    <row r="987" spans="1:103" x14ac:dyDescent="0.25">
      <c r="A987"/>
      <c r="P987" t="s">
        <v>163</v>
      </c>
      <c r="Q987">
        <v>0.491757</v>
      </c>
      <c r="R987">
        <v>2.0335239999999999</v>
      </c>
      <c r="S987">
        <v>123754725949</v>
      </c>
      <c r="T987">
        <v>251658240000</v>
      </c>
      <c r="CO987"/>
      <c r="CY987"/>
    </row>
    <row r="988" spans="1:103" x14ac:dyDescent="0.25">
      <c r="A988"/>
      <c r="P988" t="s">
        <v>134</v>
      </c>
      <c r="Q988">
        <v>0.49221799999999999</v>
      </c>
      <c r="R988">
        <v>2.0316209999999999</v>
      </c>
      <c r="S988">
        <v>123870685954</v>
      </c>
      <c r="T988">
        <v>251658240000</v>
      </c>
      <c r="CO988"/>
      <c r="CY988"/>
    </row>
    <row r="989" spans="1:103" x14ac:dyDescent="0.25">
      <c r="A989"/>
      <c r="CO989"/>
      <c r="CY989"/>
    </row>
    <row r="990" spans="1:103" x14ac:dyDescent="0.25">
      <c r="A990"/>
      <c r="P990" t="s">
        <v>97</v>
      </c>
      <c r="CO990"/>
      <c r="CY990"/>
    </row>
    <row r="991" spans="1:103" x14ac:dyDescent="0.25">
      <c r="A991"/>
      <c r="CO991"/>
      <c r="CY991"/>
    </row>
    <row r="992" spans="1:103" x14ac:dyDescent="0.25">
      <c r="A992"/>
      <c r="P992" t="s">
        <v>94</v>
      </c>
      <c r="CO992"/>
      <c r="CY992"/>
    </row>
    <row r="993" spans="1:103" x14ac:dyDescent="0.25">
      <c r="A993"/>
      <c r="CO993"/>
      <c r="CY993"/>
    </row>
    <row r="994" spans="1:103" x14ac:dyDescent="0.25">
      <c r="A994"/>
      <c r="P994" t="s">
        <v>162</v>
      </c>
      <c r="Q994">
        <v>0.101744</v>
      </c>
      <c r="R994">
        <v>9.8285850000000003</v>
      </c>
      <c r="S994">
        <v>25604726424</v>
      </c>
      <c r="T994">
        <v>251658240000</v>
      </c>
      <c r="CO994"/>
      <c r="CY994"/>
    </row>
    <row r="995" spans="1:103" x14ac:dyDescent="0.25">
      <c r="A995"/>
      <c r="P995" t="s">
        <v>163</v>
      </c>
      <c r="Q995">
        <v>0.101812</v>
      </c>
      <c r="R995">
        <v>9.8219969999999996</v>
      </c>
      <c r="S995">
        <v>25621901654</v>
      </c>
      <c r="T995">
        <v>251658240000</v>
      </c>
      <c r="CO995"/>
      <c r="CY995"/>
    </row>
    <row r="996" spans="1:103" x14ac:dyDescent="0.25">
      <c r="A996"/>
      <c r="P996" t="s">
        <v>134</v>
      </c>
      <c r="Q996">
        <v>0.10190399999999999</v>
      </c>
      <c r="R996">
        <v>9.8131280000000007</v>
      </c>
      <c r="S996">
        <v>25645057317</v>
      </c>
      <c r="T996">
        <v>251658240000</v>
      </c>
      <c r="CO996"/>
      <c r="CY996"/>
    </row>
    <row r="997" spans="1:103" x14ac:dyDescent="0.25">
      <c r="A997"/>
      <c r="CO997"/>
      <c r="CY997"/>
    </row>
    <row r="998" spans="1:103" x14ac:dyDescent="0.25">
      <c r="A998"/>
      <c r="P998" t="s">
        <v>95</v>
      </c>
      <c r="CO998"/>
      <c r="CY998"/>
    </row>
    <row r="999" spans="1:103" x14ac:dyDescent="0.25">
      <c r="A999"/>
      <c r="CO999"/>
      <c r="CY999"/>
    </row>
    <row r="1000" spans="1:103" x14ac:dyDescent="0.25">
      <c r="A1000"/>
      <c r="P1000" t="s">
        <v>162</v>
      </c>
      <c r="Q1000">
        <v>0.12063599999999999</v>
      </c>
      <c r="R1000">
        <v>8.2893679999999996</v>
      </c>
      <c r="S1000">
        <v>30359157859</v>
      </c>
      <c r="T1000">
        <v>251658240000</v>
      </c>
      <c r="CO1000"/>
      <c r="CY1000"/>
    </row>
    <row r="1001" spans="1:103" x14ac:dyDescent="0.25">
      <c r="A1001"/>
      <c r="P1001" t="s">
        <v>163</v>
      </c>
      <c r="Q1001">
        <v>0.12063699999999999</v>
      </c>
      <c r="R1001">
        <v>8.2893000000000008</v>
      </c>
      <c r="S1001">
        <v>30359406191</v>
      </c>
      <c r="T1001">
        <v>251658240000</v>
      </c>
      <c r="CO1001"/>
      <c r="CY1001"/>
    </row>
    <row r="1002" spans="1:103" x14ac:dyDescent="0.25">
      <c r="A1002"/>
      <c r="P1002" t="s">
        <v>134</v>
      </c>
      <c r="Q1002">
        <v>0.12160600000000001</v>
      </c>
      <c r="R1002">
        <v>8.2233049999999999</v>
      </c>
      <c r="S1002">
        <v>30603052209</v>
      </c>
      <c r="T1002">
        <v>251658240000</v>
      </c>
      <c r="CO1002"/>
      <c r="CY1002"/>
    </row>
    <row r="1003" spans="1:103" x14ac:dyDescent="0.25">
      <c r="A1003"/>
      <c r="CO1003"/>
      <c r="CY1003"/>
    </row>
    <row r="1004" spans="1:103" x14ac:dyDescent="0.25">
      <c r="A1004"/>
      <c r="P1004" t="s">
        <v>96</v>
      </c>
      <c r="CO1004"/>
      <c r="CY1004"/>
    </row>
    <row r="1005" spans="1:103" x14ac:dyDescent="0.25">
      <c r="A1005"/>
      <c r="CO1005"/>
      <c r="CY1005"/>
    </row>
    <row r="1006" spans="1:103" x14ac:dyDescent="0.25">
      <c r="A1006"/>
      <c r="P1006" t="s">
        <v>162</v>
      </c>
      <c r="Q1006">
        <v>0.12109399999999999</v>
      </c>
      <c r="R1006">
        <v>8.2580460000000002</v>
      </c>
      <c r="S1006">
        <v>30474309417</v>
      </c>
      <c r="T1006">
        <v>251658240000</v>
      </c>
      <c r="CO1006"/>
      <c r="CY1006"/>
    </row>
    <row r="1007" spans="1:103" x14ac:dyDescent="0.25">
      <c r="A1007"/>
      <c r="P1007" t="s">
        <v>163</v>
      </c>
      <c r="Q1007">
        <v>0.121101</v>
      </c>
      <c r="R1007">
        <v>8.2575489999999991</v>
      </c>
      <c r="S1007">
        <v>30476143424</v>
      </c>
      <c r="T1007">
        <v>251658240000</v>
      </c>
      <c r="CO1007"/>
      <c r="CY1007"/>
    </row>
    <row r="1008" spans="1:103" x14ac:dyDescent="0.25">
      <c r="A1008"/>
      <c r="P1008" t="s">
        <v>134</v>
      </c>
      <c r="Q1008">
        <v>0.122109</v>
      </c>
      <c r="R1008">
        <v>8.1894259999999992</v>
      </c>
      <c r="S1008">
        <v>30729655753</v>
      </c>
      <c r="T1008">
        <v>251658240000</v>
      </c>
      <c r="CO1008"/>
      <c r="CY1008"/>
    </row>
    <row r="1009" spans="1:103" x14ac:dyDescent="0.25">
      <c r="A1009"/>
      <c r="CO1009"/>
      <c r="CY1009"/>
    </row>
    <row r="1010" spans="1:103" x14ac:dyDescent="0.25">
      <c r="A1010"/>
      <c r="P1010" t="s">
        <v>184</v>
      </c>
      <c r="CO1010"/>
      <c r="CY1010"/>
    </row>
    <row r="1011" spans="1:103" x14ac:dyDescent="0.25">
      <c r="A1011"/>
      <c r="CO1011"/>
      <c r="CY1011"/>
    </row>
    <row r="1012" spans="1:103" x14ac:dyDescent="0.25">
      <c r="A1012"/>
      <c r="P1012" t="s">
        <v>94</v>
      </c>
      <c r="CO1012"/>
      <c r="CY1012"/>
    </row>
    <row r="1013" spans="1:103" x14ac:dyDescent="0.25">
      <c r="A1013"/>
      <c r="CO1013"/>
      <c r="CY1013"/>
    </row>
    <row r="1014" spans="1:103" x14ac:dyDescent="0.25">
      <c r="A1014"/>
      <c r="P1014" t="s">
        <v>162</v>
      </c>
      <c r="Q1014">
        <v>0.47583599999999998</v>
      </c>
      <c r="R1014">
        <v>2.1015640000000002</v>
      </c>
      <c r="S1014">
        <v>125735506861</v>
      </c>
      <c r="T1014">
        <v>264241152000</v>
      </c>
      <c r="CO1014"/>
      <c r="CY1014"/>
    </row>
    <row r="1015" spans="1:103" x14ac:dyDescent="0.25">
      <c r="A1015"/>
      <c r="P1015" t="s">
        <v>163</v>
      </c>
      <c r="Q1015">
        <v>0.47685499999999997</v>
      </c>
      <c r="R1015">
        <v>2.0970749999999998</v>
      </c>
      <c r="S1015">
        <v>126004650571</v>
      </c>
      <c r="T1015">
        <v>264241152000</v>
      </c>
      <c r="CO1015"/>
      <c r="CY1015"/>
    </row>
    <row r="1016" spans="1:103" x14ac:dyDescent="0.25">
      <c r="A1016"/>
      <c r="P1016" t="s">
        <v>134</v>
      </c>
      <c r="Q1016">
        <v>0.47754400000000002</v>
      </c>
      <c r="R1016">
        <v>2.094049</v>
      </c>
      <c r="S1016">
        <v>126186700574</v>
      </c>
      <c r="T1016">
        <v>264241152000</v>
      </c>
      <c r="CO1016"/>
      <c r="CY1016"/>
    </row>
    <row r="1017" spans="1:103" x14ac:dyDescent="0.25">
      <c r="A1017"/>
      <c r="CO1017"/>
      <c r="CY1017"/>
    </row>
    <row r="1018" spans="1:103" x14ac:dyDescent="0.25">
      <c r="A1018"/>
      <c r="P1018" t="s">
        <v>95</v>
      </c>
      <c r="CO1018"/>
      <c r="CY1018"/>
    </row>
    <row r="1019" spans="1:103" x14ac:dyDescent="0.25">
      <c r="A1019"/>
      <c r="CO1019"/>
      <c r="CY1019"/>
    </row>
    <row r="1020" spans="1:103" x14ac:dyDescent="0.25">
      <c r="A1020"/>
      <c r="P1020" t="s">
        <v>162</v>
      </c>
      <c r="Q1020">
        <v>0.47806799999999999</v>
      </c>
      <c r="R1020">
        <v>2.0917539999999999</v>
      </c>
      <c r="S1020">
        <v>126325162252</v>
      </c>
      <c r="T1020">
        <v>264241152000</v>
      </c>
      <c r="CO1020"/>
      <c r="CY1020"/>
    </row>
    <row r="1021" spans="1:103" x14ac:dyDescent="0.25">
      <c r="A1021"/>
      <c r="P1021" t="s">
        <v>163</v>
      </c>
      <c r="Q1021">
        <v>0.47780499999999998</v>
      </c>
      <c r="R1021">
        <v>2.0929060000000002</v>
      </c>
      <c r="S1021">
        <v>126255651216</v>
      </c>
      <c r="T1021">
        <v>264241152000</v>
      </c>
      <c r="CO1021"/>
      <c r="CY1021"/>
    </row>
    <row r="1022" spans="1:103" x14ac:dyDescent="0.25">
      <c r="A1022"/>
      <c r="P1022" t="s">
        <v>134</v>
      </c>
      <c r="Q1022">
        <v>0.47787400000000002</v>
      </c>
      <c r="R1022">
        <v>2.092603</v>
      </c>
      <c r="S1022">
        <v>126273877058</v>
      </c>
      <c r="T1022">
        <v>264241152000</v>
      </c>
      <c r="CO1022"/>
      <c r="CY1022"/>
    </row>
    <row r="1023" spans="1:103" x14ac:dyDescent="0.25">
      <c r="A1023"/>
      <c r="CO1023"/>
      <c r="CY1023"/>
    </row>
    <row r="1024" spans="1:103" x14ac:dyDescent="0.25">
      <c r="A1024"/>
      <c r="P1024" t="s">
        <v>96</v>
      </c>
      <c r="CO1024"/>
      <c r="CY1024"/>
    </row>
    <row r="1025" spans="1:103" x14ac:dyDescent="0.25">
      <c r="A1025"/>
      <c r="CO1025"/>
      <c r="CY1025"/>
    </row>
    <row r="1026" spans="1:103" x14ac:dyDescent="0.25">
      <c r="A1026"/>
      <c r="P1026" t="s">
        <v>162</v>
      </c>
      <c r="Q1026">
        <v>0.47733900000000001</v>
      </c>
      <c r="R1026">
        <v>2.0949469999999999</v>
      </c>
      <c r="S1026">
        <v>126132616040</v>
      </c>
      <c r="T1026">
        <v>264241152000</v>
      </c>
      <c r="CO1026"/>
      <c r="CY1026"/>
    </row>
    <row r="1027" spans="1:103" x14ac:dyDescent="0.25">
      <c r="A1027"/>
      <c r="P1027" t="s">
        <v>163</v>
      </c>
      <c r="Q1027">
        <v>0.47750599999999999</v>
      </c>
      <c r="R1027">
        <v>2.0942129999999999</v>
      </c>
      <c r="S1027">
        <v>126176802874</v>
      </c>
      <c r="T1027">
        <v>264241152000</v>
      </c>
      <c r="CO1027"/>
      <c r="CY1027"/>
    </row>
    <row r="1028" spans="1:103" x14ac:dyDescent="0.25">
      <c r="A1028"/>
      <c r="P1028" t="s">
        <v>134</v>
      </c>
      <c r="Q1028">
        <v>0.47747299999999998</v>
      </c>
      <c r="R1028">
        <v>2.0943589999999999</v>
      </c>
      <c r="S1028">
        <v>126168020384</v>
      </c>
      <c r="T1028">
        <v>264241152000</v>
      </c>
      <c r="CO1028"/>
      <c r="CY1028"/>
    </row>
    <row r="1029" spans="1:103" x14ac:dyDescent="0.25">
      <c r="A1029"/>
      <c r="CO1029"/>
      <c r="CY1029"/>
    </row>
    <row r="1030" spans="1:103" x14ac:dyDescent="0.25">
      <c r="A1030"/>
      <c r="P1030" t="s">
        <v>97</v>
      </c>
      <c r="CO1030"/>
      <c r="CY1030"/>
    </row>
    <row r="1031" spans="1:103" x14ac:dyDescent="0.25">
      <c r="A1031"/>
      <c r="CO1031"/>
      <c r="CY1031"/>
    </row>
    <row r="1032" spans="1:103" x14ac:dyDescent="0.25">
      <c r="A1032"/>
      <c r="P1032" t="s">
        <v>94</v>
      </c>
      <c r="CO1032"/>
      <c r="CY1032"/>
    </row>
    <row r="1033" spans="1:103" x14ac:dyDescent="0.25">
      <c r="A1033"/>
      <c r="CO1033"/>
      <c r="CY1033"/>
    </row>
    <row r="1034" spans="1:103" x14ac:dyDescent="0.25">
      <c r="A1034"/>
      <c r="P1034" t="s">
        <v>162</v>
      </c>
      <c r="Q1034">
        <v>0.101461</v>
      </c>
      <c r="R1034">
        <v>9.8559719999999995</v>
      </c>
      <c r="S1034">
        <v>26810258762</v>
      </c>
      <c r="T1034">
        <v>264241152000</v>
      </c>
      <c r="CO1034"/>
      <c r="CY1034"/>
    </row>
    <row r="1035" spans="1:103" x14ac:dyDescent="0.25">
      <c r="A1035"/>
      <c r="P1035" t="s">
        <v>163</v>
      </c>
      <c r="Q1035">
        <v>0.101298</v>
      </c>
      <c r="R1035">
        <v>9.8718599999999999</v>
      </c>
      <c r="S1035">
        <v>26767108128</v>
      </c>
      <c r="T1035">
        <v>264241152000</v>
      </c>
      <c r="CO1035"/>
      <c r="CY1035"/>
    </row>
    <row r="1036" spans="1:103" x14ac:dyDescent="0.25">
      <c r="A1036"/>
      <c r="P1036" t="s">
        <v>134</v>
      </c>
      <c r="Q1036">
        <v>0.10136199999999999</v>
      </c>
      <c r="R1036">
        <v>9.8656059999999997</v>
      </c>
      <c r="S1036">
        <v>26784076291</v>
      </c>
      <c r="T1036">
        <v>264241152000</v>
      </c>
      <c r="CO1036"/>
      <c r="CY1036"/>
    </row>
    <row r="1037" spans="1:103" x14ac:dyDescent="0.25">
      <c r="A1037"/>
      <c r="CO1037"/>
      <c r="CY1037"/>
    </row>
    <row r="1038" spans="1:103" x14ac:dyDescent="0.25">
      <c r="A1038"/>
      <c r="P1038" t="s">
        <v>95</v>
      </c>
      <c r="CO1038"/>
      <c r="CY1038"/>
    </row>
    <row r="1039" spans="1:103" x14ac:dyDescent="0.25">
      <c r="A1039"/>
      <c r="CO1039"/>
      <c r="CY1039"/>
    </row>
    <row r="1040" spans="1:103" x14ac:dyDescent="0.25">
      <c r="A1040"/>
      <c r="P1040" t="s">
        <v>162</v>
      </c>
      <c r="Q1040">
        <v>0.120515</v>
      </c>
      <c r="R1040">
        <v>8.2977430000000005</v>
      </c>
      <c r="S1040">
        <v>31844941273</v>
      </c>
      <c r="T1040">
        <v>264241152000</v>
      </c>
      <c r="CO1040"/>
      <c r="CY1040"/>
    </row>
    <row r="1041" spans="1:103" x14ac:dyDescent="0.25">
      <c r="A1041"/>
      <c r="P1041" t="s">
        <v>163</v>
      </c>
      <c r="Q1041">
        <v>0.12041300000000001</v>
      </c>
      <c r="R1041">
        <v>8.3047310000000003</v>
      </c>
      <c r="S1041">
        <v>31818148839</v>
      </c>
      <c r="T1041">
        <v>264241152000</v>
      </c>
      <c r="CO1041"/>
      <c r="CY1041"/>
    </row>
    <row r="1042" spans="1:103" x14ac:dyDescent="0.25">
      <c r="A1042"/>
      <c r="P1042" t="s">
        <v>134</v>
      </c>
      <c r="Q1042">
        <v>0.12142799999999999</v>
      </c>
      <c r="R1042">
        <v>8.2353090000000009</v>
      </c>
      <c r="S1042">
        <v>32086368164</v>
      </c>
      <c r="T1042">
        <v>264241152000</v>
      </c>
      <c r="CO1042"/>
      <c r="CY1042"/>
    </row>
    <row r="1043" spans="1:103" x14ac:dyDescent="0.25">
      <c r="A1043"/>
      <c r="CO1043"/>
      <c r="CY1043"/>
    </row>
    <row r="1044" spans="1:103" x14ac:dyDescent="0.25">
      <c r="A1044"/>
      <c r="P1044" t="s">
        <v>96</v>
      </c>
      <c r="CO1044"/>
      <c r="CY1044"/>
    </row>
    <row r="1045" spans="1:103" x14ac:dyDescent="0.25">
      <c r="A1045"/>
      <c r="CO1045"/>
      <c r="CY1045"/>
    </row>
    <row r="1046" spans="1:103" x14ac:dyDescent="0.25">
      <c r="A1046"/>
      <c r="P1046" t="s">
        <v>162</v>
      </c>
      <c r="Q1046">
        <v>0.121115</v>
      </c>
      <c r="R1046">
        <v>8.256634</v>
      </c>
      <c r="S1046">
        <v>32003494771</v>
      </c>
      <c r="T1046">
        <v>264241152000</v>
      </c>
      <c r="CO1046"/>
      <c r="CY1046"/>
    </row>
    <row r="1047" spans="1:103" x14ac:dyDescent="0.25">
      <c r="A1047"/>
      <c r="P1047" t="s">
        <v>163</v>
      </c>
      <c r="Q1047">
        <v>0.12092899999999999</v>
      </c>
      <c r="R1047">
        <v>8.2693119999999993</v>
      </c>
      <c r="S1047">
        <v>31954428874</v>
      </c>
      <c r="T1047">
        <v>264241152000</v>
      </c>
      <c r="CO1047"/>
      <c r="CY1047"/>
    </row>
    <row r="1048" spans="1:103" x14ac:dyDescent="0.25">
      <c r="A1048"/>
      <c r="P1048" t="s">
        <v>134</v>
      </c>
      <c r="Q1048">
        <v>0.12185799999999999</v>
      </c>
      <c r="R1048">
        <v>8.2062819999999999</v>
      </c>
      <c r="S1048">
        <v>32199863863</v>
      </c>
      <c r="T1048">
        <v>264241152000</v>
      </c>
      <c r="CO1048"/>
      <c r="CY1048"/>
    </row>
    <row r="1049" spans="1:103" x14ac:dyDescent="0.25">
      <c r="A1049"/>
      <c r="CO1049"/>
      <c r="CY1049"/>
    </row>
    <row r="1050" spans="1:103" x14ac:dyDescent="0.25">
      <c r="A1050"/>
      <c r="P1050" t="s">
        <v>185</v>
      </c>
      <c r="CO1050"/>
      <c r="CY1050"/>
    </row>
    <row r="1051" spans="1:103" x14ac:dyDescent="0.25">
      <c r="A1051"/>
      <c r="CO1051"/>
      <c r="CY1051"/>
    </row>
    <row r="1052" spans="1:103" x14ac:dyDescent="0.25">
      <c r="A1052"/>
      <c r="P1052" t="s">
        <v>94</v>
      </c>
      <c r="CO1052"/>
      <c r="CY1052"/>
    </row>
    <row r="1053" spans="1:103" x14ac:dyDescent="0.25">
      <c r="A1053"/>
      <c r="CO1053"/>
      <c r="CY1053"/>
    </row>
    <row r="1054" spans="1:103" x14ac:dyDescent="0.25">
      <c r="A1054"/>
      <c r="P1054" t="s">
        <v>162</v>
      </c>
      <c r="Q1054">
        <v>0.467086</v>
      </c>
      <c r="R1054">
        <v>2.140936</v>
      </c>
      <c r="S1054">
        <v>123423210631</v>
      </c>
      <c r="T1054">
        <v>264241152000</v>
      </c>
      <c r="CO1054"/>
      <c r="CY1054"/>
    </row>
    <row r="1055" spans="1:103" x14ac:dyDescent="0.25">
      <c r="A1055"/>
      <c r="P1055" t="s">
        <v>163</v>
      </c>
      <c r="Q1055">
        <v>0.46679700000000002</v>
      </c>
      <c r="R1055">
        <v>2.1422590000000001</v>
      </c>
      <c r="S1055">
        <v>123346966611</v>
      </c>
      <c r="T1055">
        <v>264241152000</v>
      </c>
      <c r="CO1055"/>
      <c r="CY1055"/>
    </row>
    <row r="1056" spans="1:103" x14ac:dyDescent="0.25">
      <c r="A1056"/>
      <c r="P1056" t="s">
        <v>134</v>
      </c>
      <c r="Q1056">
        <v>0.467638</v>
      </c>
      <c r="R1056">
        <v>2.1384050000000001</v>
      </c>
      <c r="S1056">
        <v>123569286230</v>
      </c>
      <c r="T1056">
        <v>264241152000</v>
      </c>
      <c r="CO1056"/>
      <c r="CY1056"/>
    </row>
    <row r="1057" spans="1:103" x14ac:dyDescent="0.25">
      <c r="A1057"/>
      <c r="CO1057"/>
      <c r="CY1057"/>
    </row>
    <row r="1058" spans="1:103" x14ac:dyDescent="0.25">
      <c r="A1058"/>
      <c r="P1058" t="s">
        <v>95</v>
      </c>
      <c r="CO1058"/>
      <c r="CY1058"/>
    </row>
    <row r="1059" spans="1:103" x14ac:dyDescent="0.25">
      <c r="A1059"/>
      <c r="CO1059"/>
      <c r="CY1059"/>
    </row>
    <row r="1060" spans="1:103" x14ac:dyDescent="0.25">
      <c r="A1060"/>
      <c r="P1060" t="s">
        <v>162</v>
      </c>
      <c r="Q1060">
        <v>0.46712300000000001</v>
      </c>
      <c r="R1060">
        <v>2.1407639999999999</v>
      </c>
      <c r="S1060">
        <v>123433121061</v>
      </c>
      <c r="T1060">
        <v>264241152000</v>
      </c>
      <c r="CO1060"/>
      <c r="CY1060"/>
    </row>
    <row r="1061" spans="1:103" x14ac:dyDescent="0.25">
      <c r="A1061"/>
      <c r="P1061" t="s">
        <v>163</v>
      </c>
      <c r="Q1061">
        <v>0.46698400000000001</v>
      </c>
      <c r="R1061">
        <v>2.1414019999999998</v>
      </c>
      <c r="S1061">
        <v>123396350430</v>
      </c>
      <c r="T1061">
        <v>264241152000</v>
      </c>
      <c r="CO1061"/>
      <c r="CY1061"/>
    </row>
    <row r="1062" spans="1:103" x14ac:dyDescent="0.25">
      <c r="A1062"/>
      <c r="P1062" t="s">
        <v>134</v>
      </c>
      <c r="Q1062">
        <v>0.46705799999999997</v>
      </c>
      <c r="R1062">
        <v>2.14106</v>
      </c>
      <c r="S1062">
        <v>123416029210</v>
      </c>
      <c r="T1062">
        <v>264241152000</v>
      </c>
      <c r="CO1062"/>
      <c r="CY1062"/>
    </row>
    <row r="1063" spans="1:103" x14ac:dyDescent="0.25">
      <c r="A1063"/>
      <c r="CO1063"/>
      <c r="CY1063"/>
    </row>
    <row r="1064" spans="1:103" x14ac:dyDescent="0.25">
      <c r="A1064"/>
      <c r="P1064" t="s">
        <v>96</v>
      </c>
      <c r="CO1064"/>
      <c r="CY1064"/>
    </row>
    <row r="1065" spans="1:103" x14ac:dyDescent="0.25">
      <c r="A1065"/>
      <c r="CO1065"/>
      <c r="CY1065"/>
    </row>
    <row r="1066" spans="1:103" x14ac:dyDescent="0.25">
      <c r="A1066"/>
      <c r="P1066" t="s">
        <v>162</v>
      </c>
      <c r="Q1066">
        <v>0.46661399999999997</v>
      </c>
      <c r="R1066">
        <v>2.1431</v>
      </c>
      <c r="S1066">
        <v>123298583615</v>
      </c>
      <c r="T1066">
        <v>264241152000</v>
      </c>
      <c r="CO1066"/>
      <c r="CY1066"/>
    </row>
    <row r="1067" spans="1:103" x14ac:dyDescent="0.25">
      <c r="A1067"/>
      <c r="P1067" t="s">
        <v>163</v>
      </c>
      <c r="Q1067">
        <v>0.46619699999999997</v>
      </c>
      <c r="R1067">
        <v>2.1450140000000002</v>
      </c>
      <c r="S1067">
        <v>123188554978</v>
      </c>
      <c r="T1067">
        <v>264241152000</v>
      </c>
      <c r="CO1067"/>
      <c r="CY1067"/>
    </row>
    <row r="1068" spans="1:103" x14ac:dyDescent="0.25">
      <c r="A1068"/>
      <c r="P1068" t="s">
        <v>134</v>
      </c>
      <c r="Q1068">
        <v>0.46734399999999998</v>
      </c>
      <c r="R1068">
        <v>2.1397529999999998</v>
      </c>
      <c r="S1068">
        <v>123491437718</v>
      </c>
      <c r="T1068">
        <v>264241152000</v>
      </c>
      <c r="CO1068"/>
      <c r="CY1068"/>
    </row>
    <row r="1069" spans="1:103" x14ac:dyDescent="0.25">
      <c r="A1069"/>
      <c r="CO1069"/>
      <c r="CY1069"/>
    </row>
    <row r="1070" spans="1:103" x14ac:dyDescent="0.25">
      <c r="A1070"/>
      <c r="P1070" t="s">
        <v>97</v>
      </c>
      <c r="CO1070"/>
      <c r="CY1070"/>
    </row>
    <row r="1071" spans="1:103" x14ac:dyDescent="0.25">
      <c r="A1071"/>
      <c r="CO1071"/>
      <c r="CY1071"/>
    </row>
    <row r="1072" spans="1:103" x14ac:dyDescent="0.25">
      <c r="A1072"/>
      <c r="P1072" t="s">
        <v>94</v>
      </c>
      <c r="CO1072"/>
      <c r="CY1072"/>
    </row>
    <row r="1073" spans="1:103" x14ac:dyDescent="0.25">
      <c r="A1073"/>
      <c r="CO1073"/>
      <c r="CY1073"/>
    </row>
    <row r="1074" spans="1:103" x14ac:dyDescent="0.25">
      <c r="A1074"/>
      <c r="P1074" t="s">
        <v>162</v>
      </c>
      <c r="Q1074">
        <v>0.100855</v>
      </c>
      <c r="R1074">
        <v>9.9151900000000008</v>
      </c>
      <c r="S1074">
        <v>26650134745</v>
      </c>
      <c r="T1074">
        <v>264241152000</v>
      </c>
      <c r="CO1074"/>
      <c r="CY1074"/>
    </row>
    <row r="1075" spans="1:103" x14ac:dyDescent="0.25">
      <c r="A1075"/>
      <c r="P1075" t="s">
        <v>163</v>
      </c>
      <c r="Q1075">
        <v>0.10090399999999999</v>
      </c>
      <c r="R1075">
        <v>9.9103899999999996</v>
      </c>
      <c r="S1075">
        <v>26663043035</v>
      </c>
      <c r="T1075">
        <v>264241152000</v>
      </c>
      <c r="CO1075"/>
      <c r="CY1075"/>
    </row>
    <row r="1076" spans="1:103" x14ac:dyDescent="0.25">
      <c r="A1076"/>
      <c r="P1076" t="s">
        <v>134</v>
      </c>
      <c r="Q1076">
        <v>0.100574</v>
      </c>
      <c r="R1076">
        <v>9.9429200000000009</v>
      </c>
      <c r="S1076">
        <v>26575809347</v>
      </c>
      <c r="T1076">
        <v>264241152000</v>
      </c>
      <c r="CO1076"/>
      <c r="CY1076"/>
    </row>
    <row r="1077" spans="1:103" x14ac:dyDescent="0.25">
      <c r="A1077"/>
      <c r="CO1077"/>
      <c r="CY1077"/>
    </row>
    <row r="1078" spans="1:103" x14ac:dyDescent="0.25">
      <c r="A1078"/>
      <c r="P1078" t="s">
        <v>95</v>
      </c>
      <c r="CO1078"/>
      <c r="CY1078"/>
    </row>
    <row r="1079" spans="1:103" x14ac:dyDescent="0.25">
      <c r="A1079"/>
      <c r="CO1079"/>
      <c r="CY1079"/>
    </row>
    <row r="1080" spans="1:103" x14ac:dyDescent="0.25">
      <c r="A1080"/>
      <c r="P1080" t="s">
        <v>162</v>
      </c>
      <c r="Q1080">
        <v>0.120196</v>
      </c>
      <c r="R1080">
        <v>8.3197109999999999</v>
      </c>
      <c r="S1080">
        <v>31760858234</v>
      </c>
      <c r="T1080">
        <v>264241152000</v>
      </c>
      <c r="CO1080"/>
      <c r="CY1080"/>
    </row>
    <row r="1081" spans="1:103" x14ac:dyDescent="0.25">
      <c r="A1081"/>
      <c r="P1081" t="s">
        <v>163</v>
      </c>
      <c r="Q1081">
        <v>0.120222</v>
      </c>
      <c r="R1081">
        <v>8.3179780000000001</v>
      </c>
      <c r="S1081">
        <v>31767472596</v>
      </c>
      <c r="T1081">
        <v>264241152000</v>
      </c>
      <c r="CO1081"/>
      <c r="CY1081"/>
    </row>
    <row r="1082" spans="1:103" x14ac:dyDescent="0.25">
      <c r="A1082"/>
      <c r="P1082" t="s">
        <v>134</v>
      </c>
      <c r="Q1082">
        <v>0.121061</v>
      </c>
      <c r="R1082">
        <v>8.2603229999999996</v>
      </c>
      <c r="S1082">
        <v>31989202633</v>
      </c>
      <c r="T1082">
        <v>264241152000</v>
      </c>
      <c r="CO1082"/>
      <c r="CY1082"/>
    </row>
    <row r="1083" spans="1:103" x14ac:dyDescent="0.25">
      <c r="A1083"/>
      <c r="CO1083"/>
      <c r="CY1083"/>
    </row>
    <row r="1084" spans="1:103" x14ac:dyDescent="0.25">
      <c r="A1084"/>
      <c r="P1084" t="s">
        <v>96</v>
      </c>
      <c r="CO1084"/>
      <c r="CY1084"/>
    </row>
    <row r="1085" spans="1:103" x14ac:dyDescent="0.25">
      <c r="A1085"/>
      <c r="CO1085"/>
      <c r="CY1085"/>
    </row>
    <row r="1086" spans="1:103" x14ac:dyDescent="0.25">
      <c r="A1086"/>
      <c r="P1086" t="s">
        <v>162</v>
      </c>
      <c r="Q1086">
        <v>0.120757</v>
      </c>
      <c r="R1086">
        <v>8.2810749999999995</v>
      </c>
      <c r="S1086">
        <v>31909038491</v>
      </c>
      <c r="T1086">
        <v>264241152000</v>
      </c>
      <c r="CO1086"/>
      <c r="CY1086"/>
    </row>
    <row r="1087" spans="1:103" x14ac:dyDescent="0.25">
      <c r="A1087"/>
      <c r="P1087" t="s">
        <v>163</v>
      </c>
      <c r="Q1087">
        <v>0.12085</v>
      </c>
      <c r="R1087">
        <v>8.2747069999999994</v>
      </c>
      <c r="S1087">
        <v>31933596665</v>
      </c>
      <c r="T1087">
        <v>264241152000</v>
      </c>
      <c r="CO1087"/>
      <c r="CY1087"/>
    </row>
    <row r="1088" spans="1:103" x14ac:dyDescent="0.25">
      <c r="A1088"/>
      <c r="P1088" t="s">
        <v>134</v>
      </c>
      <c r="Q1088">
        <v>0.12199400000000001</v>
      </c>
      <c r="R1088">
        <v>8.1971190000000007</v>
      </c>
      <c r="S1088">
        <v>32235856549</v>
      </c>
      <c r="T1088">
        <v>264241152000</v>
      </c>
      <c r="CO1088"/>
      <c r="CY1088"/>
    </row>
    <row r="1089" spans="1:103" x14ac:dyDescent="0.25">
      <c r="A1089"/>
      <c r="CO1089"/>
      <c r="CY1089"/>
    </row>
    <row r="1090" spans="1:103" x14ac:dyDescent="0.25">
      <c r="A1090"/>
      <c r="P1090" t="s">
        <v>186</v>
      </c>
      <c r="CO1090"/>
      <c r="CY1090"/>
    </row>
    <row r="1091" spans="1:103" x14ac:dyDescent="0.25">
      <c r="A1091"/>
      <c r="CO1091"/>
      <c r="CY1091"/>
    </row>
    <row r="1092" spans="1:103" x14ac:dyDescent="0.25">
      <c r="A1092"/>
      <c r="P1092" t="s">
        <v>94</v>
      </c>
      <c r="CO1092"/>
      <c r="CY1092"/>
    </row>
    <row r="1093" spans="1:103" x14ac:dyDescent="0.25">
      <c r="A1093"/>
      <c r="CO1093"/>
      <c r="CY1093"/>
    </row>
    <row r="1094" spans="1:103" x14ac:dyDescent="0.25">
      <c r="A1094"/>
      <c r="P1094" t="s">
        <v>162</v>
      </c>
      <c r="Q1094">
        <v>0.459007</v>
      </c>
      <c r="R1094">
        <v>2.1786159999999999</v>
      </c>
      <c r="S1094">
        <v>115512874815</v>
      </c>
      <c r="T1094">
        <v>251658240000</v>
      </c>
      <c r="CO1094"/>
      <c r="CY1094"/>
    </row>
    <row r="1095" spans="1:103" x14ac:dyDescent="0.25">
      <c r="A1095"/>
      <c r="P1095" t="s">
        <v>163</v>
      </c>
      <c r="Q1095">
        <v>0.46016299999999999</v>
      </c>
      <c r="R1095">
        <v>2.1731419999999999</v>
      </c>
      <c r="S1095">
        <v>115803881532</v>
      </c>
      <c r="T1095">
        <v>251658240000</v>
      </c>
      <c r="CO1095"/>
      <c r="CY1095"/>
    </row>
    <row r="1096" spans="1:103" x14ac:dyDescent="0.25">
      <c r="A1096"/>
      <c r="P1096" t="s">
        <v>134</v>
      </c>
      <c r="Q1096">
        <v>0.45924900000000002</v>
      </c>
      <c r="R1096">
        <v>2.17747</v>
      </c>
      <c r="S1096">
        <v>115573681182</v>
      </c>
      <c r="T1096">
        <v>251658240000</v>
      </c>
      <c r="CO1096"/>
      <c r="CY1096"/>
    </row>
    <row r="1097" spans="1:103" x14ac:dyDescent="0.25">
      <c r="A1097"/>
      <c r="CO1097"/>
      <c r="CY1097"/>
    </row>
    <row r="1098" spans="1:103" x14ac:dyDescent="0.25">
      <c r="A1098"/>
      <c r="P1098" t="s">
        <v>95</v>
      </c>
      <c r="CO1098"/>
      <c r="CY1098"/>
    </row>
    <row r="1099" spans="1:103" x14ac:dyDescent="0.25">
      <c r="A1099"/>
      <c r="CO1099"/>
      <c r="CY1099"/>
    </row>
    <row r="1100" spans="1:103" x14ac:dyDescent="0.25">
      <c r="A1100"/>
      <c r="P1100" t="s">
        <v>162</v>
      </c>
      <c r="Q1100">
        <v>0.459623</v>
      </c>
      <c r="R1100">
        <v>2.1756959999999999</v>
      </c>
      <c r="S1100">
        <v>115667946260</v>
      </c>
      <c r="T1100">
        <v>251658240000</v>
      </c>
      <c r="CO1100"/>
      <c r="CY1100"/>
    </row>
    <row r="1101" spans="1:103" x14ac:dyDescent="0.25">
      <c r="A1101"/>
      <c r="P1101" t="s">
        <v>163</v>
      </c>
      <c r="Q1101">
        <v>0.45990500000000001</v>
      </c>
      <c r="R1101">
        <v>2.1743610000000002</v>
      </c>
      <c r="S1101">
        <v>115738942577</v>
      </c>
      <c r="T1101">
        <v>251658240000</v>
      </c>
      <c r="CO1101"/>
      <c r="CY1101"/>
    </row>
    <row r="1102" spans="1:103" x14ac:dyDescent="0.25">
      <c r="A1102"/>
      <c r="P1102" t="s">
        <v>134</v>
      </c>
      <c r="Q1102">
        <v>0.45944099999999999</v>
      </c>
      <c r="R1102">
        <v>2.176558</v>
      </c>
      <c r="S1102">
        <v>115622097525</v>
      </c>
      <c r="T1102">
        <v>251658240000</v>
      </c>
      <c r="CO1102"/>
      <c r="CY1102"/>
    </row>
    <row r="1103" spans="1:103" x14ac:dyDescent="0.25">
      <c r="A1103"/>
      <c r="CO1103"/>
      <c r="CY1103"/>
    </row>
    <row r="1104" spans="1:103" x14ac:dyDescent="0.25">
      <c r="A1104"/>
      <c r="P1104" t="s">
        <v>96</v>
      </c>
      <c r="CO1104"/>
      <c r="CY1104"/>
    </row>
    <row r="1105" spans="1:103" x14ac:dyDescent="0.25">
      <c r="A1105"/>
      <c r="CO1105"/>
      <c r="CY1105"/>
    </row>
    <row r="1106" spans="1:103" x14ac:dyDescent="0.25">
      <c r="A1106"/>
      <c r="P1106" t="s">
        <v>162</v>
      </c>
      <c r="Q1106">
        <v>0.459428</v>
      </c>
      <c r="R1106">
        <v>2.1766220000000001</v>
      </c>
      <c r="S1106">
        <v>115618737117</v>
      </c>
      <c r="T1106">
        <v>251658240000</v>
      </c>
      <c r="CO1106"/>
      <c r="CY1106"/>
    </row>
    <row r="1107" spans="1:103" x14ac:dyDescent="0.25">
      <c r="A1107"/>
      <c r="P1107" t="s">
        <v>163</v>
      </c>
      <c r="Q1107">
        <v>0.459783</v>
      </c>
      <c r="R1107">
        <v>2.1749390000000002</v>
      </c>
      <c r="S1107">
        <v>115708160528</v>
      </c>
      <c r="T1107">
        <v>251658240000</v>
      </c>
      <c r="CO1107"/>
      <c r="CY1107"/>
    </row>
    <row r="1108" spans="1:103" x14ac:dyDescent="0.25">
      <c r="A1108"/>
      <c r="P1108" t="s">
        <v>134</v>
      </c>
      <c r="Q1108">
        <v>0.45956799999999998</v>
      </c>
      <c r="R1108">
        <v>2.1759550000000001</v>
      </c>
      <c r="S1108">
        <v>115654161193</v>
      </c>
      <c r="T1108">
        <v>251658240000</v>
      </c>
      <c r="CO1108"/>
      <c r="CY1108"/>
    </row>
    <row r="1109" spans="1:103" x14ac:dyDescent="0.25">
      <c r="A1109"/>
      <c r="CO1109"/>
      <c r="CY1109"/>
    </row>
    <row r="1110" spans="1:103" x14ac:dyDescent="0.25">
      <c r="A1110"/>
      <c r="P1110" t="s">
        <v>97</v>
      </c>
      <c r="CO1110"/>
      <c r="CY1110"/>
    </row>
    <row r="1111" spans="1:103" x14ac:dyDescent="0.25">
      <c r="A1111"/>
      <c r="CO1111"/>
      <c r="CY1111"/>
    </row>
    <row r="1112" spans="1:103" x14ac:dyDescent="0.25">
      <c r="A1112"/>
      <c r="P1112" t="s">
        <v>94</v>
      </c>
      <c r="CO1112"/>
      <c r="CY1112"/>
    </row>
    <row r="1113" spans="1:103" x14ac:dyDescent="0.25">
      <c r="A1113"/>
      <c r="CO1113"/>
      <c r="CY1113"/>
    </row>
    <row r="1114" spans="1:103" x14ac:dyDescent="0.25">
      <c r="A1114"/>
      <c r="P1114" t="s">
        <v>162</v>
      </c>
      <c r="Q1114">
        <v>0.10089099999999999</v>
      </c>
      <c r="R1114">
        <v>9.9116669999999996</v>
      </c>
      <c r="S1114">
        <v>25390102315</v>
      </c>
      <c r="T1114">
        <v>251658240000</v>
      </c>
      <c r="CO1114"/>
      <c r="CY1114"/>
    </row>
    <row r="1115" spans="1:103" x14ac:dyDescent="0.25">
      <c r="A1115"/>
      <c r="P1115" t="s">
        <v>163</v>
      </c>
      <c r="Q1115">
        <v>0.100886</v>
      </c>
      <c r="R1115">
        <v>9.9121959999999998</v>
      </c>
      <c r="S1115">
        <v>25388746818</v>
      </c>
      <c r="T1115">
        <v>251658240000</v>
      </c>
      <c r="CO1115"/>
      <c r="CY1115"/>
    </row>
    <row r="1116" spans="1:103" x14ac:dyDescent="0.25">
      <c r="A1116"/>
      <c r="P1116" t="s">
        <v>134</v>
      </c>
      <c r="Q1116">
        <v>0.101059</v>
      </c>
      <c r="R1116">
        <v>9.8952340000000003</v>
      </c>
      <c r="S1116">
        <v>25432268534</v>
      </c>
      <c r="T1116">
        <v>251658240000</v>
      </c>
      <c r="CO1116"/>
      <c r="CY1116"/>
    </row>
    <row r="1117" spans="1:103" x14ac:dyDescent="0.25">
      <c r="A1117"/>
      <c r="CO1117"/>
      <c r="CY1117"/>
    </row>
    <row r="1118" spans="1:103" x14ac:dyDescent="0.25">
      <c r="A1118"/>
      <c r="P1118" t="s">
        <v>95</v>
      </c>
      <c r="CO1118"/>
      <c r="CY1118"/>
    </row>
    <row r="1119" spans="1:103" x14ac:dyDescent="0.25">
      <c r="A1119"/>
      <c r="CO1119"/>
      <c r="CY1119"/>
    </row>
    <row r="1120" spans="1:103" x14ac:dyDescent="0.25">
      <c r="A1120"/>
      <c r="P1120" t="s">
        <v>162</v>
      </c>
      <c r="Q1120">
        <v>0.12114999999999999</v>
      </c>
      <c r="R1120">
        <v>8.2542570000000008</v>
      </c>
      <c r="S1120">
        <v>30488298152</v>
      </c>
      <c r="T1120">
        <v>251658240000</v>
      </c>
      <c r="CO1120"/>
      <c r="CY1120"/>
    </row>
    <row r="1121" spans="1:103" x14ac:dyDescent="0.25">
      <c r="A1121"/>
      <c r="P1121" t="s">
        <v>163</v>
      </c>
      <c r="Q1121">
        <v>0.121118</v>
      </c>
      <c r="R1121">
        <v>8.2564259999999994</v>
      </c>
      <c r="S1121">
        <v>30480286947</v>
      </c>
      <c r="T1121">
        <v>251658240000</v>
      </c>
      <c r="CO1121"/>
      <c r="CY1121"/>
    </row>
    <row r="1122" spans="1:103" x14ac:dyDescent="0.25">
      <c r="A1122"/>
      <c r="P1122" t="s">
        <v>134</v>
      </c>
      <c r="Q1122">
        <v>0.122101</v>
      </c>
      <c r="R1122">
        <v>8.1899250000000006</v>
      </c>
      <c r="S1122">
        <v>30727784301</v>
      </c>
      <c r="T1122">
        <v>251658240000</v>
      </c>
      <c r="CO1122"/>
      <c r="CY1122"/>
    </row>
    <row r="1123" spans="1:103" x14ac:dyDescent="0.25">
      <c r="A1123"/>
      <c r="CO1123"/>
      <c r="CY1123"/>
    </row>
    <row r="1124" spans="1:103" x14ac:dyDescent="0.25">
      <c r="A1124"/>
      <c r="P1124" t="s">
        <v>96</v>
      </c>
      <c r="CO1124"/>
      <c r="CY1124"/>
    </row>
    <row r="1125" spans="1:103" x14ac:dyDescent="0.25">
      <c r="A1125"/>
      <c r="CO1125"/>
      <c r="CY1125"/>
    </row>
    <row r="1126" spans="1:103" x14ac:dyDescent="0.25">
      <c r="A1126"/>
      <c r="P1126" t="s">
        <v>162</v>
      </c>
      <c r="Q1126">
        <v>0.12152499999999999</v>
      </c>
      <c r="R1126">
        <v>8.2287590000000002</v>
      </c>
      <c r="S1126">
        <v>30582770267</v>
      </c>
      <c r="T1126">
        <v>251658240000</v>
      </c>
      <c r="CO1126"/>
      <c r="CY1126"/>
    </row>
    <row r="1127" spans="1:103" x14ac:dyDescent="0.25">
      <c r="A1127"/>
      <c r="P1127" t="s">
        <v>163</v>
      </c>
      <c r="Q1127">
        <v>0.121548</v>
      </c>
      <c r="R1127">
        <v>8.2272110000000005</v>
      </c>
      <c r="S1127">
        <v>30588522015</v>
      </c>
      <c r="T1127">
        <v>251658240000</v>
      </c>
      <c r="CO1127"/>
      <c r="CY1127"/>
    </row>
    <row r="1128" spans="1:103" x14ac:dyDescent="0.25">
      <c r="A1128"/>
      <c r="P1128" t="s">
        <v>134</v>
      </c>
      <c r="Q1128">
        <v>0.122543</v>
      </c>
      <c r="R1128">
        <v>8.1604139999999994</v>
      </c>
      <c r="S1128">
        <v>30838904486</v>
      </c>
      <c r="T1128">
        <v>251658240000</v>
      </c>
      <c r="CO1128"/>
      <c r="CY1128"/>
    </row>
    <row r="1129" spans="1:103" x14ac:dyDescent="0.25">
      <c r="A1129"/>
      <c r="CO1129"/>
      <c r="CY1129"/>
    </row>
    <row r="1130" spans="1:103" x14ac:dyDescent="0.25">
      <c r="A1130"/>
      <c r="P1130" t="s">
        <v>187</v>
      </c>
      <c r="CO1130"/>
      <c r="CY1130"/>
    </row>
    <row r="1131" spans="1:103" x14ac:dyDescent="0.25">
      <c r="A1131"/>
      <c r="CO1131"/>
      <c r="CY1131"/>
    </row>
    <row r="1132" spans="1:103" x14ac:dyDescent="0.25">
      <c r="A1132"/>
      <c r="P1132" t="s">
        <v>94</v>
      </c>
      <c r="CO1132"/>
      <c r="CY1132"/>
    </row>
    <row r="1133" spans="1:103" x14ac:dyDescent="0.25">
      <c r="A1133"/>
      <c r="CO1133"/>
      <c r="CY1133"/>
    </row>
    <row r="1134" spans="1:103" x14ac:dyDescent="0.25">
      <c r="A1134"/>
      <c r="P1134" t="s">
        <v>162</v>
      </c>
      <c r="Q1134">
        <v>0.448737</v>
      </c>
      <c r="R1134">
        <v>2.2284790000000001</v>
      </c>
      <c r="S1134">
        <v>112928259579</v>
      </c>
      <c r="T1134">
        <v>251658240000</v>
      </c>
      <c r="CO1134"/>
      <c r="CY1134"/>
    </row>
    <row r="1135" spans="1:103" x14ac:dyDescent="0.25">
      <c r="A1135"/>
      <c r="P1135" t="s">
        <v>163</v>
      </c>
      <c r="Q1135">
        <v>0.44889699999999999</v>
      </c>
      <c r="R1135">
        <v>2.2276820000000002</v>
      </c>
      <c r="S1135">
        <v>112968671121</v>
      </c>
      <c r="T1135">
        <v>251658240000</v>
      </c>
      <c r="CO1135"/>
      <c r="CY1135"/>
    </row>
    <row r="1136" spans="1:103" x14ac:dyDescent="0.25">
      <c r="A1136"/>
      <c r="P1136" t="s">
        <v>134</v>
      </c>
      <c r="Q1136">
        <v>0.449764</v>
      </c>
      <c r="R1136">
        <v>2.2233869999999998</v>
      </c>
      <c r="S1136">
        <v>113186898014</v>
      </c>
      <c r="T1136">
        <v>251658240000</v>
      </c>
      <c r="CO1136"/>
      <c r="CY1136"/>
    </row>
    <row r="1137" spans="1:103" x14ac:dyDescent="0.25">
      <c r="A1137"/>
      <c r="CO1137"/>
      <c r="CY1137"/>
    </row>
    <row r="1138" spans="1:103" x14ac:dyDescent="0.25">
      <c r="A1138"/>
      <c r="P1138" t="s">
        <v>95</v>
      </c>
      <c r="CO1138"/>
      <c r="CY1138"/>
    </row>
    <row r="1139" spans="1:103" x14ac:dyDescent="0.25">
      <c r="A1139"/>
      <c r="CO1139"/>
      <c r="CY1139"/>
    </row>
    <row r="1140" spans="1:103" x14ac:dyDescent="0.25">
      <c r="A1140"/>
      <c r="P1140" t="s">
        <v>162</v>
      </c>
      <c r="Q1140">
        <v>0.44827699999999998</v>
      </c>
      <c r="R1140">
        <v>2.2307619999999999</v>
      </c>
      <c r="S1140">
        <v>112812704676</v>
      </c>
      <c r="T1140">
        <v>251658240000</v>
      </c>
      <c r="CO1140"/>
      <c r="CY1140"/>
    </row>
    <row r="1141" spans="1:103" x14ac:dyDescent="0.25">
      <c r="A1141"/>
      <c r="P1141" t="s">
        <v>163</v>
      </c>
      <c r="Q1141">
        <v>0.44933200000000001</v>
      </c>
      <c r="R1141">
        <v>2.225527</v>
      </c>
      <c r="S1141">
        <v>113078055299</v>
      </c>
      <c r="T1141">
        <v>251658240000</v>
      </c>
      <c r="CO1141"/>
      <c r="CY1141"/>
    </row>
    <row r="1142" spans="1:103" x14ac:dyDescent="0.25">
      <c r="A1142"/>
      <c r="P1142" t="s">
        <v>134</v>
      </c>
      <c r="Q1142">
        <v>0.44899</v>
      </c>
      <c r="R1142">
        <v>2.22722</v>
      </c>
      <c r="S1142">
        <v>112992081335</v>
      </c>
      <c r="T1142">
        <v>251658240000</v>
      </c>
      <c r="CO1142"/>
      <c r="CY1142"/>
    </row>
    <row r="1143" spans="1:103" x14ac:dyDescent="0.25">
      <c r="A1143"/>
      <c r="CO1143"/>
      <c r="CY1143"/>
    </row>
    <row r="1144" spans="1:103" x14ac:dyDescent="0.25">
      <c r="A1144"/>
      <c r="P1144" t="s">
        <v>96</v>
      </c>
      <c r="CO1144"/>
      <c r="CY1144"/>
    </row>
    <row r="1145" spans="1:103" x14ac:dyDescent="0.25">
      <c r="A1145"/>
      <c r="CO1145"/>
      <c r="CY1145"/>
    </row>
    <row r="1146" spans="1:103" x14ac:dyDescent="0.25">
      <c r="A1146"/>
      <c r="P1146" t="s">
        <v>162</v>
      </c>
      <c r="Q1146">
        <v>0.44931300000000002</v>
      </c>
      <c r="R1146">
        <v>2.225622</v>
      </c>
      <c r="S1146">
        <v>113073241441</v>
      </c>
      <c r="T1146">
        <v>251658240000</v>
      </c>
      <c r="CO1146"/>
      <c r="CY1146"/>
    </row>
    <row r="1147" spans="1:103" x14ac:dyDescent="0.25">
      <c r="A1147"/>
      <c r="P1147" t="s">
        <v>163</v>
      </c>
      <c r="Q1147">
        <v>0.44862600000000002</v>
      </c>
      <c r="R1147">
        <v>2.2290269999999999</v>
      </c>
      <c r="S1147">
        <v>112900512874</v>
      </c>
      <c r="T1147">
        <v>251658240000</v>
      </c>
      <c r="CO1147"/>
      <c r="CY1147"/>
    </row>
    <row r="1148" spans="1:103" x14ac:dyDescent="0.25">
      <c r="A1148"/>
      <c r="P1148" t="s">
        <v>134</v>
      </c>
      <c r="Q1148">
        <v>0.44885199999999997</v>
      </c>
      <c r="R1148">
        <v>2.2279080000000002</v>
      </c>
      <c r="S1148">
        <v>112957196699</v>
      </c>
      <c r="T1148">
        <v>251658240000</v>
      </c>
      <c r="CO1148"/>
      <c r="CY1148"/>
    </row>
    <row r="1149" spans="1:103" x14ac:dyDescent="0.25">
      <c r="A1149"/>
      <c r="CO1149"/>
      <c r="CY1149"/>
    </row>
    <row r="1150" spans="1:103" x14ac:dyDescent="0.25">
      <c r="A1150"/>
      <c r="P1150" t="s">
        <v>97</v>
      </c>
      <c r="CO1150"/>
      <c r="CY1150"/>
    </row>
    <row r="1151" spans="1:103" x14ac:dyDescent="0.25">
      <c r="A1151"/>
      <c r="CO1151"/>
      <c r="CY1151"/>
    </row>
    <row r="1152" spans="1:103" x14ac:dyDescent="0.25">
      <c r="A1152"/>
      <c r="P1152" t="s">
        <v>94</v>
      </c>
      <c r="CO1152"/>
      <c r="CY1152"/>
    </row>
    <row r="1153" spans="1:103" x14ac:dyDescent="0.25">
      <c r="A1153"/>
      <c r="CO1153"/>
      <c r="CY1153"/>
    </row>
    <row r="1154" spans="1:103" x14ac:dyDescent="0.25">
      <c r="A1154"/>
      <c r="P1154" t="s">
        <v>162</v>
      </c>
      <c r="Q1154">
        <v>0.10070800000000001</v>
      </c>
      <c r="R1154">
        <v>9.9297389999999996</v>
      </c>
      <c r="S1154">
        <v>25343891983</v>
      </c>
      <c r="T1154">
        <v>251658240000</v>
      </c>
      <c r="CO1154"/>
      <c r="CY1154"/>
    </row>
    <row r="1155" spans="1:103" x14ac:dyDescent="0.25">
      <c r="A1155"/>
      <c r="P1155" t="s">
        <v>163</v>
      </c>
      <c r="Q1155">
        <v>0.100798</v>
      </c>
      <c r="R1155">
        <v>9.9208219999999994</v>
      </c>
      <c r="S1155">
        <v>25366671427</v>
      </c>
      <c r="T1155">
        <v>251658240000</v>
      </c>
      <c r="CO1155"/>
      <c r="CY1155"/>
    </row>
    <row r="1156" spans="1:103" x14ac:dyDescent="0.25">
      <c r="A1156"/>
      <c r="P1156" t="s">
        <v>134</v>
      </c>
      <c r="Q1156">
        <v>0.100762</v>
      </c>
      <c r="R1156">
        <v>9.9244219999999999</v>
      </c>
      <c r="S1156">
        <v>25357471271</v>
      </c>
      <c r="T1156">
        <v>251658240000</v>
      </c>
      <c r="CO1156"/>
      <c r="CY1156"/>
    </row>
    <row r="1157" spans="1:103" x14ac:dyDescent="0.25">
      <c r="A1157"/>
      <c r="CO1157"/>
      <c r="CY1157"/>
    </row>
    <row r="1158" spans="1:103" x14ac:dyDescent="0.25">
      <c r="A1158"/>
      <c r="P1158" t="s">
        <v>95</v>
      </c>
      <c r="CO1158"/>
      <c r="CY1158"/>
    </row>
    <row r="1159" spans="1:103" x14ac:dyDescent="0.25">
      <c r="A1159"/>
      <c r="CO1159"/>
      <c r="CY1159"/>
    </row>
    <row r="1160" spans="1:103" x14ac:dyDescent="0.25">
      <c r="A1160"/>
      <c r="P1160" t="s">
        <v>162</v>
      </c>
      <c r="Q1160">
        <v>0.121795</v>
      </c>
      <c r="R1160">
        <v>8.2104870000000005</v>
      </c>
      <c r="S1160">
        <v>30650831291</v>
      </c>
      <c r="T1160">
        <v>251658240000</v>
      </c>
      <c r="CO1160"/>
      <c r="CY1160"/>
    </row>
    <row r="1161" spans="1:103" x14ac:dyDescent="0.25">
      <c r="A1161"/>
      <c r="P1161" t="s">
        <v>163</v>
      </c>
      <c r="Q1161">
        <v>0.12185799999999999</v>
      </c>
      <c r="R1161">
        <v>8.206251</v>
      </c>
      <c r="S1161">
        <v>30666649828</v>
      </c>
      <c r="T1161">
        <v>251658240000</v>
      </c>
      <c r="CO1161"/>
      <c r="CY1161"/>
    </row>
    <row r="1162" spans="1:103" x14ac:dyDescent="0.25">
      <c r="A1162"/>
      <c r="P1162" t="s">
        <v>134</v>
      </c>
      <c r="Q1162">
        <v>0.122839</v>
      </c>
      <c r="R1162">
        <v>8.1407640000000008</v>
      </c>
      <c r="S1162">
        <v>30913344480</v>
      </c>
      <c r="T1162">
        <v>251658240000</v>
      </c>
      <c r="CO1162"/>
      <c r="CY1162"/>
    </row>
    <row r="1163" spans="1:103" x14ac:dyDescent="0.25">
      <c r="A1163"/>
      <c r="CO1163"/>
      <c r="CY1163"/>
    </row>
    <row r="1164" spans="1:103" x14ac:dyDescent="0.25">
      <c r="A1164"/>
      <c r="P1164" t="s">
        <v>96</v>
      </c>
      <c r="CO1164"/>
      <c r="CY1164"/>
    </row>
    <row r="1165" spans="1:103" x14ac:dyDescent="0.25">
      <c r="A1165"/>
      <c r="CO1165"/>
      <c r="CY1165"/>
    </row>
    <row r="1166" spans="1:103" x14ac:dyDescent="0.25">
      <c r="A1166"/>
      <c r="P1166" t="s">
        <v>162</v>
      </c>
      <c r="Q1166">
        <v>0.12227200000000001</v>
      </c>
      <c r="R1166">
        <v>8.1784590000000001</v>
      </c>
      <c r="S1166">
        <v>30770862619</v>
      </c>
      <c r="T1166">
        <v>251658240000</v>
      </c>
      <c r="CO1166"/>
      <c r="CY1166"/>
    </row>
    <row r="1167" spans="1:103" x14ac:dyDescent="0.25">
      <c r="A1167"/>
      <c r="P1167" t="s">
        <v>163</v>
      </c>
      <c r="Q1167">
        <v>0.122332</v>
      </c>
      <c r="R1167">
        <v>8.1745040000000007</v>
      </c>
      <c r="S1167">
        <v>30785752275</v>
      </c>
      <c r="T1167">
        <v>251658240000</v>
      </c>
      <c r="CO1167"/>
      <c r="CY1167"/>
    </row>
    <row r="1168" spans="1:103" x14ac:dyDescent="0.25">
      <c r="A1168"/>
      <c r="P1168" t="s">
        <v>134</v>
      </c>
      <c r="Q1168">
        <v>0.123198</v>
      </c>
      <c r="R1168">
        <v>8.1170380000000009</v>
      </c>
      <c r="S1168">
        <v>31003705446</v>
      </c>
      <c r="T1168">
        <v>251658240000</v>
      </c>
      <c r="CO1168"/>
      <c r="CY1168"/>
    </row>
    <row r="1169" spans="1:103" x14ac:dyDescent="0.25">
      <c r="A1169"/>
      <c r="CO1169"/>
      <c r="CY1169"/>
    </row>
    <row r="1170" spans="1:103" x14ac:dyDescent="0.25">
      <c r="A1170"/>
      <c r="P1170" t="s">
        <v>188</v>
      </c>
      <c r="CO1170"/>
      <c r="CY1170"/>
    </row>
    <row r="1171" spans="1:103" x14ac:dyDescent="0.25">
      <c r="A1171"/>
      <c r="CO1171"/>
      <c r="CY1171"/>
    </row>
    <row r="1172" spans="1:103" x14ac:dyDescent="0.25">
      <c r="A1172"/>
      <c r="P1172" t="s">
        <v>94</v>
      </c>
      <c r="CO1172"/>
      <c r="CY1172"/>
    </row>
    <row r="1173" spans="1:103" x14ac:dyDescent="0.25">
      <c r="A1173"/>
      <c r="CO1173"/>
      <c r="CY1173"/>
    </row>
    <row r="1174" spans="1:103" x14ac:dyDescent="0.25">
      <c r="A1174"/>
      <c r="P1174" t="s">
        <v>162</v>
      </c>
      <c r="Q1174">
        <v>0.44146099999999999</v>
      </c>
      <c r="R1174">
        <v>2.2652049999999999</v>
      </c>
      <c r="S1174">
        <v>116652192152</v>
      </c>
      <c r="T1174">
        <v>264241152000</v>
      </c>
      <c r="CO1174"/>
      <c r="CY1174"/>
    </row>
    <row r="1175" spans="1:103" x14ac:dyDescent="0.25">
      <c r="A1175"/>
      <c r="P1175" t="s">
        <v>163</v>
      </c>
      <c r="Q1175">
        <v>0.44145299999999998</v>
      </c>
      <c r="R1175">
        <v>2.2652480000000002</v>
      </c>
      <c r="S1175">
        <v>116649967685</v>
      </c>
      <c r="T1175">
        <v>264241152000</v>
      </c>
      <c r="CO1175"/>
      <c r="CY1175"/>
    </row>
    <row r="1176" spans="1:103" x14ac:dyDescent="0.25">
      <c r="A1176"/>
      <c r="P1176" t="s">
        <v>134</v>
      </c>
      <c r="Q1176">
        <v>0.44164300000000001</v>
      </c>
      <c r="R1176">
        <v>2.2642739999999999</v>
      </c>
      <c r="S1176">
        <v>116700143852</v>
      </c>
      <c r="T1176">
        <v>264241152000</v>
      </c>
      <c r="CO1176"/>
      <c r="CY1176"/>
    </row>
    <row r="1177" spans="1:103" x14ac:dyDescent="0.25">
      <c r="A1177"/>
      <c r="CO1177"/>
      <c r="CY1177"/>
    </row>
    <row r="1178" spans="1:103" x14ac:dyDescent="0.25">
      <c r="A1178"/>
      <c r="P1178" t="s">
        <v>95</v>
      </c>
      <c r="CO1178"/>
      <c r="CY1178"/>
    </row>
    <row r="1179" spans="1:103" x14ac:dyDescent="0.25">
      <c r="A1179"/>
      <c r="CO1179"/>
      <c r="CY1179"/>
    </row>
    <row r="1180" spans="1:103" x14ac:dyDescent="0.25">
      <c r="A1180"/>
      <c r="P1180" t="s">
        <v>162</v>
      </c>
      <c r="Q1180">
        <v>0.44084400000000001</v>
      </c>
      <c r="R1180">
        <v>2.2683779999999998</v>
      </c>
      <c r="S1180">
        <v>116489021845</v>
      </c>
      <c r="T1180">
        <v>264241152000</v>
      </c>
      <c r="CO1180"/>
      <c r="CY1180"/>
    </row>
    <row r="1181" spans="1:103" x14ac:dyDescent="0.25">
      <c r="A1181"/>
      <c r="P1181" t="s">
        <v>163</v>
      </c>
      <c r="Q1181">
        <v>0.4405</v>
      </c>
      <c r="R1181">
        <v>2.270149</v>
      </c>
      <c r="S1181">
        <v>116398135027</v>
      </c>
      <c r="T1181">
        <v>264241152000</v>
      </c>
      <c r="CO1181"/>
      <c r="CY1181"/>
    </row>
    <row r="1182" spans="1:103" x14ac:dyDescent="0.25">
      <c r="A1182"/>
      <c r="P1182" t="s">
        <v>134</v>
      </c>
      <c r="Q1182">
        <v>0.44060100000000002</v>
      </c>
      <c r="R1182">
        <v>2.2696299999999998</v>
      </c>
      <c r="S1182">
        <v>116424791725</v>
      </c>
      <c r="T1182">
        <v>264241152000</v>
      </c>
      <c r="CO1182"/>
      <c r="CY1182"/>
    </row>
    <row r="1183" spans="1:103" x14ac:dyDescent="0.25">
      <c r="A1183"/>
      <c r="CO1183"/>
      <c r="CY1183"/>
    </row>
    <row r="1184" spans="1:103" x14ac:dyDescent="0.25">
      <c r="A1184"/>
      <c r="P1184" t="s">
        <v>96</v>
      </c>
      <c r="CO1184"/>
      <c r="CY1184"/>
    </row>
    <row r="1185" spans="1:103" x14ac:dyDescent="0.25">
      <c r="A1185"/>
      <c r="CO1185"/>
      <c r="CY1185"/>
    </row>
    <row r="1186" spans="1:103" x14ac:dyDescent="0.25">
      <c r="A1186"/>
      <c r="P1186" t="s">
        <v>162</v>
      </c>
      <c r="Q1186">
        <v>0.44031300000000001</v>
      </c>
      <c r="R1186">
        <v>2.2711130000000002</v>
      </c>
      <c r="S1186">
        <v>116348752533</v>
      </c>
      <c r="T1186">
        <v>264241152000</v>
      </c>
      <c r="CO1186"/>
      <c r="CY1186"/>
    </row>
    <row r="1187" spans="1:103" x14ac:dyDescent="0.25">
      <c r="A1187"/>
      <c r="P1187" t="s">
        <v>163</v>
      </c>
      <c r="Q1187">
        <v>0.439888</v>
      </c>
      <c r="R1187">
        <v>2.273307</v>
      </c>
      <c r="S1187">
        <v>116236456226</v>
      </c>
      <c r="T1187">
        <v>264241152000</v>
      </c>
      <c r="CO1187"/>
      <c r="CY1187"/>
    </row>
    <row r="1188" spans="1:103" x14ac:dyDescent="0.25">
      <c r="A1188"/>
      <c r="P1188" t="s">
        <v>134</v>
      </c>
      <c r="Q1188">
        <v>0.44095499999999999</v>
      </c>
      <c r="R1188">
        <v>2.2678050000000001</v>
      </c>
      <c r="S1188">
        <v>116518443643</v>
      </c>
      <c r="T1188">
        <v>264241152000</v>
      </c>
      <c r="CO1188"/>
      <c r="CY1188"/>
    </row>
    <row r="1189" spans="1:103" x14ac:dyDescent="0.25">
      <c r="A1189"/>
      <c r="CO1189"/>
      <c r="CY1189"/>
    </row>
    <row r="1190" spans="1:103" x14ac:dyDescent="0.25">
      <c r="A1190"/>
      <c r="P1190" t="s">
        <v>97</v>
      </c>
      <c r="CO1190"/>
      <c r="CY1190"/>
    </row>
    <row r="1191" spans="1:103" x14ac:dyDescent="0.25">
      <c r="A1191"/>
      <c r="CO1191"/>
      <c r="CY1191"/>
    </row>
    <row r="1192" spans="1:103" x14ac:dyDescent="0.25">
      <c r="A1192"/>
      <c r="P1192" t="s">
        <v>94</v>
      </c>
      <c r="CO1192"/>
      <c r="CY1192"/>
    </row>
    <row r="1193" spans="1:103" x14ac:dyDescent="0.25">
      <c r="A1193"/>
      <c r="CO1193"/>
      <c r="CY1193"/>
    </row>
    <row r="1194" spans="1:103" x14ac:dyDescent="0.25">
      <c r="A1194"/>
      <c r="P1194" t="s">
        <v>162</v>
      </c>
      <c r="Q1194">
        <v>0.100715</v>
      </c>
      <c r="R1194">
        <v>9.9290050000000001</v>
      </c>
      <c r="S1194">
        <v>26613055920</v>
      </c>
      <c r="T1194">
        <v>264241152000</v>
      </c>
      <c r="CO1194"/>
      <c r="CY1194"/>
    </row>
    <row r="1195" spans="1:103" x14ac:dyDescent="0.25">
      <c r="A1195"/>
      <c r="P1195" t="s">
        <v>163</v>
      </c>
      <c r="Q1195">
        <v>0.10076499999999999</v>
      </c>
      <c r="R1195">
        <v>9.9240860000000009</v>
      </c>
      <c r="S1195">
        <v>26626246316</v>
      </c>
      <c r="T1195">
        <v>264241152000</v>
      </c>
      <c r="CO1195"/>
      <c r="CY1195"/>
    </row>
    <row r="1196" spans="1:103" x14ac:dyDescent="0.25">
      <c r="A1196"/>
      <c r="P1196" t="s">
        <v>134</v>
      </c>
      <c r="Q1196">
        <v>0.1011</v>
      </c>
      <c r="R1196">
        <v>9.8912099999999992</v>
      </c>
      <c r="S1196">
        <v>26714745474</v>
      </c>
      <c r="T1196">
        <v>264241152000</v>
      </c>
      <c r="CO1196"/>
      <c r="CY1196"/>
    </row>
    <row r="1197" spans="1:103" x14ac:dyDescent="0.25">
      <c r="A1197"/>
      <c r="CO1197"/>
      <c r="CY1197"/>
    </row>
    <row r="1198" spans="1:103" x14ac:dyDescent="0.25">
      <c r="A1198"/>
      <c r="P1198" t="s">
        <v>95</v>
      </c>
      <c r="CO1198"/>
      <c r="CY1198"/>
    </row>
    <row r="1199" spans="1:103" x14ac:dyDescent="0.25">
      <c r="A1199"/>
      <c r="CO1199"/>
      <c r="CY1199"/>
    </row>
    <row r="1200" spans="1:103" x14ac:dyDescent="0.25">
      <c r="A1200"/>
      <c r="P1200" t="s">
        <v>162</v>
      </c>
      <c r="Q1200">
        <v>0.122685</v>
      </c>
      <c r="R1200">
        <v>8.1509839999999993</v>
      </c>
      <c r="S1200">
        <v>32418312283</v>
      </c>
      <c r="T1200">
        <v>264241152000</v>
      </c>
      <c r="CO1200"/>
      <c r="CY1200"/>
    </row>
    <row r="1201" spans="1:103" x14ac:dyDescent="0.25">
      <c r="A1201"/>
      <c r="P1201" t="s">
        <v>163</v>
      </c>
      <c r="Q1201">
        <v>0.122543</v>
      </c>
      <c r="R1201">
        <v>8.1603969999999997</v>
      </c>
      <c r="S1201">
        <v>32380917414</v>
      </c>
      <c r="T1201">
        <v>264241152000</v>
      </c>
      <c r="CO1201"/>
      <c r="CY1201"/>
    </row>
    <row r="1202" spans="1:103" x14ac:dyDescent="0.25">
      <c r="A1202"/>
      <c r="P1202" t="s">
        <v>134</v>
      </c>
      <c r="Q1202">
        <v>0.123959</v>
      </c>
      <c r="R1202">
        <v>8.0671750000000007</v>
      </c>
      <c r="S1202">
        <v>32755104020</v>
      </c>
      <c r="T1202">
        <v>264241152000</v>
      </c>
      <c r="CO1202"/>
      <c r="CY1202"/>
    </row>
    <row r="1203" spans="1:103" x14ac:dyDescent="0.25">
      <c r="A1203"/>
      <c r="CO1203"/>
      <c r="CY1203"/>
    </row>
    <row r="1204" spans="1:103" x14ac:dyDescent="0.25">
      <c r="A1204"/>
      <c r="P1204" t="s">
        <v>96</v>
      </c>
      <c r="CO1204"/>
      <c r="CY1204"/>
    </row>
    <row r="1205" spans="1:103" x14ac:dyDescent="0.25">
      <c r="A1205"/>
      <c r="CO1205"/>
      <c r="CY1205"/>
    </row>
    <row r="1206" spans="1:103" x14ac:dyDescent="0.25">
      <c r="A1206"/>
      <c r="P1206" t="s">
        <v>162</v>
      </c>
      <c r="Q1206">
        <v>0.123256</v>
      </c>
      <c r="R1206">
        <v>8.1132109999999997</v>
      </c>
      <c r="S1206">
        <v>32569242800</v>
      </c>
      <c r="T1206">
        <v>264241152000</v>
      </c>
      <c r="CO1206"/>
      <c r="CY1206"/>
    </row>
    <row r="1207" spans="1:103" x14ac:dyDescent="0.25">
      <c r="A1207"/>
      <c r="P1207" t="s">
        <v>163</v>
      </c>
      <c r="Q1207">
        <v>0.12339</v>
      </c>
      <c r="R1207">
        <v>8.1044070000000001</v>
      </c>
      <c r="S1207">
        <v>32604626778</v>
      </c>
      <c r="T1207">
        <v>264241152000</v>
      </c>
      <c r="CO1207"/>
      <c r="CY1207"/>
    </row>
    <row r="1208" spans="1:103" x14ac:dyDescent="0.25">
      <c r="A1208"/>
      <c r="P1208" t="s">
        <v>134</v>
      </c>
      <c r="Q1208">
        <v>0.12446</v>
      </c>
      <c r="R1208">
        <v>8.0347390000000001</v>
      </c>
      <c r="S1208">
        <v>32887334596</v>
      </c>
      <c r="T1208">
        <v>264241152000</v>
      </c>
      <c r="CO1208"/>
      <c r="CY1208"/>
    </row>
    <row r="1209" spans="1:103" x14ac:dyDescent="0.25">
      <c r="A1209"/>
      <c r="CO1209"/>
      <c r="CY1209"/>
    </row>
    <row r="1210" spans="1:103" x14ac:dyDescent="0.25">
      <c r="A1210"/>
      <c r="P1210" t="s">
        <v>189</v>
      </c>
      <c r="CO1210"/>
      <c r="CY1210"/>
    </row>
    <row r="1211" spans="1:103" x14ac:dyDescent="0.25">
      <c r="A1211"/>
      <c r="CO1211"/>
      <c r="CY1211"/>
    </row>
    <row r="1212" spans="1:103" x14ac:dyDescent="0.25">
      <c r="A1212"/>
      <c r="P1212" t="s">
        <v>94</v>
      </c>
      <c r="CO1212"/>
      <c r="CY1212"/>
    </row>
    <row r="1213" spans="1:103" x14ac:dyDescent="0.25">
      <c r="A1213"/>
      <c r="CO1213"/>
      <c r="CY1213"/>
    </row>
    <row r="1214" spans="1:103" x14ac:dyDescent="0.25">
      <c r="A1214"/>
      <c r="P1214" t="s">
        <v>162</v>
      </c>
      <c r="Q1214">
        <v>0.43590299999999998</v>
      </c>
      <c r="R1214">
        <v>2.294089</v>
      </c>
      <c r="S1214">
        <v>115183468851</v>
      </c>
      <c r="T1214">
        <v>264241152000</v>
      </c>
      <c r="CO1214"/>
      <c r="CY1214"/>
    </row>
    <row r="1215" spans="1:103" x14ac:dyDescent="0.25">
      <c r="A1215"/>
      <c r="P1215" t="s">
        <v>163</v>
      </c>
      <c r="Q1215">
        <v>0.43606600000000001</v>
      </c>
      <c r="R1215">
        <v>2.2932290000000002</v>
      </c>
      <c r="S1215">
        <v>115226674833</v>
      </c>
      <c r="T1215">
        <v>264241152000</v>
      </c>
      <c r="CO1215"/>
      <c r="CY1215"/>
    </row>
    <row r="1216" spans="1:103" x14ac:dyDescent="0.25">
      <c r="A1216"/>
      <c r="P1216" t="s">
        <v>134</v>
      </c>
      <c r="Q1216">
        <v>0.437</v>
      </c>
      <c r="R1216">
        <v>2.2883309999999999</v>
      </c>
      <c r="S1216">
        <v>115473331957</v>
      </c>
      <c r="T1216">
        <v>264241152000</v>
      </c>
      <c r="CO1216"/>
      <c r="CY1216"/>
    </row>
    <row r="1217" spans="1:103" x14ac:dyDescent="0.25">
      <c r="A1217"/>
      <c r="CO1217"/>
      <c r="CY1217"/>
    </row>
    <row r="1218" spans="1:103" x14ac:dyDescent="0.25">
      <c r="A1218"/>
      <c r="P1218" t="s">
        <v>95</v>
      </c>
      <c r="CO1218"/>
      <c r="CY1218"/>
    </row>
    <row r="1219" spans="1:103" x14ac:dyDescent="0.25">
      <c r="A1219"/>
      <c r="CO1219"/>
      <c r="CY1219"/>
    </row>
    <row r="1220" spans="1:103" x14ac:dyDescent="0.25">
      <c r="A1220"/>
      <c r="P1220" t="s">
        <v>162</v>
      </c>
      <c r="Q1220">
        <v>0.43587399999999998</v>
      </c>
      <c r="R1220">
        <v>2.2942429999999998</v>
      </c>
      <c r="S1220">
        <v>115175728545</v>
      </c>
      <c r="T1220">
        <v>264241152000</v>
      </c>
      <c r="CO1220"/>
      <c r="CY1220"/>
    </row>
    <row r="1221" spans="1:103" x14ac:dyDescent="0.25">
      <c r="A1221"/>
      <c r="P1221" t="s">
        <v>163</v>
      </c>
      <c r="Q1221">
        <v>0.435919</v>
      </c>
      <c r="R1221">
        <v>2.294003</v>
      </c>
      <c r="S1221">
        <v>115187803500</v>
      </c>
      <c r="T1221">
        <v>264241152000</v>
      </c>
      <c r="CO1221"/>
      <c r="CY1221"/>
    </row>
    <row r="1222" spans="1:103" x14ac:dyDescent="0.25">
      <c r="A1222"/>
      <c r="P1222" t="s">
        <v>134</v>
      </c>
      <c r="Q1222">
        <v>0.435583</v>
      </c>
      <c r="R1222">
        <v>2.2957709999999998</v>
      </c>
      <c r="S1222">
        <v>115099066053</v>
      </c>
      <c r="T1222">
        <v>264241152000</v>
      </c>
      <c r="CO1222"/>
      <c r="CY1222"/>
    </row>
    <row r="1223" spans="1:103" x14ac:dyDescent="0.25">
      <c r="A1223"/>
      <c r="CO1223"/>
      <c r="CY1223"/>
    </row>
    <row r="1224" spans="1:103" x14ac:dyDescent="0.25">
      <c r="A1224"/>
      <c r="P1224" t="s">
        <v>96</v>
      </c>
      <c r="CO1224"/>
      <c r="CY1224"/>
    </row>
    <row r="1225" spans="1:103" x14ac:dyDescent="0.25">
      <c r="A1225"/>
      <c r="CO1225"/>
      <c r="CY1225"/>
    </row>
    <row r="1226" spans="1:103" x14ac:dyDescent="0.25">
      <c r="A1226"/>
      <c r="P1226" t="s">
        <v>162</v>
      </c>
      <c r="Q1226">
        <v>0.43545800000000001</v>
      </c>
      <c r="R1226">
        <v>2.29643</v>
      </c>
      <c r="S1226">
        <v>115066042406</v>
      </c>
      <c r="T1226">
        <v>264241152000</v>
      </c>
      <c r="CO1226"/>
      <c r="CY1226"/>
    </row>
    <row r="1227" spans="1:103" x14ac:dyDescent="0.25">
      <c r="A1227"/>
      <c r="P1227" t="s">
        <v>163</v>
      </c>
      <c r="Q1227">
        <v>0.43526500000000001</v>
      </c>
      <c r="R1227">
        <v>2.2974519999999998</v>
      </c>
      <c r="S1227">
        <v>115014896891</v>
      </c>
      <c r="T1227">
        <v>264241152000</v>
      </c>
      <c r="CO1227"/>
      <c r="CY1227"/>
    </row>
    <row r="1228" spans="1:103" x14ac:dyDescent="0.25">
      <c r="A1228"/>
      <c r="P1228" t="s">
        <v>134</v>
      </c>
      <c r="Q1228">
        <v>0.43576100000000001</v>
      </c>
      <c r="R1228">
        <v>2.2948369999999998</v>
      </c>
      <c r="S1228">
        <v>115145922010</v>
      </c>
      <c r="T1228">
        <v>264241152000</v>
      </c>
      <c r="CO1228"/>
      <c r="CY1228"/>
    </row>
    <row r="1229" spans="1:103" x14ac:dyDescent="0.25">
      <c r="A1229"/>
      <c r="CO1229"/>
      <c r="CY1229"/>
    </row>
    <row r="1230" spans="1:103" x14ac:dyDescent="0.25">
      <c r="A1230"/>
      <c r="P1230" t="s">
        <v>97</v>
      </c>
      <c r="CO1230"/>
      <c r="CY1230"/>
    </row>
    <row r="1231" spans="1:103" x14ac:dyDescent="0.25">
      <c r="A1231"/>
      <c r="CO1231"/>
      <c r="CY1231"/>
    </row>
    <row r="1232" spans="1:103" x14ac:dyDescent="0.25">
      <c r="A1232"/>
      <c r="P1232" t="s">
        <v>94</v>
      </c>
      <c r="CO1232"/>
      <c r="CY1232"/>
    </row>
    <row r="1233" spans="1:103" x14ac:dyDescent="0.25">
      <c r="A1233"/>
      <c r="CO1233"/>
      <c r="CY1233"/>
    </row>
    <row r="1234" spans="1:103" x14ac:dyDescent="0.25">
      <c r="A1234"/>
      <c r="P1234" t="s">
        <v>162</v>
      </c>
      <c r="Q1234">
        <v>0.10080500000000001</v>
      </c>
      <c r="R1234">
        <v>9.9201540000000001</v>
      </c>
      <c r="S1234">
        <v>26636798641</v>
      </c>
      <c r="T1234">
        <v>264241152000</v>
      </c>
      <c r="CO1234"/>
      <c r="CY1234"/>
    </row>
    <row r="1235" spans="1:103" x14ac:dyDescent="0.25">
      <c r="A1235"/>
      <c r="P1235" t="s">
        <v>163</v>
      </c>
      <c r="Q1235">
        <v>0.100841</v>
      </c>
      <c r="R1235">
        <v>9.9166129999999999</v>
      </c>
      <c r="S1235">
        <v>26646311451</v>
      </c>
      <c r="T1235">
        <v>264241152000</v>
      </c>
      <c r="CO1235"/>
      <c r="CY1235"/>
    </row>
    <row r="1236" spans="1:103" x14ac:dyDescent="0.25">
      <c r="A1236"/>
      <c r="P1236" t="s">
        <v>134</v>
      </c>
      <c r="Q1236">
        <v>0.100812</v>
      </c>
      <c r="R1236">
        <v>9.9194669999999991</v>
      </c>
      <c r="S1236">
        <v>26638643589</v>
      </c>
      <c r="T1236">
        <v>264241152000</v>
      </c>
      <c r="CO1236"/>
      <c r="CY1236"/>
    </row>
    <row r="1237" spans="1:103" x14ac:dyDescent="0.25">
      <c r="A1237"/>
      <c r="CO1237"/>
      <c r="CY1237"/>
    </row>
    <row r="1238" spans="1:103" x14ac:dyDescent="0.25">
      <c r="A1238"/>
      <c r="P1238" t="s">
        <v>95</v>
      </c>
      <c r="CO1238"/>
      <c r="CY1238"/>
    </row>
    <row r="1239" spans="1:103" x14ac:dyDescent="0.25">
      <c r="A1239"/>
      <c r="CO1239"/>
      <c r="CY1239"/>
    </row>
    <row r="1240" spans="1:103" x14ac:dyDescent="0.25">
      <c r="A1240"/>
      <c r="P1240" t="s">
        <v>162</v>
      </c>
      <c r="Q1240">
        <v>0.123741</v>
      </c>
      <c r="R1240">
        <v>8.0813649999999999</v>
      </c>
      <c r="S1240">
        <v>32697589637</v>
      </c>
      <c r="T1240">
        <v>264241152000</v>
      </c>
      <c r="CO1240"/>
      <c r="CY1240"/>
    </row>
    <row r="1241" spans="1:103" x14ac:dyDescent="0.25">
      <c r="A1241"/>
      <c r="P1241" t="s">
        <v>163</v>
      </c>
      <c r="Q1241">
        <v>0.12396799999999999</v>
      </c>
      <c r="R1241">
        <v>8.0665879999999994</v>
      </c>
      <c r="S1241">
        <v>32757486954</v>
      </c>
      <c r="T1241">
        <v>264241152000</v>
      </c>
      <c r="CO1241"/>
      <c r="CY1241"/>
    </row>
    <row r="1242" spans="1:103" x14ac:dyDescent="0.25">
      <c r="A1242"/>
      <c r="P1242" t="s">
        <v>134</v>
      </c>
      <c r="Q1242">
        <v>0.12489699999999999</v>
      </c>
      <c r="R1242">
        <v>8.0065709999999992</v>
      </c>
      <c r="S1242">
        <v>33003038024</v>
      </c>
      <c r="T1242">
        <v>264241152000</v>
      </c>
      <c r="CO1242"/>
      <c r="CY1242"/>
    </row>
    <row r="1243" spans="1:103" x14ac:dyDescent="0.25">
      <c r="A1243"/>
      <c r="CO1243"/>
      <c r="CY1243"/>
    </row>
    <row r="1244" spans="1:103" x14ac:dyDescent="0.25">
      <c r="A1244"/>
      <c r="P1244" t="s">
        <v>96</v>
      </c>
      <c r="CO1244"/>
      <c r="CY1244"/>
    </row>
    <row r="1245" spans="1:103" x14ac:dyDescent="0.25">
      <c r="A1245"/>
      <c r="CO1245"/>
      <c r="CY1245"/>
    </row>
    <row r="1246" spans="1:103" x14ac:dyDescent="0.25">
      <c r="A1246"/>
      <c r="P1246" t="s">
        <v>162</v>
      </c>
      <c r="Q1246">
        <v>0.124499</v>
      </c>
      <c r="R1246">
        <v>8.0322169999999993</v>
      </c>
      <c r="S1246">
        <v>32897660917</v>
      </c>
      <c r="T1246">
        <v>264241152000</v>
      </c>
      <c r="CO1246"/>
      <c r="CY1246"/>
    </row>
    <row r="1247" spans="1:103" x14ac:dyDescent="0.25">
      <c r="A1247"/>
      <c r="P1247" t="s">
        <v>163</v>
      </c>
      <c r="Q1247">
        <v>0.12449200000000001</v>
      </c>
      <c r="R1247">
        <v>8.0326269999999997</v>
      </c>
      <c r="S1247">
        <v>32895981554</v>
      </c>
      <c r="T1247">
        <v>264241152000</v>
      </c>
      <c r="CO1247"/>
      <c r="CY1247"/>
    </row>
    <row r="1248" spans="1:103" x14ac:dyDescent="0.25">
      <c r="A1248"/>
      <c r="P1248" t="s">
        <v>134</v>
      </c>
      <c r="Q1248">
        <v>0.12566099999999999</v>
      </c>
      <c r="R1248">
        <v>7.9578930000000003</v>
      </c>
      <c r="S1248">
        <v>33204912308</v>
      </c>
      <c r="T1248">
        <v>264241152000</v>
      </c>
      <c r="CO1248"/>
      <c r="CY1248"/>
    </row>
    <row r="1249" spans="1:103" x14ac:dyDescent="0.25">
      <c r="A1249"/>
      <c r="CO1249"/>
      <c r="CY1249"/>
    </row>
    <row r="1250" spans="1:103" x14ac:dyDescent="0.25">
      <c r="A1250"/>
      <c r="P1250" t="s">
        <v>190</v>
      </c>
      <c r="CO1250"/>
      <c r="CY1250"/>
    </row>
    <row r="1251" spans="1:103" x14ac:dyDescent="0.25">
      <c r="A1251"/>
      <c r="CO1251"/>
      <c r="CY1251"/>
    </row>
    <row r="1252" spans="1:103" x14ac:dyDescent="0.25">
      <c r="A1252"/>
      <c r="P1252" t="s">
        <v>94</v>
      </c>
      <c r="CO1252"/>
      <c r="CY1252"/>
    </row>
    <row r="1253" spans="1:103" x14ac:dyDescent="0.25">
      <c r="A1253"/>
      <c r="CO1253"/>
      <c r="CY1253"/>
    </row>
    <row r="1254" spans="1:103" x14ac:dyDescent="0.25">
      <c r="A1254"/>
      <c r="P1254" t="s">
        <v>162</v>
      </c>
      <c r="Q1254">
        <v>0.43311699999999997</v>
      </c>
      <c r="R1254">
        <v>2.3088440000000001</v>
      </c>
      <c r="S1254">
        <v>108997526099</v>
      </c>
      <c r="T1254">
        <v>251658240000</v>
      </c>
      <c r="CO1254"/>
      <c r="CY1254"/>
    </row>
    <row r="1255" spans="1:103" x14ac:dyDescent="0.25">
      <c r="A1255"/>
      <c r="P1255" t="s">
        <v>163</v>
      </c>
      <c r="Q1255">
        <v>0.43286999999999998</v>
      </c>
      <c r="R1255">
        <v>2.3101609999999999</v>
      </c>
      <c r="S1255">
        <v>108935376137</v>
      </c>
      <c r="T1255">
        <v>251658240000</v>
      </c>
      <c r="CO1255"/>
      <c r="CY1255"/>
    </row>
    <row r="1256" spans="1:103" x14ac:dyDescent="0.25">
      <c r="A1256"/>
      <c r="P1256" t="s">
        <v>134</v>
      </c>
      <c r="Q1256">
        <v>0.43329299999999998</v>
      </c>
      <c r="R1256">
        <v>2.3079049999999999</v>
      </c>
      <c r="S1256">
        <v>109041849694</v>
      </c>
      <c r="T1256">
        <v>251658240000</v>
      </c>
      <c r="CO1256"/>
      <c r="CY1256"/>
    </row>
    <row r="1257" spans="1:103" x14ac:dyDescent="0.25">
      <c r="A1257"/>
      <c r="CO1257"/>
      <c r="CY1257"/>
    </row>
    <row r="1258" spans="1:103" x14ac:dyDescent="0.25">
      <c r="A1258"/>
      <c r="P1258" t="s">
        <v>95</v>
      </c>
      <c r="CO1258"/>
      <c r="CY1258"/>
    </row>
    <row r="1259" spans="1:103" x14ac:dyDescent="0.25">
      <c r="A1259"/>
      <c r="CO1259"/>
      <c r="CY1259"/>
    </row>
    <row r="1260" spans="1:103" x14ac:dyDescent="0.25">
      <c r="A1260"/>
      <c r="P1260" t="s">
        <v>162</v>
      </c>
      <c r="Q1260">
        <v>0.432197</v>
      </c>
      <c r="R1260">
        <v>2.313758</v>
      </c>
      <c r="S1260">
        <v>108766037481</v>
      </c>
      <c r="T1260">
        <v>251658240000</v>
      </c>
      <c r="CO1260"/>
      <c r="CY1260"/>
    </row>
    <row r="1261" spans="1:103" x14ac:dyDescent="0.25">
      <c r="A1261"/>
      <c r="P1261" t="s">
        <v>163</v>
      </c>
      <c r="Q1261">
        <v>0.43165300000000001</v>
      </c>
      <c r="R1261">
        <v>2.3166769999999999</v>
      </c>
      <c r="S1261">
        <v>108628985733</v>
      </c>
      <c r="T1261">
        <v>251658240000</v>
      </c>
      <c r="CO1261"/>
      <c r="CY1261"/>
    </row>
    <row r="1262" spans="1:103" x14ac:dyDescent="0.25">
      <c r="A1262"/>
      <c r="P1262" t="s">
        <v>134</v>
      </c>
      <c r="Q1262">
        <v>0.43234099999999998</v>
      </c>
      <c r="R1262">
        <v>2.3129909999999998</v>
      </c>
      <c r="S1262">
        <v>108802069732</v>
      </c>
      <c r="T1262">
        <v>251658240000</v>
      </c>
      <c r="CO1262"/>
      <c r="CY1262"/>
    </row>
    <row r="1263" spans="1:103" x14ac:dyDescent="0.25">
      <c r="A1263"/>
      <c r="CO1263"/>
      <c r="CY1263"/>
    </row>
    <row r="1264" spans="1:103" x14ac:dyDescent="0.25">
      <c r="A1264"/>
      <c r="P1264" t="s">
        <v>96</v>
      </c>
      <c r="CO1264"/>
      <c r="CY1264"/>
    </row>
    <row r="1265" spans="1:103" x14ac:dyDescent="0.25">
      <c r="A1265"/>
      <c r="CO1265"/>
      <c r="CY1265"/>
    </row>
    <row r="1266" spans="1:103" x14ac:dyDescent="0.25">
      <c r="A1266"/>
      <c r="P1266" t="s">
        <v>162</v>
      </c>
      <c r="Q1266">
        <v>0.43180600000000002</v>
      </c>
      <c r="R1266">
        <v>2.3158530000000002</v>
      </c>
      <c r="S1266">
        <v>108667608738</v>
      </c>
      <c r="T1266">
        <v>251658240000</v>
      </c>
      <c r="CO1266"/>
      <c r="CY1266"/>
    </row>
    <row r="1267" spans="1:103" x14ac:dyDescent="0.25">
      <c r="A1267"/>
      <c r="P1267" t="s">
        <v>163</v>
      </c>
      <c r="Q1267">
        <v>0.43162</v>
      </c>
      <c r="R1267">
        <v>2.3168540000000002</v>
      </c>
      <c r="S1267">
        <v>108620651925</v>
      </c>
      <c r="T1267">
        <v>251658240000</v>
      </c>
      <c r="CO1267"/>
      <c r="CY1267"/>
    </row>
    <row r="1268" spans="1:103" x14ac:dyDescent="0.25">
      <c r="A1268"/>
      <c r="P1268" t="s">
        <v>134</v>
      </c>
      <c r="Q1268">
        <v>0.43177500000000002</v>
      </c>
      <c r="R1268">
        <v>2.3160189999999998</v>
      </c>
      <c r="S1268">
        <v>108659850410</v>
      </c>
      <c r="T1268">
        <v>251658240000</v>
      </c>
      <c r="CO1268"/>
      <c r="CY1268"/>
    </row>
    <row r="1269" spans="1:103" x14ac:dyDescent="0.25">
      <c r="A1269"/>
      <c r="CO1269"/>
      <c r="CY1269"/>
    </row>
    <row r="1270" spans="1:103" x14ac:dyDescent="0.25">
      <c r="A1270"/>
      <c r="P1270" t="s">
        <v>97</v>
      </c>
      <c r="CO1270"/>
      <c r="CY1270"/>
    </row>
    <row r="1271" spans="1:103" x14ac:dyDescent="0.25">
      <c r="A1271"/>
      <c r="CO1271"/>
      <c r="CY1271"/>
    </row>
    <row r="1272" spans="1:103" x14ac:dyDescent="0.25">
      <c r="A1272"/>
      <c r="P1272" t="s">
        <v>94</v>
      </c>
      <c r="CO1272"/>
      <c r="CY1272"/>
    </row>
    <row r="1273" spans="1:103" x14ac:dyDescent="0.25">
      <c r="A1273"/>
      <c r="CO1273"/>
      <c r="CY1273"/>
    </row>
    <row r="1274" spans="1:103" x14ac:dyDescent="0.25">
      <c r="A1274"/>
      <c r="P1274" t="s">
        <v>162</v>
      </c>
      <c r="Q1274">
        <v>0.100921</v>
      </c>
      <c r="R1274">
        <v>9.9087779999999999</v>
      </c>
      <c r="S1274">
        <v>25397504323</v>
      </c>
      <c r="T1274">
        <v>251658240000</v>
      </c>
      <c r="CO1274"/>
      <c r="CY1274"/>
    </row>
    <row r="1275" spans="1:103" x14ac:dyDescent="0.25">
      <c r="A1275"/>
      <c r="P1275" t="s">
        <v>163</v>
      </c>
      <c r="Q1275">
        <v>0.10105600000000001</v>
      </c>
      <c r="R1275">
        <v>9.895505</v>
      </c>
      <c r="S1275">
        <v>25431571928</v>
      </c>
      <c r="T1275">
        <v>251658240000</v>
      </c>
      <c r="CO1275"/>
      <c r="CY1275"/>
    </row>
    <row r="1276" spans="1:103" x14ac:dyDescent="0.25">
      <c r="A1276"/>
      <c r="P1276" t="s">
        <v>134</v>
      </c>
      <c r="Q1276">
        <v>0.1011</v>
      </c>
      <c r="R1276">
        <v>9.8911510000000007</v>
      </c>
      <c r="S1276">
        <v>25442765355</v>
      </c>
      <c r="T1276">
        <v>251658240000</v>
      </c>
      <c r="CO1276"/>
      <c r="CY1276"/>
    </row>
    <row r="1277" spans="1:103" x14ac:dyDescent="0.25">
      <c r="A1277"/>
      <c r="CO1277"/>
      <c r="CY1277"/>
    </row>
    <row r="1278" spans="1:103" x14ac:dyDescent="0.25">
      <c r="A1278"/>
      <c r="P1278" t="s">
        <v>95</v>
      </c>
      <c r="CO1278"/>
      <c r="CY1278"/>
    </row>
    <row r="1279" spans="1:103" x14ac:dyDescent="0.25">
      <c r="A1279"/>
      <c r="CO1279"/>
      <c r="CY1279"/>
    </row>
    <row r="1280" spans="1:103" x14ac:dyDescent="0.25">
      <c r="A1280"/>
      <c r="P1280" t="s">
        <v>162</v>
      </c>
      <c r="Q1280">
        <v>0.12525800000000001</v>
      </c>
      <c r="R1280">
        <v>7.9835029999999998</v>
      </c>
      <c r="S1280">
        <v>31522283816</v>
      </c>
      <c r="T1280">
        <v>251658240000</v>
      </c>
      <c r="CO1280"/>
      <c r="CY1280"/>
    </row>
    <row r="1281" spans="1:103" x14ac:dyDescent="0.25">
      <c r="A1281"/>
      <c r="P1281" t="s">
        <v>163</v>
      </c>
      <c r="Q1281">
        <v>0.12513099999999999</v>
      </c>
      <c r="R1281">
        <v>7.9916400000000003</v>
      </c>
      <c r="S1281">
        <v>31490188110</v>
      </c>
      <c r="T1281">
        <v>251658240000</v>
      </c>
      <c r="CO1281"/>
      <c r="CY1281"/>
    </row>
    <row r="1282" spans="1:103" x14ac:dyDescent="0.25">
      <c r="A1282"/>
      <c r="P1282" t="s">
        <v>134</v>
      </c>
      <c r="Q1282">
        <v>0.12621299999999999</v>
      </c>
      <c r="R1282">
        <v>7.9230999999999998</v>
      </c>
      <c r="S1282">
        <v>31762597434</v>
      </c>
      <c r="T1282">
        <v>251658240000</v>
      </c>
      <c r="CO1282"/>
      <c r="CY1282"/>
    </row>
    <row r="1283" spans="1:103" x14ac:dyDescent="0.25">
      <c r="A1283"/>
      <c r="CO1283"/>
      <c r="CY1283"/>
    </row>
    <row r="1284" spans="1:103" x14ac:dyDescent="0.25">
      <c r="A1284"/>
      <c r="P1284" t="s">
        <v>96</v>
      </c>
      <c r="CO1284"/>
      <c r="CY1284"/>
    </row>
    <row r="1285" spans="1:103" x14ac:dyDescent="0.25">
      <c r="A1285"/>
      <c r="CO1285"/>
      <c r="CY1285"/>
    </row>
    <row r="1286" spans="1:103" x14ac:dyDescent="0.25">
      <c r="A1286"/>
      <c r="P1286" t="s">
        <v>162</v>
      </c>
      <c r="Q1286">
        <v>0.12567900000000001</v>
      </c>
      <c r="R1286">
        <v>7.9567769999999998</v>
      </c>
      <c r="S1286">
        <v>31628163423</v>
      </c>
      <c r="T1286">
        <v>251658240000</v>
      </c>
      <c r="CO1286"/>
      <c r="CY1286"/>
    </row>
    <row r="1287" spans="1:103" x14ac:dyDescent="0.25">
      <c r="A1287"/>
      <c r="P1287" t="s">
        <v>163</v>
      </c>
      <c r="Q1287">
        <v>0.12542300000000001</v>
      </c>
      <c r="R1287">
        <v>7.9730049999999997</v>
      </c>
      <c r="S1287">
        <v>31563789660</v>
      </c>
      <c r="T1287">
        <v>251658240000</v>
      </c>
      <c r="CO1287"/>
      <c r="CY1287"/>
    </row>
    <row r="1288" spans="1:103" x14ac:dyDescent="0.25">
      <c r="A1288"/>
      <c r="P1288" t="s">
        <v>134</v>
      </c>
      <c r="Q1288">
        <v>0.12670600000000001</v>
      </c>
      <c r="R1288">
        <v>7.892315</v>
      </c>
      <c r="S1288">
        <v>31886491426</v>
      </c>
      <c r="T1288">
        <v>251658240000</v>
      </c>
      <c r="CO1288"/>
      <c r="CY1288"/>
    </row>
    <row r="1289" spans="1:103" x14ac:dyDescent="0.25">
      <c r="A1289"/>
      <c r="CO1289"/>
      <c r="CY1289"/>
    </row>
    <row r="1290" spans="1:103" x14ac:dyDescent="0.25">
      <c r="A1290"/>
      <c r="P1290" t="s">
        <v>191</v>
      </c>
      <c r="CO1290"/>
      <c r="CY1290"/>
    </row>
    <row r="1291" spans="1:103" x14ac:dyDescent="0.25">
      <c r="A1291"/>
      <c r="CO1291"/>
      <c r="CY1291"/>
    </row>
    <row r="1292" spans="1:103" x14ac:dyDescent="0.25">
      <c r="A1292"/>
      <c r="P1292" t="s">
        <v>94</v>
      </c>
      <c r="CO1292"/>
      <c r="CY1292"/>
    </row>
    <row r="1293" spans="1:103" x14ac:dyDescent="0.25">
      <c r="A1293"/>
      <c r="CO1293"/>
      <c r="CY1293"/>
    </row>
    <row r="1294" spans="1:103" x14ac:dyDescent="0.25">
      <c r="A1294"/>
      <c r="P1294" t="s">
        <v>162</v>
      </c>
      <c r="Q1294">
        <v>0.42677799999999999</v>
      </c>
      <c r="R1294">
        <v>2.343137</v>
      </c>
      <c r="S1294">
        <v>107402285470</v>
      </c>
      <c r="T1294">
        <v>251658240000</v>
      </c>
      <c r="CO1294"/>
      <c r="CY1294"/>
    </row>
    <row r="1295" spans="1:103" x14ac:dyDescent="0.25">
      <c r="A1295"/>
      <c r="P1295" t="s">
        <v>163</v>
      </c>
      <c r="Q1295">
        <v>0.427012</v>
      </c>
      <c r="R1295">
        <v>2.3418549999999998</v>
      </c>
      <c r="S1295">
        <v>107461089880</v>
      </c>
      <c r="T1295">
        <v>251658240000</v>
      </c>
      <c r="CO1295"/>
      <c r="CY1295"/>
    </row>
    <row r="1296" spans="1:103" x14ac:dyDescent="0.25">
      <c r="A1296"/>
      <c r="P1296" t="s">
        <v>134</v>
      </c>
      <c r="Q1296">
        <v>0.427643</v>
      </c>
      <c r="R1296">
        <v>2.3383970000000001</v>
      </c>
      <c r="S1296">
        <v>107619963914</v>
      </c>
      <c r="T1296">
        <v>251658240000</v>
      </c>
      <c r="CO1296"/>
      <c r="CY1296"/>
    </row>
    <row r="1297" spans="1:103" x14ac:dyDescent="0.25">
      <c r="A1297"/>
      <c r="CO1297"/>
      <c r="CY1297"/>
    </row>
    <row r="1298" spans="1:103" x14ac:dyDescent="0.25">
      <c r="A1298"/>
      <c r="P1298" t="s">
        <v>95</v>
      </c>
      <c r="CO1298"/>
      <c r="CY1298"/>
    </row>
    <row r="1299" spans="1:103" x14ac:dyDescent="0.25">
      <c r="A1299"/>
      <c r="CO1299"/>
      <c r="CY1299"/>
    </row>
    <row r="1300" spans="1:103" x14ac:dyDescent="0.25">
      <c r="A1300"/>
      <c r="P1300" t="s">
        <v>162</v>
      </c>
      <c r="Q1300">
        <v>0.42597299999999999</v>
      </c>
      <c r="R1300">
        <v>2.3475649999999999</v>
      </c>
      <c r="S1300">
        <v>107199692316</v>
      </c>
      <c r="T1300">
        <v>251658240000</v>
      </c>
      <c r="CO1300"/>
      <c r="CY1300"/>
    </row>
    <row r="1301" spans="1:103" x14ac:dyDescent="0.25">
      <c r="A1301"/>
      <c r="P1301" t="s">
        <v>163</v>
      </c>
      <c r="Q1301">
        <v>0.42581000000000002</v>
      </c>
      <c r="R1301">
        <v>2.3484639999999999</v>
      </c>
      <c r="S1301">
        <v>107158663667</v>
      </c>
      <c r="T1301">
        <v>251658240000</v>
      </c>
      <c r="CO1301"/>
      <c r="CY1301"/>
    </row>
    <row r="1302" spans="1:103" x14ac:dyDescent="0.25">
      <c r="A1302"/>
      <c r="P1302" t="s">
        <v>134</v>
      </c>
      <c r="Q1302">
        <v>0.42560300000000001</v>
      </c>
      <c r="R1302">
        <v>2.3496100000000002</v>
      </c>
      <c r="S1302">
        <v>107106381064</v>
      </c>
      <c r="T1302">
        <v>251658240000</v>
      </c>
      <c r="CO1302"/>
      <c r="CY1302"/>
    </row>
    <row r="1303" spans="1:103" x14ac:dyDescent="0.25">
      <c r="A1303"/>
      <c r="CO1303"/>
      <c r="CY1303"/>
    </row>
    <row r="1304" spans="1:103" x14ac:dyDescent="0.25">
      <c r="A1304"/>
      <c r="P1304" t="s">
        <v>96</v>
      </c>
      <c r="CO1304"/>
      <c r="CY1304"/>
    </row>
    <row r="1305" spans="1:103" x14ac:dyDescent="0.25">
      <c r="A1305"/>
      <c r="CO1305"/>
      <c r="CY1305"/>
    </row>
    <row r="1306" spans="1:103" x14ac:dyDescent="0.25">
      <c r="A1306"/>
      <c r="P1306" t="s">
        <v>162</v>
      </c>
      <c r="Q1306">
        <v>0.42521199999999998</v>
      </c>
      <c r="R1306">
        <v>2.3517670000000002</v>
      </c>
      <c r="S1306">
        <v>107008145558</v>
      </c>
      <c r="T1306">
        <v>251658240000</v>
      </c>
      <c r="CO1306"/>
      <c r="CY1306"/>
    </row>
    <row r="1307" spans="1:103" x14ac:dyDescent="0.25">
      <c r="A1307"/>
      <c r="P1307" t="s">
        <v>163</v>
      </c>
      <c r="Q1307">
        <v>0.425514</v>
      </c>
      <c r="R1307">
        <v>2.3500969999999999</v>
      </c>
      <c r="S1307">
        <v>107084196287</v>
      </c>
      <c r="T1307">
        <v>251658240000</v>
      </c>
      <c r="CO1307"/>
      <c r="CY1307"/>
    </row>
    <row r="1308" spans="1:103" x14ac:dyDescent="0.25">
      <c r="A1308"/>
      <c r="P1308" t="s">
        <v>134</v>
      </c>
      <c r="Q1308">
        <v>0.42636400000000002</v>
      </c>
      <c r="R1308">
        <v>2.345415</v>
      </c>
      <c r="S1308">
        <v>107297961946</v>
      </c>
      <c r="T1308">
        <v>251658240000</v>
      </c>
      <c r="CO1308"/>
      <c r="CY1308"/>
    </row>
    <row r="1309" spans="1:103" x14ac:dyDescent="0.25">
      <c r="A1309"/>
      <c r="CO1309"/>
      <c r="CY1309"/>
    </row>
    <row r="1310" spans="1:103" x14ac:dyDescent="0.25">
      <c r="A1310"/>
      <c r="P1310" t="s">
        <v>97</v>
      </c>
      <c r="CO1310"/>
      <c r="CY1310"/>
    </row>
    <row r="1311" spans="1:103" x14ac:dyDescent="0.25">
      <c r="A1311"/>
      <c r="CO1311"/>
      <c r="CY1311"/>
    </row>
    <row r="1312" spans="1:103" x14ac:dyDescent="0.25">
      <c r="A1312"/>
      <c r="P1312" t="s">
        <v>94</v>
      </c>
      <c r="CO1312"/>
      <c r="CY1312"/>
    </row>
    <row r="1313" spans="1:103" x14ac:dyDescent="0.25">
      <c r="A1313"/>
      <c r="CO1313"/>
      <c r="CY1313"/>
    </row>
    <row r="1314" spans="1:103" x14ac:dyDescent="0.25">
      <c r="A1314"/>
      <c r="P1314" t="s">
        <v>162</v>
      </c>
      <c r="Q1314">
        <v>0.10085</v>
      </c>
      <c r="R1314">
        <v>9.9157130000000002</v>
      </c>
      <c r="S1314">
        <v>25379742256</v>
      </c>
      <c r="T1314">
        <v>251658240000</v>
      </c>
      <c r="CO1314"/>
      <c r="CY1314"/>
    </row>
    <row r="1315" spans="1:103" x14ac:dyDescent="0.25">
      <c r="A1315"/>
      <c r="P1315" t="s">
        <v>163</v>
      </c>
      <c r="Q1315">
        <v>0.10069699999999999</v>
      </c>
      <c r="R1315">
        <v>9.9307429999999997</v>
      </c>
      <c r="S1315">
        <v>25341331722</v>
      </c>
      <c r="T1315">
        <v>251658240000</v>
      </c>
      <c r="CO1315"/>
      <c r="CY1315"/>
    </row>
    <row r="1316" spans="1:103" x14ac:dyDescent="0.25">
      <c r="A1316"/>
      <c r="P1316" t="s">
        <v>134</v>
      </c>
      <c r="Q1316">
        <v>0.10069400000000001</v>
      </c>
      <c r="R1316">
        <v>9.9310580000000002</v>
      </c>
      <c r="S1316">
        <v>25340527153</v>
      </c>
      <c r="T1316">
        <v>251658240000</v>
      </c>
      <c r="CO1316"/>
      <c r="CY1316"/>
    </row>
    <row r="1317" spans="1:103" x14ac:dyDescent="0.25">
      <c r="A1317"/>
      <c r="CO1317"/>
      <c r="CY1317"/>
    </row>
    <row r="1318" spans="1:103" x14ac:dyDescent="0.25">
      <c r="A1318"/>
      <c r="P1318" t="s">
        <v>95</v>
      </c>
      <c r="CO1318"/>
      <c r="CY1318"/>
    </row>
    <row r="1319" spans="1:103" x14ac:dyDescent="0.25">
      <c r="A1319"/>
      <c r="CO1319"/>
      <c r="CY1319"/>
    </row>
    <row r="1320" spans="1:103" x14ac:dyDescent="0.25">
      <c r="A1320"/>
      <c r="P1320" t="s">
        <v>162</v>
      </c>
      <c r="Q1320">
        <v>0.12804299999999999</v>
      </c>
      <c r="R1320">
        <v>7.8099049999999997</v>
      </c>
      <c r="S1320">
        <v>32222959885</v>
      </c>
      <c r="T1320">
        <v>251658240000</v>
      </c>
      <c r="CO1320"/>
      <c r="CY1320"/>
    </row>
    <row r="1321" spans="1:103" x14ac:dyDescent="0.25">
      <c r="A1321"/>
      <c r="P1321" t="s">
        <v>163</v>
      </c>
      <c r="Q1321">
        <v>0.128052</v>
      </c>
      <c r="R1321">
        <v>7.8093139999999996</v>
      </c>
      <c r="S1321">
        <v>32225395310</v>
      </c>
      <c r="T1321">
        <v>251658240000</v>
      </c>
      <c r="CO1321"/>
      <c r="CY1321"/>
    </row>
    <row r="1322" spans="1:103" x14ac:dyDescent="0.25">
      <c r="A1322"/>
      <c r="P1322" t="s">
        <v>134</v>
      </c>
      <c r="Q1322">
        <v>0.12959799999999999</v>
      </c>
      <c r="R1322">
        <v>7.7161980000000003</v>
      </c>
      <c r="S1322">
        <v>32614280079</v>
      </c>
      <c r="T1322">
        <v>251658240000</v>
      </c>
      <c r="CO1322"/>
      <c r="CY1322"/>
    </row>
    <row r="1323" spans="1:103" x14ac:dyDescent="0.25">
      <c r="A1323"/>
      <c r="CO1323"/>
      <c r="CY1323"/>
    </row>
    <row r="1324" spans="1:103" x14ac:dyDescent="0.25">
      <c r="A1324"/>
      <c r="P1324" t="s">
        <v>96</v>
      </c>
      <c r="CO1324"/>
      <c r="CY1324"/>
    </row>
    <row r="1325" spans="1:103" x14ac:dyDescent="0.25">
      <c r="A1325"/>
      <c r="CO1325"/>
      <c r="CY1325"/>
    </row>
    <row r="1326" spans="1:103" x14ac:dyDescent="0.25">
      <c r="A1326"/>
      <c r="P1326" t="s">
        <v>162</v>
      </c>
      <c r="Q1326">
        <v>0.12857099999999999</v>
      </c>
      <c r="R1326">
        <v>7.7778029999999996</v>
      </c>
      <c r="S1326">
        <v>32355953859</v>
      </c>
      <c r="T1326">
        <v>251658240000</v>
      </c>
      <c r="CO1326"/>
      <c r="CY1326"/>
    </row>
    <row r="1327" spans="1:103" x14ac:dyDescent="0.25">
      <c r="A1327"/>
      <c r="P1327" t="s">
        <v>163</v>
      </c>
      <c r="Q1327">
        <v>0.128609</v>
      </c>
      <c r="R1327">
        <v>7.7755140000000003</v>
      </c>
      <c r="S1327">
        <v>32365480983</v>
      </c>
      <c r="T1327">
        <v>251658240000</v>
      </c>
      <c r="CO1327"/>
      <c r="CY1327"/>
    </row>
    <row r="1328" spans="1:103" x14ac:dyDescent="0.25">
      <c r="A1328"/>
      <c r="P1328" t="s">
        <v>134</v>
      </c>
      <c r="Q1328">
        <v>0.12983700000000001</v>
      </c>
      <c r="R1328">
        <v>7.701981</v>
      </c>
      <c r="S1328">
        <v>32674483057</v>
      </c>
      <c r="T1328">
        <v>251658240000</v>
      </c>
      <c r="CO1328"/>
      <c r="CY1328"/>
    </row>
    <row r="1329" spans="1:103" x14ac:dyDescent="0.25">
      <c r="A1329"/>
      <c r="CO1329"/>
      <c r="CY1329"/>
    </row>
    <row r="1330" spans="1:103" x14ac:dyDescent="0.25">
      <c r="A1330"/>
      <c r="P1330" t="s">
        <v>192</v>
      </c>
      <c r="CO1330"/>
      <c r="CY1330"/>
    </row>
    <row r="1331" spans="1:103" x14ac:dyDescent="0.25">
      <c r="A1331"/>
      <c r="CO1331"/>
      <c r="CY1331"/>
    </row>
    <row r="1332" spans="1:103" x14ac:dyDescent="0.25">
      <c r="A1332"/>
      <c r="P1332" t="s">
        <v>94</v>
      </c>
      <c r="CO1332"/>
      <c r="CY1332"/>
    </row>
    <row r="1333" spans="1:103" x14ac:dyDescent="0.25">
      <c r="A1333"/>
      <c r="CO1333"/>
      <c r="CY1333"/>
    </row>
    <row r="1334" spans="1:103" x14ac:dyDescent="0.25">
      <c r="A1334"/>
      <c r="P1334" t="s">
        <v>162</v>
      </c>
      <c r="Q1334">
        <v>0.42493300000000001</v>
      </c>
      <c r="R1334">
        <v>2.3533140000000001</v>
      </c>
      <c r="S1334">
        <v>112284702237</v>
      </c>
      <c r="T1334">
        <v>264241152000</v>
      </c>
      <c r="CO1334"/>
      <c r="CY1334"/>
    </row>
    <row r="1335" spans="1:103" x14ac:dyDescent="0.25">
      <c r="A1335"/>
      <c r="P1335" t="s">
        <v>163</v>
      </c>
      <c r="Q1335">
        <v>0.42311399999999999</v>
      </c>
      <c r="R1335">
        <v>2.3634300000000001</v>
      </c>
      <c r="S1335">
        <v>111804086515</v>
      </c>
      <c r="T1335">
        <v>264241152000</v>
      </c>
      <c r="CO1335"/>
      <c r="CY1335"/>
    </row>
    <row r="1336" spans="1:103" x14ac:dyDescent="0.25">
      <c r="A1336"/>
      <c r="P1336" t="s">
        <v>134</v>
      </c>
      <c r="Q1336">
        <v>0.42337900000000001</v>
      </c>
      <c r="R1336">
        <v>2.3619520000000001</v>
      </c>
      <c r="S1336">
        <v>111874070746</v>
      </c>
      <c r="T1336">
        <v>264241152000</v>
      </c>
      <c r="CO1336"/>
      <c r="CY1336"/>
    </row>
    <row r="1337" spans="1:103" x14ac:dyDescent="0.25">
      <c r="A1337"/>
      <c r="CO1337"/>
      <c r="CY1337"/>
    </row>
    <row r="1338" spans="1:103" x14ac:dyDescent="0.25">
      <c r="A1338"/>
      <c r="P1338" t="s">
        <v>95</v>
      </c>
      <c r="CO1338"/>
      <c r="CY1338"/>
    </row>
    <row r="1339" spans="1:103" x14ac:dyDescent="0.25">
      <c r="A1339"/>
      <c r="CO1339"/>
      <c r="CY1339"/>
    </row>
    <row r="1340" spans="1:103" x14ac:dyDescent="0.25">
      <c r="A1340"/>
      <c r="P1340" t="s">
        <v>162</v>
      </c>
      <c r="Q1340">
        <v>0.42272100000000001</v>
      </c>
      <c r="R1340">
        <v>2.3656269999999999</v>
      </c>
      <c r="S1340">
        <v>111700237317</v>
      </c>
      <c r="T1340">
        <v>264241152000</v>
      </c>
      <c r="CO1340"/>
      <c r="CY1340"/>
    </row>
    <row r="1341" spans="1:103" x14ac:dyDescent="0.25">
      <c r="A1341"/>
      <c r="P1341" t="s">
        <v>163</v>
      </c>
      <c r="Q1341">
        <v>0.42216100000000001</v>
      </c>
      <c r="R1341">
        <v>2.3687649999999998</v>
      </c>
      <c r="S1341">
        <v>111552303606</v>
      </c>
      <c r="T1341">
        <v>264241152000</v>
      </c>
      <c r="CO1341"/>
      <c r="CY1341"/>
    </row>
    <row r="1342" spans="1:103" x14ac:dyDescent="0.25">
      <c r="A1342"/>
      <c r="P1342" t="s">
        <v>134</v>
      </c>
      <c r="Q1342">
        <v>0.42194799999999999</v>
      </c>
      <c r="R1342">
        <v>2.369958</v>
      </c>
      <c r="S1342">
        <v>111496135280</v>
      </c>
      <c r="T1342">
        <v>264241152000</v>
      </c>
      <c r="CO1342"/>
      <c r="CY1342"/>
    </row>
    <row r="1343" spans="1:103" x14ac:dyDescent="0.25">
      <c r="A1343"/>
      <c r="CO1343"/>
      <c r="CY1343"/>
    </row>
    <row r="1344" spans="1:103" x14ac:dyDescent="0.25">
      <c r="A1344"/>
      <c r="P1344" t="s">
        <v>96</v>
      </c>
      <c r="CO1344"/>
      <c r="CY1344"/>
    </row>
    <row r="1345" spans="1:103" x14ac:dyDescent="0.25">
      <c r="A1345"/>
      <c r="CO1345"/>
      <c r="CY1345"/>
    </row>
    <row r="1346" spans="1:103" x14ac:dyDescent="0.25">
      <c r="A1346"/>
      <c r="P1346" t="s">
        <v>162</v>
      </c>
      <c r="Q1346">
        <v>0.42179699999999998</v>
      </c>
      <c r="R1346">
        <v>2.3708079999999998</v>
      </c>
      <c r="S1346">
        <v>111456152158</v>
      </c>
      <c r="T1346">
        <v>264241152000</v>
      </c>
      <c r="CO1346"/>
      <c r="CY1346"/>
    </row>
    <row r="1347" spans="1:103" x14ac:dyDescent="0.25">
      <c r="A1347"/>
      <c r="P1347" t="s">
        <v>163</v>
      </c>
      <c r="Q1347">
        <v>0.42193799999999998</v>
      </c>
      <c r="R1347">
        <v>2.370018</v>
      </c>
      <c r="S1347">
        <v>111493313312</v>
      </c>
      <c r="T1347">
        <v>264241152000</v>
      </c>
      <c r="CO1347"/>
      <c r="CY1347"/>
    </row>
    <row r="1348" spans="1:103" x14ac:dyDescent="0.25">
      <c r="A1348"/>
      <c r="P1348" t="s">
        <v>134</v>
      </c>
      <c r="Q1348">
        <v>0.42215399999999997</v>
      </c>
      <c r="R1348">
        <v>2.3688020000000001</v>
      </c>
      <c r="S1348">
        <v>111550527932</v>
      </c>
      <c r="T1348">
        <v>264241152000</v>
      </c>
      <c r="CO1348"/>
      <c r="CY1348"/>
    </row>
    <row r="1349" spans="1:103" x14ac:dyDescent="0.25">
      <c r="A1349"/>
      <c r="CO1349"/>
      <c r="CY1349"/>
    </row>
    <row r="1350" spans="1:103" x14ac:dyDescent="0.25">
      <c r="A1350"/>
      <c r="P1350" t="s">
        <v>97</v>
      </c>
      <c r="CO1350"/>
      <c r="CY1350"/>
    </row>
    <row r="1351" spans="1:103" x14ac:dyDescent="0.25">
      <c r="A1351"/>
      <c r="CO1351"/>
      <c r="CY1351"/>
    </row>
    <row r="1352" spans="1:103" x14ac:dyDescent="0.25">
      <c r="A1352"/>
      <c r="P1352" t="s">
        <v>94</v>
      </c>
      <c r="CO1352"/>
      <c r="CY1352"/>
    </row>
    <row r="1353" spans="1:103" x14ac:dyDescent="0.25">
      <c r="A1353"/>
      <c r="CO1353"/>
      <c r="CY1353"/>
    </row>
    <row r="1354" spans="1:103" x14ac:dyDescent="0.25">
      <c r="A1354"/>
      <c r="P1354" t="s">
        <v>162</v>
      </c>
      <c r="Q1354">
        <v>0.100602</v>
      </c>
      <c r="R1354">
        <v>9.9401919999999997</v>
      </c>
      <c r="S1354">
        <v>26583102205</v>
      </c>
      <c r="T1354">
        <v>264241152000</v>
      </c>
      <c r="CO1354"/>
      <c r="CY1354"/>
    </row>
    <row r="1355" spans="1:103" x14ac:dyDescent="0.25">
      <c r="A1355"/>
      <c r="P1355" t="s">
        <v>163</v>
      </c>
      <c r="Q1355">
        <v>0.100463</v>
      </c>
      <c r="R1355">
        <v>9.9539259999999992</v>
      </c>
      <c r="S1355">
        <v>26546424512</v>
      </c>
      <c r="T1355">
        <v>264241152000</v>
      </c>
      <c r="CO1355"/>
      <c r="CY1355"/>
    </row>
    <row r="1356" spans="1:103" x14ac:dyDescent="0.25">
      <c r="A1356"/>
      <c r="P1356" t="s">
        <v>134</v>
      </c>
      <c r="Q1356">
        <v>0.10070800000000001</v>
      </c>
      <c r="R1356">
        <v>9.9296640000000007</v>
      </c>
      <c r="S1356">
        <v>26611288771</v>
      </c>
      <c r="T1356">
        <v>264241152000</v>
      </c>
      <c r="CO1356"/>
      <c r="CY1356"/>
    </row>
    <row r="1357" spans="1:103" x14ac:dyDescent="0.25">
      <c r="A1357"/>
      <c r="CO1357"/>
      <c r="CY1357"/>
    </row>
    <row r="1358" spans="1:103" x14ac:dyDescent="0.25">
      <c r="A1358"/>
      <c r="P1358" t="s">
        <v>95</v>
      </c>
      <c r="CO1358"/>
      <c r="CY1358"/>
    </row>
    <row r="1359" spans="1:103" x14ac:dyDescent="0.25">
      <c r="A1359"/>
      <c r="CO1359"/>
      <c r="CY1359"/>
    </row>
    <row r="1360" spans="1:103" x14ac:dyDescent="0.25">
      <c r="A1360"/>
      <c r="P1360" t="s">
        <v>162</v>
      </c>
      <c r="Q1360">
        <v>0.132268</v>
      </c>
      <c r="R1360">
        <v>7.5604329999999997</v>
      </c>
      <c r="S1360">
        <v>34950530491</v>
      </c>
      <c r="T1360">
        <v>264241152000</v>
      </c>
      <c r="CO1360"/>
      <c r="CY1360"/>
    </row>
    <row r="1361" spans="1:103" x14ac:dyDescent="0.25">
      <c r="A1361"/>
      <c r="P1361" t="s">
        <v>163</v>
      </c>
      <c r="Q1361">
        <v>0.13215499999999999</v>
      </c>
      <c r="R1361">
        <v>7.5668930000000003</v>
      </c>
      <c r="S1361">
        <v>34920691515</v>
      </c>
      <c r="T1361">
        <v>264241152000</v>
      </c>
      <c r="CO1361"/>
      <c r="CY1361"/>
    </row>
    <row r="1362" spans="1:103" x14ac:dyDescent="0.25">
      <c r="A1362"/>
      <c r="P1362" t="s">
        <v>134</v>
      </c>
      <c r="Q1362">
        <v>0.134436</v>
      </c>
      <c r="R1362">
        <v>7.4384629999999996</v>
      </c>
      <c r="S1362">
        <v>35523624025</v>
      </c>
      <c r="T1362">
        <v>264241152000</v>
      </c>
      <c r="CO1362"/>
      <c r="CY1362"/>
    </row>
    <row r="1363" spans="1:103" x14ac:dyDescent="0.25">
      <c r="A1363"/>
      <c r="CO1363"/>
      <c r="CY1363"/>
    </row>
    <row r="1364" spans="1:103" x14ac:dyDescent="0.25">
      <c r="A1364"/>
      <c r="P1364" t="s">
        <v>96</v>
      </c>
      <c r="CO1364"/>
      <c r="CY1364"/>
    </row>
    <row r="1365" spans="1:103" x14ac:dyDescent="0.25">
      <c r="A1365"/>
      <c r="CO1365"/>
      <c r="CY1365"/>
    </row>
    <row r="1366" spans="1:103" x14ac:dyDescent="0.25">
      <c r="A1366"/>
      <c r="P1366" t="s">
        <v>162</v>
      </c>
      <c r="Q1366">
        <v>0.132905</v>
      </c>
      <c r="R1366">
        <v>7.5241889999999998</v>
      </c>
      <c r="S1366">
        <v>35118885894</v>
      </c>
      <c r="T1366">
        <v>264241152000</v>
      </c>
      <c r="CO1366"/>
      <c r="CY1366"/>
    </row>
    <row r="1367" spans="1:103" x14ac:dyDescent="0.25">
      <c r="A1367"/>
      <c r="P1367" t="s">
        <v>163</v>
      </c>
      <c r="Q1367">
        <v>0.13270399999999999</v>
      </c>
      <c r="R1367">
        <v>7.5355590000000001</v>
      </c>
      <c r="S1367">
        <v>35065901209</v>
      </c>
      <c r="T1367">
        <v>264241152000</v>
      </c>
      <c r="CO1367"/>
      <c r="CY1367"/>
    </row>
    <row r="1368" spans="1:103" x14ac:dyDescent="0.25">
      <c r="A1368"/>
      <c r="P1368" t="s">
        <v>134</v>
      </c>
      <c r="Q1368">
        <v>0.134213</v>
      </c>
      <c r="R1368">
        <v>7.4508279999999996</v>
      </c>
      <c r="S1368">
        <v>35464667398</v>
      </c>
      <c r="T1368">
        <v>264241152000</v>
      </c>
      <c r="CO1368"/>
      <c r="CY1368"/>
    </row>
    <row r="1369" spans="1:103" x14ac:dyDescent="0.25">
      <c r="A1369"/>
      <c r="CO1369"/>
      <c r="CY1369"/>
    </row>
    <row r="1370" spans="1:103" x14ac:dyDescent="0.25">
      <c r="A1370"/>
      <c r="P1370" t="s">
        <v>193</v>
      </c>
      <c r="CO1370"/>
      <c r="CY1370"/>
    </row>
    <row r="1371" spans="1:103" x14ac:dyDescent="0.25">
      <c r="A1371"/>
      <c r="CO1371"/>
      <c r="CY1371"/>
    </row>
    <row r="1372" spans="1:103" x14ac:dyDescent="0.25">
      <c r="A1372"/>
      <c r="P1372" t="s">
        <v>94</v>
      </c>
      <c r="CO1372"/>
      <c r="CY1372"/>
    </row>
    <row r="1373" spans="1:103" x14ac:dyDescent="0.25">
      <c r="A1373"/>
      <c r="CO1373"/>
      <c r="CY1373"/>
    </row>
    <row r="1374" spans="1:103" x14ac:dyDescent="0.25">
      <c r="A1374"/>
      <c r="P1374" t="s">
        <v>162</v>
      </c>
      <c r="Q1374">
        <v>0.42045199999999999</v>
      </c>
      <c r="R1374">
        <v>2.378393</v>
      </c>
      <c r="S1374">
        <v>111100700111</v>
      </c>
      <c r="T1374">
        <v>264241152000</v>
      </c>
      <c r="CO1374"/>
      <c r="CY1374"/>
    </row>
    <row r="1375" spans="1:103" x14ac:dyDescent="0.25">
      <c r="A1375"/>
      <c r="P1375" t="s">
        <v>163</v>
      </c>
      <c r="Q1375">
        <v>0.42030699999999999</v>
      </c>
      <c r="R1375">
        <v>2.3792119999999999</v>
      </c>
      <c r="S1375">
        <v>111062483320</v>
      </c>
      <c r="T1375">
        <v>264241152000</v>
      </c>
      <c r="CO1375"/>
      <c r="CY1375"/>
    </row>
    <row r="1376" spans="1:103" x14ac:dyDescent="0.25">
      <c r="A1376"/>
      <c r="P1376" t="s">
        <v>134</v>
      </c>
      <c r="Q1376">
        <v>0.42073300000000002</v>
      </c>
      <c r="R1376">
        <v>2.3768020000000001</v>
      </c>
      <c r="S1376">
        <v>111175080639</v>
      </c>
      <c r="T1376">
        <v>264241152000</v>
      </c>
      <c r="CO1376"/>
      <c r="CY1376"/>
    </row>
    <row r="1377" spans="1:103" x14ac:dyDescent="0.25">
      <c r="A1377"/>
      <c r="CO1377"/>
      <c r="CY1377"/>
    </row>
    <row r="1378" spans="1:103" x14ac:dyDescent="0.25">
      <c r="A1378"/>
      <c r="P1378" t="s">
        <v>95</v>
      </c>
      <c r="CO1378"/>
      <c r="CY1378"/>
    </row>
    <row r="1379" spans="1:103" x14ac:dyDescent="0.25">
      <c r="A1379"/>
      <c r="CO1379"/>
      <c r="CY1379"/>
    </row>
    <row r="1380" spans="1:103" x14ac:dyDescent="0.25">
      <c r="A1380"/>
      <c r="P1380" t="s">
        <v>162</v>
      </c>
      <c r="Q1380">
        <v>0.41962899999999997</v>
      </c>
      <c r="R1380">
        <v>2.3830589999999998</v>
      </c>
      <c r="S1380">
        <v>110883186401</v>
      </c>
      <c r="T1380">
        <v>264241152000</v>
      </c>
      <c r="CO1380"/>
      <c r="CY1380"/>
    </row>
    <row r="1381" spans="1:103" x14ac:dyDescent="0.25">
      <c r="A1381"/>
      <c r="P1381" t="s">
        <v>163</v>
      </c>
      <c r="Q1381">
        <v>0.41905399999999998</v>
      </c>
      <c r="R1381">
        <v>2.3863270000000001</v>
      </c>
      <c r="S1381">
        <v>110731331696</v>
      </c>
      <c r="T1381">
        <v>264241152000</v>
      </c>
      <c r="CO1381"/>
      <c r="CY1381"/>
    </row>
    <row r="1382" spans="1:103" x14ac:dyDescent="0.25">
      <c r="A1382"/>
      <c r="P1382" t="s">
        <v>134</v>
      </c>
      <c r="Q1382">
        <v>0.41939399999999999</v>
      </c>
      <c r="R1382">
        <v>2.3843930000000002</v>
      </c>
      <c r="S1382">
        <v>110821136652</v>
      </c>
      <c r="T1382">
        <v>264241152000</v>
      </c>
      <c r="CO1382"/>
      <c r="CY1382"/>
    </row>
    <row r="1383" spans="1:103" x14ac:dyDescent="0.25">
      <c r="A1383"/>
      <c r="CO1383"/>
      <c r="CY1383"/>
    </row>
    <row r="1384" spans="1:103" x14ac:dyDescent="0.25">
      <c r="A1384"/>
      <c r="P1384" t="s">
        <v>96</v>
      </c>
      <c r="CO1384"/>
      <c r="CY1384"/>
    </row>
    <row r="1385" spans="1:103" x14ac:dyDescent="0.25">
      <c r="A1385"/>
      <c r="CO1385"/>
      <c r="CY1385"/>
    </row>
    <row r="1386" spans="1:103" x14ac:dyDescent="0.25">
      <c r="A1386"/>
      <c r="P1386" t="s">
        <v>162</v>
      </c>
      <c r="Q1386">
        <v>0.41937200000000002</v>
      </c>
      <c r="R1386">
        <v>2.3845170000000002</v>
      </c>
      <c r="S1386">
        <v>110815367584</v>
      </c>
      <c r="T1386">
        <v>264241152000</v>
      </c>
      <c r="CO1386"/>
      <c r="CY1386"/>
    </row>
    <row r="1387" spans="1:103" x14ac:dyDescent="0.25">
      <c r="A1387"/>
      <c r="P1387" t="s">
        <v>163</v>
      </c>
      <c r="Q1387">
        <v>0.41958899999999999</v>
      </c>
      <c r="R1387">
        <v>2.3832819999999999</v>
      </c>
      <c r="S1387">
        <v>110872797955</v>
      </c>
      <c r="T1387">
        <v>264241152000</v>
      </c>
      <c r="CO1387"/>
      <c r="CY1387"/>
    </row>
    <row r="1388" spans="1:103" x14ac:dyDescent="0.25">
      <c r="A1388"/>
      <c r="P1388" t="s">
        <v>134</v>
      </c>
      <c r="Q1388">
        <v>0.418769</v>
      </c>
      <c r="R1388">
        <v>2.387953</v>
      </c>
      <c r="S1388">
        <v>110655904027</v>
      </c>
      <c r="T1388">
        <v>264241152000</v>
      </c>
      <c r="CO1388"/>
      <c r="CY1388"/>
    </row>
    <row r="1389" spans="1:103" x14ac:dyDescent="0.25">
      <c r="A1389"/>
      <c r="CO1389"/>
      <c r="CY1389"/>
    </row>
    <row r="1390" spans="1:103" x14ac:dyDescent="0.25">
      <c r="A1390"/>
      <c r="P1390" t="s">
        <v>97</v>
      </c>
      <c r="CO1390"/>
      <c r="CY1390"/>
    </row>
    <row r="1391" spans="1:103" x14ac:dyDescent="0.25">
      <c r="A1391"/>
      <c r="CO1391"/>
      <c r="CY1391"/>
    </row>
    <row r="1392" spans="1:103" x14ac:dyDescent="0.25">
      <c r="A1392"/>
      <c r="P1392" t="s">
        <v>94</v>
      </c>
      <c r="CO1392"/>
      <c r="CY1392"/>
    </row>
    <row r="1393" spans="1:103" x14ac:dyDescent="0.25">
      <c r="A1393"/>
      <c r="CO1393"/>
      <c r="CY1393"/>
    </row>
    <row r="1394" spans="1:103" x14ac:dyDescent="0.25">
      <c r="A1394"/>
      <c r="P1394" t="s">
        <v>162</v>
      </c>
      <c r="Q1394">
        <v>0.100188</v>
      </c>
      <c r="R1394">
        <v>9.9812460000000005</v>
      </c>
      <c r="S1394">
        <v>26473763439</v>
      </c>
      <c r="T1394">
        <v>264241152000</v>
      </c>
      <c r="CO1394"/>
      <c r="CY1394"/>
    </row>
    <row r="1395" spans="1:103" x14ac:dyDescent="0.25">
      <c r="A1395"/>
      <c r="P1395" t="s">
        <v>163</v>
      </c>
      <c r="Q1395">
        <v>0.100219</v>
      </c>
      <c r="R1395">
        <v>9.9781119999999994</v>
      </c>
      <c r="S1395">
        <v>26482078675</v>
      </c>
      <c r="T1395">
        <v>264241152000</v>
      </c>
      <c r="CO1395"/>
      <c r="CY1395"/>
    </row>
    <row r="1396" spans="1:103" x14ac:dyDescent="0.25">
      <c r="A1396"/>
      <c r="P1396" t="s">
        <v>134</v>
      </c>
      <c r="Q1396">
        <v>0.100065</v>
      </c>
      <c r="R1396">
        <v>9.9935519999999993</v>
      </c>
      <c r="S1396">
        <v>26441164333</v>
      </c>
      <c r="T1396">
        <v>264241152000</v>
      </c>
      <c r="CO1396"/>
      <c r="CY1396"/>
    </row>
    <row r="1397" spans="1:103" x14ac:dyDescent="0.25">
      <c r="A1397"/>
      <c r="CO1397"/>
      <c r="CY1397"/>
    </row>
    <row r="1398" spans="1:103" x14ac:dyDescent="0.25">
      <c r="A1398"/>
      <c r="P1398" t="s">
        <v>95</v>
      </c>
      <c r="CO1398"/>
      <c r="CY1398"/>
    </row>
    <row r="1399" spans="1:103" x14ac:dyDescent="0.25">
      <c r="A1399"/>
      <c r="CO1399"/>
      <c r="CY1399"/>
    </row>
    <row r="1400" spans="1:103" x14ac:dyDescent="0.25">
      <c r="A1400"/>
      <c r="P1400" t="s">
        <v>162</v>
      </c>
      <c r="Q1400">
        <v>0.13688700000000001</v>
      </c>
      <c r="R1400">
        <v>7.3052919999999997</v>
      </c>
      <c r="S1400">
        <v>36171197857</v>
      </c>
      <c r="T1400">
        <v>264241152000</v>
      </c>
      <c r="CO1400"/>
      <c r="CY1400"/>
    </row>
    <row r="1401" spans="1:103" x14ac:dyDescent="0.25">
      <c r="A1401"/>
      <c r="P1401" t="s">
        <v>163</v>
      </c>
      <c r="Q1401">
        <v>0.13675899999999999</v>
      </c>
      <c r="R1401">
        <v>7.3121070000000001</v>
      </c>
      <c r="S1401">
        <v>36137483081</v>
      </c>
      <c r="T1401">
        <v>264241152000</v>
      </c>
      <c r="CO1401"/>
      <c r="CY1401"/>
    </row>
    <row r="1402" spans="1:103" x14ac:dyDescent="0.25">
      <c r="A1402"/>
      <c r="P1402" t="s">
        <v>134</v>
      </c>
      <c r="Q1402">
        <v>0.138769</v>
      </c>
      <c r="R1402">
        <v>7.206207</v>
      </c>
      <c r="S1402">
        <v>36668549055</v>
      </c>
      <c r="T1402">
        <v>264241152000</v>
      </c>
      <c r="CO1402"/>
      <c r="CY1402"/>
    </row>
    <row r="1403" spans="1:103" x14ac:dyDescent="0.25">
      <c r="A1403"/>
      <c r="CO1403"/>
      <c r="CY1403"/>
    </row>
    <row r="1404" spans="1:103" x14ac:dyDescent="0.25">
      <c r="A1404"/>
      <c r="P1404" t="s">
        <v>96</v>
      </c>
      <c r="CO1404"/>
      <c r="CY1404"/>
    </row>
    <row r="1405" spans="1:103" x14ac:dyDescent="0.25">
      <c r="A1405"/>
      <c r="CO1405"/>
      <c r="CY1405"/>
    </row>
    <row r="1406" spans="1:103" x14ac:dyDescent="0.25">
      <c r="A1406"/>
      <c r="P1406" t="s">
        <v>162</v>
      </c>
      <c r="Q1406">
        <v>0.13743900000000001</v>
      </c>
      <c r="R1406">
        <v>7.2759600000000004</v>
      </c>
      <c r="S1406">
        <v>36317014638</v>
      </c>
      <c r="T1406">
        <v>264241152000</v>
      </c>
      <c r="CO1406"/>
      <c r="CY1406"/>
    </row>
    <row r="1407" spans="1:103" x14ac:dyDescent="0.25">
      <c r="A1407"/>
      <c r="P1407" t="s">
        <v>163</v>
      </c>
      <c r="Q1407">
        <v>0.137486</v>
      </c>
      <c r="R1407">
        <v>7.2734610000000002</v>
      </c>
      <c r="S1407">
        <v>36329493318</v>
      </c>
      <c r="T1407">
        <v>264241152000</v>
      </c>
      <c r="CO1407"/>
      <c r="CY1407"/>
    </row>
    <row r="1408" spans="1:103" x14ac:dyDescent="0.25">
      <c r="A1408"/>
      <c r="P1408" t="s">
        <v>134</v>
      </c>
      <c r="Q1408">
        <v>0.139127</v>
      </c>
      <c r="R1408">
        <v>7.187665</v>
      </c>
      <c r="S1408">
        <v>36763143071</v>
      </c>
      <c r="T1408">
        <v>264241152000</v>
      </c>
      <c r="CO1408"/>
      <c r="CY1408"/>
    </row>
    <row r="1409" spans="1:103" x14ac:dyDescent="0.25">
      <c r="A1409"/>
      <c r="CO1409"/>
      <c r="CY1409"/>
    </row>
    <row r="1410" spans="1:103" x14ac:dyDescent="0.25">
      <c r="A1410"/>
      <c r="P1410" t="s">
        <v>194</v>
      </c>
      <c r="CO1410"/>
      <c r="CY1410"/>
    </row>
    <row r="1411" spans="1:103" x14ac:dyDescent="0.25">
      <c r="A1411"/>
      <c r="CO1411"/>
      <c r="CY1411"/>
    </row>
    <row r="1412" spans="1:103" x14ac:dyDescent="0.25">
      <c r="A1412"/>
      <c r="P1412" t="s">
        <v>94</v>
      </c>
      <c r="CO1412"/>
      <c r="CY1412"/>
    </row>
    <row r="1413" spans="1:103" x14ac:dyDescent="0.25">
      <c r="A1413"/>
      <c r="CO1413"/>
      <c r="CY1413"/>
    </row>
    <row r="1414" spans="1:103" x14ac:dyDescent="0.25">
      <c r="A1414"/>
      <c r="P1414" t="s">
        <v>162</v>
      </c>
      <c r="Q1414">
        <v>0.41794500000000001</v>
      </c>
      <c r="R1414">
        <v>2.3926590000000001</v>
      </c>
      <c r="S1414">
        <v>105179336961</v>
      </c>
      <c r="T1414">
        <v>251658240000</v>
      </c>
      <c r="CO1414"/>
      <c r="CY1414"/>
    </row>
    <row r="1415" spans="1:103" x14ac:dyDescent="0.25">
      <c r="A1415"/>
      <c r="P1415" t="s">
        <v>163</v>
      </c>
      <c r="Q1415">
        <v>0.41824600000000001</v>
      </c>
      <c r="R1415">
        <v>2.390936</v>
      </c>
      <c r="S1415">
        <v>105255103802</v>
      </c>
      <c r="T1415">
        <v>251658240000</v>
      </c>
      <c r="CO1415"/>
      <c r="CY1415"/>
    </row>
    <row r="1416" spans="1:103" x14ac:dyDescent="0.25">
      <c r="A1416"/>
      <c r="P1416" t="s">
        <v>134</v>
      </c>
      <c r="Q1416">
        <v>0.41896099999999997</v>
      </c>
      <c r="R1416">
        <v>2.386857</v>
      </c>
      <c r="S1416">
        <v>105434981250</v>
      </c>
      <c r="T1416">
        <v>251658240000</v>
      </c>
      <c r="CO1416"/>
      <c r="CY1416"/>
    </row>
    <row r="1417" spans="1:103" x14ac:dyDescent="0.25">
      <c r="A1417"/>
      <c r="CO1417"/>
      <c r="CY1417"/>
    </row>
    <row r="1418" spans="1:103" x14ac:dyDescent="0.25">
      <c r="A1418"/>
      <c r="P1418" t="s">
        <v>95</v>
      </c>
      <c r="CO1418"/>
      <c r="CY1418"/>
    </row>
    <row r="1419" spans="1:103" x14ac:dyDescent="0.25">
      <c r="A1419"/>
      <c r="CO1419"/>
      <c r="CY1419"/>
    </row>
    <row r="1420" spans="1:103" x14ac:dyDescent="0.25">
      <c r="A1420"/>
      <c r="P1420" t="s">
        <v>162</v>
      </c>
      <c r="Q1420">
        <v>0.41688900000000001</v>
      </c>
      <c r="R1420">
        <v>2.3987180000000001</v>
      </c>
      <c r="S1420">
        <v>104913661666</v>
      </c>
      <c r="T1420">
        <v>251658240000</v>
      </c>
      <c r="CO1420"/>
      <c r="CY1420"/>
    </row>
    <row r="1421" spans="1:103" x14ac:dyDescent="0.25">
      <c r="A1421"/>
      <c r="P1421" t="s">
        <v>163</v>
      </c>
      <c r="Q1421">
        <v>0.41683500000000001</v>
      </c>
      <c r="R1421">
        <v>2.3990320000000001</v>
      </c>
      <c r="S1421">
        <v>104899921153</v>
      </c>
      <c r="T1421">
        <v>251658240000</v>
      </c>
      <c r="CO1421"/>
      <c r="CY1421"/>
    </row>
    <row r="1422" spans="1:103" x14ac:dyDescent="0.25">
      <c r="A1422"/>
      <c r="P1422" t="s">
        <v>134</v>
      </c>
      <c r="Q1422">
        <v>0.41751899999999997</v>
      </c>
      <c r="R1422">
        <v>2.3950999999999998</v>
      </c>
      <c r="S1422">
        <v>105072135807</v>
      </c>
      <c r="T1422">
        <v>251658240000</v>
      </c>
      <c r="CO1422"/>
      <c r="CY1422"/>
    </row>
    <row r="1423" spans="1:103" x14ac:dyDescent="0.25">
      <c r="A1423"/>
      <c r="CO1423"/>
      <c r="CY1423"/>
    </row>
    <row r="1424" spans="1:103" x14ac:dyDescent="0.25">
      <c r="A1424"/>
      <c r="P1424" t="s">
        <v>96</v>
      </c>
      <c r="CO1424"/>
      <c r="CY1424"/>
    </row>
    <row r="1425" spans="1:103" x14ac:dyDescent="0.25">
      <c r="A1425"/>
      <c r="CO1425"/>
      <c r="CY1425"/>
    </row>
    <row r="1426" spans="1:103" x14ac:dyDescent="0.25">
      <c r="A1426"/>
      <c r="P1426" t="s">
        <v>162</v>
      </c>
      <c r="Q1426">
        <v>0.41658299999999998</v>
      </c>
      <c r="R1426">
        <v>2.4004840000000001</v>
      </c>
      <c r="S1426">
        <v>104836464883</v>
      </c>
      <c r="T1426">
        <v>251658240000</v>
      </c>
      <c r="CO1426"/>
      <c r="CY1426"/>
    </row>
    <row r="1427" spans="1:103" x14ac:dyDescent="0.25">
      <c r="A1427"/>
      <c r="P1427" t="s">
        <v>163</v>
      </c>
      <c r="Q1427">
        <v>0.41733900000000002</v>
      </c>
      <c r="R1427">
        <v>2.3961350000000001</v>
      </c>
      <c r="S1427">
        <v>105026742704</v>
      </c>
      <c r="T1427">
        <v>251658240000</v>
      </c>
      <c r="CO1427"/>
      <c r="CY1427"/>
    </row>
    <row r="1428" spans="1:103" x14ac:dyDescent="0.25">
      <c r="A1428"/>
      <c r="P1428" t="s">
        <v>134</v>
      </c>
      <c r="Q1428">
        <v>0.417155</v>
      </c>
      <c r="R1428">
        <v>2.3971879999999999</v>
      </c>
      <c r="S1428">
        <v>104980613344</v>
      </c>
      <c r="T1428">
        <v>251658240000</v>
      </c>
      <c r="CO1428"/>
      <c r="CY1428"/>
    </row>
    <row r="1429" spans="1:103" x14ac:dyDescent="0.25">
      <c r="A1429"/>
      <c r="CO1429"/>
      <c r="CY1429"/>
    </row>
    <row r="1430" spans="1:103" x14ac:dyDescent="0.25">
      <c r="A1430"/>
      <c r="P1430" t="s">
        <v>97</v>
      </c>
      <c r="CO1430"/>
      <c r="CY1430"/>
    </row>
    <row r="1431" spans="1:103" x14ac:dyDescent="0.25">
      <c r="A1431"/>
      <c r="CO1431"/>
      <c r="CY1431"/>
    </row>
    <row r="1432" spans="1:103" x14ac:dyDescent="0.25">
      <c r="A1432"/>
      <c r="P1432" t="s">
        <v>94</v>
      </c>
      <c r="CO1432"/>
      <c r="CY1432"/>
    </row>
    <row r="1433" spans="1:103" x14ac:dyDescent="0.25">
      <c r="A1433"/>
      <c r="CO1433"/>
      <c r="CY1433"/>
    </row>
    <row r="1434" spans="1:103" x14ac:dyDescent="0.25">
      <c r="A1434"/>
      <c r="P1434" t="s">
        <v>162</v>
      </c>
      <c r="Q1434">
        <v>9.9443000000000004E-2</v>
      </c>
      <c r="R1434">
        <v>10.055978</v>
      </c>
      <c r="S1434">
        <v>25025736048</v>
      </c>
      <c r="T1434">
        <v>251658240000</v>
      </c>
      <c r="CO1434"/>
      <c r="CY1434"/>
    </row>
    <row r="1435" spans="1:103" x14ac:dyDescent="0.25">
      <c r="A1435"/>
      <c r="P1435" t="s">
        <v>163</v>
      </c>
      <c r="Q1435">
        <v>9.9555000000000005E-2</v>
      </c>
      <c r="R1435">
        <v>10.044741999999999</v>
      </c>
      <c r="S1435">
        <v>25053729358</v>
      </c>
      <c r="T1435">
        <v>251658240000</v>
      </c>
      <c r="CO1435"/>
      <c r="CY1435"/>
    </row>
    <row r="1436" spans="1:103" x14ac:dyDescent="0.25">
      <c r="A1436"/>
      <c r="P1436" t="s">
        <v>134</v>
      </c>
      <c r="Q1436">
        <v>9.9585000000000007E-2</v>
      </c>
      <c r="R1436">
        <v>10.041668</v>
      </c>
      <c r="S1436">
        <v>25061397072</v>
      </c>
      <c r="T1436">
        <v>251658240000</v>
      </c>
      <c r="CO1436"/>
      <c r="CY1436"/>
    </row>
    <row r="1437" spans="1:103" x14ac:dyDescent="0.25">
      <c r="A1437"/>
      <c r="CO1437"/>
      <c r="CY1437"/>
    </row>
    <row r="1438" spans="1:103" x14ac:dyDescent="0.25">
      <c r="A1438"/>
      <c r="P1438" t="s">
        <v>95</v>
      </c>
      <c r="CO1438"/>
      <c r="CY1438"/>
    </row>
    <row r="1439" spans="1:103" x14ac:dyDescent="0.25">
      <c r="A1439"/>
      <c r="CO1439"/>
      <c r="CY1439"/>
    </row>
    <row r="1440" spans="1:103" x14ac:dyDescent="0.25">
      <c r="A1440"/>
      <c r="P1440" t="s">
        <v>162</v>
      </c>
      <c r="Q1440">
        <v>0.14179900000000001</v>
      </c>
      <c r="R1440">
        <v>7.0522109999999998</v>
      </c>
      <c r="S1440">
        <v>35685012381</v>
      </c>
      <c r="T1440">
        <v>251658240000</v>
      </c>
      <c r="CO1440"/>
      <c r="CY1440"/>
    </row>
    <row r="1441" spans="1:103" x14ac:dyDescent="0.25">
      <c r="A1441"/>
      <c r="P1441" t="s">
        <v>163</v>
      </c>
      <c r="Q1441">
        <v>0.141899</v>
      </c>
      <c r="R1441">
        <v>7.0472700000000001</v>
      </c>
      <c r="S1441">
        <v>35710034026</v>
      </c>
      <c r="T1441">
        <v>251658240000</v>
      </c>
      <c r="CO1441"/>
      <c r="CY1441"/>
    </row>
    <row r="1442" spans="1:103" x14ac:dyDescent="0.25">
      <c r="A1442"/>
      <c r="P1442" t="s">
        <v>134</v>
      </c>
      <c r="Q1442">
        <v>0.144209</v>
      </c>
      <c r="R1442">
        <v>6.9343579999999996</v>
      </c>
      <c r="S1442">
        <v>36291500530</v>
      </c>
      <c r="T1442">
        <v>251658240000</v>
      </c>
      <c r="CO1442"/>
      <c r="CY1442"/>
    </row>
    <row r="1443" spans="1:103" x14ac:dyDescent="0.25">
      <c r="A1443"/>
      <c r="CO1443"/>
      <c r="CY1443"/>
    </row>
    <row r="1444" spans="1:103" x14ac:dyDescent="0.25">
      <c r="A1444"/>
      <c r="P1444" t="s">
        <v>96</v>
      </c>
      <c r="CO1444"/>
      <c r="CY1444"/>
    </row>
    <row r="1445" spans="1:103" x14ac:dyDescent="0.25">
      <c r="A1445"/>
      <c r="CO1445"/>
      <c r="CY1445"/>
    </row>
    <row r="1446" spans="1:103" x14ac:dyDescent="0.25">
      <c r="A1446"/>
      <c r="P1446" t="s">
        <v>162</v>
      </c>
      <c r="Q1446">
        <v>0.14244699999999999</v>
      </c>
      <c r="R1446">
        <v>7.020149</v>
      </c>
      <c r="S1446">
        <v>35847991256</v>
      </c>
      <c r="T1446">
        <v>251658240000</v>
      </c>
      <c r="CO1446"/>
      <c r="CY1446"/>
    </row>
    <row r="1447" spans="1:103" x14ac:dyDescent="0.25">
      <c r="A1447"/>
      <c r="P1447" t="s">
        <v>163</v>
      </c>
      <c r="Q1447">
        <v>0.14272699999999999</v>
      </c>
      <c r="R1447">
        <v>7.0063789999999999</v>
      </c>
      <c r="S1447">
        <v>35918447045</v>
      </c>
      <c r="T1447">
        <v>251658240000</v>
      </c>
      <c r="CO1447"/>
      <c r="CY1447"/>
    </row>
    <row r="1448" spans="1:103" x14ac:dyDescent="0.25">
      <c r="A1448"/>
      <c r="P1448" t="s">
        <v>134</v>
      </c>
      <c r="Q1448">
        <v>0.144375</v>
      </c>
      <c r="R1448">
        <v>6.9264219999999996</v>
      </c>
      <c r="S1448">
        <v>36333080241</v>
      </c>
      <c r="T1448">
        <v>251658240000</v>
      </c>
      <c r="CO1448"/>
      <c r="CY1448"/>
    </row>
    <row r="1449" spans="1:103" x14ac:dyDescent="0.25">
      <c r="A1449"/>
      <c r="CO1449"/>
      <c r="CY1449"/>
    </row>
    <row r="1450" spans="1:103" x14ac:dyDescent="0.25">
      <c r="A1450"/>
      <c r="P1450" t="s">
        <v>195</v>
      </c>
      <c r="CO1450"/>
      <c r="CY1450"/>
    </row>
    <row r="1451" spans="1:103" x14ac:dyDescent="0.25">
      <c r="A1451"/>
      <c r="CO1451"/>
      <c r="CY1451"/>
    </row>
    <row r="1452" spans="1:103" x14ac:dyDescent="0.25">
      <c r="A1452"/>
      <c r="P1452" t="s">
        <v>94</v>
      </c>
      <c r="CO1452"/>
      <c r="CY1452"/>
    </row>
    <row r="1453" spans="1:103" x14ac:dyDescent="0.25">
      <c r="A1453"/>
      <c r="CO1453"/>
      <c r="CY1453"/>
    </row>
    <row r="1454" spans="1:103" x14ac:dyDescent="0.25">
      <c r="A1454"/>
      <c r="P1454" t="s">
        <v>162</v>
      </c>
      <c r="Q1454">
        <v>0.41470699999999999</v>
      </c>
      <c r="R1454">
        <v>2.4113419999999999</v>
      </c>
      <c r="S1454">
        <v>104364407762</v>
      </c>
      <c r="T1454">
        <v>251658240000</v>
      </c>
      <c r="CO1454"/>
      <c r="CY1454"/>
    </row>
    <row r="1455" spans="1:103" x14ac:dyDescent="0.25">
      <c r="A1455"/>
      <c r="P1455" t="s">
        <v>163</v>
      </c>
      <c r="Q1455">
        <v>0.41532000000000002</v>
      </c>
      <c r="R1455">
        <v>2.4077820000000001</v>
      </c>
      <c r="S1455">
        <v>104518717744</v>
      </c>
      <c r="T1455">
        <v>251658240000</v>
      </c>
      <c r="CO1455"/>
      <c r="CY1455"/>
    </row>
    <row r="1456" spans="1:103" x14ac:dyDescent="0.25">
      <c r="A1456"/>
      <c r="P1456" t="s">
        <v>134</v>
      </c>
      <c r="Q1456">
        <v>0.41517799999999999</v>
      </c>
      <c r="R1456">
        <v>2.4086069999999999</v>
      </c>
      <c r="S1456">
        <v>104482889127</v>
      </c>
      <c r="T1456">
        <v>251658240000</v>
      </c>
      <c r="CO1456"/>
      <c r="CY1456"/>
    </row>
    <row r="1457" spans="1:103" x14ac:dyDescent="0.25">
      <c r="A1457"/>
      <c r="CO1457"/>
      <c r="CY1457"/>
    </row>
    <row r="1458" spans="1:103" x14ac:dyDescent="0.25">
      <c r="A1458"/>
      <c r="P1458" t="s">
        <v>95</v>
      </c>
      <c r="CO1458"/>
      <c r="CY1458"/>
    </row>
    <row r="1459" spans="1:103" x14ac:dyDescent="0.25">
      <c r="A1459"/>
      <c r="CO1459"/>
      <c r="CY1459"/>
    </row>
    <row r="1460" spans="1:103" x14ac:dyDescent="0.25">
      <c r="A1460"/>
      <c r="P1460" t="s">
        <v>162</v>
      </c>
      <c r="Q1460">
        <v>0.413854</v>
      </c>
      <c r="R1460">
        <v>2.4163130000000002</v>
      </c>
      <c r="S1460">
        <v>104149698290</v>
      </c>
      <c r="T1460">
        <v>251658240000</v>
      </c>
      <c r="CO1460"/>
      <c r="CY1460"/>
    </row>
    <row r="1461" spans="1:103" x14ac:dyDescent="0.25">
      <c r="A1461"/>
      <c r="P1461" t="s">
        <v>163</v>
      </c>
      <c r="Q1461">
        <v>0.41376000000000002</v>
      </c>
      <c r="R1461">
        <v>2.416858</v>
      </c>
      <c r="S1461">
        <v>104126215380</v>
      </c>
      <c r="T1461">
        <v>251658240000</v>
      </c>
      <c r="CO1461"/>
      <c r="CY1461"/>
    </row>
    <row r="1462" spans="1:103" x14ac:dyDescent="0.25">
      <c r="A1462"/>
      <c r="P1462" t="s">
        <v>134</v>
      </c>
      <c r="Q1462">
        <v>0.41439300000000001</v>
      </c>
      <c r="R1462">
        <v>2.4131689999999999</v>
      </c>
      <c r="S1462">
        <v>104285387497</v>
      </c>
      <c r="T1462">
        <v>251658240000</v>
      </c>
      <c r="CO1462"/>
      <c r="CY1462"/>
    </row>
    <row r="1463" spans="1:103" x14ac:dyDescent="0.25">
      <c r="A1463"/>
      <c r="CO1463"/>
      <c r="CY1463"/>
    </row>
    <row r="1464" spans="1:103" x14ac:dyDescent="0.25">
      <c r="A1464"/>
      <c r="P1464" t="s">
        <v>96</v>
      </c>
      <c r="CO1464"/>
      <c r="CY1464"/>
    </row>
    <row r="1465" spans="1:103" x14ac:dyDescent="0.25">
      <c r="A1465"/>
      <c r="CO1465"/>
      <c r="CY1465"/>
    </row>
    <row r="1466" spans="1:103" x14ac:dyDescent="0.25">
      <c r="A1466"/>
      <c r="P1466" t="s">
        <v>162</v>
      </c>
      <c r="Q1466">
        <v>0.413547</v>
      </c>
      <c r="R1466">
        <v>2.418107</v>
      </c>
      <c r="S1466">
        <v>104072398227</v>
      </c>
      <c r="T1466">
        <v>251658240000</v>
      </c>
      <c r="CO1466"/>
      <c r="CY1466"/>
    </row>
    <row r="1467" spans="1:103" x14ac:dyDescent="0.25">
      <c r="A1467"/>
      <c r="P1467" t="s">
        <v>163</v>
      </c>
      <c r="Q1467">
        <v>0.413906</v>
      </c>
      <c r="R1467">
        <v>2.4160059999999999</v>
      </c>
      <c r="S1467">
        <v>104162918456</v>
      </c>
      <c r="T1467">
        <v>251658240000</v>
      </c>
      <c r="CO1467"/>
      <c r="CY1467"/>
    </row>
    <row r="1468" spans="1:103" x14ac:dyDescent="0.25">
      <c r="A1468"/>
      <c r="P1468" t="s">
        <v>134</v>
      </c>
      <c r="Q1468">
        <v>0.41348499999999999</v>
      </c>
      <c r="R1468">
        <v>2.4184700000000001</v>
      </c>
      <c r="S1468">
        <v>104056802370</v>
      </c>
      <c r="T1468">
        <v>251658240000</v>
      </c>
      <c r="CO1468"/>
      <c r="CY1468"/>
    </row>
    <row r="1469" spans="1:103" x14ac:dyDescent="0.25">
      <c r="A1469"/>
      <c r="CO1469"/>
      <c r="CY1469"/>
    </row>
    <row r="1470" spans="1:103" x14ac:dyDescent="0.25">
      <c r="A1470"/>
      <c r="P1470" t="s">
        <v>97</v>
      </c>
      <c r="CO1470"/>
      <c r="CY1470"/>
    </row>
    <row r="1471" spans="1:103" x14ac:dyDescent="0.25">
      <c r="A1471"/>
      <c r="CO1471"/>
      <c r="CY1471"/>
    </row>
    <row r="1472" spans="1:103" x14ac:dyDescent="0.25">
      <c r="A1472"/>
      <c r="P1472" t="s">
        <v>94</v>
      </c>
      <c r="CO1472"/>
      <c r="CY1472"/>
    </row>
    <row r="1473" spans="1:103" x14ac:dyDescent="0.25">
      <c r="A1473"/>
      <c r="CO1473"/>
      <c r="CY1473"/>
    </row>
    <row r="1474" spans="1:103" x14ac:dyDescent="0.25">
      <c r="A1474"/>
      <c r="P1474" t="s">
        <v>162</v>
      </c>
      <c r="Q1474">
        <v>9.8673999999999998E-2</v>
      </c>
      <c r="R1474">
        <v>10.134389000000001</v>
      </c>
      <c r="S1474">
        <v>24832107556</v>
      </c>
      <c r="T1474">
        <v>251658240000</v>
      </c>
      <c r="CO1474"/>
      <c r="CY1474"/>
    </row>
    <row r="1475" spans="1:103" x14ac:dyDescent="0.25">
      <c r="A1475"/>
      <c r="P1475" t="s">
        <v>163</v>
      </c>
      <c r="Q1475">
        <v>9.8583000000000004E-2</v>
      </c>
      <c r="R1475">
        <v>10.143715</v>
      </c>
      <c r="S1475">
        <v>24809277852</v>
      </c>
      <c r="T1475">
        <v>251658240000</v>
      </c>
      <c r="CO1475"/>
      <c r="CY1475"/>
    </row>
    <row r="1476" spans="1:103" x14ac:dyDescent="0.25">
      <c r="A1476"/>
      <c r="P1476" t="s">
        <v>134</v>
      </c>
      <c r="Q1476">
        <v>9.8763000000000004E-2</v>
      </c>
      <c r="R1476">
        <v>10.125223</v>
      </c>
      <c r="S1476">
        <v>24854587378</v>
      </c>
      <c r="T1476">
        <v>251658240000</v>
      </c>
      <c r="CO1476"/>
      <c r="CY1476"/>
    </row>
    <row r="1477" spans="1:103" x14ac:dyDescent="0.25">
      <c r="A1477"/>
      <c r="CO1477"/>
      <c r="CY1477"/>
    </row>
    <row r="1478" spans="1:103" x14ac:dyDescent="0.25">
      <c r="A1478"/>
      <c r="P1478" t="s">
        <v>95</v>
      </c>
      <c r="CO1478"/>
      <c r="CY1478"/>
    </row>
    <row r="1479" spans="1:103" x14ac:dyDescent="0.25">
      <c r="A1479"/>
      <c r="CO1479"/>
      <c r="CY1479"/>
    </row>
    <row r="1480" spans="1:103" x14ac:dyDescent="0.25">
      <c r="A1480"/>
      <c r="P1480" t="s">
        <v>162</v>
      </c>
      <c r="Q1480">
        <v>0.15098600000000001</v>
      </c>
      <c r="R1480">
        <v>6.6231200000000001</v>
      </c>
      <c r="S1480">
        <v>37996933869</v>
      </c>
      <c r="T1480">
        <v>251658240000</v>
      </c>
      <c r="CO1480"/>
      <c r="CY1480"/>
    </row>
    <row r="1481" spans="1:103" x14ac:dyDescent="0.25">
      <c r="A1481"/>
      <c r="P1481" t="s">
        <v>163</v>
      </c>
      <c r="Q1481">
        <v>0.15101600000000001</v>
      </c>
      <c r="R1481">
        <v>6.6218029999999999</v>
      </c>
      <c r="S1481">
        <v>38004489830</v>
      </c>
      <c r="T1481">
        <v>251658240000</v>
      </c>
      <c r="CO1481"/>
      <c r="CY1481"/>
    </row>
    <row r="1482" spans="1:103" x14ac:dyDescent="0.25">
      <c r="A1482"/>
      <c r="P1482" t="s">
        <v>134</v>
      </c>
      <c r="Q1482">
        <v>0.15373899999999999</v>
      </c>
      <c r="R1482">
        <v>6.5045500000000001</v>
      </c>
      <c r="S1482">
        <v>38689569634</v>
      </c>
      <c r="T1482">
        <v>251658240000</v>
      </c>
      <c r="CO1482"/>
      <c r="CY1482"/>
    </row>
    <row r="1483" spans="1:103" x14ac:dyDescent="0.25">
      <c r="A1483"/>
      <c r="CO1483"/>
      <c r="CY1483"/>
    </row>
    <row r="1484" spans="1:103" x14ac:dyDescent="0.25">
      <c r="A1484"/>
      <c r="P1484" t="s">
        <v>96</v>
      </c>
      <c r="CO1484"/>
      <c r="CY1484"/>
    </row>
    <row r="1485" spans="1:103" x14ac:dyDescent="0.25">
      <c r="A1485"/>
      <c r="CO1485"/>
      <c r="CY1485"/>
    </row>
    <row r="1486" spans="1:103" x14ac:dyDescent="0.25">
      <c r="A1486"/>
      <c r="P1486" t="s">
        <v>162</v>
      </c>
      <c r="Q1486">
        <v>0.151698</v>
      </c>
      <c r="R1486">
        <v>6.5920310000000004</v>
      </c>
      <c r="S1486">
        <v>38176131576</v>
      </c>
      <c r="T1486">
        <v>251658240000</v>
      </c>
      <c r="CO1486"/>
      <c r="CY1486"/>
    </row>
    <row r="1487" spans="1:103" x14ac:dyDescent="0.25">
      <c r="A1487"/>
      <c r="P1487" t="s">
        <v>163</v>
      </c>
      <c r="Q1487">
        <v>0.151587</v>
      </c>
      <c r="R1487">
        <v>6.596876</v>
      </c>
      <c r="S1487">
        <v>38148090625</v>
      </c>
      <c r="T1487">
        <v>251658240000</v>
      </c>
      <c r="CO1487"/>
      <c r="CY1487"/>
    </row>
    <row r="1488" spans="1:103" x14ac:dyDescent="0.25">
      <c r="A1488"/>
      <c r="P1488" t="s">
        <v>134</v>
      </c>
      <c r="Q1488">
        <v>0.15381300000000001</v>
      </c>
      <c r="R1488">
        <v>6.5013969999999999</v>
      </c>
      <c r="S1488">
        <v>38708333406</v>
      </c>
      <c r="T1488">
        <v>251658240000</v>
      </c>
      <c r="CO1488"/>
      <c r="CY1488"/>
    </row>
    <row r="1489" spans="1:103" x14ac:dyDescent="0.25">
      <c r="A1489"/>
      <c r="CO1489"/>
      <c r="CY1489"/>
    </row>
    <row r="1490" spans="1:103" x14ac:dyDescent="0.25">
      <c r="A1490"/>
      <c r="P1490" t="s">
        <v>196</v>
      </c>
      <c r="CO1490"/>
      <c r="CY1490"/>
    </row>
    <row r="1491" spans="1:103" x14ac:dyDescent="0.25">
      <c r="A1491"/>
      <c r="CO1491"/>
      <c r="CY1491"/>
    </row>
    <row r="1492" spans="1:103" x14ac:dyDescent="0.25">
      <c r="A1492"/>
      <c r="P1492" t="s">
        <v>94</v>
      </c>
      <c r="CO1492"/>
      <c r="CY1492"/>
    </row>
    <row r="1493" spans="1:103" x14ac:dyDescent="0.25">
      <c r="A1493"/>
      <c r="CO1493"/>
      <c r="CY1493"/>
    </row>
    <row r="1494" spans="1:103" x14ac:dyDescent="0.25">
      <c r="A1494"/>
      <c r="P1494" t="s">
        <v>162</v>
      </c>
      <c r="Q1494">
        <v>0.41298800000000002</v>
      </c>
      <c r="R1494">
        <v>2.4213779999999998</v>
      </c>
      <c r="S1494">
        <v>109128430169</v>
      </c>
      <c r="T1494">
        <v>264241152000</v>
      </c>
      <c r="CO1494"/>
      <c r="CY1494"/>
    </row>
    <row r="1495" spans="1:103" x14ac:dyDescent="0.25">
      <c r="A1495"/>
      <c r="P1495" t="s">
        <v>163</v>
      </c>
      <c r="Q1495">
        <v>0.41294799999999998</v>
      </c>
      <c r="R1495">
        <v>2.4216129999999998</v>
      </c>
      <c r="S1495">
        <v>109117838924</v>
      </c>
      <c r="T1495">
        <v>264241152000</v>
      </c>
      <c r="CO1495"/>
      <c r="CY1495"/>
    </row>
    <row r="1496" spans="1:103" x14ac:dyDescent="0.25">
      <c r="A1496"/>
      <c r="P1496" t="s">
        <v>134</v>
      </c>
      <c r="Q1496">
        <v>0.41297499999999998</v>
      </c>
      <c r="R1496">
        <v>2.4214570000000002</v>
      </c>
      <c r="S1496">
        <v>109124873360</v>
      </c>
      <c r="T1496">
        <v>264241152000</v>
      </c>
      <c r="CO1496"/>
      <c r="CY1496"/>
    </row>
    <row r="1497" spans="1:103" x14ac:dyDescent="0.25">
      <c r="A1497"/>
      <c r="CO1497"/>
      <c r="CY1497"/>
    </row>
    <row r="1498" spans="1:103" x14ac:dyDescent="0.25">
      <c r="A1498"/>
      <c r="P1498" t="s">
        <v>95</v>
      </c>
      <c r="CO1498"/>
      <c r="CY1498"/>
    </row>
    <row r="1499" spans="1:103" x14ac:dyDescent="0.25">
      <c r="A1499"/>
      <c r="CO1499"/>
      <c r="CY1499"/>
    </row>
    <row r="1500" spans="1:103" x14ac:dyDescent="0.25">
      <c r="A1500"/>
      <c r="P1500" t="s">
        <v>162</v>
      </c>
      <c r="Q1500">
        <v>0.41219499999999998</v>
      </c>
      <c r="R1500">
        <v>2.426034</v>
      </c>
      <c r="S1500">
        <v>108918987854</v>
      </c>
      <c r="T1500">
        <v>264241152000</v>
      </c>
      <c r="CO1500"/>
      <c r="CY1500"/>
    </row>
    <row r="1501" spans="1:103" x14ac:dyDescent="0.25">
      <c r="A1501"/>
      <c r="P1501" t="s">
        <v>163</v>
      </c>
      <c r="Q1501">
        <v>0.41240599999999999</v>
      </c>
      <c r="R1501">
        <v>2.4247939999999999</v>
      </c>
      <c r="S1501">
        <v>108974674434</v>
      </c>
      <c r="T1501">
        <v>264241152000</v>
      </c>
      <c r="CO1501"/>
      <c r="CY1501"/>
    </row>
    <row r="1502" spans="1:103" x14ac:dyDescent="0.25">
      <c r="A1502"/>
      <c r="P1502" t="s">
        <v>134</v>
      </c>
      <c r="Q1502">
        <v>0.41216399999999997</v>
      </c>
      <c r="R1502">
        <v>2.426218</v>
      </c>
      <c r="S1502">
        <v>108910740478</v>
      </c>
      <c r="T1502">
        <v>264241152000</v>
      </c>
      <c r="CO1502"/>
      <c r="CY1502"/>
    </row>
    <row r="1503" spans="1:103" x14ac:dyDescent="0.25">
      <c r="A1503"/>
      <c r="CO1503"/>
      <c r="CY1503"/>
    </row>
    <row r="1504" spans="1:103" x14ac:dyDescent="0.25">
      <c r="A1504"/>
      <c r="P1504" t="s">
        <v>96</v>
      </c>
      <c r="CO1504"/>
      <c r="CY1504"/>
    </row>
    <row r="1505" spans="1:103" x14ac:dyDescent="0.25">
      <c r="A1505"/>
      <c r="CO1505"/>
      <c r="CY1505"/>
    </row>
    <row r="1506" spans="1:103" x14ac:dyDescent="0.25">
      <c r="A1506"/>
      <c r="P1506" t="s">
        <v>162</v>
      </c>
      <c r="Q1506">
        <v>0.41182999999999997</v>
      </c>
      <c r="R1506">
        <v>2.4281890000000002</v>
      </c>
      <c r="S1506">
        <v>108822314087</v>
      </c>
      <c r="T1506">
        <v>264241152000</v>
      </c>
      <c r="CO1506"/>
      <c r="CY1506"/>
    </row>
    <row r="1507" spans="1:103" x14ac:dyDescent="0.25">
      <c r="A1507"/>
      <c r="P1507" t="s">
        <v>163</v>
      </c>
      <c r="Q1507">
        <v>0.41224100000000002</v>
      </c>
      <c r="R1507">
        <v>2.4257680000000001</v>
      </c>
      <c r="S1507">
        <v>108930945291</v>
      </c>
      <c r="T1507">
        <v>264241152000</v>
      </c>
      <c r="CO1507"/>
      <c r="CY1507"/>
    </row>
    <row r="1508" spans="1:103" x14ac:dyDescent="0.25">
      <c r="A1508"/>
      <c r="P1508" t="s">
        <v>134</v>
      </c>
      <c r="Q1508">
        <v>0.41238799999999998</v>
      </c>
      <c r="R1508">
        <v>2.424903</v>
      </c>
      <c r="S1508">
        <v>108969782579</v>
      </c>
      <c r="T1508">
        <v>264241152000</v>
      </c>
      <c r="CO1508"/>
      <c r="CY1508"/>
    </row>
    <row r="1509" spans="1:103" x14ac:dyDescent="0.25">
      <c r="A1509"/>
      <c r="CO1509"/>
      <c r="CY1509"/>
    </row>
    <row r="1510" spans="1:103" x14ac:dyDescent="0.25">
      <c r="A1510"/>
      <c r="P1510" t="s">
        <v>97</v>
      </c>
      <c r="CO1510"/>
      <c r="CY1510"/>
    </row>
    <row r="1511" spans="1:103" x14ac:dyDescent="0.25">
      <c r="A1511"/>
      <c r="CO1511"/>
      <c r="CY1511"/>
    </row>
    <row r="1512" spans="1:103" x14ac:dyDescent="0.25">
      <c r="A1512"/>
      <c r="P1512" t="s">
        <v>94</v>
      </c>
      <c r="CO1512"/>
      <c r="CY1512"/>
    </row>
    <row r="1513" spans="1:103" x14ac:dyDescent="0.25">
      <c r="A1513"/>
      <c r="CO1513"/>
      <c r="CY1513"/>
    </row>
    <row r="1514" spans="1:103" x14ac:dyDescent="0.25">
      <c r="A1514"/>
      <c r="P1514" t="s">
        <v>162</v>
      </c>
      <c r="Q1514">
        <v>9.7598000000000004E-2</v>
      </c>
      <c r="R1514">
        <v>10.246138999999999</v>
      </c>
      <c r="S1514">
        <v>25789338486</v>
      </c>
      <c r="T1514">
        <v>264241152000</v>
      </c>
      <c r="CO1514"/>
      <c r="CY1514"/>
    </row>
    <row r="1515" spans="1:103" x14ac:dyDescent="0.25">
      <c r="A1515"/>
      <c r="P1515" t="s">
        <v>163</v>
      </c>
      <c r="Q1515">
        <v>9.7461999999999993E-2</v>
      </c>
      <c r="R1515">
        <v>10.260396999999999</v>
      </c>
      <c r="S1515">
        <v>25753502574</v>
      </c>
      <c r="T1515">
        <v>264241152000</v>
      </c>
      <c r="CO1515"/>
      <c r="CY1515"/>
    </row>
    <row r="1516" spans="1:103" x14ac:dyDescent="0.25">
      <c r="A1516"/>
      <c r="P1516" t="s">
        <v>134</v>
      </c>
      <c r="Q1516">
        <v>9.7667000000000004E-2</v>
      </c>
      <c r="R1516">
        <v>10.238833</v>
      </c>
      <c r="S1516">
        <v>25807742240</v>
      </c>
      <c r="T1516">
        <v>264241152000</v>
      </c>
      <c r="CO1516"/>
      <c r="CY1516"/>
    </row>
    <row r="1517" spans="1:103" x14ac:dyDescent="0.25">
      <c r="A1517"/>
      <c r="CO1517"/>
      <c r="CY1517"/>
    </row>
    <row r="1518" spans="1:103" x14ac:dyDescent="0.25">
      <c r="A1518"/>
      <c r="P1518" t="s">
        <v>95</v>
      </c>
      <c r="CO1518"/>
      <c r="CY1518"/>
    </row>
    <row r="1519" spans="1:103" x14ac:dyDescent="0.25">
      <c r="A1519"/>
      <c r="CO1519"/>
      <c r="CY1519"/>
    </row>
    <row r="1520" spans="1:103" x14ac:dyDescent="0.25">
      <c r="A1520"/>
      <c r="P1520" t="s">
        <v>162</v>
      </c>
      <c r="Q1520">
        <v>0.152174</v>
      </c>
      <c r="R1520">
        <v>6.5714170000000003</v>
      </c>
      <c r="S1520">
        <v>40210680802</v>
      </c>
      <c r="T1520">
        <v>264241152000</v>
      </c>
      <c r="CO1520"/>
      <c r="CY1520"/>
    </row>
    <row r="1521" spans="1:103" x14ac:dyDescent="0.25">
      <c r="A1521"/>
      <c r="P1521" t="s">
        <v>163</v>
      </c>
      <c r="Q1521">
        <v>0.15215300000000001</v>
      </c>
      <c r="R1521">
        <v>6.572311</v>
      </c>
      <c r="S1521">
        <v>40205209189</v>
      </c>
      <c r="T1521">
        <v>264241152000</v>
      </c>
      <c r="CO1521"/>
      <c r="CY1521"/>
    </row>
    <row r="1522" spans="1:103" x14ac:dyDescent="0.25">
      <c r="A1522"/>
      <c r="P1522" t="s">
        <v>134</v>
      </c>
      <c r="Q1522">
        <v>0.15509800000000001</v>
      </c>
      <c r="R1522">
        <v>6.4475369999999996</v>
      </c>
      <c r="S1522">
        <v>40983273339</v>
      </c>
      <c r="T1522">
        <v>264241152000</v>
      </c>
      <c r="CO1522"/>
      <c r="CY1522"/>
    </row>
    <row r="1523" spans="1:103" x14ac:dyDescent="0.25">
      <c r="A1523"/>
      <c r="CO1523"/>
      <c r="CY1523"/>
    </row>
    <row r="1524" spans="1:103" x14ac:dyDescent="0.25">
      <c r="A1524"/>
      <c r="P1524" t="s">
        <v>96</v>
      </c>
      <c r="CO1524"/>
      <c r="CY1524"/>
    </row>
    <row r="1525" spans="1:103" x14ac:dyDescent="0.25">
      <c r="A1525"/>
      <c r="CO1525"/>
      <c r="CY1525"/>
    </row>
    <row r="1526" spans="1:103" x14ac:dyDescent="0.25">
      <c r="A1526"/>
      <c r="P1526" t="s">
        <v>162</v>
      </c>
      <c r="Q1526">
        <v>0.153089</v>
      </c>
      <c r="R1526">
        <v>6.5321470000000001</v>
      </c>
      <c r="S1526">
        <v>40452421725</v>
      </c>
      <c r="T1526">
        <v>264241152000</v>
      </c>
      <c r="CO1526"/>
      <c r="CY1526"/>
    </row>
    <row r="1527" spans="1:103" x14ac:dyDescent="0.25">
      <c r="A1527"/>
      <c r="P1527" t="s">
        <v>163</v>
      </c>
      <c r="Q1527">
        <v>0.152862</v>
      </c>
      <c r="R1527">
        <v>6.541836</v>
      </c>
      <c r="S1527">
        <v>40392504362</v>
      </c>
      <c r="T1527">
        <v>264241152000</v>
      </c>
      <c r="CO1527"/>
      <c r="CY1527"/>
    </row>
    <row r="1528" spans="1:103" x14ac:dyDescent="0.25">
      <c r="A1528"/>
      <c r="P1528" t="s">
        <v>134</v>
      </c>
      <c r="Q1528">
        <v>0.15517300000000001</v>
      </c>
      <c r="R1528">
        <v>6.4443999999999999</v>
      </c>
      <c r="S1528">
        <v>41003223072</v>
      </c>
      <c r="T1528">
        <v>264241152000</v>
      </c>
      <c r="CO1528"/>
      <c r="CY1528"/>
    </row>
    <row r="1529" spans="1:103" x14ac:dyDescent="0.25">
      <c r="A1529"/>
      <c r="CO1529"/>
      <c r="CY1529"/>
    </row>
    <row r="1530" spans="1:103" x14ac:dyDescent="0.25">
      <c r="A1530"/>
      <c r="P1530" t="s">
        <v>197</v>
      </c>
      <c r="CO1530"/>
      <c r="CY1530"/>
    </row>
    <row r="1531" spans="1:103" x14ac:dyDescent="0.25">
      <c r="A1531"/>
      <c r="CO1531"/>
      <c r="CY1531"/>
    </row>
    <row r="1532" spans="1:103" x14ac:dyDescent="0.25">
      <c r="A1532"/>
      <c r="P1532" t="s">
        <v>94</v>
      </c>
      <c r="CO1532"/>
      <c r="CY1532"/>
    </row>
    <row r="1533" spans="1:103" x14ac:dyDescent="0.25">
      <c r="A1533"/>
      <c r="CO1533"/>
      <c r="CY1533"/>
    </row>
    <row r="1534" spans="1:103" x14ac:dyDescent="0.25">
      <c r="A1534"/>
      <c r="P1534" t="s">
        <v>162</v>
      </c>
      <c r="Q1534">
        <v>0.41189399999999998</v>
      </c>
      <c r="R1534">
        <v>2.42781</v>
      </c>
      <c r="S1534">
        <v>108839302715</v>
      </c>
      <c r="T1534">
        <v>264241152000</v>
      </c>
      <c r="CO1534"/>
      <c r="CY1534"/>
    </row>
    <row r="1535" spans="1:103" x14ac:dyDescent="0.25">
      <c r="A1535"/>
      <c r="P1535" t="s">
        <v>163</v>
      </c>
      <c r="Q1535">
        <v>0.41150199999999998</v>
      </c>
      <c r="R1535">
        <v>2.430123</v>
      </c>
      <c r="S1535">
        <v>108735694000</v>
      </c>
      <c r="T1535">
        <v>264241152000</v>
      </c>
      <c r="CO1535"/>
      <c r="CY1535"/>
    </row>
    <row r="1536" spans="1:103" x14ac:dyDescent="0.25">
      <c r="A1536"/>
      <c r="P1536" t="s">
        <v>134</v>
      </c>
      <c r="Q1536">
        <v>0.411831</v>
      </c>
      <c r="R1536">
        <v>2.4281779999999999</v>
      </c>
      <c r="S1536">
        <v>108822825743</v>
      </c>
      <c r="T1536">
        <v>264241152000</v>
      </c>
      <c r="CO1536"/>
      <c r="CY1536"/>
    </row>
    <row r="1537" spans="1:103" x14ac:dyDescent="0.25">
      <c r="A1537"/>
      <c r="CO1537"/>
      <c r="CY1537"/>
    </row>
    <row r="1538" spans="1:103" x14ac:dyDescent="0.25">
      <c r="A1538"/>
      <c r="P1538" t="s">
        <v>95</v>
      </c>
      <c r="CO1538"/>
      <c r="CY1538"/>
    </row>
    <row r="1539" spans="1:103" x14ac:dyDescent="0.25">
      <c r="A1539"/>
      <c r="CO1539"/>
      <c r="CY1539"/>
    </row>
    <row r="1540" spans="1:103" x14ac:dyDescent="0.25">
      <c r="A1540"/>
      <c r="P1540" t="s">
        <v>162</v>
      </c>
      <c r="Q1540">
        <v>0.41059899999999999</v>
      </c>
      <c r="R1540">
        <v>2.435467</v>
      </c>
      <c r="S1540">
        <v>108497106042</v>
      </c>
      <c r="T1540">
        <v>264241152000</v>
      </c>
      <c r="CO1540"/>
      <c r="CY1540"/>
    </row>
    <row r="1541" spans="1:103" x14ac:dyDescent="0.25">
      <c r="A1541"/>
      <c r="P1541" t="s">
        <v>163</v>
      </c>
      <c r="Q1541">
        <v>0.41024500000000003</v>
      </c>
      <c r="R1541">
        <v>2.4375659999999999</v>
      </c>
      <c r="S1541">
        <v>108403672152</v>
      </c>
      <c r="T1541">
        <v>264241152000</v>
      </c>
      <c r="CO1541"/>
      <c r="CY1541"/>
    </row>
    <row r="1542" spans="1:103" x14ac:dyDescent="0.25">
      <c r="A1542"/>
      <c r="P1542" t="s">
        <v>134</v>
      </c>
      <c r="Q1542">
        <v>0.41003099999999998</v>
      </c>
      <c r="R1542">
        <v>2.438841</v>
      </c>
      <c r="S1542">
        <v>108347002855</v>
      </c>
      <c r="T1542">
        <v>264241152000</v>
      </c>
      <c r="CO1542"/>
      <c r="CY1542"/>
    </row>
    <row r="1543" spans="1:103" x14ac:dyDescent="0.25">
      <c r="A1543"/>
      <c r="CO1543"/>
      <c r="CY1543"/>
    </row>
    <row r="1544" spans="1:103" x14ac:dyDescent="0.25">
      <c r="A1544"/>
      <c r="P1544" t="s">
        <v>96</v>
      </c>
      <c r="CO1544"/>
      <c r="CY1544"/>
    </row>
    <row r="1545" spans="1:103" x14ac:dyDescent="0.25">
      <c r="A1545"/>
      <c r="CO1545"/>
      <c r="CY1545"/>
    </row>
    <row r="1546" spans="1:103" x14ac:dyDescent="0.25">
      <c r="A1546"/>
      <c r="P1546" t="s">
        <v>162</v>
      </c>
      <c r="Q1546">
        <v>0.41021000000000002</v>
      </c>
      <c r="R1546">
        <v>2.4377789999999999</v>
      </c>
      <c r="S1546">
        <v>108394232545</v>
      </c>
      <c r="T1546">
        <v>264241152000</v>
      </c>
      <c r="CO1546"/>
      <c r="CY1546"/>
    </row>
    <row r="1547" spans="1:103" x14ac:dyDescent="0.25">
      <c r="A1547"/>
      <c r="P1547" t="s">
        <v>163</v>
      </c>
      <c r="Q1547">
        <v>0.41067199999999998</v>
      </c>
      <c r="R1547">
        <v>2.4350309999999999</v>
      </c>
      <c r="S1547">
        <v>108516561591</v>
      </c>
      <c r="T1547">
        <v>264241152000</v>
      </c>
      <c r="CO1547"/>
      <c r="CY1547"/>
    </row>
    <row r="1548" spans="1:103" x14ac:dyDescent="0.25">
      <c r="A1548"/>
      <c r="P1548" t="s">
        <v>134</v>
      </c>
      <c r="Q1548">
        <v>0.41050999999999999</v>
      </c>
      <c r="R1548">
        <v>2.435994</v>
      </c>
      <c r="S1548">
        <v>108473659614</v>
      </c>
      <c r="T1548">
        <v>264241152000</v>
      </c>
      <c r="CO1548"/>
      <c r="CY1548"/>
    </row>
    <row r="1549" spans="1:103" x14ac:dyDescent="0.25">
      <c r="A1549"/>
      <c r="CO1549"/>
      <c r="CY1549"/>
    </row>
    <row r="1550" spans="1:103" x14ac:dyDescent="0.25">
      <c r="A1550"/>
      <c r="P1550" t="s">
        <v>97</v>
      </c>
      <c r="CO1550"/>
      <c r="CY1550"/>
    </row>
    <row r="1551" spans="1:103" x14ac:dyDescent="0.25">
      <c r="A1551"/>
      <c r="CO1551"/>
      <c r="CY1551"/>
    </row>
    <row r="1552" spans="1:103" x14ac:dyDescent="0.25">
      <c r="A1552"/>
      <c r="P1552" t="s">
        <v>94</v>
      </c>
      <c r="CO1552"/>
      <c r="CY1552"/>
    </row>
    <row r="1553" spans="1:103" x14ac:dyDescent="0.25">
      <c r="A1553"/>
      <c r="CO1553"/>
      <c r="CY1553"/>
    </row>
    <row r="1554" spans="1:103" x14ac:dyDescent="0.25">
      <c r="A1554"/>
      <c r="P1554" t="s">
        <v>162</v>
      </c>
      <c r="Q1554">
        <v>9.5849000000000004E-2</v>
      </c>
      <c r="R1554">
        <v>10.433064999999999</v>
      </c>
      <c r="S1554">
        <v>25327278944</v>
      </c>
      <c r="T1554">
        <v>264241152000</v>
      </c>
      <c r="CO1554"/>
      <c r="CY1554"/>
    </row>
    <row r="1555" spans="1:103" x14ac:dyDescent="0.25">
      <c r="A1555"/>
      <c r="P1555" t="s">
        <v>163</v>
      </c>
      <c r="Q1555">
        <v>9.5805000000000001E-2</v>
      </c>
      <c r="R1555">
        <v>10.437829000000001</v>
      </c>
      <c r="S1555">
        <v>25315719891</v>
      </c>
      <c r="T1555">
        <v>264241152000</v>
      </c>
      <c r="CO1555"/>
      <c r="CY1555"/>
    </row>
    <row r="1556" spans="1:103" x14ac:dyDescent="0.25">
      <c r="A1556"/>
      <c r="P1556" t="s">
        <v>134</v>
      </c>
      <c r="Q1556">
        <v>9.6091999999999997E-2</v>
      </c>
      <c r="R1556">
        <v>10.406744</v>
      </c>
      <c r="S1556">
        <v>25391336733</v>
      </c>
      <c r="T1556">
        <v>264241152000</v>
      </c>
      <c r="CO1556"/>
      <c r="CY1556"/>
    </row>
    <row r="1557" spans="1:103" x14ac:dyDescent="0.25">
      <c r="A1557"/>
      <c r="CO1557"/>
      <c r="CY1557"/>
    </row>
    <row r="1558" spans="1:103" x14ac:dyDescent="0.25">
      <c r="A1558"/>
      <c r="P1558" t="s">
        <v>95</v>
      </c>
      <c r="CO1558"/>
      <c r="CY1558"/>
    </row>
    <row r="1559" spans="1:103" x14ac:dyDescent="0.25">
      <c r="A1559"/>
      <c r="CO1559"/>
      <c r="CY1559"/>
    </row>
    <row r="1560" spans="1:103" x14ac:dyDescent="0.25">
      <c r="A1560"/>
      <c r="P1560" t="s">
        <v>162</v>
      </c>
      <c r="Q1560">
        <v>0.14374500000000001</v>
      </c>
      <c r="R1560">
        <v>6.9567600000000001</v>
      </c>
      <c r="S1560">
        <v>37983366842</v>
      </c>
      <c r="T1560">
        <v>264241152000</v>
      </c>
      <c r="CO1560"/>
      <c r="CY1560"/>
    </row>
    <row r="1561" spans="1:103" x14ac:dyDescent="0.25">
      <c r="A1561"/>
      <c r="P1561" t="s">
        <v>163</v>
      </c>
      <c r="Q1561">
        <v>0.14358899999999999</v>
      </c>
      <c r="R1561">
        <v>6.9643090000000001</v>
      </c>
      <c r="S1561">
        <v>37942194157</v>
      </c>
      <c r="T1561">
        <v>264241152000</v>
      </c>
      <c r="CO1561"/>
      <c r="CY1561"/>
    </row>
    <row r="1562" spans="1:103" x14ac:dyDescent="0.25">
      <c r="A1562"/>
      <c r="P1562" t="s">
        <v>134</v>
      </c>
      <c r="Q1562">
        <v>0.14627899999999999</v>
      </c>
      <c r="R1562">
        <v>6.8362340000000001</v>
      </c>
      <c r="S1562">
        <v>38653027332</v>
      </c>
      <c r="T1562">
        <v>264241152000</v>
      </c>
      <c r="CO1562"/>
      <c r="CY1562"/>
    </row>
    <row r="1563" spans="1:103" x14ac:dyDescent="0.25">
      <c r="A1563"/>
      <c r="CO1563"/>
      <c r="CY1563"/>
    </row>
    <row r="1564" spans="1:103" x14ac:dyDescent="0.25">
      <c r="A1564"/>
      <c r="P1564" t="s">
        <v>96</v>
      </c>
      <c r="CO1564"/>
      <c r="CY1564"/>
    </row>
    <row r="1565" spans="1:103" x14ac:dyDescent="0.25">
      <c r="A1565"/>
      <c r="CO1565"/>
      <c r="CY1565"/>
    </row>
    <row r="1566" spans="1:103" x14ac:dyDescent="0.25">
      <c r="A1566"/>
      <c r="P1566" t="s">
        <v>162</v>
      </c>
      <c r="Q1566">
        <v>0.14413000000000001</v>
      </c>
      <c r="R1566">
        <v>6.9381930000000001</v>
      </c>
      <c r="S1566">
        <v>38085012915</v>
      </c>
      <c r="T1566">
        <v>264241152000</v>
      </c>
      <c r="CO1566"/>
      <c r="CY1566"/>
    </row>
    <row r="1567" spans="1:103" x14ac:dyDescent="0.25">
      <c r="A1567"/>
      <c r="P1567" t="s">
        <v>163</v>
      </c>
      <c r="Q1567">
        <v>0.143955</v>
      </c>
      <c r="R1567">
        <v>6.9466169999999998</v>
      </c>
      <c r="S1567">
        <v>38038826203</v>
      </c>
      <c r="T1567">
        <v>264241152000</v>
      </c>
      <c r="CO1567"/>
      <c r="CY1567"/>
    </row>
    <row r="1568" spans="1:103" x14ac:dyDescent="0.25">
      <c r="A1568"/>
      <c r="P1568" t="s">
        <v>134</v>
      </c>
      <c r="Q1568">
        <v>0.14647299999999999</v>
      </c>
      <c r="R1568">
        <v>6.8271959999999998</v>
      </c>
      <c r="S1568">
        <v>38704196404</v>
      </c>
      <c r="T1568">
        <v>264241152000</v>
      </c>
      <c r="CO1568"/>
      <c r="CY1568"/>
    </row>
    <row r="1569" spans="1:103" x14ac:dyDescent="0.25">
      <c r="A1569"/>
      <c r="CO1569"/>
      <c r="CY1569"/>
    </row>
    <row r="1570" spans="1:103" x14ac:dyDescent="0.25">
      <c r="A1570"/>
      <c r="P1570" t="s">
        <v>198</v>
      </c>
      <c r="CO1570"/>
      <c r="CY1570"/>
    </row>
    <row r="1571" spans="1:103" x14ac:dyDescent="0.25">
      <c r="A1571"/>
      <c r="CO1571"/>
      <c r="CY1571"/>
    </row>
    <row r="1572" spans="1:103" x14ac:dyDescent="0.25">
      <c r="A1572"/>
      <c r="P1572" t="s">
        <v>94</v>
      </c>
      <c r="CO1572"/>
      <c r="CY1572"/>
    </row>
    <row r="1573" spans="1:103" x14ac:dyDescent="0.25">
      <c r="A1573"/>
      <c r="CO1573"/>
      <c r="CY1573"/>
    </row>
    <row r="1574" spans="1:103" x14ac:dyDescent="0.25">
      <c r="A1574"/>
      <c r="P1574" t="s">
        <v>162</v>
      </c>
      <c r="Q1574">
        <v>0.41019800000000001</v>
      </c>
      <c r="R1574">
        <v>2.4378470000000001</v>
      </c>
      <c r="S1574">
        <v>103229708656</v>
      </c>
      <c r="T1574">
        <v>251658240000</v>
      </c>
      <c r="CO1574"/>
      <c r="CY1574"/>
    </row>
    <row r="1575" spans="1:103" x14ac:dyDescent="0.25">
      <c r="A1575"/>
      <c r="P1575" t="s">
        <v>163</v>
      </c>
      <c r="Q1575">
        <v>0.40992099999999998</v>
      </c>
      <c r="R1575">
        <v>2.4394939999999998</v>
      </c>
      <c r="S1575">
        <v>103160021369</v>
      </c>
      <c r="T1575">
        <v>251658240000</v>
      </c>
      <c r="CO1575"/>
      <c r="CY1575"/>
    </row>
    <row r="1576" spans="1:103" x14ac:dyDescent="0.25">
      <c r="A1576"/>
      <c r="P1576" t="s">
        <v>134</v>
      </c>
      <c r="Q1576">
        <v>0.410109</v>
      </c>
      <c r="R1576">
        <v>2.4383750000000002</v>
      </c>
      <c r="S1576">
        <v>103207354729</v>
      </c>
      <c r="T1576">
        <v>251658240000</v>
      </c>
      <c r="CO1576"/>
      <c r="CY1576"/>
    </row>
    <row r="1577" spans="1:103" x14ac:dyDescent="0.25">
      <c r="A1577"/>
      <c r="CO1577"/>
      <c r="CY1577"/>
    </row>
    <row r="1578" spans="1:103" x14ac:dyDescent="0.25">
      <c r="A1578"/>
      <c r="P1578" t="s">
        <v>95</v>
      </c>
      <c r="CO1578"/>
      <c r="CY1578"/>
    </row>
    <row r="1579" spans="1:103" x14ac:dyDescent="0.25">
      <c r="A1579"/>
      <c r="CO1579"/>
      <c r="CY1579"/>
    </row>
    <row r="1580" spans="1:103" x14ac:dyDescent="0.25">
      <c r="A1580"/>
      <c r="P1580" t="s">
        <v>162</v>
      </c>
      <c r="Q1580">
        <v>0.40921200000000002</v>
      </c>
      <c r="R1580">
        <v>2.443724</v>
      </c>
      <c r="S1580">
        <v>102981453365</v>
      </c>
      <c r="T1580">
        <v>251658240000</v>
      </c>
      <c r="CO1580"/>
      <c r="CY1580"/>
    </row>
    <row r="1581" spans="1:103" x14ac:dyDescent="0.25">
      <c r="A1581"/>
      <c r="P1581" t="s">
        <v>163</v>
      </c>
      <c r="Q1581">
        <v>0.40933900000000001</v>
      </c>
      <c r="R1581">
        <v>2.4429599999999998</v>
      </c>
      <c r="S1581">
        <v>103013635003</v>
      </c>
      <c r="T1581">
        <v>251658240000</v>
      </c>
      <c r="CO1581"/>
      <c r="CY1581"/>
    </row>
    <row r="1582" spans="1:103" x14ac:dyDescent="0.25">
      <c r="A1582"/>
      <c r="P1582" t="s">
        <v>134</v>
      </c>
      <c r="Q1582">
        <v>0.40934300000000001</v>
      </c>
      <c r="R1582">
        <v>2.4429400000000001</v>
      </c>
      <c r="S1582">
        <v>103014496743</v>
      </c>
      <c r="T1582">
        <v>251658240000</v>
      </c>
      <c r="CO1582"/>
      <c r="CY1582"/>
    </row>
    <row r="1583" spans="1:103" x14ac:dyDescent="0.25">
      <c r="A1583"/>
      <c r="CO1583"/>
      <c r="CY1583"/>
    </row>
    <row r="1584" spans="1:103" x14ac:dyDescent="0.25">
      <c r="A1584"/>
      <c r="P1584" t="s">
        <v>96</v>
      </c>
      <c r="CO1584"/>
      <c r="CY1584"/>
    </row>
    <row r="1585" spans="1:103" x14ac:dyDescent="0.25">
      <c r="A1585"/>
      <c r="CO1585"/>
      <c r="CY1585"/>
    </row>
    <row r="1586" spans="1:103" x14ac:dyDescent="0.25">
      <c r="A1586"/>
      <c r="P1586" t="s">
        <v>162</v>
      </c>
      <c r="Q1586">
        <v>0.40878599999999998</v>
      </c>
      <c r="R1586">
        <v>2.4462660000000001</v>
      </c>
      <c r="S1586">
        <v>102874432449</v>
      </c>
      <c r="T1586">
        <v>251658240000</v>
      </c>
      <c r="CO1586"/>
      <c r="CY1586"/>
    </row>
    <row r="1587" spans="1:103" x14ac:dyDescent="0.25">
      <c r="A1587"/>
      <c r="P1587" t="s">
        <v>163</v>
      </c>
      <c r="Q1587">
        <v>0.40895300000000001</v>
      </c>
      <c r="R1587">
        <v>2.4452690000000001</v>
      </c>
      <c r="S1587">
        <v>102916381745</v>
      </c>
      <c r="T1587">
        <v>251658240000</v>
      </c>
      <c r="CO1587"/>
      <c r="CY1587"/>
    </row>
    <row r="1588" spans="1:103" x14ac:dyDescent="0.25">
      <c r="A1588"/>
      <c r="P1588" t="s">
        <v>134</v>
      </c>
      <c r="Q1588">
        <v>0.40853099999999998</v>
      </c>
      <c r="R1588">
        <v>2.447797</v>
      </c>
      <c r="S1588">
        <v>102810097936</v>
      </c>
      <c r="T1588">
        <v>251658240000</v>
      </c>
      <c r="CO1588"/>
      <c r="CY1588"/>
    </row>
    <row r="1589" spans="1:103" x14ac:dyDescent="0.25">
      <c r="A1589"/>
      <c r="CO1589"/>
      <c r="CY1589"/>
    </row>
    <row r="1590" spans="1:103" x14ac:dyDescent="0.25">
      <c r="A1590"/>
      <c r="P1590" t="s">
        <v>97</v>
      </c>
      <c r="CO1590"/>
      <c r="CY1590"/>
    </row>
    <row r="1591" spans="1:103" x14ac:dyDescent="0.25">
      <c r="A1591"/>
      <c r="CO1591"/>
      <c r="CY1591"/>
    </row>
    <row r="1592" spans="1:103" x14ac:dyDescent="0.25">
      <c r="A1592"/>
      <c r="P1592" t="s">
        <v>94</v>
      </c>
      <c r="CO1592"/>
      <c r="CY1592"/>
    </row>
    <row r="1593" spans="1:103" x14ac:dyDescent="0.25">
      <c r="A1593"/>
      <c r="CO1593"/>
      <c r="CY1593"/>
    </row>
    <row r="1594" spans="1:103" x14ac:dyDescent="0.25">
      <c r="A1594"/>
      <c r="P1594" t="s">
        <v>162</v>
      </c>
      <c r="Q1594">
        <v>9.2827000000000007E-2</v>
      </c>
      <c r="R1594">
        <v>10.772710999999999</v>
      </c>
      <c r="S1594">
        <v>23360714824</v>
      </c>
      <c r="T1594">
        <v>251658240000</v>
      </c>
      <c r="CO1594"/>
      <c r="CY1594"/>
    </row>
    <row r="1595" spans="1:103" x14ac:dyDescent="0.25">
      <c r="A1595"/>
      <c r="P1595" t="s">
        <v>163</v>
      </c>
      <c r="Q1595">
        <v>9.2850000000000002E-2</v>
      </c>
      <c r="R1595">
        <v>10.770079000000001</v>
      </c>
      <c r="S1595">
        <v>23366423914</v>
      </c>
      <c r="T1595">
        <v>251658240000</v>
      </c>
      <c r="CO1595"/>
      <c r="CY1595"/>
    </row>
    <row r="1596" spans="1:103" x14ac:dyDescent="0.25">
      <c r="A1596"/>
      <c r="P1596" t="s">
        <v>134</v>
      </c>
      <c r="Q1596">
        <v>9.2727000000000004E-2</v>
      </c>
      <c r="R1596">
        <v>10.784299000000001</v>
      </c>
      <c r="S1596">
        <v>23335614803</v>
      </c>
      <c r="T1596">
        <v>251658240000</v>
      </c>
      <c r="CO1596"/>
      <c r="CY1596"/>
    </row>
    <row r="1597" spans="1:103" x14ac:dyDescent="0.25">
      <c r="A1597"/>
      <c r="CO1597"/>
      <c r="CY1597"/>
    </row>
    <row r="1598" spans="1:103" x14ac:dyDescent="0.25">
      <c r="A1598"/>
      <c r="P1598" t="s">
        <v>95</v>
      </c>
      <c r="CO1598"/>
      <c r="CY1598"/>
    </row>
    <row r="1599" spans="1:103" x14ac:dyDescent="0.25">
      <c r="A1599"/>
      <c r="CO1599"/>
      <c r="CY1599"/>
    </row>
    <row r="1600" spans="1:103" x14ac:dyDescent="0.25">
      <c r="A1600"/>
      <c r="P1600" t="s">
        <v>162</v>
      </c>
      <c r="Q1600">
        <v>0.13109499999999999</v>
      </c>
      <c r="R1600">
        <v>7.6280279999999996</v>
      </c>
      <c r="S1600">
        <v>32991257873</v>
      </c>
      <c r="T1600">
        <v>251658240000</v>
      </c>
      <c r="CO1600"/>
      <c r="CY1600"/>
    </row>
    <row r="1601" spans="1:103" x14ac:dyDescent="0.25">
      <c r="A1601"/>
      <c r="P1601" t="s">
        <v>163</v>
      </c>
      <c r="Q1601">
        <v>0.13114200000000001</v>
      </c>
      <c r="R1601">
        <v>7.625343</v>
      </c>
      <c r="S1601">
        <v>33002873434</v>
      </c>
      <c r="T1601">
        <v>251658240000</v>
      </c>
      <c r="CO1601"/>
      <c r="CY1601"/>
    </row>
    <row r="1602" spans="1:103" x14ac:dyDescent="0.25">
      <c r="A1602"/>
      <c r="P1602" t="s">
        <v>134</v>
      </c>
      <c r="Q1602">
        <v>0.13316700000000001</v>
      </c>
      <c r="R1602">
        <v>7.5093829999999997</v>
      </c>
      <c r="S1602">
        <v>33512504181</v>
      </c>
      <c r="T1602">
        <v>251658240000</v>
      </c>
      <c r="CO1602"/>
      <c r="CY1602"/>
    </row>
    <row r="1603" spans="1:103" x14ac:dyDescent="0.25">
      <c r="A1603"/>
      <c r="CO1603"/>
      <c r="CY1603"/>
    </row>
    <row r="1604" spans="1:103" x14ac:dyDescent="0.25">
      <c r="A1604"/>
      <c r="P1604" t="s">
        <v>96</v>
      </c>
      <c r="CO1604"/>
      <c r="CY1604"/>
    </row>
    <row r="1605" spans="1:103" x14ac:dyDescent="0.25">
      <c r="A1605"/>
      <c r="CO1605"/>
      <c r="CY1605"/>
    </row>
    <row r="1606" spans="1:103" x14ac:dyDescent="0.25">
      <c r="A1606"/>
      <c r="P1606" t="s">
        <v>162</v>
      </c>
      <c r="Q1606">
        <v>0.131741</v>
      </c>
      <c r="R1606">
        <v>7.590649</v>
      </c>
      <c r="S1606">
        <v>33153719326</v>
      </c>
      <c r="T1606">
        <v>251658240000</v>
      </c>
      <c r="CO1606"/>
      <c r="CY1606"/>
    </row>
    <row r="1607" spans="1:103" x14ac:dyDescent="0.25">
      <c r="A1607"/>
      <c r="P1607" t="s">
        <v>163</v>
      </c>
      <c r="Q1607">
        <v>0.13183300000000001</v>
      </c>
      <c r="R1607">
        <v>7.5853359999999999</v>
      </c>
      <c r="S1607">
        <v>33176938783</v>
      </c>
      <c r="T1607">
        <v>251658240000</v>
      </c>
      <c r="CO1607"/>
      <c r="CY1607"/>
    </row>
    <row r="1608" spans="1:103" x14ac:dyDescent="0.25">
      <c r="A1608"/>
      <c r="P1608" t="s">
        <v>134</v>
      </c>
      <c r="Q1608">
        <v>0.13367599999999999</v>
      </c>
      <c r="R1608">
        <v>7.4807920000000001</v>
      </c>
      <c r="S1608">
        <v>33640586349</v>
      </c>
      <c r="T1608">
        <v>251658240000</v>
      </c>
      <c r="CO1608"/>
      <c r="CY1608"/>
    </row>
    <row r="1609" spans="1:103" x14ac:dyDescent="0.25">
      <c r="A1609"/>
      <c r="CO1609"/>
      <c r="CY1609"/>
    </row>
    <row r="1610" spans="1:103" x14ac:dyDescent="0.25">
      <c r="A1610"/>
      <c r="P1610" t="s">
        <v>199</v>
      </c>
      <c r="CO1610"/>
      <c r="CY1610"/>
    </row>
    <row r="1611" spans="1:103" x14ac:dyDescent="0.25">
      <c r="A1611"/>
      <c r="CO1611"/>
      <c r="CY1611"/>
    </row>
    <row r="1612" spans="1:103" x14ac:dyDescent="0.25">
      <c r="A1612"/>
      <c r="P1612" t="s">
        <v>94</v>
      </c>
      <c r="CO1612"/>
      <c r="CY1612"/>
    </row>
    <row r="1613" spans="1:103" x14ac:dyDescent="0.25">
      <c r="A1613"/>
      <c r="CO1613"/>
      <c r="CY1613"/>
    </row>
    <row r="1614" spans="1:103" x14ac:dyDescent="0.25">
      <c r="A1614"/>
      <c r="P1614" t="s">
        <v>162</v>
      </c>
      <c r="Q1614">
        <v>0.40837099999999998</v>
      </c>
      <c r="R1614">
        <v>2.4487510000000001</v>
      </c>
      <c r="S1614">
        <v>102770041672</v>
      </c>
      <c r="T1614">
        <v>251658240000</v>
      </c>
      <c r="CO1614"/>
      <c r="CY1614"/>
    </row>
    <row r="1615" spans="1:103" x14ac:dyDescent="0.25">
      <c r="A1615"/>
      <c r="P1615" t="s">
        <v>163</v>
      </c>
      <c r="Q1615">
        <v>0.40855900000000001</v>
      </c>
      <c r="R1615">
        <v>2.4476249999999999</v>
      </c>
      <c r="S1615">
        <v>102817317936</v>
      </c>
      <c r="T1615">
        <v>251658240000</v>
      </c>
      <c r="CO1615"/>
      <c r="CY1615"/>
    </row>
    <row r="1616" spans="1:103" x14ac:dyDescent="0.25">
      <c r="A1616"/>
      <c r="P1616" t="s">
        <v>134</v>
      </c>
      <c r="Q1616">
        <v>0.40848699999999999</v>
      </c>
      <c r="R1616">
        <v>2.4480559999999998</v>
      </c>
      <c r="S1616">
        <v>102799207252</v>
      </c>
      <c r="T1616">
        <v>251658240000</v>
      </c>
      <c r="CO1616"/>
      <c r="CY1616"/>
    </row>
    <row r="1617" spans="1:103" x14ac:dyDescent="0.25">
      <c r="A1617"/>
      <c r="CO1617"/>
      <c r="CY1617"/>
    </row>
    <row r="1618" spans="1:103" x14ac:dyDescent="0.25">
      <c r="A1618"/>
      <c r="P1618" t="s">
        <v>95</v>
      </c>
      <c r="CO1618"/>
      <c r="CY1618"/>
    </row>
    <row r="1619" spans="1:103" x14ac:dyDescent="0.25">
      <c r="A1619"/>
      <c r="CO1619"/>
      <c r="CY1619"/>
    </row>
    <row r="1620" spans="1:103" x14ac:dyDescent="0.25">
      <c r="A1620"/>
      <c r="P1620" t="s">
        <v>162</v>
      </c>
      <c r="Q1620">
        <v>0.40786800000000001</v>
      </c>
      <c r="R1620">
        <v>2.451775</v>
      </c>
      <c r="S1620">
        <v>102643283475</v>
      </c>
      <c r="T1620">
        <v>251658240000</v>
      </c>
      <c r="CO1620"/>
      <c r="CY1620"/>
    </row>
    <row r="1621" spans="1:103" x14ac:dyDescent="0.25">
      <c r="A1621"/>
      <c r="P1621" t="s">
        <v>163</v>
      </c>
      <c r="Q1621">
        <v>0.40689700000000001</v>
      </c>
      <c r="R1621">
        <v>2.4576229999999999</v>
      </c>
      <c r="S1621">
        <v>102399044757</v>
      </c>
      <c r="T1621">
        <v>251658240000</v>
      </c>
      <c r="CO1621"/>
      <c r="CY1621"/>
    </row>
    <row r="1622" spans="1:103" x14ac:dyDescent="0.25">
      <c r="A1622"/>
      <c r="P1622" t="s">
        <v>134</v>
      </c>
      <c r="Q1622">
        <v>0.40758499999999998</v>
      </c>
      <c r="R1622">
        <v>2.453478</v>
      </c>
      <c r="S1622">
        <v>102572046348</v>
      </c>
      <c r="T1622">
        <v>251658240000</v>
      </c>
      <c r="CO1622"/>
      <c r="CY1622"/>
    </row>
    <row r="1623" spans="1:103" x14ac:dyDescent="0.25">
      <c r="A1623"/>
      <c r="CO1623"/>
      <c r="CY1623"/>
    </row>
    <row r="1624" spans="1:103" x14ac:dyDescent="0.25">
      <c r="A1624"/>
      <c r="P1624" t="s">
        <v>96</v>
      </c>
      <c r="CO1624"/>
      <c r="CY1624"/>
    </row>
    <row r="1625" spans="1:103" x14ac:dyDescent="0.25">
      <c r="A1625"/>
      <c r="CO1625"/>
      <c r="CY1625"/>
    </row>
    <row r="1626" spans="1:103" x14ac:dyDescent="0.25">
      <c r="A1626"/>
      <c r="P1626" t="s">
        <v>162</v>
      </c>
      <c r="Q1626">
        <v>0.40728300000000001</v>
      </c>
      <c r="R1626">
        <v>2.4552939999999999</v>
      </c>
      <c r="S1626">
        <v>102496184178</v>
      </c>
      <c r="T1626">
        <v>251658240000</v>
      </c>
      <c r="CO1626"/>
      <c r="CY1626"/>
    </row>
    <row r="1627" spans="1:103" x14ac:dyDescent="0.25">
      <c r="A1627"/>
      <c r="P1627" t="s">
        <v>163</v>
      </c>
      <c r="Q1627">
        <v>0.40709000000000001</v>
      </c>
      <c r="R1627">
        <v>2.4564569999999999</v>
      </c>
      <c r="S1627">
        <v>102447653025</v>
      </c>
      <c r="T1627">
        <v>251658240000</v>
      </c>
      <c r="CO1627"/>
      <c r="CY1627"/>
    </row>
    <row r="1628" spans="1:103" x14ac:dyDescent="0.25">
      <c r="A1628"/>
      <c r="P1628" t="s">
        <v>134</v>
      </c>
      <c r="Q1628">
        <v>0.407219</v>
      </c>
      <c r="R1628">
        <v>2.4556809999999998</v>
      </c>
      <c r="S1628">
        <v>102480018865</v>
      </c>
      <c r="T1628">
        <v>251658240000</v>
      </c>
      <c r="CO1628"/>
      <c r="CY1628"/>
    </row>
    <row r="1629" spans="1:103" x14ac:dyDescent="0.25">
      <c r="A1629"/>
      <c r="CO1629"/>
      <c r="CY1629"/>
    </row>
    <row r="1630" spans="1:103" x14ac:dyDescent="0.25">
      <c r="A1630"/>
      <c r="P1630" t="s">
        <v>97</v>
      </c>
      <c r="CO1630"/>
      <c r="CY1630"/>
    </row>
    <row r="1631" spans="1:103" x14ac:dyDescent="0.25">
      <c r="A1631"/>
      <c r="CO1631"/>
      <c r="CY1631"/>
    </row>
    <row r="1632" spans="1:103" x14ac:dyDescent="0.25">
      <c r="A1632"/>
      <c r="P1632" t="s">
        <v>94</v>
      </c>
      <c r="CO1632"/>
      <c r="CY1632"/>
    </row>
    <row r="1633" spans="1:103" x14ac:dyDescent="0.25">
      <c r="A1633"/>
      <c r="CO1633"/>
      <c r="CY1633"/>
    </row>
    <row r="1634" spans="1:103" x14ac:dyDescent="0.25">
      <c r="A1634"/>
      <c r="P1634" t="s">
        <v>162</v>
      </c>
      <c r="Q1634">
        <v>8.4848999999999994E-2</v>
      </c>
      <c r="R1634">
        <v>11.78562</v>
      </c>
      <c r="S1634">
        <v>21352991961</v>
      </c>
      <c r="T1634">
        <v>251658240000</v>
      </c>
      <c r="CO1634"/>
      <c r="CY1634"/>
    </row>
    <row r="1635" spans="1:103" x14ac:dyDescent="0.25">
      <c r="A1635"/>
      <c r="P1635" t="s">
        <v>163</v>
      </c>
      <c r="Q1635">
        <v>8.5070000000000007E-2</v>
      </c>
      <c r="R1635">
        <v>11.754958999999999</v>
      </c>
      <c r="S1635">
        <v>21408686596</v>
      </c>
      <c r="T1635">
        <v>251658240000</v>
      </c>
      <c r="CO1635"/>
      <c r="CY1635"/>
    </row>
    <row r="1636" spans="1:103" x14ac:dyDescent="0.25">
      <c r="A1636"/>
      <c r="P1636" t="s">
        <v>134</v>
      </c>
      <c r="Q1636">
        <v>8.4889000000000006E-2</v>
      </c>
      <c r="R1636">
        <v>11.780104</v>
      </c>
      <c r="S1636">
        <v>21362989915</v>
      </c>
      <c r="T1636">
        <v>251658240000</v>
      </c>
      <c r="CO1636"/>
      <c r="CY1636"/>
    </row>
    <row r="1637" spans="1:103" x14ac:dyDescent="0.25">
      <c r="A1637"/>
      <c r="CO1637"/>
      <c r="CY1637"/>
    </row>
    <row r="1638" spans="1:103" x14ac:dyDescent="0.25">
      <c r="A1638"/>
      <c r="P1638" t="s">
        <v>95</v>
      </c>
      <c r="CO1638"/>
      <c r="CY1638"/>
    </row>
    <row r="1639" spans="1:103" x14ac:dyDescent="0.25">
      <c r="A1639"/>
      <c r="CO1639"/>
      <c r="CY1639"/>
    </row>
    <row r="1640" spans="1:103" x14ac:dyDescent="0.25">
      <c r="A1640"/>
      <c r="P1640" t="s">
        <v>162</v>
      </c>
      <c r="Q1640">
        <v>0.100677</v>
      </c>
      <c r="R1640">
        <v>9.9327719999999999</v>
      </c>
      <c r="S1640">
        <v>25336153596</v>
      </c>
      <c r="T1640">
        <v>251658240000</v>
      </c>
      <c r="CO1640"/>
      <c r="CY1640"/>
    </row>
    <row r="1641" spans="1:103" x14ac:dyDescent="0.25">
      <c r="A1641"/>
      <c r="P1641" t="s">
        <v>163</v>
      </c>
      <c r="Q1641">
        <v>0.10079299999999999</v>
      </c>
      <c r="R1641">
        <v>9.9213699999999996</v>
      </c>
      <c r="S1641">
        <v>25365271770</v>
      </c>
      <c r="T1641">
        <v>251658240000</v>
      </c>
      <c r="CO1641"/>
      <c r="CY1641"/>
    </row>
    <row r="1642" spans="1:103" x14ac:dyDescent="0.25">
      <c r="A1642"/>
      <c r="P1642" t="s">
        <v>134</v>
      </c>
      <c r="Q1642">
        <v>0.102141</v>
      </c>
      <c r="R1642">
        <v>9.7903629999999993</v>
      </c>
      <c r="S1642">
        <v>25704689934</v>
      </c>
      <c r="T1642">
        <v>251658240000</v>
      </c>
      <c r="CO1642"/>
      <c r="CY1642"/>
    </row>
    <row r="1643" spans="1:103" x14ac:dyDescent="0.25">
      <c r="A1643"/>
      <c r="CO1643"/>
      <c r="CY1643"/>
    </row>
    <row r="1644" spans="1:103" x14ac:dyDescent="0.25">
      <c r="A1644"/>
      <c r="P1644" t="s">
        <v>96</v>
      </c>
      <c r="CO1644"/>
      <c r="CY1644"/>
    </row>
    <row r="1645" spans="1:103" x14ac:dyDescent="0.25">
      <c r="A1645"/>
      <c r="CO1645"/>
      <c r="CY1645"/>
    </row>
    <row r="1646" spans="1:103" x14ac:dyDescent="0.25">
      <c r="A1646"/>
      <c r="P1646" t="s">
        <v>162</v>
      </c>
      <c r="Q1646">
        <v>0.10137500000000001</v>
      </c>
      <c r="R1646">
        <v>9.8643359999999998</v>
      </c>
      <c r="S1646">
        <v>25511927995</v>
      </c>
      <c r="T1646">
        <v>251658240000</v>
      </c>
      <c r="CO1646"/>
      <c r="CY1646"/>
    </row>
    <row r="1647" spans="1:103" x14ac:dyDescent="0.25">
      <c r="A1647"/>
      <c r="P1647" t="s">
        <v>163</v>
      </c>
      <c r="Q1647">
        <v>0.101368</v>
      </c>
      <c r="R1647">
        <v>9.8650760000000002</v>
      </c>
      <c r="S1647">
        <v>25510015649</v>
      </c>
      <c r="T1647">
        <v>251658240000</v>
      </c>
      <c r="CO1647"/>
      <c r="CY1647"/>
    </row>
    <row r="1648" spans="1:103" x14ac:dyDescent="0.25">
      <c r="A1648"/>
      <c r="P1648" t="s">
        <v>134</v>
      </c>
      <c r="Q1648">
        <v>0.10247000000000001</v>
      </c>
      <c r="R1648">
        <v>9.7589360000000003</v>
      </c>
      <c r="S1648">
        <v>25787467576</v>
      </c>
      <c r="T1648">
        <v>251658240000</v>
      </c>
      <c r="CO1648"/>
      <c r="CY1648"/>
    </row>
    <row r="1649" spans="1:103" x14ac:dyDescent="0.25">
      <c r="A1649"/>
      <c r="CO1649"/>
      <c r="CY1649"/>
    </row>
    <row r="1650" spans="1:103" x14ac:dyDescent="0.25">
      <c r="A1650"/>
      <c r="P1650" t="s">
        <v>200</v>
      </c>
      <c r="CO1650"/>
      <c r="CY1650"/>
    </row>
    <row r="1651" spans="1:103" x14ac:dyDescent="0.25">
      <c r="A1651"/>
      <c r="CO1651"/>
      <c r="CY1651"/>
    </row>
    <row r="1652" spans="1:103" x14ac:dyDescent="0.25">
      <c r="A1652"/>
      <c r="P1652" t="s">
        <v>94</v>
      </c>
      <c r="CO1652"/>
      <c r="CY1652"/>
    </row>
    <row r="1653" spans="1:103" x14ac:dyDescent="0.25">
      <c r="A1653"/>
      <c r="CO1653"/>
      <c r="CY1653"/>
    </row>
    <row r="1654" spans="1:103" x14ac:dyDescent="0.25">
      <c r="A1654"/>
      <c r="P1654" t="s">
        <v>162</v>
      </c>
      <c r="Q1654">
        <v>0.40768900000000002</v>
      </c>
      <c r="R1654">
        <v>2.4528479999999999</v>
      </c>
      <c r="S1654">
        <v>107728283540</v>
      </c>
      <c r="T1654">
        <v>264241152000</v>
      </c>
      <c r="CO1654"/>
      <c r="CY1654"/>
    </row>
    <row r="1655" spans="1:103" x14ac:dyDescent="0.25">
      <c r="A1655"/>
      <c r="P1655" t="s">
        <v>163</v>
      </c>
      <c r="Q1655">
        <v>0.40781800000000001</v>
      </c>
      <c r="R1655">
        <v>2.4520719999999998</v>
      </c>
      <c r="S1655">
        <v>107762411320</v>
      </c>
      <c r="T1655">
        <v>264241152000</v>
      </c>
      <c r="CO1655"/>
      <c r="CY1655"/>
    </row>
    <row r="1656" spans="1:103" x14ac:dyDescent="0.25">
      <c r="A1656"/>
      <c r="P1656" t="s">
        <v>134</v>
      </c>
      <c r="Q1656">
        <v>0.40797699999999998</v>
      </c>
      <c r="R1656">
        <v>2.4511159999999999</v>
      </c>
      <c r="S1656">
        <v>107804406669</v>
      </c>
      <c r="T1656">
        <v>264241152000</v>
      </c>
      <c r="CO1656"/>
      <c r="CY1656"/>
    </row>
    <row r="1657" spans="1:103" x14ac:dyDescent="0.25">
      <c r="A1657"/>
      <c r="CO1657"/>
      <c r="CY1657"/>
    </row>
    <row r="1658" spans="1:103" x14ac:dyDescent="0.25">
      <c r="A1658"/>
      <c r="P1658" t="s">
        <v>95</v>
      </c>
      <c r="CO1658"/>
      <c r="CY1658"/>
    </row>
    <row r="1659" spans="1:103" x14ac:dyDescent="0.25">
      <c r="A1659"/>
      <c r="CO1659"/>
      <c r="CY1659"/>
    </row>
    <row r="1660" spans="1:103" x14ac:dyDescent="0.25">
      <c r="A1660"/>
      <c r="P1660" t="s">
        <v>162</v>
      </c>
      <c r="Q1660">
        <v>0.40603499999999998</v>
      </c>
      <c r="R1660">
        <v>2.4628389999999998</v>
      </c>
      <c r="S1660">
        <v>107291274643</v>
      </c>
      <c r="T1660">
        <v>264241152000</v>
      </c>
      <c r="CO1660"/>
      <c r="CY1660"/>
    </row>
    <row r="1661" spans="1:103" x14ac:dyDescent="0.25">
      <c r="A1661"/>
      <c r="P1661" t="s">
        <v>163</v>
      </c>
      <c r="Q1661">
        <v>0.40604899999999999</v>
      </c>
      <c r="R1661">
        <v>2.4627599999999998</v>
      </c>
      <c r="S1661">
        <v>107294728094</v>
      </c>
      <c r="T1661">
        <v>264241152000</v>
      </c>
      <c r="CO1661"/>
      <c r="CY1661"/>
    </row>
    <row r="1662" spans="1:103" x14ac:dyDescent="0.25">
      <c r="A1662"/>
      <c r="P1662" t="s">
        <v>134</v>
      </c>
      <c r="Q1662">
        <v>0.40644599999999997</v>
      </c>
      <c r="R1662">
        <v>2.4603519999999999</v>
      </c>
      <c r="S1662">
        <v>107399727155</v>
      </c>
      <c r="T1662">
        <v>264241152000</v>
      </c>
      <c r="CO1662"/>
      <c r="CY1662"/>
    </row>
    <row r="1663" spans="1:103" x14ac:dyDescent="0.25">
      <c r="A1663"/>
      <c r="CO1663"/>
      <c r="CY1663"/>
    </row>
    <row r="1664" spans="1:103" x14ac:dyDescent="0.25">
      <c r="A1664"/>
      <c r="P1664" t="s">
        <v>96</v>
      </c>
      <c r="CO1664"/>
      <c r="CY1664"/>
    </row>
    <row r="1665" spans="1:103" x14ac:dyDescent="0.25">
      <c r="A1665"/>
      <c r="CO1665"/>
      <c r="CY1665"/>
    </row>
    <row r="1666" spans="1:103" x14ac:dyDescent="0.25">
      <c r="A1666"/>
      <c r="P1666" t="s">
        <v>162</v>
      </c>
      <c r="Q1666">
        <v>0.406333</v>
      </c>
      <c r="R1666">
        <v>2.461033</v>
      </c>
      <c r="S1666">
        <v>107370007190</v>
      </c>
      <c r="T1666">
        <v>264241152000</v>
      </c>
      <c r="CO1666"/>
      <c r="CY1666"/>
    </row>
    <row r="1667" spans="1:103" x14ac:dyDescent="0.25">
      <c r="A1667"/>
      <c r="P1667" t="s">
        <v>163</v>
      </c>
      <c r="Q1667">
        <v>0.40627999999999997</v>
      </c>
      <c r="R1667">
        <v>2.461354</v>
      </c>
      <c r="S1667">
        <v>107356008950</v>
      </c>
      <c r="T1667">
        <v>264241152000</v>
      </c>
      <c r="CO1667"/>
      <c r="CY1667"/>
    </row>
    <row r="1668" spans="1:103" x14ac:dyDescent="0.25">
      <c r="A1668"/>
      <c r="P1668" t="s">
        <v>134</v>
      </c>
      <c r="Q1668">
        <v>0.40638299999999999</v>
      </c>
      <c r="R1668">
        <v>2.460734</v>
      </c>
      <c r="S1668">
        <v>107383042654</v>
      </c>
      <c r="T1668">
        <v>264241152000</v>
      </c>
      <c r="CO1668"/>
      <c r="CY1668"/>
    </row>
    <row r="1669" spans="1:103" x14ac:dyDescent="0.25">
      <c r="A1669"/>
      <c r="CO1669"/>
      <c r="CY1669"/>
    </row>
    <row r="1670" spans="1:103" x14ac:dyDescent="0.25">
      <c r="A1670"/>
      <c r="P1670" t="s">
        <v>201</v>
      </c>
      <c r="CO1670"/>
      <c r="CY1670"/>
    </row>
    <row r="1671" spans="1:103" x14ac:dyDescent="0.25">
      <c r="A1671"/>
      <c r="CO1671"/>
      <c r="CY1671"/>
    </row>
    <row r="1672" spans="1:103" x14ac:dyDescent="0.25">
      <c r="A1672"/>
      <c r="P1672" t="s">
        <v>94</v>
      </c>
      <c r="CO1672"/>
      <c r="CY1672"/>
    </row>
    <row r="1673" spans="1:103" x14ac:dyDescent="0.25">
      <c r="A1673"/>
      <c r="CO1673"/>
      <c r="CY1673"/>
    </row>
    <row r="1674" spans="1:103" x14ac:dyDescent="0.25">
      <c r="A1674"/>
      <c r="P1674" t="s">
        <v>162</v>
      </c>
      <c r="Q1674">
        <v>0.40722399999999997</v>
      </c>
      <c r="R1674">
        <v>2.4556499999999999</v>
      </c>
      <c r="S1674">
        <v>107605381458</v>
      </c>
      <c r="T1674">
        <v>264241152000</v>
      </c>
      <c r="CO1674"/>
      <c r="CY1674"/>
    </row>
    <row r="1675" spans="1:103" x14ac:dyDescent="0.25">
      <c r="A1675"/>
      <c r="P1675" t="s">
        <v>163</v>
      </c>
      <c r="Q1675">
        <v>0.40694000000000002</v>
      </c>
      <c r="R1675">
        <v>2.4573659999999999</v>
      </c>
      <c r="S1675">
        <v>107530240970</v>
      </c>
      <c r="T1675">
        <v>264241152000</v>
      </c>
      <c r="CO1675"/>
      <c r="CY1675"/>
    </row>
    <row r="1676" spans="1:103" x14ac:dyDescent="0.25">
      <c r="A1676"/>
      <c r="P1676" t="s">
        <v>134</v>
      </c>
      <c r="Q1676">
        <v>0.40843699999999999</v>
      </c>
      <c r="R1676">
        <v>2.4483609999999998</v>
      </c>
      <c r="S1676">
        <v>107925746213</v>
      </c>
      <c r="T1676">
        <v>264241152000</v>
      </c>
      <c r="CO1676"/>
      <c r="CY1676"/>
    </row>
    <row r="1677" spans="1:103" x14ac:dyDescent="0.25">
      <c r="A1677"/>
      <c r="CO1677"/>
      <c r="CY1677"/>
    </row>
    <row r="1678" spans="1:103" x14ac:dyDescent="0.25">
      <c r="A1678"/>
      <c r="P1678" t="s">
        <v>95</v>
      </c>
      <c r="CO1678"/>
      <c r="CY1678"/>
    </row>
    <row r="1679" spans="1:103" x14ac:dyDescent="0.25">
      <c r="A1679"/>
      <c r="CO1679"/>
      <c r="CY1679"/>
    </row>
    <row r="1680" spans="1:103" x14ac:dyDescent="0.25">
      <c r="A1680"/>
      <c r="P1680" t="s">
        <v>162</v>
      </c>
      <c r="Q1680">
        <v>0.40547299999999997</v>
      </c>
      <c r="R1680">
        <v>2.466253</v>
      </c>
      <c r="S1680">
        <v>107142762307</v>
      </c>
      <c r="T1680">
        <v>264241152000</v>
      </c>
      <c r="CO1680"/>
      <c r="CY1680"/>
    </row>
    <row r="1681" spans="1:103" x14ac:dyDescent="0.25">
      <c r="A1681"/>
      <c r="P1681" t="s">
        <v>163</v>
      </c>
      <c r="Q1681">
        <v>0.40596100000000002</v>
      </c>
      <c r="R1681">
        <v>2.463292</v>
      </c>
      <c r="S1681">
        <v>107271543736</v>
      </c>
      <c r="T1681">
        <v>264241152000</v>
      </c>
      <c r="CO1681"/>
      <c r="CY1681"/>
    </row>
    <row r="1682" spans="1:103" x14ac:dyDescent="0.25">
      <c r="A1682"/>
      <c r="P1682" t="s">
        <v>134</v>
      </c>
      <c r="Q1682">
        <v>0.40550999999999998</v>
      </c>
      <c r="R1682">
        <v>2.4660329999999999</v>
      </c>
      <c r="S1682">
        <v>107152319898</v>
      </c>
      <c r="T1682">
        <v>264241152000</v>
      </c>
      <c r="CO1682"/>
      <c r="CY1682"/>
    </row>
    <row r="1683" spans="1:103" x14ac:dyDescent="0.25">
      <c r="A1683"/>
      <c r="CO1683"/>
      <c r="CY1683"/>
    </row>
    <row r="1684" spans="1:103" x14ac:dyDescent="0.25">
      <c r="A1684"/>
      <c r="P1684" t="s">
        <v>96</v>
      </c>
      <c r="CO1684"/>
      <c r="CY1684"/>
    </row>
    <row r="1685" spans="1:103" x14ac:dyDescent="0.25">
      <c r="A1685"/>
      <c r="CO1685"/>
      <c r="CY1685"/>
    </row>
    <row r="1686" spans="1:103" x14ac:dyDescent="0.25">
      <c r="A1686"/>
      <c r="P1686" t="s">
        <v>162</v>
      </c>
      <c r="Q1686">
        <v>0.40580899999999998</v>
      </c>
      <c r="R1686">
        <v>2.4642110000000002</v>
      </c>
      <c r="S1686">
        <v>107231554965</v>
      </c>
      <c r="T1686">
        <v>264241152000</v>
      </c>
      <c r="CO1686"/>
      <c r="CY1686"/>
    </row>
    <row r="1687" spans="1:103" x14ac:dyDescent="0.25">
      <c r="A1687"/>
      <c r="P1687" t="s">
        <v>163</v>
      </c>
      <c r="Q1687">
        <v>0.40561700000000001</v>
      </c>
      <c r="R1687">
        <v>2.4653779999999998</v>
      </c>
      <c r="S1687">
        <v>107180779887</v>
      </c>
      <c r="T1687">
        <v>264241152000</v>
      </c>
      <c r="CO1687"/>
      <c r="CY1687"/>
    </row>
    <row r="1688" spans="1:103" x14ac:dyDescent="0.25">
      <c r="A1688"/>
      <c r="P1688" t="s">
        <v>134</v>
      </c>
      <c r="Q1688">
        <v>0.40565000000000001</v>
      </c>
      <c r="R1688">
        <v>2.465182</v>
      </c>
      <c r="S1688">
        <v>107189321582</v>
      </c>
      <c r="T1688">
        <v>264241152000</v>
      </c>
      <c r="CO1688"/>
      <c r="CY1688"/>
    </row>
    <row r="1689" spans="1:103" x14ac:dyDescent="0.25">
      <c r="A1689"/>
      <c r="CO1689"/>
      <c r="CY1689"/>
    </row>
    <row r="1690" spans="1:103" x14ac:dyDescent="0.25">
      <c r="A1690"/>
      <c r="P1690" t="s">
        <v>202</v>
      </c>
      <c r="CO1690"/>
      <c r="CY1690"/>
    </row>
    <row r="1691" spans="1:103" x14ac:dyDescent="0.25">
      <c r="A1691"/>
      <c r="CO1691"/>
      <c r="CY1691"/>
    </row>
    <row r="1692" spans="1:103" x14ac:dyDescent="0.25">
      <c r="A1692"/>
      <c r="P1692" t="s">
        <v>94</v>
      </c>
      <c r="CO1692"/>
      <c r="CY1692"/>
    </row>
    <row r="1693" spans="1:103" x14ac:dyDescent="0.25">
      <c r="A1693"/>
      <c r="CO1693"/>
      <c r="CY1693"/>
    </row>
    <row r="1694" spans="1:103" x14ac:dyDescent="0.25">
      <c r="A1694"/>
      <c r="P1694" t="s">
        <v>162</v>
      </c>
      <c r="Q1694">
        <v>0.40614499999999998</v>
      </c>
      <c r="R1694">
        <v>2.4621759999999999</v>
      </c>
      <c r="S1694">
        <v>102209681956</v>
      </c>
      <c r="T1694">
        <v>251658240000</v>
      </c>
      <c r="CO1694"/>
      <c r="CY1694"/>
    </row>
    <row r="1695" spans="1:103" x14ac:dyDescent="0.25">
      <c r="A1695"/>
      <c r="P1695" t="s">
        <v>163</v>
      </c>
      <c r="Q1695">
        <v>0.40723500000000001</v>
      </c>
      <c r="R1695">
        <v>2.4555820000000002</v>
      </c>
      <c r="S1695">
        <v>102484141499</v>
      </c>
      <c r="T1695">
        <v>251658240000</v>
      </c>
      <c r="CO1695"/>
      <c r="CY1695"/>
    </row>
    <row r="1696" spans="1:103" x14ac:dyDescent="0.25">
      <c r="A1696"/>
      <c r="P1696" t="s">
        <v>134</v>
      </c>
      <c r="Q1696">
        <v>0.40734399999999998</v>
      </c>
      <c r="R1696">
        <v>2.4549289999999999</v>
      </c>
      <c r="S1696">
        <v>102511423612</v>
      </c>
      <c r="T1696">
        <v>251658240000</v>
      </c>
      <c r="CO1696"/>
      <c r="CY1696"/>
    </row>
    <row r="1697" spans="1:103" x14ac:dyDescent="0.25">
      <c r="A1697"/>
      <c r="CO1697"/>
      <c r="CY1697"/>
    </row>
    <row r="1698" spans="1:103" x14ac:dyDescent="0.25">
      <c r="A1698"/>
      <c r="P1698" t="s">
        <v>95</v>
      </c>
      <c r="CO1698"/>
      <c r="CY1698"/>
    </row>
    <row r="1699" spans="1:103" x14ac:dyDescent="0.25">
      <c r="A1699"/>
      <c r="CO1699"/>
      <c r="CY1699"/>
    </row>
    <row r="1700" spans="1:103" x14ac:dyDescent="0.25">
      <c r="A1700"/>
      <c r="P1700" t="s">
        <v>162</v>
      </c>
      <c r="Q1700">
        <v>0.40530699999999997</v>
      </c>
      <c r="R1700">
        <v>2.4672670000000001</v>
      </c>
      <c r="S1700">
        <v>101998788970</v>
      </c>
      <c r="T1700">
        <v>251658240000</v>
      </c>
      <c r="CO1700"/>
      <c r="CY1700"/>
    </row>
    <row r="1701" spans="1:103" x14ac:dyDescent="0.25">
      <c r="A1701"/>
      <c r="P1701" t="s">
        <v>163</v>
      </c>
      <c r="Q1701">
        <v>0.40515299999999999</v>
      </c>
      <c r="R1701">
        <v>2.4682010000000001</v>
      </c>
      <c r="S1701">
        <v>101960169284</v>
      </c>
      <c r="T1701">
        <v>251658240000</v>
      </c>
      <c r="CO1701"/>
      <c r="CY1701"/>
    </row>
    <row r="1702" spans="1:103" x14ac:dyDescent="0.25">
      <c r="A1702"/>
      <c r="P1702" t="s">
        <v>134</v>
      </c>
      <c r="Q1702">
        <v>0.40550399999999998</v>
      </c>
      <c r="R1702">
        <v>2.4660660000000001</v>
      </c>
      <c r="S1702">
        <v>102048443298</v>
      </c>
      <c r="T1702">
        <v>251658240000</v>
      </c>
      <c r="CO1702"/>
      <c r="CY1702"/>
    </row>
    <row r="1703" spans="1:103" x14ac:dyDescent="0.25">
      <c r="A1703"/>
      <c r="CO1703"/>
      <c r="CY1703"/>
    </row>
    <row r="1704" spans="1:103" x14ac:dyDescent="0.25">
      <c r="A1704"/>
      <c r="P1704" t="s">
        <v>96</v>
      </c>
      <c r="CO1704"/>
      <c r="CY1704"/>
    </row>
    <row r="1705" spans="1:103" x14ac:dyDescent="0.25">
      <c r="A1705"/>
      <c r="CO1705"/>
      <c r="CY1705"/>
    </row>
    <row r="1706" spans="1:103" x14ac:dyDescent="0.25">
      <c r="A1706"/>
      <c r="P1706" t="s">
        <v>162</v>
      </c>
      <c r="Q1706">
        <v>0.40418199999999999</v>
      </c>
      <c r="R1706">
        <v>2.4741339999999998</v>
      </c>
      <c r="S1706">
        <v>101715669031</v>
      </c>
      <c r="T1706">
        <v>251658240000</v>
      </c>
      <c r="CO1706"/>
      <c r="CY1706"/>
    </row>
    <row r="1707" spans="1:103" x14ac:dyDescent="0.25">
      <c r="A1707"/>
      <c r="P1707" t="s">
        <v>163</v>
      </c>
      <c r="Q1707">
        <v>0.40498699999999999</v>
      </c>
      <c r="R1707">
        <v>2.4692120000000002</v>
      </c>
      <c r="S1707">
        <v>101918425483</v>
      </c>
      <c r="T1707">
        <v>251658240000</v>
      </c>
      <c r="CO1707"/>
      <c r="CY1707"/>
    </row>
    <row r="1708" spans="1:103" x14ac:dyDescent="0.25">
      <c r="A1708"/>
      <c r="P1708" t="s">
        <v>134</v>
      </c>
      <c r="Q1708">
        <v>0.405117</v>
      </c>
      <c r="R1708">
        <v>2.4684249999999999</v>
      </c>
      <c r="S1708">
        <v>101950922043</v>
      </c>
      <c r="T1708">
        <v>251658240000</v>
      </c>
      <c r="CO1708"/>
      <c r="CY1708"/>
    </row>
    <row r="1709" spans="1:103" x14ac:dyDescent="0.25">
      <c r="A1709"/>
      <c r="CO1709"/>
      <c r="CY1709"/>
    </row>
    <row r="1710" spans="1:103" x14ac:dyDescent="0.25">
      <c r="A1710"/>
      <c r="P1710" t="s">
        <v>203</v>
      </c>
      <c r="CO1710"/>
      <c r="CY1710"/>
    </row>
    <row r="1711" spans="1:103" x14ac:dyDescent="0.25">
      <c r="A1711"/>
      <c r="CO1711"/>
      <c r="CY1711"/>
    </row>
    <row r="1712" spans="1:103" x14ac:dyDescent="0.25">
      <c r="A1712"/>
      <c r="P1712" t="s">
        <v>94</v>
      </c>
      <c r="CO1712"/>
      <c r="CY1712"/>
    </row>
    <row r="1713" spans="1:103" x14ac:dyDescent="0.25">
      <c r="A1713"/>
      <c r="CO1713"/>
      <c r="CY1713"/>
    </row>
    <row r="1714" spans="1:103" x14ac:dyDescent="0.25">
      <c r="A1714"/>
      <c r="P1714" t="s">
        <v>162</v>
      </c>
      <c r="Q1714">
        <v>0.40517799999999998</v>
      </c>
      <c r="R1714">
        <v>2.4680520000000001</v>
      </c>
      <c r="S1714">
        <v>101966347858</v>
      </c>
      <c r="T1714">
        <v>251658240000</v>
      </c>
      <c r="CO1714"/>
      <c r="CY1714"/>
    </row>
    <row r="1715" spans="1:103" x14ac:dyDescent="0.25">
      <c r="A1715"/>
      <c r="P1715" t="s">
        <v>163</v>
      </c>
      <c r="Q1715">
        <v>0.405088</v>
      </c>
      <c r="R1715">
        <v>2.468601</v>
      </c>
      <c r="S1715">
        <v>101943676643</v>
      </c>
      <c r="T1715">
        <v>251658240000</v>
      </c>
      <c r="CO1715"/>
      <c r="CY1715"/>
    </row>
    <row r="1716" spans="1:103" x14ac:dyDescent="0.25">
      <c r="A1716"/>
      <c r="P1716" t="s">
        <v>134</v>
      </c>
      <c r="Q1716">
        <v>0.40556399999999998</v>
      </c>
      <c r="R1716">
        <v>2.4657040000000001</v>
      </c>
      <c r="S1716">
        <v>102063427831</v>
      </c>
      <c r="T1716">
        <v>251658240000</v>
      </c>
      <c r="CO1716"/>
      <c r="CY1716"/>
    </row>
    <row r="1717" spans="1:103" x14ac:dyDescent="0.25">
      <c r="A1717"/>
      <c r="CO1717"/>
      <c r="CY1717"/>
    </row>
    <row r="1718" spans="1:103" x14ac:dyDescent="0.25">
      <c r="A1718"/>
      <c r="P1718" t="s">
        <v>95</v>
      </c>
      <c r="CO1718"/>
      <c r="CY1718"/>
    </row>
    <row r="1719" spans="1:103" x14ac:dyDescent="0.25">
      <c r="A1719"/>
      <c r="CO1719"/>
      <c r="CY1719"/>
    </row>
    <row r="1720" spans="1:103" x14ac:dyDescent="0.25">
      <c r="A1720"/>
      <c r="P1720" t="s">
        <v>162</v>
      </c>
      <c r="Q1720">
        <v>0.40393499999999999</v>
      </c>
      <c r="R1720">
        <v>2.475644</v>
      </c>
      <c r="S1720">
        <v>101653645678</v>
      </c>
      <c r="T1720">
        <v>251658240000</v>
      </c>
      <c r="CO1720"/>
      <c r="CY1720"/>
    </row>
    <row r="1721" spans="1:103" x14ac:dyDescent="0.25">
      <c r="A1721"/>
      <c r="P1721" t="s">
        <v>163</v>
      </c>
      <c r="Q1721">
        <v>0.40418500000000002</v>
      </c>
      <c r="R1721">
        <v>2.4741149999999998</v>
      </c>
      <c r="S1721">
        <v>101716463905</v>
      </c>
      <c r="T1721">
        <v>251658240000</v>
      </c>
      <c r="CO1721"/>
      <c r="CY1721"/>
    </row>
    <row r="1722" spans="1:103" x14ac:dyDescent="0.25">
      <c r="A1722"/>
      <c r="P1722" t="s">
        <v>134</v>
      </c>
      <c r="Q1722">
        <v>0.40406599999999998</v>
      </c>
      <c r="R1722">
        <v>2.4748450000000002</v>
      </c>
      <c r="S1722">
        <v>101686448879</v>
      </c>
      <c r="T1722">
        <v>251658240000</v>
      </c>
      <c r="CO1722"/>
      <c r="CY1722"/>
    </row>
    <row r="1723" spans="1:103" x14ac:dyDescent="0.25">
      <c r="A1723"/>
      <c r="CO1723"/>
      <c r="CY1723"/>
    </row>
    <row r="1724" spans="1:103" x14ac:dyDescent="0.25">
      <c r="A1724"/>
      <c r="P1724" t="s">
        <v>96</v>
      </c>
      <c r="CO1724"/>
      <c r="CY1724"/>
    </row>
    <row r="1725" spans="1:103" x14ac:dyDescent="0.25">
      <c r="A1725"/>
      <c r="CO1725"/>
      <c r="CY1725"/>
    </row>
    <row r="1726" spans="1:103" x14ac:dyDescent="0.25">
      <c r="A1726"/>
      <c r="P1726" t="s">
        <v>162</v>
      </c>
      <c r="Q1726">
        <v>0.40395999999999999</v>
      </c>
      <c r="R1726">
        <v>2.4754939999999999</v>
      </c>
      <c r="S1726">
        <v>101659819488</v>
      </c>
      <c r="T1726">
        <v>251658240000</v>
      </c>
      <c r="CO1726"/>
      <c r="CY1726"/>
    </row>
    <row r="1727" spans="1:103" x14ac:dyDescent="0.25">
      <c r="A1727"/>
      <c r="P1727" t="s">
        <v>163</v>
      </c>
      <c r="Q1727">
        <v>0.40402700000000003</v>
      </c>
      <c r="R1727">
        <v>2.4750800000000002</v>
      </c>
      <c r="S1727">
        <v>101676812659</v>
      </c>
      <c r="T1727">
        <v>251658240000</v>
      </c>
      <c r="CO1727"/>
      <c r="CY1727"/>
    </row>
    <row r="1728" spans="1:103" x14ac:dyDescent="0.25">
      <c r="A1728"/>
      <c r="P1728" t="s">
        <v>134</v>
      </c>
      <c r="Q1728">
        <v>0.40440799999999999</v>
      </c>
      <c r="R1728">
        <v>2.4727510000000001</v>
      </c>
      <c r="S1728">
        <v>101772557247</v>
      </c>
      <c r="T1728">
        <v>251658240000</v>
      </c>
      <c r="CO1728"/>
      <c r="CY1728"/>
    </row>
    <row r="1729" spans="1:103" x14ac:dyDescent="0.25">
      <c r="A1729"/>
      <c r="CO1729"/>
      <c r="CY1729"/>
    </row>
    <row r="1730" spans="1:103" x14ac:dyDescent="0.25">
      <c r="A1730"/>
      <c r="P1730" t="s">
        <v>204</v>
      </c>
      <c r="CO1730"/>
      <c r="CY1730"/>
    </row>
    <row r="1731" spans="1:103" x14ac:dyDescent="0.25">
      <c r="A1731"/>
      <c r="CO1731"/>
      <c r="CY1731"/>
    </row>
    <row r="1732" spans="1:103" x14ac:dyDescent="0.25">
      <c r="A1732"/>
      <c r="P1732" t="s">
        <v>94</v>
      </c>
      <c r="CO1732"/>
      <c r="CY1732"/>
    </row>
    <row r="1733" spans="1:103" x14ac:dyDescent="0.25">
      <c r="A1733"/>
      <c r="CO1733"/>
      <c r="CY1733"/>
    </row>
    <row r="1734" spans="1:103" x14ac:dyDescent="0.25">
      <c r="A1734"/>
      <c r="P1734" t="s">
        <v>162</v>
      </c>
      <c r="Q1734">
        <v>0.40470800000000001</v>
      </c>
      <c r="R1734">
        <v>2.4709189999999999</v>
      </c>
      <c r="S1734">
        <v>106940443760</v>
      </c>
      <c r="T1734">
        <v>264241152000</v>
      </c>
      <c r="CO1734"/>
      <c r="CY1734"/>
    </row>
    <row r="1735" spans="1:103" x14ac:dyDescent="0.25">
      <c r="A1735"/>
      <c r="P1735" t="s">
        <v>163</v>
      </c>
      <c r="Q1735">
        <v>0.40459099999999998</v>
      </c>
      <c r="R1735">
        <v>2.4716339999999999</v>
      </c>
      <c r="S1735">
        <v>106909513419</v>
      </c>
      <c r="T1735">
        <v>264241152000</v>
      </c>
      <c r="CO1735"/>
      <c r="CY1735"/>
    </row>
    <row r="1736" spans="1:103" x14ac:dyDescent="0.25">
      <c r="A1736"/>
      <c r="P1736" t="s">
        <v>134</v>
      </c>
      <c r="Q1736">
        <v>0.40514899999999998</v>
      </c>
      <c r="R1736">
        <v>2.4682270000000002</v>
      </c>
      <c r="S1736">
        <v>107057080377</v>
      </c>
      <c r="T1736">
        <v>264241152000</v>
      </c>
      <c r="CO1736"/>
      <c r="CY1736"/>
    </row>
    <row r="1737" spans="1:103" x14ac:dyDescent="0.25">
      <c r="A1737"/>
      <c r="CO1737"/>
      <c r="CY1737"/>
    </row>
    <row r="1738" spans="1:103" x14ac:dyDescent="0.25">
      <c r="A1738"/>
      <c r="P1738" t="s">
        <v>95</v>
      </c>
      <c r="CO1738"/>
      <c r="CY1738"/>
    </row>
    <row r="1739" spans="1:103" x14ac:dyDescent="0.25">
      <c r="A1739"/>
      <c r="CO1739"/>
      <c r="CY1739"/>
    </row>
    <row r="1740" spans="1:103" x14ac:dyDescent="0.25">
      <c r="A1740"/>
      <c r="P1740" t="s">
        <v>162</v>
      </c>
      <c r="Q1740">
        <v>0.404115</v>
      </c>
      <c r="R1740">
        <v>2.4745460000000001</v>
      </c>
      <c r="S1740">
        <v>106783707158</v>
      </c>
      <c r="T1740">
        <v>264241152000</v>
      </c>
      <c r="CO1740"/>
      <c r="CY1740"/>
    </row>
    <row r="1741" spans="1:103" x14ac:dyDescent="0.25">
      <c r="A1741"/>
      <c r="P1741" t="s">
        <v>163</v>
      </c>
      <c r="Q1741">
        <v>0.403198</v>
      </c>
      <c r="R1741">
        <v>2.4801730000000002</v>
      </c>
      <c r="S1741">
        <v>106541436512</v>
      </c>
      <c r="T1741">
        <v>264241152000</v>
      </c>
      <c r="CO1741"/>
      <c r="CY1741"/>
    </row>
    <row r="1742" spans="1:103" x14ac:dyDescent="0.25">
      <c r="A1742"/>
      <c r="P1742" t="s">
        <v>134</v>
      </c>
      <c r="Q1742">
        <v>0.40468100000000001</v>
      </c>
      <c r="R1742">
        <v>2.471085</v>
      </c>
      <c r="S1742">
        <v>106933270427</v>
      </c>
      <c r="T1742">
        <v>264241152000</v>
      </c>
      <c r="CO1742"/>
      <c r="CY1742"/>
    </row>
    <row r="1743" spans="1:103" x14ac:dyDescent="0.25">
      <c r="A1743"/>
      <c r="CO1743"/>
      <c r="CY1743"/>
    </row>
    <row r="1744" spans="1:103" x14ac:dyDescent="0.25">
      <c r="A1744"/>
      <c r="P1744" t="s">
        <v>96</v>
      </c>
      <c r="CO1744"/>
      <c r="CY1744"/>
    </row>
    <row r="1745" spans="1:103" x14ac:dyDescent="0.25">
      <c r="A1745"/>
      <c r="CO1745"/>
      <c r="CY1745"/>
    </row>
    <row r="1746" spans="1:103" x14ac:dyDescent="0.25">
      <c r="A1746"/>
      <c r="P1746" t="s">
        <v>162</v>
      </c>
      <c r="Q1746">
        <v>0.40796700000000002</v>
      </c>
      <c r="R1746">
        <v>2.4511790000000002</v>
      </c>
      <c r="S1746">
        <v>107801656603</v>
      </c>
      <c r="T1746">
        <v>264241152000</v>
      </c>
      <c r="CO1746"/>
      <c r="CY1746"/>
    </row>
    <row r="1747" spans="1:103" x14ac:dyDescent="0.25">
      <c r="A1747"/>
      <c r="P1747" t="s">
        <v>163</v>
      </c>
      <c r="Q1747">
        <v>0.40553699999999998</v>
      </c>
      <c r="R1747">
        <v>2.4658679999999999</v>
      </c>
      <c r="S1747">
        <v>107159474458</v>
      </c>
      <c r="T1747">
        <v>264241152000</v>
      </c>
      <c r="CO1747"/>
      <c r="CY1747"/>
    </row>
    <row r="1748" spans="1:103" x14ac:dyDescent="0.25">
      <c r="A1748"/>
      <c r="P1748" t="s">
        <v>134</v>
      </c>
      <c r="Q1748">
        <v>0.41070000000000001</v>
      </c>
      <c r="R1748">
        <v>2.434866</v>
      </c>
      <c r="S1748">
        <v>108523916210</v>
      </c>
      <c r="T1748">
        <v>264241152000</v>
      </c>
      <c r="CO1748"/>
      <c r="CY1748"/>
    </row>
    <row r="1749" spans="1:103" x14ac:dyDescent="0.25">
      <c r="A1749"/>
      <c r="CO1749"/>
      <c r="CY1749"/>
    </row>
    <row r="1750" spans="1:103" x14ac:dyDescent="0.25">
      <c r="A1750"/>
      <c r="P1750" t="s">
        <v>205</v>
      </c>
      <c r="CO1750"/>
      <c r="CY1750"/>
    </row>
    <row r="1751" spans="1:103" x14ac:dyDescent="0.25">
      <c r="A1751"/>
      <c r="CO1751"/>
      <c r="CY1751"/>
    </row>
    <row r="1752" spans="1:103" x14ac:dyDescent="0.25">
      <c r="A1752"/>
      <c r="P1752" t="s">
        <v>94</v>
      </c>
      <c r="CO1752"/>
      <c r="CY1752"/>
    </row>
    <row r="1753" spans="1:103" x14ac:dyDescent="0.25">
      <c r="A1753"/>
      <c r="CO1753"/>
      <c r="CY1753"/>
    </row>
    <row r="1754" spans="1:103" x14ac:dyDescent="0.25">
      <c r="A1754"/>
      <c r="P1754" t="s">
        <v>162</v>
      </c>
      <c r="Q1754">
        <v>0.41379500000000002</v>
      </c>
      <c r="R1754">
        <v>2.4166539999999999</v>
      </c>
      <c r="S1754">
        <v>109341718969</v>
      </c>
      <c r="T1754">
        <v>264241152000</v>
      </c>
      <c r="CO1754"/>
      <c r="CY1754"/>
    </row>
    <row r="1755" spans="1:103" x14ac:dyDescent="0.25">
      <c r="A1755"/>
      <c r="P1755" t="s">
        <v>163</v>
      </c>
      <c r="Q1755">
        <v>0.41115600000000002</v>
      </c>
      <c r="R1755">
        <v>2.432169</v>
      </c>
      <c r="S1755">
        <v>108644236776</v>
      </c>
      <c r="T1755">
        <v>264241152000</v>
      </c>
      <c r="CO1755"/>
      <c r="CY1755"/>
    </row>
    <row r="1756" spans="1:103" x14ac:dyDescent="0.25">
      <c r="A1756"/>
      <c r="P1756" t="s">
        <v>134</v>
      </c>
      <c r="Q1756">
        <v>0.40929300000000002</v>
      </c>
      <c r="R1756">
        <v>2.4432399999999999</v>
      </c>
      <c r="S1756">
        <v>108151942251</v>
      </c>
      <c r="T1756">
        <v>264241152000</v>
      </c>
      <c r="CO1756"/>
      <c r="CY1756"/>
    </row>
    <row r="1757" spans="1:103" x14ac:dyDescent="0.25">
      <c r="A1757"/>
      <c r="CO1757"/>
      <c r="CY1757"/>
    </row>
    <row r="1758" spans="1:103" x14ac:dyDescent="0.25">
      <c r="A1758"/>
      <c r="P1758" t="s">
        <v>95</v>
      </c>
      <c r="CO1758"/>
      <c r="CY1758"/>
    </row>
    <row r="1759" spans="1:103" x14ac:dyDescent="0.25">
      <c r="A1759"/>
      <c r="CO1759"/>
      <c r="CY1759"/>
    </row>
    <row r="1760" spans="1:103" x14ac:dyDescent="0.25">
      <c r="A1760"/>
      <c r="P1760" t="s">
        <v>162</v>
      </c>
      <c r="Q1760">
        <v>0.41032800000000003</v>
      </c>
      <c r="R1760">
        <v>2.4370729999999998</v>
      </c>
      <c r="S1760">
        <v>108425629462</v>
      </c>
      <c r="T1760">
        <v>264241152000</v>
      </c>
      <c r="CO1760"/>
      <c r="CY1760"/>
    </row>
    <row r="1761" spans="1:103" x14ac:dyDescent="0.25">
      <c r="A1761"/>
      <c r="P1761" t="s">
        <v>163</v>
      </c>
      <c r="Q1761">
        <v>0.40984799999999999</v>
      </c>
      <c r="R1761">
        <v>2.439927</v>
      </c>
      <c r="S1761">
        <v>108298780022</v>
      </c>
      <c r="T1761">
        <v>264241152000</v>
      </c>
      <c r="CO1761"/>
      <c r="CY1761"/>
    </row>
    <row r="1762" spans="1:103" x14ac:dyDescent="0.25">
      <c r="A1762"/>
      <c r="P1762" t="s">
        <v>134</v>
      </c>
      <c r="Q1762">
        <v>0.41172500000000001</v>
      </c>
      <c r="R1762">
        <v>2.4288080000000001</v>
      </c>
      <c r="S1762">
        <v>108794581927</v>
      </c>
      <c r="T1762">
        <v>264241152000</v>
      </c>
      <c r="CO1762"/>
      <c r="CY1762"/>
    </row>
    <row r="1763" spans="1:103" x14ac:dyDescent="0.25">
      <c r="A1763"/>
      <c r="CO1763"/>
      <c r="CY1763"/>
    </row>
    <row r="1764" spans="1:103" x14ac:dyDescent="0.25">
      <c r="A1764"/>
      <c r="P1764" t="s">
        <v>96</v>
      </c>
      <c r="CO1764"/>
      <c r="CY1764"/>
    </row>
    <row r="1765" spans="1:103" x14ac:dyDescent="0.25">
      <c r="A1765"/>
      <c r="CO1765"/>
      <c r="CY1765"/>
    </row>
    <row r="1766" spans="1:103" x14ac:dyDescent="0.25">
      <c r="A1766"/>
      <c r="P1766" t="s">
        <v>162</v>
      </c>
      <c r="Q1766">
        <v>0.411553</v>
      </c>
      <c r="R1766">
        <v>2.4298229999999998</v>
      </c>
      <c r="S1766">
        <v>108749120659</v>
      </c>
      <c r="T1766">
        <v>264241152000</v>
      </c>
      <c r="CO1766"/>
      <c r="CY1766"/>
    </row>
    <row r="1767" spans="1:103" x14ac:dyDescent="0.25">
      <c r="A1767"/>
      <c r="P1767" t="s">
        <v>163</v>
      </c>
      <c r="Q1767">
        <v>0.41347</v>
      </c>
      <c r="R1767">
        <v>2.418552</v>
      </c>
      <c r="S1767">
        <v>109255912578</v>
      </c>
      <c r="T1767">
        <v>264241152000</v>
      </c>
      <c r="CO1767"/>
      <c r="CY1767"/>
    </row>
    <row r="1768" spans="1:103" x14ac:dyDescent="0.25">
      <c r="A1768"/>
      <c r="P1768" t="s">
        <v>134</v>
      </c>
      <c r="Q1768">
        <v>0.41164899999999999</v>
      </c>
      <c r="R1768">
        <v>2.4292549999999999</v>
      </c>
      <c r="S1768">
        <v>108774580736</v>
      </c>
      <c r="T1768">
        <v>264241152000</v>
      </c>
      <c r="CO1768"/>
      <c r="CY1768"/>
    </row>
    <row r="1769" spans="1:103" x14ac:dyDescent="0.25">
      <c r="A1769"/>
      <c r="CO1769"/>
      <c r="CY1769"/>
    </row>
    <row r="1770" spans="1:103" x14ac:dyDescent="0.25">
      <c r="A1770"/>
      <c r="P1770" t="s">
        <v>206</v>
      </c>
      <c r="CO1770"/>
      <c r="CY1770"/>
    </row>
    <row r="1771" spans="1:103" x14ac:dyDescent="0.25">
      <c r="A1771"/>
      <c r="CO1771"/>
      <c r="CY1771"/>
    </row>
    <row r="1772" spans="1:103" x14ac:dyDescent="0.25">
      <c r="A1772"/>
      <c r="P1772" t="s">
        <v>94</v>
      </c>
      <c r="CO1772"/>
      <c r="CY1772"/>
    </row>
    <row r="1773" spans="1:103" x14ac:dyDescent="0.25">
      <c r="A1773"/>
      <c r="CO1773"/>
      <c r="CY1773"/>
    </row>
    <row r="1774" spans="1:103" x14ac:dyDescent="0.25">
      <c r="A1774"/>
      <c r="P1774" t="s">
        <v>162</v>
      </c>
      <c r="Q1774">
        <v>0.29645199999999999</v>
      </c>
      <c r="R1774">
        <v>3.3732220000000002</v>
      </c>
      <c r="S1774">
        <v>74604712866</v>
      </c>
      <c r="T1774">
        <v>251658240000</v>
      </c>
      <c r="CO1774"/>
      <c r="CY1774"/>
    </row>
    <row r="1775" spans="1:103" x14ac:dyDescent="0.25">
      <c r="A1775"/>
      <c r="P1775" t="s">
        <v>163</v>
      </c>
      <c r="Q1775">
        <v>0.29671999999999998</v>
      </c>
      <c r="R1775">
        <v>3.3701840000000001</v>
      </c>
      <c r="S1775">
        <v>74671968384</v>
      </c>
      <c r="T1775">
        <v>251658240000</v>
      </c>
      <c r="CO1775"/>
      <c r="CY1775"/>
    </row>
    <row r="1776" spans="1:103" x14ac:dyDescent="0.25">
      <c r="A1776"/>
      <c r="P1776" t="s">
        <v>134</v>
      </c>
      <c r="Q1776">
        <v>0.296875</v>
      </c>
      <c r="R1776">
        <v>3.3684159999999999</v>
      </c>
      <c r="S1776">
        <v>74711151793</v>
      </c>
      <c r="T1776">
        <v>251658240000</v>
      </c>
      <c r="CO1776"/>
      <c r="CY1776"/>
    </row>
    <row r="1777" spans="1:103" x14ac:dyDescent="0.25">
      <c r="A1777"/>
      <c r="CO1777"/>
      <c r="CY1777"/>
    </row>
    <row r="1778" spans="1:103" x14ac:dyDescent="0.25">
      <c r="A1778"/>
      <c r="P1778" t="s">
        <v>95</v>
      </c>
      <c r="CO1778"/>
      <c r="CY1778"/>
    </row>
    <row r="1779" spans="1:103" x14ac:dyDescent="0.25">
      <c r="A1779"/>
      <c r="CO1779"/>
      <c r="CY1779"/>
    </row>
    <row r="1780" spans="1:103" x14ac:dyDescent="0.25">
      <c r="A1780"/>
      <c r="P1780" t="s">
        <v>162</v>
      </c>
      <c r="Q1780">
        <v>0.30165399999999998</v>
      </c>
      <c r="R1780">
        <v>3.3150520000000001</v>
      </c>
      <c r="S1780">
        <v>75913804302</v>
      </c>
      <c r="T1780">
        <v>251658240000</v>
      </c>
      <c r="CO1780"/>
      <c r="CY1780"/>
    </row>
    <row r="1781" spans="1:103" x14ac:dyDescent="0.25">
      <c r="A1781"/>
      <c r="P1781" t="s">
        <v>163</v>
      </c>
      <c r="Q1781">
        <v>0.30135899999999999</v>
      </c>
      <c r="R1781">
        <v>3.3183009999999999</v>
      </c>
      <c r="S1781">
        <v>75839496461</v>
      </c>
      <c r="T1781">
        <v>251658240000</v>
      </c>
      <c r="CO1781"/>
      <c r="CY1781"/>
    </row>
    <row r="1782" spans="1:103" x14ac:dyDescent="0.25">
      <c r="A1782"/>
      <c r="P1782" t="s">
        <v>134</v>
      </c>
      <c r="Q1782">
        <v>0.30033599999999999</v>
      </c>
      <c r="R1782">
        <v>3.3296009999999998</v>
      </c>
      <c r="S1782">
        <v>75582101500</v>
      </c>
      <c r="T1782">
        <v>251658240000</v>
      </c>
      <c r="CO1782"/>
      <c r="CY1782"/>
    </row>
    <row r="1783" spans="1:103" x14ac:dyDescent="0.25">
      <c r="A1783"/>
      <c r="CO1783"/>
      <c r="CY1783"/>
    </row>
    <row r="1784" spans="1:103" x14ac:dyDescent="0.25">
      <c r="A1784"/>
      <c r="P1784" t="s">
        <v>96</v>
      </c>
      <c r="CO1784"/>
      <c r="CY1784"/>
    </row>
    <row r="1785" spans="1:103" x14ac:dyDescent="0.25">
      <c r="A1785"/>
      <c r="CO1785"/>
      <c r="CY1785"/>
    </row>
    <row r="1786" spans="1:103" x14ac:dyDescent="0.25">
      <c r="A1786"/>
      <c r="P1786" t="s">
        <v>162</v>
      </c>
      <c r="Q1786">
        <v>0.30226999999999998</v>
      </c>
      <c r="R1786">
        <v>3.3082959999999999</v>
      </c>
      <c r="S1786">
        <v>76068839353</v>
      </c>
      <c r="T1786">
        <v>251658240000</v>
      </c>
      <c r="CO1786"/>
      <c r="CY1786"/>
    </row>
    <row r="1787" spans="1:103" x14ac:dyDescent="0.25">
      <c r="A1787"/>
      <c r="P1787" t="s">
        <v>163</v>
      </c>
      <c r="Q1787">
        <v>0.30299799999999999</v>
      </c>
      <c r="R1787">
        <v>3.3003490000000002</v>
      </c>
      <c r="S1787">
        <v>76251998727</v>
      </c>
      <c r="T1787">
        <v>251658240000</v>
      </c>
      <c r="CO1787"/>
      <c r="CY1787"/>
    </row>
    <row r="1788" spans="1:103" x14ac:dyDescent="0.25">
      <c r="A1788"/>
      <c r="P1788" t="s">
        <v>134</v>
      </c>
      <c r="Q1788">
        <v>0.30252699999999999</v>
      </c>
      <c r="R1788">
        <v>3.305491</v>
      </c>
      <c r="S1788">
        <v>76133402027</v>
      </c>
      <c r="T1788">
        <v>251658240000</v>
      </c>
      <c r="CO1788"/>
      <c r="CY1788"/>
    </row>
    <row r="1789" spans="1:103" x14ac:dyDescent="0.25">
      <c r="A1789"/>
      <c r="CO1789"/>
      <c r="CY1789"/>
    </row>
    <row r="1790" spans="1:103" x14ac:dyDescent="0.25">
      <c r="A1790"/>
      <c r="P1790" t="s">
        <v>207</v>
      </c>
      <c r="CO1790"/>
      <c r="CY1790"/>
    </row>
    <row r="1791" spans="1:103" x14ac:dyDescent="0.25">
      <c r="A1791"/>
      <c r="CO1791"/>
      <c r="CY1791"/>
    </row>
    <row r="1792" spans="1:103" x14ac:dyDescent="0.25">
      <c r="A1792"/>
      <c r="P1792" t="s">
        <v>94</v>
      </c>
      <c r="CO1792"/>
      <c r="CY1792"/>
    </row>
    <row r="1793" spans="1:103" x14ac:dyDescent="0.25">
      <c r="A1793"/>
      <c r="CO1793"/>
      <c r="CY1793"/>
    </row>
    <row r="1794" spans="1:103" x14ac:dyDescent="0.25">
      <c r="A1794"/>
      <c r="P1794" t="s">
        <v>162</v>
      </c>
      <c r="Q1794">
        <v>0.301485</v>
      </c>
      <c r="R1794">
        <v>3.3169119999999999</v>
      </c>
      <c r="S1794">
        <v>75871248639</v>
      </c>
      <c r="T1794">
        <v>251658240000</v>
      </c>
      <c r="CO1794"/>
      <c r="CY1794"/>
    </row>
    <row r="1795" spans="1:103" x14ac:dyDescent="0.25">
      <c r="A1795"/>
      <c r="P1795" t="s">
        <v>163</v>
      </c>
      <c r="Q1795">
        <v>0.294491</v>
      </c>
      <c r="R1795">
        <v>3.3956900000000001</v>
      </c>
      <c r="S1795">
        <v>74111075257</v>
      </c>
      <c r="T1795">
        <v>251658240000</v>
      </c>
      <c r="CO1795"/>
      <c r="CY1795"/>
    </row>
    <row r="1796" spans="1:103" x14ac:dyDescent="0.25">
      <c r="A1796"/>
      <c r="CO1796"/>
      <c r="CY1796"/>
    </row>
    <row r="1797" spans="1:103" x14ac:dyDescent="0.25">
      <c r="A1797"/>
      <c r="CO1797"/>
      <c r="CY1797"/>
    </row>
    <row r="1798" spans="1:103" x14ac:dyDescent="0.25">
      <c r="A1798"/>
      <c r="CO1798"/>
      <c r="CY1798"/>
    </row>
    <row r="1799" spans="1:103" x14ac:dyDescent="0.25">
      <c r="A1799"/>
      <c r="CO1799"/>
      <c r="CY1799"/>
    </row>
    <row r="1800" spans="1:103" x14ac:dyDescent="0.25">
      <c r="A1800"/>
      <c r="CO1800"/>
      <c r="CY1800"/>
    </row>
    <row r="1801" spans="1:103" x14ac:dyDescent="0.25">
      <c r="A1801"/>
      <c r="CO1801"/>
      <c r="CY1801"/>
    </row>
    <row r="1802" spans="1:103" x14ac:dyDescent="0.25">
      <c r="A1802"/>
      <c r="CO1802"/>
      <c r="CY1802"/>
    </row>
    <row r="1803" spans="1:103" x14ac:dyDescent="0.25">
      <c r="A1803"/>
      <c r="CO1803"/>
      <c r="CY1803"/>
    </row>
    <row r="1804" spans="1:103" x14ac:dyDescent="0.25">
      <c r="A1804"/>
      <c r="CO1804"/>
      <c r="CY1804"/>
    </row>
    <row r="1805" spans="1:103" x14ac:dyDescent="0.25">
      <c r="A1805"/>
      <c r="CO1805"/>
      <c r="CY1805"/>
    </row>
    <row r="1806" spans="1:103" x14ac:dyDescent="0.25">
      <c r="A1806"/>
      <c r="CO1806"/>
      <c r="CY1806"/>
    </row>
    <row r="1807" spans="1:103" x14ac:dyDescent="0.25">
      <c r="A1807"/>
      <c r="CO1807"/>
      <c r="CY1807"/>
    </row>
    <row r="1808" spans="1:103" x14ac:dyDescent="0.25">
      <c r="A1808"/>
      <c r="CO1808"/>
      <c r="CY1808"/>
    </row>
    <row r="1809" spans="1:103" x14ac:dyDescent="0.25">
      <c r="A1809"/>
      <c r="CO1809"/>
      <c r="CY1809"/>
    </row>
    <row r="1810" spans="1:103" x14ac:dyDescent="0.25">
      <c r="A1810"/>
      <c r="CO1810"/>
      <c r="CY1810"/>
    </row>
    <row r="1811" spans="1:103" x14ac:dyDescent="0.25">
      <c r="A1811"/>
      <c r="CO1811"/>
      <c r="CY1811"/>
    </row>
    <row r="1812" spans="1:103" x14ac:dyDescent="0.25">
      <c r="A1812"/>
      <c r="CO1812"/>
      <c r="CY1812"/>
    </row>
    <row r="1813" spans="1:103" x14ac:dyDescent="0.25">
      <c r="A1813"/>
      <c r="CO1813"/>
      <c r="CY1813"/>
    </row>
    <row r="1814" spans="1:103" x14ac:dyDescent="0.25">
      <c r="A1814"/>
      <c r="CO1814"/>
      <c r="CY1814"/>
    </row>
    <row r="1815" spans="1:103" x14ac:dyDescent="0.25">
      <c r="A1815"/>
      <c r="CO1815"/>
      <c r="CY1815"/>
    </row>
    <row r="1816" spans="1:103" x14ac:dyDescent="0.25">
      <c r="A1816"/>
      <c r="CO1816"/>
      <c r="CY1816"/>
    </row>
    <row r="1817" spans="1:103" x14ac:dyDescent="0.25">
      <c r="A1817"/>
      <c r="CO1817"/>
      <c r="CY1817"/>
    </row>
    <row r="1818" spans="1:103" x14ac:dyDescent="0.25">
      <c r="A1818"/>
      <c r="CO1818"/>
      <c r="CY1818"/>
    </row>
    <row r="1819" spans="1:103" x14ac:dyDescent="0.25">
      <c r="A1819"/>
      <c r="CO1819"/>
      <c r="CY1819"/>
    </row>
    <row r="1820" spans="1:103" x14ac:dyDescent="0.25">
      <c r="A1820"/>
      <c r="CO1820"/>
      <c r="CY1820"/>
    </row>
    <row r="1821" spans="1:103" x14ac:dyDescent="0.25">
      <c r="A1821"/>
      <c r="CO1821"/>
      <c r="CY1821"/>
    </row>
    <row r="1822" spans="1:103" x14ac:dyDescent="0.25">
      <c r="A1822"/>
      <c r="CO1822"/>
      <c r="CY1822"/>
    </row>
    <row r="1823" spans="1:103" x14ac:dyDescent="0.25">
      <c r="A1823"/>
      <c r="CO1823"/>
      <c r="CY1823"/>
    </row>
    <row r="1824" spans="1:103" x14ac:dyDescent="0.25">
      <c r="A1824"/>
      <c r="CO1824"/>
      <c r="CY1824"/>
    </row>
    <row r="1825" spans="1:103" x14ac:dyDescent="0.25">
      <c r="A1825"/>
      <c r="CO1825"/>
      <c r="CY1825"/>
    </row>
    <row r="1826" spans="1:103" x14ac:dyDescent="0.25">
      <c r="A1826"/>
      <c r="CO1826"/>
      <c r="CY1826"/>
    </row>
    <row r="1827" spans="1:103" x14ac:dyDescent="0.25">
      <c r="A1827"/>
      <c r="CO1827"/>
      <c r="CY1827"/>
    </row>
    <row r="1828" spans="1:103" x14ac:dyDescent="0.25">
      <c r="A1828"/>
      <c r="CO1828"/>
      <c r="CY1828"/>
    </row>
    <row r="1829" spans="1:103" x14ac:dyDescent="0.25">
      <c r="A1829"/>
      <c r="CO1829"/>
      <c r="CY1829"/>
    </row>
    <row r="1830" spans="1:103" x14ac:dyDescent="0.25">
      <c r="A1830"/>
      <c r="CO1830"/>
      <c r="CY1830"/>
    </row>
    <row r="1831" spans="1:103" x14ac:dyDescent="0.25">
      <c r="A1831"/>
      <c r="CO1831"/>
      <c r="CY1831"/>
    </row>
    <row r="1832" spans="1:103" x14ac:dyDescent="0.25">
      <c r="A1832"/>
      <c r="CO1832"/>
      <c r="CY1832"/>
    </row>
    <row r="1833" spans="1:103" x14ac:dyDescent="0.25">
      <c r="A1833"/>
      <c r="CO1833"/>
      <c r="CY1833"/>
    </row>
    <row r="1834" spans="1:103" x14ac:dyDescent="0.25">
      <c r="A1834"/>
      <c r="CO1834"/>
      <c r="CY1834"/>
    </row>
    <row r="1835" spans="1:103" x14ac:dyDescent="0.25">
      <c r="A1835"/>
      <c r="CO1835"/>
      <c r="CY1835"/>
    </row>
    <row r="1836" spans="1:103" x14ac:dyDescent="0.25">
      <c r="A1836"/>
      <c r="CO1836"/>
      <c r="CY1836"/>
    </row>
    <row r="1837" spans="1:103" x14ac:dyDescent="0.25">
      <c r="A1837"/>
      <c r="CO1837"/>
      <c r="CY1837"/>
    </row>
    <row r="1838" spans="1:103" x14ac:dyDescent="0.25">
      <c r="A1838"/>
      <c r="CO1838"/>
      <c r="CY1838"/>
    </row>
    <row r="1839" spans="1:103" x14ac:dyDescent="0.25">
      <c r="A1839"/>
      <c r="CO1839"/>
      <c r="CY1839"/>
    </row>
    <row r="1840" spans="1:103" x14ac:dyDescent="0.25">
      <c r="A1840"/>
      <c r="CO1840"/>
      <c r="CY1840"/>
    </row>
    <row r="1841" spans="1:103" x14ac:dyDescent="0.25">
      <c r="A1841"/>
      <c r="CO1841"/>
      <c r="CY1841"/>
    </row>
    <row r="1842" spans="1:103" x14ac:dyDescent="0.25">
      <c r="A1842"/>
      <c r="CO1842"/>
      <c r="CY1842"/>
    </row>
    <row r="1843" spans="1:103" x14ac:dyDescent="0.25">
      <c r="A1843"/>
      <c r="CO1843"/>
      <c r="CY1843"/>
    </row>
    <row r="1844" spans="1:103" x14ac:dyDescent="0.25">
      <c r="A1844"/>
      <c r="CO1844"/>
      <c r="CY1844"/>
    </row>
    <row r="1845" spans="1:103" x14ac:dyDescent="0.25">
      <c r="A1845"/>
      <c r="CO1845"/>
      <c r="CY1845"/>
    </row>
    <row r="1846" spans="1:103" x14ac:dyDescent="0.25">
      <c r="A1846"/>
      <c r="CO1846"/>
      <c r="CY1846"/>
    </row>
    <row r="1847" spans="1:103" x14ac:dyDescent="0.25">
      <c r="A1847"/>
      <c r="CO1847"/>
      <c r="CY1847"/>
    </row>
    <row r="1848" spans="1:103" x14ac:dyDescent="0.25">
      <c r="A1848"/>
      <c r="CO1848"/>
      <c r="CY1848"/>
    </row>
    <row r="1849" spans="1:103" x14ac:dyDescent="0.25">
      <c r="A1849"/>
      <c r="CO1849"/>
      <c r="CY1849"/>
    </row>
    <row r="1850" spans="1:103" x14ac:dyDescent="0.25">
      <c r="A1850"/>
      <c r="CO1850"/>
      <c r="CY1850"/>
    </row>
    <row r="1851" spans="1:103" x14ac:dyDescent="0.25">
      <c r="A1851"/>
      <c r="CO1851"/>
      <c r="CY1851"/>
    </row>
    <row r="1852" spans="1:103" x14ac:dyDescent="0.25">
      <c r="A1852"/>
      <c r="CO1852"/>
      <c r="CY1852"/>
    </row>
    <row r="1853" spans="1:103" x14ac:dyDescent="0.25">
      <c r="A1853"/>
      <c r="CO1853"/>
      <c r="CY1853"/>
    </row>
    <row r="1854" spans="1:103" x14ac:dyDescent="0.25">
      <c r="A1854"/>
      <c r="CO1854"/>
      <c r="CY1854"/>
    </row>
    <row r="1855" spans="1:103" x14ac:dyDescent="0.25">
      <c r="A1855"/>
      <c r="CO1855"/>
      <c r="CY1855"/>
    </row>
    <row r="1856" spans="1:103" x14ac:dyDescent="0.25">
      <c r="A1856"/>
      <c r="CO1856"/>
      <c r="CY1856"/>
    </row>
    <row r="1857" spans="1:103" x14ac:dyDescent="0.25">
      <c r="A1857"/>
      <c r="CO1857"/>
      <c r="CY1857"/>
    </row>
    <row r="1858" spans="1:103" x14ac:dyDescent="0.25">
      <c r="A1858"/>
      <c r="CO1858"/>
      <c r="CY1858"/>
    </row>
    <row r="1859" spans="1:103" x14ac:dyDescent="0.25">
      <c r="A1859"/>
      <c r="CO1859"/>
      <c r="CY1859"/>
    </row>
    <row r="1860" spans="1:103" x14ac:dyDescent="0.25">
      <c r="A1860"/>
      <c r="CO1860"/>
      <c r="CY1860"/>
    </row>
    <row r="1861" spans="1:103" x14ac:dyDescent="0.25">
      <c r="A1861"/>
      <c r="CO1861"/>
      <c r="CY1861"/>
    </row>
    <row r="1862" spans="1:103" x14ac:dyDescent="0.25">
      <c r="A1862"/>
      <c r="CO1862"/>
      <c r="CY1862"/>
    </row>
    <row r="1863" spans="1:103" x14ac:dyDescent="0.25">
      <c r="A1863"/>
      <c r="CO1863"/>
      <c r="CY1863"/>
    </row>
    <row r="1864" spans="1:103" x14ac:dyDescent="0.25">
      <c r="A1864"/>
      <c r="CO1864"/>
      <c r="CY1864"/>
    </row>
    <row r="1865" spans="1:103" x14ac:dyDescent="0.25">
      <c r="A1865"/>
      <c r="CO1865"/>
      <c r="CY1865"/>
    </row>
    <row r="1866" spans="1:103" x14ac:dyDescent="0.25">
      <c r="A1866"/>
      <c r="CO1866"/>
      <c r="CY1866"/>
    </row>
    <row r="1867" spans="1:103" x14ac:dyDescent="0.25">
      <c r="A1867"/>
      <c r="CO1867"/>
      <c r="CY1867"/>
    </row>
    <row r="1868" spans="1:103" x14ac:dyDescent="0.25">
      <c r="A1868"/>
      <c r="CO1868"/>
      <c r="CY1868"/>
    </row>
    <row r="1869" spans="1:103" x14ac:dyDescent="0.25">
      <c r="A1869"/>
      <c r="CO1869"/>
      <c r="CY1869"/>
    </row>
    <row r="1870" spans="1:103" x14ac:dyDescent="0.25">
      <c r="A1870"/>
      <c r="CO1870"/>
      <c r="CY1870"/>
    </row>
    <row r="1871" spans="1:103" x14ac:dyDescent="0.25">
      <c r="A1871"/>
      <c r="CO1871"/>
      <c r="CY1871"/>
    </row>
    <row r="1872" spans="1:103" x14ac:dyDescent="0.25">
      <c r="A1872"/>
      <c r="CO1872"/>
      <c r="CY1872"/>
    </row>
    <row r="1873" spans="1:103" x14ac:dyDescent="0.25">
      <c r="A1873"/>
      <c r="CO1873"/>
      <c r="CY1873"/>
    </row>
    <row r="1874" spans="1:103" x14ac:dyDescent="0.25">
      <c r="A1874"/>
      <c r="CO1874"/>
      <c r="CY1874"/>
    </row>
    <row r="1875" spans="1:103" x14ac:dyDescent="0.25">
      <c r="A1875"/>
      <c r="CO1875"/>
      <c r="CY1875"/>
    </row>
    <row r="1876" spans="1:103" x14ac:dyDescent="0.25">
      <c r="A1876"/>
      <c r="CO1876"/>
      <c r="CY1876"/>
    </row>
    <row r="1877" spans="1:103" x14ac:dyDescent="0.25">
      <c r="A1877"/>
      <c r="CO1877"/>
      <c r="CY1877"/>
    </row>
    <row r="1878" spans="1:103" x14ac:dyDescent="0.25">
      <c r="A1878"/>
      <c r="CO1878"/>
      <c r="CY1878"/>
    </row>
    <row r="1879" spans="1:103" x14ac:dyDescent="0.25">
      <c r="A1879"/>
      <c r="CO1879"/>
      <c r="CY1879"/>
    </row>
    <row r="1880" spans="1:103" x14ac:dyDescent="0.25">
      <c r="A1880"/>
      <c r="CO1880"/>
      <c r="CY1880"/>
    </row>
    <row r="1881" spans="1:103" x14ac:dyDescent="0.25">
      <c r="A1881"/>
      <c r="CO1881"/>
      <c r="CY1881"/>
    </row>
    <row r="1882" spans="1:103" x14ac:dyDescent="0.25">
      <c r="A1882"/>
      <c r="CO1882"/>
      <c r="CY1882"/>
    </row>
    <row r="1883" spans="1:103" x14ac:dyDescent="0.25">
      <c r="A1883"/>
      <c r="CO1883"/>
      <c r="CY1883"/>
    </row>
    <row r="1884" spans="1:103" x14ac:dyDescent="0.25">
      <c r="A1884"/>
      <c r="CO1884"/>
      <c r="CY1884"/>
    </row>
    <row r="1885" spans="1:103" x14ac:dyDescent="0.25">
      <c r="A1885"/>
      <c r="CO1885"/>
      <c r="CY1885"/>
    </row>
    <row r="1886" spans="1:103" x14ac:dyDescent="0.25">
      <c r="A1886"/>
      <c r="CO1886"/>
      <c r="CY1886"/>
    </row>
    <row r="1887" spans="1:103" x14ac:dyDescent="0.25">
      <c r="A1887"/>
      <c r="CO1887"/>
      <c r="CY1887"/>
    </row>
    <row r="1888" spans="1:103" x14ac:dyDescent="0.25">
      <c r="A1888"/>
      <c r="CO1888"/>
      <c r="CY1888"/>
    </row>
    <row r="1889" spans="1:103" x14ac:dyDescent="0.25">
      <c r="A1889"/>
      <c r="CO1889"/>
      <c r="CY1889"/>
    </row>
    <row r="1890" spans="1:103" x14ac:dyDescent="0.25">
      <c r="A1890"/>
      <c r="CO1890"/>
      <c r="CY1890"/>
    </row>
    <row r="1891" spans="1:103" x14ac:dyDescent="0.25">
      <c r="A1891"/>
      <c r="CO1891"/>
      <c r="CY1891"/>
    </row>
    <row r="1892" spans="1:103" x14ac:dyDescent="0.25">
      <c r="A1892"/>
      <c r="CO1892"/>
      <c r="CY1892"/>
    </row>
    <row r="1893" spans="1:103" x14ac:dyDescent="0.25">
      <c r="A1893"/>
      <c r="CO1893"/>
      <c r="CY1893"/>
    </row>
    <row r="1894" spans="1:103" x14ac:dyDescent="0.25">
      <c r="A1894"/>
      <c r="CO1894"/>
      <c r="CY1894"/>
    </row>
    <row r="1895" spans="1:103" x14ac:dyDescent="0.25">
      <c r="A1895"/>
      <c r="CO1895"/>
      <c r="CY1895"/>
    </row>
    <row r="1896" spans="1:103" x14ac:dyDescent="0.25">
      <c r="A1896"/>
      <c r="CO1896"/>
      <c r="CY1896"/>
    </row>
    <row r="1897" spans="1:103" x14ac:dyDescent="0.25">
      <c r="A1897"/>
      <c r="CO1897"/>
      <c r="CY1897"/>
    </row>
    <row r="1898" spans="1:103" x14ac:dyDescent="0.25">
      <c r="A1898"/>
      <c r="CO1898"/>
      <c r="CY1898"/>
    </row>
    <row r="1899" spans="1:103" x14ac:dyDescent="0.25">
      <c r="A1899"/>
      <c r="CO1899"/>
      <c r="CY1899"/>
    </row>
    <row r="1900" spans="1:103" x14ac:dyDescent="0.25">
      <c r="A1900"/>
      <c r="CO1900"/>
      <c r="CY1900"/>
    </row>
    <row r="1901" spans="1:103" x14ac:dyDescent="0.25">
      <c r="A1901"/>
      <c r="CO1901"/>
      <c r="CY1901"/>
    </row>
    <row r="1902" spans="1:103" x14ac:dyDescent="0.25">
      <c r="A1902"/>
      <c r="CO1902"/>
      <c r="CY1902"/>
    </row>
    <row r="1903" spans="1:103" x14ac:dyDescent="0.25">
      <c r="A1903"/>
      <c r="CO1903"/>
      <c r="CY1903"/>
    </row>
    <row r="1904" spans="1:103" x14ac:dyDescent="0.25">
      <c r="A1904"/>
      <c r="CO1904"/>
      <c r="CY1904"/>
    </row>
    <row r="1905" spans="1:103" x14ac:dyDescent="0.25">
      <c r="A1905"/>
      <c r="CO1905"/>
      <c r="CY1905"/>
    </row>
    <row r="1906" spans="1:103" x14ac:dyDescent="0.25">
      <c r="A1906"/>
      <c r="CO1906"/>
      <c r="CY1906"/>
    </row>
    <row r="1907" spans="1:103" x14ac:dyDescent="0.25">
      <c r="A1907"/>
      <c r="CO1907"/>
      <c r="CY1907"/>
    </row>
    <row r="1908" spans="1:103" x14ac:dyDescent="0.25">
      <c r="A1908"/>
      <c r="CO1908"/>
      <c r="CY1908"/>
    </row>
    <row r="1909" spans="1:103" x14ac:dyDescent="0.25">
      <c r="A1909"/>
      <c r="CO1909"/>
      <c r="CY1909"/>
    </row>
    <row r="1910" spans="1:103" x14ac:dyDescent="0.25">
      <c r="A1910"/>
      <c r="CO1910"/>
      <c r="CY1910"/>
    </row>
    <row r="1911" spans="1:103" x14ac:dyDescent="0.25">
      <c r="A1911"/>
      <c r="CO1911"/>
      <c r="CY1911"/>
    </row>
    <row r="1912" spans="1:103" x14ac:dyDescent="0.25">
      <c r="A1912"/>
      <c r="CO1912"/>
      <c r="CY1912"/>
    </row>
    <row r="1913" spans="1:103" x14ac:dyDescent="0.25">
      <c r="A1913"/>
      <c r="CO1913"/>
      <c r="CY1913"/>
    </row>
    <row r="1914" spans="1:103" x14ac:dyDescent="0.25">
      <c r="A1914"/>
      <c r="CO1914"/>
      <c r="CY1914"/>
    </row>
    <row r="1915" spans="1:103" x14ac:dyDescent="0.25">
      <c r="A1915"/>
      <c r="CO1915"/>
      <c r="CY1915"/>
    </row>
    <row r="1916" spans="1:103" x14ac:dyDescent="0.25">
      <c r="A1916"/>
      <c r="CO1916"/>
      <c r="CY1916"/>
    </row>
    <row r="1917" spans="1:103" x14ac:dyDescent="0.25">
      <c r="A1917"/>
      <c r="CO1917"/>
      <c r="CY1917"/>
    </row>
    <row r="1918" spans="1:103" x14ac:dyDescent="0.25">
      <c r="A1918"/>
      <c r="CO1918"/>
      <c r="CY1918"/>
    </row>
    <row r="1919" spans="1:103" x14ac:dyDescent="0.25">
      <c r="A1919"/>
      <c r="CO1919"/>
      <c r="CY1919"/>
    </row>
    <row r="1920" spans="1:103" x14ac:dyDescent="0.25">
      <c r="A1920"/>
      <c r="CO1920"/>
      <c r="CY1920"/>
    </row>
    <row r="1921" spans="1:103" x14ac:dyDescent="0.25">
      <c r="A1921"/>
      <c r="CO1921"/>
      <c r="CY1921"/>
    </row>
    <row r="1922" spans="1:103" x14ac:dyDescent="0.25">
      <c r="A1922"/>
      <c r="CO1922"/>
      <c r="CY1922"/>
    </row>
    <row r="1923" spans="1:103" x14ac:dyDescent="0.25">
      <c r="A1923"/>
      <c r="CO1923"/>
      <c r="CY1923"/>
    </row>
    <row r="1924" spans="1:103" x14ac:dyDescent="0.25">
      <c r="A1924"/>
      <c r="CO1924"/>
      <c r="CY1924"/>
    </row>
    <row r="1925" spans="1:103" x14ac:dyDescent="0.25">
      <c r="A1925"/>
      <c r="CO1925"/>
      <c r="CY1925"/>
    </row>
    <row r="1926" spans="1:103" x14ac:dyDescent="0.25">
      <c r="A1926"/>
      <c r="CO1926"/>
      <c r="CY1926"/>
    </row>
    <row r="1927" spans="1:103" x14ac:dyDescent="0.25">
      <c r="A1927"/>
      <c r="CO1927"/>
      <c r="CY1927"/>
    </row>
    <row r="1928" spans="1:103" x14ac:dyDescent="0.25">
      <c r="A1928"/>
      <c r="CO1928"/>
      <c r="CY1928"/>
    </row>
    <row r="1929" spans="1:103" x14ac:dyDescent="0.25">
      <c r="A1929"/>
      <c r="CO1929"/>
      <c r="CY1929"/>
    </row>
    <row r="1930" spans="1:103" x14ac:dyDescent="0.25">
      <c r="A1930"/>
      <c r="CO1930"/>
      <c r="CY1930"/>
    </row>
    <row r="1931" spans="1:103" x14ac:dyDescent="0.25">
      <c r="A1931"/>
      <c r="CO1931"/>
      <c r="CY1931"/>
    </row>
    <row r="1932" spans="1:103" x14ac:dyDescent="0.25">
      <c r="A1932"/>
      <c r="CO1932"/>
      <c r="CY1932"/>
    </row>
    <row r="1933" spans="1:103" x14ac:dyDescent="0.25">
      <c r="A1933"/>
      <c r="CO1933"/>
      <c r="CY1933"/>
    </row>
    <row r="1934" spans="1:103" x14ac:dyDescent="0.25">
      <c r="A1934"/>
      <c r="CO1934"/>
      <c r="CY1934"/>
    </row>
    <row r="1935" spans="1:103" x14ac:dyDescent="0.25">
      <c r="A1935"/>
      <c r="CO1935"/>
      <c r="CY1935"/>
    </row>
    <row r="1936" spans="1:103" x14ac:dyDescent="0.25">
      <c r="A1936"/>
      <c r="CO1936"/>
      <c r="CY1936"/>
    </row>
    <row r="1937" spans="1:103" x14ac:dyDescent="0.25">
      <c r="A1937"/>
      <c r="CO1937"/>
      <c r="CY1937"/>
    </row>
    <row r="1938" spans="1:103" x14ac:dyDescent="0.25">
      <c r="A1938"/>
      <c r="CO1938"/>
      <c r="CY1938"/>
    </row>
    <row r="1939" spans="1:103" x14ac:dyDescent="0.25">
      <c r="A1939"/>
      <c r="CO1939"/>
      <c r="CY1939"/>
    </row>
    <row r="1940" spans="1:103" x14ac:dyDescent="0.25">
      <c r="A1940"/>
      <c r="CO1940"/>
      <c r="CY1940"/>
    </row>
    <row r="1941" spans="1:103" x14ac:dyDescent="0.25">
      <c r="A1941"/>
      <c r="CO1941"/>
      <c r="CY1941"/>
    </row>
    <row r="1942" spans="1:103" x14ac:dyDescent="0.25">
      <c r="A1942"/>
      <c r="CO1942"/>
      <c r="CY1942"/>
    </row>
    <row r="1943" spans="1:103" x14ac:dyDescent="0.25">
      <c r="A1943"/>
      <c r="CO1943"/>
      <c r="CY1943"/>
    </row>
    <row r="1944" spans="1:103" x14ac:dyDescent="0.25">
      <c r="A1944"/>
      <c r="CO1944"/>
      <c r="CY1944"/>
    </row>
    <row r="1945" spans="1:103" x14ac:dyDescent="0.25">
      <c r="A1945"/>
      <c r="CO1945"/>
      <c r="CY1945"/>
    </row>
    <row r="1946" spans="1:103" x14ac:dyDescent="0.25">
      <c r="A1946"/>
      <c r="CO1946"/>
      <c r="CY1946"/>
    </row>
    <row r="1947" spans="1:103" x14ac:dyDescent="0.25">
      <c r="A1947"/>
      <c r="CO1947"/>
      <c r="CY1947"/>
    </row>
    <row r="1948" spans="1:103" x14ac:dyDescent="0.25">
      <c r="A1948"/>
      <c r="CO1948"/>
      <c r="CY1948"/>
    </row>
    <row r="1949" spans="1:103" x14ac:dyDescent="0.25">
      <c r="A1949"/>
      <c r="CO1949"/>
      <c r="CY1949"/>
    </row>
    <row r="1950" spans="1:103" x14ac:dyDescent="0.25">
      <c r="A1950"/>
      <c r="CO1950"/>
      <c r="CY1950"/>
    </row>
    <row r="1951" spans="1:103" x14ac:dyDescent="0.25">
      <c r="A1951"/>
      <c r="CO1951"/>
      <c r="CY1951"/>
    </row>
    <row r="1952" spans="1:103" x14ac:dyDescent="0.25">
      <c r="A1952"/>
      <c r="CO1952"/>
      <c r="CY1952"/>
    </row>
    <row r="1953" spans="1:103" x14ac:dyDescent="0.25">
      <c r="A1953"/>
      <c r="CO1953"/>
      <c r="CY1953"/>
    </row>
    <row r="1954" spans="1:103" x14ac:dyDescent="0.25">
      <c r="A1954"/>
      <c r="CO1954"/>
      <c r="CY1954"/>
    </row>
    <row r="1955" spans="1:103" x14ac:dyDescent="0.25">
      <c r="A1955"/>
      <c r="CO1955"/>
      <c r="CY1955"/>
    </row>
    <row r="1956" spans="1:103" x14ac:dyDescent="0.25">
      <c r="A1956"/>
      <c r="CO1956"/>
      <c r="CY1956"/>
    </row>
    <row r="1957" spans="1:103" x14ac:dyDescent="0.25">
      <c r="A1957"/>
      <c r="CO1957"/>
      <c r="CY1957"/>
    </row>
    <row r="1958" spans="1:103" x14ac:dyDescent="0.25">
      <c r="A1958"/>
      <c r="CO1958"/>
      <c r="CY1958"/>
    </row>
    <row r="1959" spans="1:103" x14ac:dyDescent="0.25">
      <c r="A1959"/>
      <c r="CO1959"/>
      <c r="CY1959"/>
    </row>
    <row r="1960" spans="1:103" x14ac:dyDescent="0.25">
      <c r="A1960"/>
      <c r="CO1960"/>
      <c r="CY1960"/>
    </row>
    <row r="1961" spans="1:103" x14ac:dyDescent="0.25">
      <c r="A1961"/>
      <c r="CO1961"/>
      <c r="CY1961"/>
    </row>
    <row r="1962" spans="1:103" x14ac:dyDescent="0.25">
      <c r="A1962"/>
      <c r="CO1962"/>
      <c r="CY1962"/>
    </row>
    <row r="1963" spans="1:103" x14ac:dyDescent="0.25">
      <c r="A1963"/>
      <c r="CO1963"/>
      <c r="CY1963"/>
    </row>
    <row r="1964" spans="1:103" x14ac:dyDescent="0.25">
      <c r="A1964"/>
      <c r="CO1964"/>
      <c r="CY1964"/>
    </row>
    <row r="1965" spans="1:103" x14ac:dyDescent="0.25">
      <c r="A1965"/>
      <c r="CO1965"/>
      <c r="CY1965"/>
    </row>
    <row r="1966" spans="1:103" x14ac:dyDescent="0.25">
      <c r="A1966"/>
      <c r="CO1966"/>
      <c r="CY1966"/>
    </row>
    <row r="1967" spans="1:103" x14ac:dyDescent="0.25">
      <c r="A1967"/>
      <c r="CO1967"/>
      <c r="CY1967"/>
    </row>
    <row r="1968" spans="1:103" x14ac:dyDescent="0.25">
      <c r="A1968"/>
      <c r="CO1968"/>
      <c r="CY1968"/>
    </row>
    <row r="1969" spans="1:103" x14ac:dyDescent="0.25">
      <c r="A1969"/>
      <c r="CO1969"/>
      <c r="CY1969"/>
    </row>
    <row r="1970" spans="1:103" x14ac:dyDescent="0.25">
      <c r="A1970"/>
      <c r="CO1970"/>
      <c r="CY1970"/>
    </row>
    <row r="1971" spans="1:103" x14ac:dyDescent="0.25">
      <c r="A1971"/>
      <c r="CO1971"/>
      <c r="CY1971"/>
    </row>
    <row r="1972" spans="1:103" x14ac:dyDescent="0.25">
      <c r="A1972"/>
      <c r="CO1972"/>
      <c r="CY1972"/>
    </row>
    <row r="1973" spans="1:103" x14ac:dyDescent="0.25">
      <c r="A1973"/>
      <c r="CO1973"/>
      <c r="CY1973"/>
    </row>
    <row r="1974" spans="1:103" x14ac:dyDescent="0.25">
      <c r="A1974"/>
      <c r="CO1974"/>
      <c r="CY1974"/>
    </row>
    <row r="1975" spans="1:103" x14ac:dyDescent="0.25">
      <c r="A1975"/>
      <c r="CO1975"/>
      <c r="CY1975"/>
    </row>
    <row r="1976" spans="1:103" x14ac:dyDescent="0.25">
      <c r="A1976"/>
      <c r="CO1976"/>
      <c r="CY1976"/>
    </row>
    <row r="1977" spans="1:103" x14ac:dyDescent="0.25">
      <c r="A1977"/>
      <c r="CO1977"/>
      <c r="CY1977"/>
    </row>
    <row r="1978" spans="1:103" x14ac:dyDescent="0.25">
      <c r="A1978"/>
      <c r="CO1978"/>
      <c r="CY1978"/>
    </row>
    <row r="1979" spans="1:103" x14ac:dyDescent="0.25">
      <c r="A1979"/>
      <c r="CO1979"/>
      <c r="CY1979"/>
    </row>
    <row r="1980" spans="1:103" x14ac:dyDescent="0.25">
      <c r="A1980"/>
      <c r="CO1980"/>
      <c r="CY1980"/>
    </row>
    <row r="1981" spans="1:103" x14ac:dyDescent="0.25">
      <c r="A1981"/>
      <c r="CO1981"/>
      <c r="CY1981"/>
    </row>
    <row r="1982" spans="1:103" x14ac:dyDescent="0.25">
      <c r="A1982"/>
      <c r="CO1982"/>
      <c r="CY1982"/>
    </row>
    <row r="1983" spans="1:103" x14ac:dyDescent="0.25">
      <c r="A1983"/>
      <c r="CO1983"/>
      <c r="CY1983"/>
    </row>
    <row r="1984" spans="1:103" x14ac:dyDescent="0.25">
      <c r="A1984"/>
      <c r="CO1984"/>
      <c r="CY1984"/>
    </row>
    <row r="1985" spans="1:103" x14ac:dyDescent="0.25">
      <c r="A1985"/>
      <c r="CO1985"/>
      <c r="CY1985"/>
    </row>
    <row r="1986" spans="1:103" x14ac:dyDescent="0.25">
      <c r="A1986"/>
      <c r="CO1986"/>
      <c r="CY1986"/>
    </row>
    <row r="1987" spans="1:103" x14ac:dyDescent="0.25">
      <c r="A1987"/>
      <c r="CO1987"/>
      <c r="CY1987"/>
    </row>
    <row r="1988" spans="1:103" x14ac:dyDescent="0.25">
      <c r="A1988"/>
      <c r="CO1988"/>
      <c r="CY1988"/>
    </row>
    <row r="1989" spans="1:103" x14ac:dyDescent="0.25">
      <c r="A1989"/>
      <c r="CO1989"/>
      <c r="CY1989"/>
    </row>
    <row r="1990" spans="1:103" x14ac:dyDescent="0.25">
      <c r="A1990"/>
      <c r="CO1990"/>
      <c r="CY1990"/>
    </row>
    <row r="1991" spans="1:103" x14ac:dyDescent="0.25">
      <c r="A1991"/>
      <c r="CO1991"/>
      <c r="CY1991"/>
    </row>
    <row r="1992" spans="1:103" x14ac:dyDescent="0.25">
      <c r="A1992"/>
      <c r="CO1992"/>
      <c r="CY1992"/>
    </row>
    <row r="1993" spans="1:103" x14ac:dyDescent="0.25">
      <c r="A1993"/>
      <c r="CO1993"/>
      <c r="CY1993"/>
    </row>
    <row r="1994" spans="1:103" x14ac:dyDescent="0.25">
      <c r="A1994"/>
      <c r="CO1994"/>
      <c r="CY1994"/>
    </row>
    <row r="1995" spans="1:103" x14ac:dyDescent="0.25">
      <c r="A1995"/>
      <c r="CO1995"/>
      <c r="CY1995"/>
    </row>
    <row r="1996" spans="1:103" x14ac:dyDescent="0.25">
      <c r="A1996"/>
      <c r="CO1996"/>
      <c r="CY1996"/>
    </row>
    <row r="1997" spans="1:103" x14ac:dyDescent="0.25">
      <c r="A1997"/>
      <c r="CO1997"/>
      <c r="CY1997"/>
    </row>
    <row r="1998" spans="1:103" x14ac:dyDescent="0.25">
      <c r="A1998"/>
      <c r="CO1998"/>
      <c r="CY1998"/>
    </row>
    <row r="1999" spans="1:103" x14ac:dyDescent="0.25">
      <c r="A1999"/>
      <c r="CO1999"/>
      <c r="CY1999"/>
    </row>
    <row r="2000" spans="1:103" x14ac:dyDescent="0.25">
      <c r="A2000"/>
      <c r="CO2000"/>
      <c r="CY2000"/>
    </row>
    <row r="2001" spans="1:103" x14ac:dyDescent="0.25">
      <c r="A2001"/>
      <c r="CO2001"/>
      <c r="CY2001"/>
    </row>
    <row r="2002" spans="1:103" x14ac:dyDescent="0.25">
      <c r="A2002"/>
      <c r="CO2002"/>
      <c r="CY2002"/>
    </row>
    <row r="2003" spans="1:103" x14ac:dyDescent="0.25">
      <c r="A2003"/>
      <c r="CO2003"/>
      <c r="CY2003"/>
    </row>
    <row r="2004" spans="1:103" x14ac:dyDescent="0.25">
      <c r="A2004"/>
      <c r="CO2004"/>
      <c r="CY2004"/>
    </row>
    <row r="2005" spans="1:103" x14ac:dyDescent="0.25">
      <c r="A2005"/>
      <c r="CO2005"/>
      <c r="CY2005"/>
    </row>
    <row r="2006" spans="1:103" x14ac:dyDescent="0.25">
      <c r="A2006"/>
      <c r="CO2006"/>
      <c r="CY2006"/>
    </row>
    <row r="2007" spans="1:103" x14ac:dyDescent="0.25">
      <c r="A2007"/>
      <c r="CO2007"/>
      <c r="CY2007"/>
    </row>
    <row r="2008" spans="1:103" x14ac:dyDescent="0.25">
      <c r="A2008"/>
      <c r="CO2008"/>
      <c r="CY2008"/>
    </row>
    <row r="2009" spans="1:103" x14ac:dyDescent="0.25">
      <c r="A2009"/>
      <c r="CO2009"/>
      <c r="CY2009"/>
    </row>
    <row r="2010" spans="1:103" x14ac:dyDescent="0.25">
      <c r="A2010"/>
      <c r="CO2010"/>
      <c r="CY2010"/>
    </row>
    <row r="2011" spans="1:103" x14ac:dyDescent="0.25">
      <c r="A2011"/>
      <c r="CO2011"/>
      <c r="CY2011"/>
    </row>
    <row r="2012" spans="1:103" x14ac:dyDescent="0.25">
      <c r="A2012"/>
      <c r="CO2012"/>
      <c r="CY2012"/>
    </row>
    <row r="2013" spans="1:103" x14ac:dyDescent="0.25">
      <c r="A2013"/>
      <c r="CO2013"/>
      <c r="CY2013"/>
    </row>
    <row r="2014" spans="1:103" x14ac:dyDescent="0.25">
      <c r="A2014"/>
      <c r="CO2014"/>
      <c r="CY2014"/>
    </row>
    <row r="2015" spans="1:103" x14ac:dyDescent="0.25">
      <c r="A2015"/>
      <c r="CO2015"/>
      <c r="CY2015"/>
    </row>
    <row r="2016" spans="1:103" x14ac:dyDescent="0.25">
      <c r="A2016"/>
      <c r="CO2016"/>
      <c r="CY2016"/>
    </row>
    <row r="2017" spans="1:103" x14ac:dyDescent="0.25">
      <c r="A2017"/>
      <c r="CO2017"/>
      <c r="CY2017"/>
    </row>
    <row r="2018" spans="1:103" x14ac:dyDescent="0.25">
      <c r="A2018"/>
      <c r="CO2018"/>
      <c r="CY2018"/>
    </row>
    <row r="2019" spans="1:103" x14ac:dyDescent="0.25">
      <c r="A2019"/>
      <c r="CO2019"/>
      <c r="CY2019"/>
    </row>
    <row r="2020" spans="1:103" x14ac:dyDescent="0.25">
      <c r="A2020"/>
      <c r="CO2020"/>
      <c r="CY2020"/>
    </row>
    <row r="2021" spans="1:103" x14ac:dyDescent="0.25">
      <c r="A2021"/>
      <c r="CO2021"/>
      <c r="CY2021"/>
    </row>
    <row r="2022" spans="1:103" x14ac:dyDescent="0.25">
      <c r="A2022"/>
      <c r="CO2022"/>
      <c r="CY2022"/>
    </row>
    <row r="2023" spans="1:103" x14ac:dyDescent="0.25">
      <c r="A2023"/>
      <c r="CO2023"/>
      <c r="CY2023"/>
    </row>
    <row r="2024" spans="1:103" x14ac:dyDescent="0.25">
      <c r="A2024"/>
      <c r="CO2024"/>
      <c r="CY2024"/>
    </row>
    <row r="2025" spans="1:103" x14ac:dyDescent="0.25">
      <c r="A2025"/>
      <c r="CO2025"/>
      <c r="CY2025"/>
    </row>
    <row r="2026" spans="1:103" x14ac:dyDescent="0.25">
      <c r="A2026"/>
      <c r="CO2026"/>
      <c r="CY2026"/>
    </row>
    <row r="2027" spans="1:103" x14ac:dyDescent="0.25">
      <c r="A2027"/>
      <c r="CO2027"/>
      <c r="CY2027"/>
    </row>
    <row r="2028" spans="1:103" x14ac:dyDescent="0.25">
      <c r="A2028"/>
      <c r="CO2028"/>
      <c r="CY2028"/>
    </row>
    <row r="2029" spans="1:103" x14ac:dyDescent="0.25">
      <c r="A2029"/>
      <c r="CO2029"/>
      <c r="CY2029"/>
    </row>
    <row r="2030" spans="1:103" x14ac:dyDescent="0.25">
      <c r="A2030"/>
      <c r="CO2030"/>
      <c r="CY2030"/>
    </row>
    <row r="2031" spans="1:103" x14ac:dyDescent="0.25">
      <c r="A2031"/>
      <c r="CO2031"/>
      <c r="CY2031"/>
    </row>
    <row r="2032" spans="1:103" x14ac:dyDescent="0.25">
      <c r="A2032"/>
      <c r="CO2032"/>
      <c r="CY2032"/>
    </row>
    <row r="2033" spans="1:103" x14ac:dyDescent="0.25">
      <c r="A2033"/>
      <c r="CO2033"/>
      <c r="CY2033"/>
    </row>
    <row r="2034" spans="1:103" x14ac:dyDescent="0.25">
      <c r="A2034"/>
      <c r="CO2034"/>
      <c r="CY2034"/>
    </row>
    <row r="2035" spans="1:103" x14ac:dyDescent="0.25">
      <c r="A2035"/>
      <c r="CO2035"/>
      <c r="CY2035"/>
    </row>
    <row r="2036" spans="1:103" x14ac:dyDescent="0.25">
      <c r="A2036"/>
      <c r="CO2036"/>
      <c r="CY2036"/>
    </row>
    <row r="2037" spans="1:103" x14ac:dyDescent="0.25">
      <c r="A2037"/>
      <c r="CO2037"/>
      <c r="CY2037"/>
    </row>
    <row r="2038" spans="1:103" x14ac:dyDescent="0.25">
      <c r="A2038"/>
      <c r="CO2038"/>
      <c r="CY2038"/>
    </row>
    <row r="2039" spans="1:103" x14ac:dyDescent="0.25">
      <c r="A2039"/>
      <c r="CO2039"/>
      <c r="CY2039"/>
    </row>
    <row r="2040" spans="1:103" x14ac:dyDescent="0.25">
      <c r="A2040"/>
      <c r="CO2040"/>
      <c r="CY2040"/>
    </row>
    <row r="2041" spans="1:103" x14ac:dyDescent="0.25">
      <c r="A2041"/>
      <c r="CO2041"/>
      <c r="CY2041"/>
    </row>
    <row r="2042" spans="1:103" x14ac:dyDescent="0.25">
      <c r="A2042"/>
      <c r="CO2042"/>
      <c r="CY2042"/>
    </row>
    <row r="2043" spans="1:103" x14ac:dyDescent="0.25">
      <c r="A2043"/>
      <c r="CO2043"/>
      <c r="CY2043"/>
    </row>
    <row r="2044" spans="1:103" x14ac:dyDescent="0.25">
      <c r="A2044"/>
      <c r="CO2044"/>
      <c r="CY2044"/>
    </row>
    <row r="2045" spans="1:103" x14ac:dyDescent="0.25">
      <c r="A2045"/>
      <c r="CO2045"/>
      <c r="CY2045"/>
    </row>
    <row r="2046" spans="1:103" x14ac:dyDescent="0.25">
      <c r="A2046"/>
      <c r="CO2046"/>
      <c r="CY2046"/>
    </row>
    <row r="2047" spans="1:103" x14ac:dyDescent="0.25">
      <c r="A2047"/>
      <c r="CO2047"/>
      <c r="CY2047"/>
    </row>
    <row r="2048" spans="1:103" x14ac:dyDescent="0.25">
      <c r="A2048"/>
      <c r="CO2048"/>
      <c r="CY2048"/>
    </row>
    <row r="2049" spans="1:103" x14ac:dyDescent="0.25">
      <c r="A2049"/>
      <c r="CO2049"/>
      <c r="CY2049"/>
    </row>
    <row r="2050" spans="1:103" x14ac:dyDescent="0.25">
      <c r="A2050"/>
      <c r="CO2050"/>
      <c r="CY2050"/>
    </row>
    <row r="2051" spans="1:103" x14ac:dyDescent="0.25">
      <c r="A2051"/>
      <c r="CO2051"/>
      <c r="CY2051"/>
    </row>
    <row r="2052" spans="1:103" x14ac:dyDescent="0.25">
      <c r="A2052"/>
      <c r="CO2052"/>
      <c r="CY2052"/>
    </row>
    <row r="2053" spans="1:103" x14ac:dyDescent="0.25">
      <c r="A2053"/>
      <c r="CO2053"/>
      <c r="CY2053"/>
    </row>
    <row r="2054" spans="1:103" x14ac:dyDescent="0.25">
      <c r="A2054"/>
      <c r="CO2054"/>
      <c r="CY2054"/>
    </row>
    <row r="2055" spans="1:103" x14ac:dyDescent="0.25">
      <c r="A2055"/>
      <c r="CO2055"/>
      <c r="CY2055"/>
    </row>
    <row r="2056" spans="1:103" x14ac:dyDescent="0.25">
      <c r="A2056"/>
      <c r="CO2056"/>
      <c r="CY2056"/>
    </row>
    <row r="2057" spans="1:103" x14ac:dyDescent="0.25">
      <c r="A2057"/>
      <c r="CO2057"/>
      <c r="CY2057"/>
    </row>
    <row r="2058" spans="1:103" x14ac:dyDescent="0.25">
      <c r="A2058"/>
      <c r="CO2058"/>
      <c r="CY2058"/>
    </row>
    <row r="2059" spans="1:103" x14ac:dyDescent="0.25">
      <c r="A2059"/>
      <c r="CO2059"/>
      <c r="CY2059"/>
    </row>
    <row r="2060" spans="1:103" x14ac:dyDescent="0.25">
      <c r="A2060"/>
      <c r="CO2060"/>
      <c r="CY2060"/>
    </row>
    <row r="2061" spans="1:103" x14ac:dyDescent="0.25">
      <c r="A2061"/>
      <c r="CO2061"/>
      <c r="CY2061"/>
    </row>
    <row r="2062" spans="1:103" x14ac:dyDescent="0.25">
      <c r="A2062"/>
      <c r="CO2062"/>
      <c r="CY2062"/>
    </row>
    <row r="2063" spans="1:103" x14ac:dyDescent="0.25">
      <c r="A2063"/>
      <c r="CO2063"/>
      <c r="CY2063"/>
    </row>
    <row r="2064" spans="1:103" x14ac:dyDescent="0.25">
      <c r="A2064"/>
      <c r="CO2064"/>
      <c r="CY2064"/>
    </row>
    <row r="2065" spans="1:103" x14ac:dyDescent="0.25">
      <c r="A2065"/>
      <c r="CO2065"/>
      <c r="CY2065"/>
    </row>
    <row r="2066" spans="1:103" x14ac:dyDescent="0.25">
      <c r="A2066"/>
      <c r="CO2066"/>
      <c r="CY2066"/>
    </row>
    <row r="2067" spans="1:103" x14ac:dyDescent="0.25">
      <c r="A2067"/>
      <c r="CO2067"/>
      <c r="CY2067"/>
    </row>
    <row r="2068" spans="1:103" x14ac:dyDescent="0.25">
      <c r="A2068"/>
      <c r="CO2068"/>
      <c r="CY2068"/>
    </row>
    <row r="2069" spans="1:103" x14ac:dyDescent="0.25">
      <c r="A2069"/>
      <c r="CO2069"/>
      <c r="CY2069"/>
    </row>
    <row r="2070" spans="1:103" x14ac:dyDescent="0.25">
      <c r="A2070"/>
      <c r="CO2070"/>
      <c r="CY2070"/>
    </row>
    <row r="2071" spans="1:103" x14ac:dyDescent="0.25">
      <c r="A2071"/>
      <c r="CO2071"/>
      <c r="CY2071"/>
    </row>
    <row r="2072" spans="1:103" x14ac:dyDescent="0.25">
      <c r="A2072"/>
      <c r="CO2072"/>
      <c r="CY2072"/>
    </row>
    <row r="2073" spans="1:103" x14ac:dyDescent="0.25">
      <c r="A2073"/>
      <c r="CO2073"/>
      <c r="CY2073"/>
    </row>
    <row r="2074" spans="1:103" x14ac:dyDescent="0.25">
      <c r="A2074"/>
      <c r="CO2074"/>
      <c r="CY2074"/>
    </row>
    <row r="2075" spans="1:103" x14ac:dyDescent="0.25">
      <c r="A2075"/>
      <c r="CO2075"/>
      <c r="CY2075"/>
    </row>
    <row r="2076" spans="1:103" x14ac:dyDescent="0.25">
      <c r="A2076"/>
      <c r="CO2076"/>
      <c r="CY2076"/>
    </row>
    <row r="2077" spans="1:103" x14ac:dyDescent="0.25">
      <c r="A2077"/>
      <c r="CO2077"/>
      <c r="CY2077"/>
    </row>
    <row r="2078" spans="1:103" x14ac:dyDescent="0.25">
      <c r="A2078"/>
      <c r="CO2078"/>
      <c r="CY2078"/>
    </row>
    <row r="2079" spans="1:103" x14ac:dyDescent="0.25">
      <c r="A2079"/>
      <c r="CO2079"/>
      <c r="CY2079"/>
    </row>
    <row r="2080" spans="1:103" x14ac:dyDescent="0.25">
      <c r="A2080"/>
      <c r="CO2080"/>
      <c r="CY2080"/>
    </row>
    <row r="2081" spans="1:103" x14ac:dyDescent="0.25">
      <c r="A2081"/>
      <c r="CO2081"/>
      <c r="CY2081"/>
    </row>
    <row r="2082" spans="1:103" x14ac:dyDescent="0.25">
      <c r="A2082"/>
      <c r="CO2082"/>
      <c r="CY2082"/>
    </row>
    <row r="2083" spans="1:103" x14ac:dyDescent="0.25">
      <c r="A2083"/>
      <c r="CO2083"/>
      <c r="CY2083"/>
    </row>
    <row r="2084" spans="1:103" x14ac:dyDescent="0.25">
      <c r="A2084"/>
      <c r="CO2084"/>
      <c r="CY2084"/>
    </row>
    <row r="2085" spans="1:103" x14ac:dyDescent="0.25">
      <c r="A2085"/>
      <c r="CO2085"/>
      <c r="CY2085"/>
    </row>
    <row r="2086" spans="1:103" x14ac:dyDescent="0.25">
      <c r="A2086"/>
      <c r="CO2086"/>
      <c r="CY2086"/>
    </row>
    <row r="2087" spans="1:103" x14ac:dyDescent="0.25">
      <c r="A2087"/>
      <c r="CO2087"/>
      <c r="CY2087"/>
    </row>
    <row r="2088" spans="1:103" x14ac:dyDescent="0.25">
      <c r="A2088"/>
      <c r="CO2088"/>
      <c r="CY2088"/>
    </row>
    <row r="2089" spans="1:103" x14ac:dyDescent="0.25">
      <c r="A2089"/>
      <c r="CO2089"/>
      <c r="CY2089"/>
    </row>
    <row r="2090" spans="1:103" x14ac:dyDescent="0.25">
      <c r="A2090"/>
      <c r="CO2090"/>
      <c r="CY2090"/>
    </row>
    <row r="2091" spans="1:103" x14ac:dyDescent="0.25">
      <c r="A2091"/>
      <c r="CO2091"/>
      <c r="CY2091"/>
    </row>
    <row r="2092" spans="1:103" x14ac:dyDescent="0.25">
      <c r="A2092"/>
      <c r="CO2092"/>
      <c r="CY2092"/>
    </row>
    <row r="2093" spans="1:103" x14ac:dyDescent="0.25">
      <c r="A2093"/>
      <c r="CO2093"/>
      <c r="CY2093"/>
    </row>
    <row r="2094" spans="1:103" x14ac:dyDescent="0.25">
      <c r="A2094"/>
      <c r="CO2094"/>
      <c r="CY2094"/>
    </row>
    <row r="2095" spans="1:103" x14ac:dyDescent="0.25">
      <c r="A2095"/>
      <c r="CO2095"/>
      <c r="CY2095"/>
    </row>
    <row r="2096" spans="1:103" x14ac:dyDescent="0.25">
      <c r="A2096"/>
      <c r="CO2096"/>
      <c r="CY2096"/>
    </row>
    <row r="2097" spans="1:103" x14ac:dyDescent="0.25">
      <c r="A2097"/>
      <c r="CO2097"/>
      <c r="CY2097"/>
    </row>
    <row r="2098" spans="1:103" x14ac:dyDescent="0.25">
      <c r="A2098"/>
      <c r="CO2098"/>
      <c r="CY2098"/>
    </row>
    <row r="2099" spans="1:103" x14ac:dyDescent="0.25">
      <c r="A2099"/>
      <c r="CO2099"/>
      <c r="CY2099"/>
    </row>
    <row r="2100" spans="1:103" x14ac:dyDescent="0.25">
      <c r="A2100"/>
      <c r="CO2100"/>
      <c r="CY2100"/>
    </row>
    <row r="2101" spans="1:103" x14ac:dyDescent="0.25">
      <c r="A2101"/>
      <c r="CO2101"/>
      <c r="CY2101"/>
    </row>
    <row r="2102" spans="1:103" x14ac:dyDescent="0.25">
      <c r="A2102"/>
      <c r="CO2102"/>
      <c r="CY2102"/>
    </row>
    <row r="2103" spans="1:103" x14ac:dyDescent="0.25">
      <c r="A2103"/>
      <c r="CO2103"/>
      <c r="CY2103"/>
    </row>
    <row r="2104" spans="1:103" x14ac:dyDescent="0.25">
      <c r="A2104"/>
      <c r="CO2104"/>
      <c r="CY2104"/>
    </row>
    <row r="2105" spans="1:103" x14ac:dyDescent="0.25">
      <c r="A2105"/>
      <c r="CO2105"/>
      <c r="CY2105"/>
    </row>
    <row r="2106" spans="1:103" x14ac:dyDescent="0.25">
      <c r="A2106"/>
      <c r="CO2106"/>
      <c r="CY2106"/>
    </row>
    <row r="2107" spans="1:103" x14ac:dyDescent="0.25">
      <c r="A2107"/>
      <c r="CO2107"/>
      <c r="CY2107"/>
    </row>
    <row r="2108" spans="1:103" x14ac:dyDescent="0.25">
      <c r="A2108"/>
      <c r="CO2108"/>
      <c r="CY2108"/>
    </row>
    <row r="2109" spans="1:103" x14ac:dyDescent="0.25">
      <c r="A2109"/>
      <c r="CO2109"/>
      <c r="CY2109"/>
    </row>
    <row r="2110" spans="1:103" x14ac:dyDescent="0.25">
      <c r="A2110"/>
      <c r="CO2110"/>
      <c r="CY2110"/>
    </row>
    <row r="2111" spans="1:103" x14ac:dyDescent="0.25">
      <c r="A2111"/>
      <c r="CO2111"/>
      <c r="CY2111"/>
    </row>
    <row r="2112" spans="1:103" x14ac:dyDescent="0.25">
      <c r="A2112"/>
      <c r="CO2112"/>
      <c r="CY2112"/>
    </row>
    <row r="2113" spans="1:103" x14ac:dyDescent="0.25">
      <c r="A2113"/>
      <c r="CO2113"/>
      <c r="CY2113"/>
    </row>
    <row r="2114" spans="1:103" x14ac:dyDescent="0.25">
      <c r="A2114"/>
      <c r="CO2114"/>
      <c r="CY2114"/>
    </row>
    <row r="2115" spans="1:103" x14ac:dyDescent="0.25">
      <c r="A2115"/>
      <c r="CO2115"/>
      <c r="CY2115"/>
    </row>
    <row r="2116" spans="1:103" x14ac:dyDescent="0.25">
      <c r="A2116"/>
      <c r="CO2116"/>
      <c r="CY2116"/>
    </row>
    <row r="2117" spans="1:103" x14ac:dyDescent="0.25">
      <c r="A2117"/>
      <c r="CO2117"/>
      <c r="CY2117"/>
    </row>
    <row r="2118" spans="1:103" x14ac:dyDescent="0.25">
      <c r="A2118"/>
      <c r="CO2118"/>
      <c r="CY2118"/>
    </row>
    <row r="2119" spans="1:103" x14ac:dyDescent="0.25">
      <c r="A2119"/>
      <c r="CO2119"/>
      <c r="CY2119"/>
    </row>
    <row r="2120" spans="1:103" x14ac:dyDescent="0.25">
      <c r="A2120"/>
      <c r="CO2120"/>
      <c r="CY2120"/>
    </row>
    <row r="2121" spans="1:103" x14ac:dyDescent="0.25">
      <c r="A2121"/>
      <c r="CO2121"/>
      <c r="CY2121"/>
    </row>
    <row r="2122" spans="1:103" x14ac:dyDescent="0.25">
      <c r="A2122"/>
      <c r="CO2122"/>
      <c r="CY2122"/>
    </row>
    <row r="2123" spans="1:103" x14ac:dyDescent="0.25">
      <c r="A2123"/>
      <c r="CO2123"/>
      <c r="CY2123"/>
    </row>
    <row r="2124" spans="1:103" x14ac:dyDescent="0.25">
      <c r="A2124"/>
      <c r="CO2124"/>
      <c r="CY2124"/>
    </row>
    <row r="2125" spans="1:103" x14ac:dyDescent="0.25">
      <c r="A2125"/>
      <c r="CO2125"/>
      <c r="CY2125"/>
    </row>
    <row r="2126" spans="1:103" x14ac:dyDescent="0.25">
      <c r="A2126"/>
      <c r="CO2126"/>
      <c r="CY2126"/>
    </row>
    <row r="2127" spans="1:103" x14ac:dyDescent="0.25">
      <c r="A2127"/>
      <c r="CO2127"/>
      <c r="CY2127"/>
    </row>
    <row r="2128" spans="1:103" x14ac:dyDescent="0.25">
      <c r="A2128"/>
      <c r="CO2128"/>
      <c r="CY2128"/>
    </row>
    <row r="2129" spans="1:103" x14ac:dyDescent="0.25">
      <c r="A2129"/>
      <c r="CO2129"/>
      <c r="CY2129"/>
    </row>
    <row r="2130" spans="1:103" x14ac:dyDescent="0.25">
      <c r="A2130"/>
      <c r="CO2130"/>
      <c r="CY2130"/>
    </row>
    <row r="2131" spans="1:103" x14ac:dyDescent="0.25">
      <c r="A2131"/>
      <c r="CO2131"/>
      <c r="CY2131"/>
    </row>
    <row r="2132" spans="1:103" x14ac:dyDescent="0.25">
      <c r="A2132"/>
      <c r="CO2132"/>
      <c r="CY2132"/>
    </row>
    <row r="2133" spans="1:103" x14ac:dyDescent="0.25">
      <c r="A2133"/>
      <c r="CO2133"/>
      <c r="CY2133"/>
    </row>
    <row r="2134" spans="1:103" x14ac:dyDescent="0.25">
      <c r="A2134"/>
      <c r="CO2134"/>
      <c r="CY2134"/>
    </row>
    <row r="2135" spans="1:103" x14ac:dyDescent="0.25">
      <c r="A2135"/>
      <c r="CO2135"/>
      <c r="CY2135"/>
    </row>
    <row r="2136" spans="1:103" x14ac:dyDescent="0.25">
      <c r="A2136"/>
      <c r="CO2136"/>
      <c r="CY2136"/>
    </row>
    <row r="2137" spans="1:103" x14ac:dyDescent="0.25">
      <c r="A2137"/>
      <c r="CO2137"/>
      <c r="CY2137"/>
    </row>
    <row r="2138" spans="1:103" x14ac:dyDescent="0.25">
      <c r="A2138"/>
      <c r="CO2138"/>
      <c r="CY2138"/>
    </row>
    <row r="2139" spans="1:103" x14ac:dyDescent="0.25">
      <c r="A2139"/>
      <c r="CO2139"/>
      <c r="CY2139"/>
    </row>
    <row r="2140" spans="1:103" x14ac:dyDescent="0.25">
      <c r="A2140"/>
      <c r="CO2140"/>
      <c r="CY2140"/>
    </row>
    <row r="2141" spans="1:103" x14ac:dyDescent="0.25">
      <c r="A2141"/>
      <c r="CO2141"/>
      <c r="CY2141"/>
    </row>
    <row r="2142" spans="1:103" x14ac:dyDescent="0.25">
      <c r="A2142"/>
      <c r="CO2142"/>
      <c r="CY2142"/>
    </row>
    <row r="2143" spans="1:103" x14ac:dyDescent="0.25">
      <c r="A2143"/>
      <c r="CO2143"/>
      <c r="CY2143"/>
    </row>
    <row r="2144" spans="1:103" x14ac:dyDescent="0.25">
      <c r="A2144"/>
      <c r="CO2144"/>
      <c r="CY2144"/>
    </row>
    <row r="2145" spans="1:103" x14ac:dyDescent="0.25">
      <c r="A2145"/>
      <c r="CO2145"/>
      <c r="CY2145"/>
    </row>
    <row r="2146" spans="1:103" x14ac:dyDescent="0.25">
      <c r="A2146"/>
      <c r="CO2146"/>
      <c r="CY2146"/>
    </row>
    <row r="2147" spans="1:103" x14ac:dyDescent="0.25">
      <c r="A2147"/>
      <c r="CO2147"/>
      <c r="CY2147"/>
    </row>
    <row r="2148" spans="1:103" x14ac:dyDescent="0.25">
      <c r="A2148"/>
      <c r="CO2148"/>
      <c r="CY2148"/>
    </row>
    <row r="2149" spans="1:103" x14ac:dyDescent="0.25">
      <c r="A2149"/>
      <c r="CO2149"/>
      <c r="CY2149"/>
    </row>
    <row r="2150" spans="1:103" x14ac:dyDescent="0.25">
      <c r="A2150"/>
      <c r="CO2150"/>
      <c r="CY2150"/>
    </row>
    <row r="2151" spans="1:103" x14ac:dyDescent="0.25">
      <c r="A2151"/>
      <c r="CO2151"/>
      <c r="CY2151"/>
    </row>
    <row r="2152" spans="1:103" x14ac:dyDescent="0.25">
      <c r="A2152"/>
      <c r="CO2152"/>
      <c r="CY2152"/>
    </row>
    <row r="2153" spans="1:103" x14ac:dyDescent="0.25">
      <c r="A2153"/>
      <c r="CO2153"/>
      <c r="CY2153"/>
    </row>
    <row r="2154" spans="1:103" x14ac:dyDescent="0.25">
      <c r="A2154"/>
      <c r="CO2154"/>
      <c r="CY2154"/>
    </row>
    <row r="2155" spans="1:103" x14ac:dyDescent="0.25">
      <c r="A2155"/>
      <c r="CO2155"/>
      <c r="CY2155"/>
    </row>
    <row r="2156" spans="1:103" x14ac:dyDescent="0.25">
      <c r="A2156"/>
      <c r="CO2156"/>
      <c r="CY2156"/>
    </row>
    <row r="2157" spans="1:103" x14ac:dyDescent="0.25">
      <c r="A2157"/>
      <c r="CO2157"/>
      <c r="CY2157"/>
    </row>
    <row r="2158" spans="1:103" x14ac:dyDescent="0.25">
      <c r="A2158"/>
      <c r="CO2158"/>
      <c r="CY2158"/>
    </row>
    <row r="2159" spans="1:103" x14ac:dyDescent="0.25">
      <c r="A2159"/>
      <c r="CO2159"/>
      <c r="CY2159"/>
    </row>
    <row r="2160" spans="1:103" x14ac:dyDescent="0.25">
      <c r="A2160"/>
      <c r="CO2160"/>
      <c r="CY2160"/>
    </row>
    <row r="2161" spans="1:103" x14ac:dyDescent="0.25">
      <c r="A2161"/>
      <c r="CO2161"/>
      <c r="CY2161"/>
    </row>
    <row r="2162" spans="1:103" x14ac:dyDescent="0.25">
      <c r="A2162"/>
      <c r="CO2162"/>
      <c r="CY2162"/>
    </row>
    <row r="2163" spans="1:103" x14ac:dyDescent="0.25">
      <c r="A2163"/>
      <c r="CO2163"/>
      <c r="CY2163"/>
    </row>
    <row r="2164" spans="1:103" x14ac:dyDescent="0.25">
      <c r="A2164"/>
      <c r="CO2164"/>
      <c r="CY2164"/>
    </row>
    <row r="2165" spans="1:103" x14ac:dyDescent="0.25">
      <c r="A2165"/>
      <c r="CO2165"/>
      <c r="CY2165"/>
    </row>
    <row r="2166" spans="1:103" x14ac:dyDescent="0.25">
      <c r="A2166"/>
      <c r="CO2166"/>
      <c r="CY2166"/>
    </row>
    <row r="2167" spans="1:103" x14ac:dyDescent="0.25">
      <c r="A2167"/>
      <c r="CO2167"/>
      <c r="CY2167"/>
    </row>
    <row r="2168" spans="1:103" x14ac:dyDescent="0.25">
      <c r="A2168"/>
      <c r="CO2168"/>
      <c r="CY2168"/>
    </row>
    <row r="2169" spans="1:103" x14ac:dyDescent="0.25">
      <c r="A2169"/>
      <c r="CO2169"/>
      <c r="CY2169"/>
    </row>
    <row r="2170" spans="1:103" x14ac:dyDescent="0.25">
      <c r="A2170"/>
      <c r="CO2170"/>
      <c r="CY2170"/>
    </row>
    <row r="2171" spans="1:103" x14ac:dyDescent="0.25">
      <c r="A2171"/>
      <c r="CO2171"/>
      <c r="CY2171"/>
    </row>
    <row r="2172" spans="1:103" x14ac:dyDescent="0.25">
      <c r="A2172"/>
      <c r="CO2172"/>
      <c r="CY2172"/>
    </row>
    <row r="2173" spans="1:103" x14ac:dyDescent="0.25">
      <c r="A2173"/>
      <c r="CO2173"/>
      <c r="CY2173"/>
    </row>
    <row r="2174" spans="1:103" x14ac:dyDescent="0.25">
      <c r="A2174"/>
      <c r="CO2174"/>
      <c r="CY2174"/>
    </row>
    <row r="2175" spans="1:103" x14ac:dyDescent="0.25">
      <c r="A2175"/>
      <c r="CO2175"/>
      <c r="CY2175"/>
    </row>
    <row r="2176" spans="1:103" x14ac:dyDescent="0.25">
      <c r="A2176"/>
      <c r="CO2176"/>
      <c r="CY2176"/>
    </row>
    <row r="2177" spans="1:103" x14ac:dyDescent="0.25">
      <c r="A2177"/>
      <c r="CO2177"/>
      <c r="CY2177"/>
    </row>
    <row r="2178" spans="1:103" x14ac:dyDescent="0.25">
      <c r="A2178"/>
      <c r="CO2178"/>
      <c r="CY2178"/>
    </row>
    <row r="2179" spans="1:103" x14ac:dyDescent="0.25">
      <c r="A2179"/>
      <c r="CO2179"/>
      <c r="CY2179"/>
    </row>
    <row r="2180" spans="1:103" x14ac:dyDescent="0.25">
      <c r="A2180"/>
      <c r="CO2180"/>
      <c r="CY2180"/>
    </row>
    <row r="2181" spans="1:103" x14ac:dyDescent="0.25">
      <c r="A2181"/>
      <c r="CO2181"/>
      <c r="CY2181"/>
    </row>
    <row r="2182" spans="1:103" x14ac:dyDescent="0.25">
      <c r="A2182"/>
      <c r="CO2182"/>
      <c r="CY2182"/>
    </row>
    <row r="2183" spans="1:103" x14ac:dyDescent="0.25">
      <c r="A2183"/>
      <c r="CO2183"/>
      <c r="CY2183"/>
    </row>
    <row r="2184" spans="1:103" x14ac:dyDescent="0.25">
      <c r="A2184"/>
      <c r="CO2184"/>
      <c r="CY2184"/>
    </row>
    <row r="2185" spans="1:103" x14ac:dyDescent="0.25">
      <c r="A2185"/>
      <c r="CO2185"/>
      <c r="CY2185"/>
    </row>
    <row r="2186" spans="1:103" x14ac:dyDescent="0.25">
      <c r="A2186"/>
      <c r="CO2186"/>
      <c r="CY2186"/>
    </row>
    <row r="2187" spans="1:103" x14ac:dyDescent="0.25">
      <c r="A2187"/>
      <c r="CO2187"/>
      <c r="CY2187"/>
    </row>
    <row r="2188" spans="1:103" x14ac:dyDescent="0.25">
      <c r="A2188"/>
      <c r="CO2188"/>
      <c r="CY2188"/>
    </row>
    <row r="2189" spans="1:103" x14ac:dyDescent="0.25">
      <c r="A2189"/>
      <c r="CO2189"/>
      <c r="CY2189"/>
    </row>
    <row r="2190" spans="1:103" x14ac:dyDescent="0.25">
      <c r="A2190"/>
      <c r="CO2190"/>
      <c r="CY2190"/>
    </row>
    <row r="2191" spans="1:103" x14ac:dyDescent="0.25">
      <c r="A2191"/>
      <c r="CO2191"/>
      <c r="CY2191"/>
    </row>
    <row r="2192" spans="1:103" x14ac:dyDescent="0.25">
      <c r="A2192"/>
      <c r="CO2192"/>
      <c r="CY2192"/>
    </row>
    <row r="2193" spans="1:103" x14ac:dyDescent="0.25">
      <c r="A2193"/>
      <c r="CO2193"/>
      <c r="CY2193"/>
    </row>
    <row r="2194" spans="1:103" x14ac:dyDescent="0.25">
      <c r="A2194"/>
      <c r="CO2194"/>
      <c r="CY2194"/>
    </row>
    <row r="2195" spans="1:103" x14ac:dyDescent="0.25">
      <c r="A2195"/>
      <c r="CO2195"/>
      <c r="CY2195"/>
    </row>
    <row r="2196" spans="1:103" x14ac:dyDescent="0.25">
      <c r="A2196"/>
      <c r="CO2196"/>
      <c r="CY2196"/>
    </row>
    <row r="2197" spans="1:103" x14ac:dyDescent="0.25">
      <c r="A2197"/>
      <c r="CO2197"/>
      <c r="CY2197"/>
    </row>
    <row r="2198" spans="1:103" x14ac:dyDescent="0.25">
      <c r="A2198"/>
      <c r="CO2198"/>
      <c r="CY2198"/>
    </row>
    <row r="2199" spans="1:103" x14ac:dyDescent="0.25">
      <c r="A2199"/>
      <c r="CO2199"/>
      <c r="CY2199"/>
    </row>
    <row r="2200" spans="1:103" x14ac:dyDescent="0.25">
      <c r="A2200"/>
      <c r="CO2200"/>
      <c r="CY2200"/>
    </row>
    <row r="2201" spans="1:103" x14ac:dyDescent="0.25">
      <c r="A2201"/>
      <c r="CO2201"/>
      <c r="CY2201"/>
    </row>
    <row r="2202" spans="1:103" x14ac:dyDescent="0.25">
      <c r="A2202"/>
      <c r="CO2202"/>
      <c r="CY2202"/>
    </row>
    <row r="2203" spans="1:103" x14ac:dyDescent="0.25">
      <c r="A2203"/>
      <c r="CO2203"/>
      <c r="CY2203"/>
    </row>
    <row r="2204" spans="1:103" x14ac:dyDescent="0.25">
      <c r="A2204"/>
      <c r="CO2204"/>
      <c r="CY2204"/>
    </row>
    <row r="2205" spans="1:103" x14ac:dyDescent="0.25">
      <c r="A2205"/>
      <c r="CO2205"/>
      <c r="CY2205"/>
    </row>
    <row r="2206" spans="1:103" x14ac:dyDescent="0.25">
      <c r="A2206"/>
      <c r="CO2206"/>
      <c r="CY2206"/>
    </row>
    <row r="2207" spans="1:103" x14ac:dyDescent="0.25">
      <c r="A2207"/>
      <c r="CO2207"/>
      <c r="CY2207"/>
    </row>
    <row r="2208" spans="1:103" x14ac:dyDescent="0.25">
      <c r="A2208"/>
      <c r="CO2208"/>
      <c r="CY2208"/>
    </row>
    <row r="2209" spans="1:103" x14ac:dyDescent="0.25">
      <c r="A2209"/>
      <c r="CO2209"/>
      <c r="CY2209"/>
    </row>
    <row r="2210" spans="1:103" x14ac:dyDescent="0.25">
      <c r="A2210"/>
      <c r="CO2210"/>
      <c r="CY2210"/>
    </row>
    <row r="2211" spans="1:103" x14ac:dyDescent="0.25">
      <c r="A2211"/>
      <c r="CO2211"/>
      <c r="CY2211"/>
    </row>
    <row r="2212" spans="1:103" x14ac:dyDescent="0.25">
      <c r="A2212"/>
      <c r="CO2212"/>
      <c r="CY2212"/>
    </row>
    <row r="2213" spans="1:103" x14ac:dyDescent="0.25">
      <c r="A2213"/>
      <c r="CO2213"/>
      <c r="CY2213"/>
    </row>
    <row r="2214" spans="1:103" x14ac:dyDescent="0.25">
      <c r="A2214"/>
      <c r="CO2214"/>
      <c r="CY2214"/>
    </row>
    <row r="2215" spans="1:103" x14ac:dyDescent="0.25">
      <c r="A2215"/>
      <c r="CO2215"/>
      <c r="CY2215"/>
    </row>
    <row r="2216" spans="1:103" x14ac:dyDescent="0.25">
      <c r="A2216"/>
      <c r="CO2216"/>
      <c r="CY2216"/>
    </row>
    <row r="2217" spans="1:103" x14ac:dyDescent="0.25">
      <c r="A2217"/>
      <c r="CO2217"/>
      <c r="CY2217"/>
    </row>
    <row r="2218" spans="1:103" x14ac:dyDescent="0.25">
      <c r="A2218"/>
      <c r="CO2218"/>
      <c r="CY2218"/>
    </row>
    <row r="2219" spans="1:103" x14ac:dyDescent="0.25">
      <c r="A2219"/>
      <c r="CO2219"/>
      <c r="CY2219"/>
    </row>
    <row r="2220" spans="1:103" x14ac:dyDescent="0.25">
      <c r="A2220"/>
      <c r="CO2220"/>
      <c r="CY2220"/>
    </row>
    <row r="2221" spans="1:103" x14ac:dyDescent="0.25">
      <c r="A2221"/>
      <c r="CO2221"/>
      <c r="CY2221"/>
    </row>
    <row r="2222" spans="1:103" x14ac:dyDescent="0.25">
      <c r="A2222"/>
      <c r="CO2222"/>
      <c r="CY2222"/>
    </row>
    <row r="2223" spans="1:103" x14ac:dyDescent="0.25">
      <c r="A2223"/>
      <c r="CO2223"/>
      <c r="CY2223"/>
    </row>
    <row r="2224" spans="1:103" x14ac:dyDescent="0.25">
      <c r="A2224"/>
      <c r="CO2224"/>
      <c r="CY2224"/>
    </row>
    <row r="2225" spans="1:103" x14ac:dyDescent="0.25">
      <c r="A2225"/>
      <c r="CO2225"/>
      <c r="CY2225"/>
    </row>
    <row r="2226" spans="1:103" x14ac:dyDescent="0.25">
      <c r="A2226"/>
      <c r="CO2226"/>
      <c r="CY2226"/>
    </row>
    <row r="2227" spans="1:103" x14ac:dyDescent="0.25">
      <c r="A2227"/>
      <c r="CO2227"/>
      <c r="CY2227"/>
    </row>
    <row r="2228" spans="1:103" x14ac:dyDescent="0.25">
      <c r="A2228"/>
      <c r="CO2228"/>
      <c r="CY2228"/>
    </row>
    <row r="2229" spans="1:103" x14ac:dyDescent="0.25">
      <c r="A2229"/>
      <c r="CO2229"/>
      <c r="CY2229"/>
    </row>
    <row r="2230" spans="1:103" x14ac:dyDescent="0.25">
      <c r="A2230"/>
      <c r="CO2230"/>
      <c r="CY2230"/>
    </row>
    <row r="2231" spans="1:103" x14ac:dyDescent="0.25">
      <c r="A2231"/>
      <c r="CO2231"/>
      <c r="CY2231"/>
    </row>
    <row r="2232" spans="1:103" x14ac:dyDescent="0.25">
      <c r="A2232"/>
      <c r="CO2232"/>
      <c r="CY2232"/>
    </row>
    <row r="2233" spans="1:103" x14ac:dyDescent="0.25">
      <c r="A2233"/>
      <c r="CO2233"/>
      <c r="CY2233"/>
    </row>
    <row r="2234" spans="1:103" x14ac:dyDescent="0.25">
      <c r="A2234"/>
      <c r="CO2234"/>
      <c r="CY2234"/>
    </row>
    <row r="2235" spans="1:103" x14ac:dyDescent="0.25">
      <c r="A2235"/>
      <c r="CO2235"/>
      <c r="CY2235"/>
    </row>
    <row r="2236" spans="1:103" x14ac:dyDescent="0.25">
      <c r="A2236"/>
      <c r="CO2236"/>
      <c r="CY2236"/>
    </row>
    <row r="2237" spans="1:103" x14ac:dyDescent="0.25">
      <c r="A2237"/>
      <c r="CO2237"/>
      <c r="CY2237"/>
    </row>
    <row r="2238" spans="1:103" x14ac:dyDescent="0.25">
      <c r="A2238"/>
      <c r="CO2238"/>
      <c r="CY2238"/>
    </row>
    <row r="2239" spans="1:103" x14ac:dyDescent="0.25">
      <c r="A2239"/>
      <c r="CO2239"/>
      <c r="CY2239"/>
    </row>
    <row r="2240" spans="1:103" x14ac:dyDescent="0.25">
      <c r="A2240"/>
      <c r="CO2240"/>
      <c r="CY2240"/>
    </row>
    <row r="2241" spans="1:103" x14ac:dyDescent="0.25">
      <c r="A2241"/>
      <c r="CO2241"/>
      <c r="CY2241"/>
    </row>
    <row r="2242" spans="1:103" x14ac:dyDescent="0.25">
      <c r="A2242"/>
      <c r="CO2242"/>
      <c r="CY2242"/>
    </row>
    <row r="2243" spans="1:103" x14ac:dyDescent="0.25">
      <c r="A2243"/>
      <c r="CO2243"/>
      <c r="CY2243"/>
    </row>
    <row r="2244" spans="1:103" x14ac:dyDescent="0.25">
      <c r="A2244"/>
      <c r="CO2244"/>
      <c r="CY2244"/>
    </row>
    <row r="2245" spans="1:103" x14ac:dyDescent="0.25">
      <c r="A2245"/>
      <c r="CO2245"/>
      <c r="CY2245"/>
    </row>
    <row r="2246" spans="1:103" x14ac:dyDescent="0.25">
      <c r="A2246"/>
      <c r="CO2246"/>
      <c r="CY2246"/>
    </row>
    <row r="2247" spans="1:103" x14ac:dyDescent="0.25">
      <c r="A2247"/>
      <c r="CO2247"/>
      <c r="CY2247"/>
    </row>
    <row r="2248" spans="1:103" x14ac:dyDescent="0.25">
      <c r="A2248"/>
      <c r="CO2248"/>
      <c r="CY2248"/>
    </row>
    <row r="2249" spans="1:103" x14ac:dyDescent="0.25">
      <c r="A2249"/>
      <c r="CO2249"/>
      <c r="CY2249"/>
    </row>
    <row r="2250" spans="1:103" x14ac:dyDescent="0.25">
      <c r="A2250"/>
      <c r="CO2250"/>
      <c r="CY2250"/>
    </row>
    <row r="2251" spans="1:103" x14ac:dyDescent="0.25">
      <c r="A2251"/>
      <c r="CO2251"/>
      <c r="CY2251"/>
    </row>
    <row r="2252" spans="1:103" x14ac:dyDescent="0.25">
      <c r="A2252"/>
      <c r="CO2252"/>
      <c r="CY2252"/>
    </row>
    <row r="2253" spans="1:103" x14ac:dyDescent="0.25">
      <c r="A2253"/>
      <c r="CO2253"/>
      <c r="CY2253"/>
    </row>
    <row r="2254" spans="1:103" x14ac:dyDescent="0.25">
      <c r="A2254"/>
      <c r="CO2254"/>
      <c r="CY2254"/>
    </row>
    <row r="2255" spans="1:103" x14ac:dyDescent="0.25">
      <c r="A2255"/>
      <c r="CO2255"/>
      <c r="CY2255"/>
    </row>
    <row r="2256" spans="1:103" x14ac:dyDescent="0.25">
      <c r="A2256"/>
      <c r="CO2256"/>
      <c r="CY2256"/>
    </row>
    <row r="2257" spans="1:103" x14ac:dyDescent="0.25">
      <c r="A2257"/>
      <c r="CO2257"/>
      <c r="CY2257"/>
    </row>
    <row r="2258" spans="1:103" x14ac:dyDescent="0.25">
      <c r="A2258"/>
      <c r="CO2258"/>
      <c r="CY2258"/>
    </row>
    <row r="2259" spans="1:103" x14ac:dyDescent="0.25">
      <c r="A2259"/>
      <c r="CO2259"/>
      <c r="CY2259"/>
    </row>
    <row r="2260" spans="1:103" x14ac:dyDescent="0.25">
      <c r="A2260"/>
      <c r="CO2260"/>
      <c r="CY2260"/>
    </row>
    <row r="2261" spans="1:103" x14ac:dyDescent="0.25">
      <c r="A2261"/>
      <c r="CO2261"/>
      <c r="CY2261"/>
    </row>
    <row r="2262" spans="1:103" x14ac:dyDescent="0.25">
      <c r="A2262"/>
      <c r="CO2262"/>
      <c r="CY2262"/>
    </row>
    <row r="2263" spans="1:103" x14ac:dyDescent="0.25">
      <c r="A2263"/>
      <c r="CO2263"/>
      <c r="CY2263"/>
    </row>
    <row r="2264" spans="1:103" x14ac:dyDescent="0.25">
      <c r="A2264"/>
      <c r="CO2264"/>
      <c r="CY2264"/>
    </row>
    <row r="2265" spans="1:103" x14ac:dyDescent="0.25">
      <c r="A2265"/>
      <c r="CO2265"/>
      <c r="CY2265"/>
    </row>
    <row r="2266" spans="1:103" x14ac:dyDescent="0.25">
      <c r="A2266"/>
      <c r="CO2266"/>
      <c r="CY2266"/>
    </row>
    <row r="2267" spans="1:103" x14ac:dyDescent="0.25">
      <c r="A2267"/>
      <c r="CO2267"/>
      <c r="CY2267"/>
    </row>
    <row r="2268" spans="1:103" x14ac:dyDescent="0.25">
      <c r="A2268"/>
      <c r="CO2268"/>
      <c r="CY2268"/>
    </row>
    <row r="2269" spans="1:103" x14ac:dyDescent="0.25">
      <c r="A2269"/>
      <c r="CO2269"/>
      <c r="CY2269"/>
    </row>
    <row r="2270" spans="1:103" x14ac:dyDescent="0.25">
      <c r="A2270"/>
      <c r="CO2270"/>
      <c r="CY2270"/>
    </row>
    <row r="2271" spans="1:103" x14ac:dyDescent="0.25">
      <c r="A2271"/>
      <c r="CO2271"/>
      <c r="CY2271"/>
    </row>
    <row r="2272" spans="1:103" x14ac:dyDescent="0.25">
      <c r="A2272"/>
      <c r="CO2272"/>
      <c r="CY2272"/>
    </row>
    <row r="2273" spans="1:103" x14ac:dyDescent="0.25">
      <c r="A2273"/>
      <c r="CO2273"/>
      <c r="CY2273"/>
    </row>
    <row r="2274" spans="1:103" x14ac:dyDescent="0.25">
      <c r="A2274"/>
      <c r="CO2274"/>
      <c r="CY2274"/>
    </row>
    <row r="2275" spans="1:103" x14ac:dyDescent="0.25">
      <c r="A2275"/>
      <c r="CO2275"/>
      <c r="CY2275"/>
    </row>
    <row r="2276" spans="1:103" x14ac:dyDescent="0.25">
      <c r="A2276"/>
      <c r="CO2276"/>
      <c r="CY2276"/>
    </row>
    <row r="2277" spans="1:103" x14ac:dyDescent="0.25">
      <c r="A2277"/>
      <c r="CO2277"/>
      <c r="CY2277"/>
    </row>
    <row r="2278" spans="1:103" x14ac:dyDescent="0.25">
      <c r="A2278"/>
      <c r="CO2278"/>
      <c r="CY2278"/>
    </row>
    <row r="2279" spans="1:103" x14ac:dyDescent="0.25">
      <c r="A2279"/>
      <c r="CO2279"/>
      <c r="CY2279"/>
    </row>
    <row r="2280" spans="1:103" x14ac:dyDescent="0.25">
      <c r="A2280"/>
      <c r="CO2280"/>
      <c r="CY2280"/>
    </row>
    <row r="2281" spans="1:103" x14ac:dyDescent="0.25">
      <c r="A2281"/>
      <c r="CO2281"/>
      <c r="CY2281"/>
    </row>
    <row r="2282" spans="1:103" x14ac:dyDescent="0.25">
      <c r="A2282"/>
      <c r="CO2282"/>
      <c r="CY2282"/>
    </row>
    <row r="2283" spans="1:103" x14ac:dyDescent="0.25">
      <c r="A2283"/>
      <c r="CO2283"/>
      <c r="CY2283"/>
    </row>
    <row r="2284" spans="1:103" x14ac:dyDescent="0.25">
      <c r="A2284"/>
      <c r="CO2284"/>
      <c r="CY2284"/>
    </row>
    <row r="2285" spans="1:103" x14ac:dyDescent="0.25">
      <c r="A2285"/>
      <c r="CO2285"/>
      <c r="CY2285"/>
    </row>
    <row r="2286" spans="1:103" x14ac:dyDescent="0.25">
      <c r="A2286"/>
      <c r="CO2286"/>
      <c r="CY2286"/>
    </row>
    <row r="2287" spans="1:103" x14ac:dyDescent="0.25">
      <c r="A2287"/>
      <c r="CO2287"/>
      <c r="CY2287"/>
    </row>
    <row r="2288" spans="1:103" x14ac:dyDescent="0.25">
      <c r="A2288"/>
      <c r="CO2288"/>
      <c r="CY2288"/>
    </row>
    <row r="2289" spans="1:103" x14ac:dyDescent="0.25">
      <c r="A2289"/>
      <c r="CO2289"/>
      <c r="CY2289"/>
    </row>
    <row r="2290" spans="1:103" x14ac:dyDescent="0.25">
      <c r="A2290"/>
      <c r="CO2290"/>
      <c r="CY2290"/>
    </row>
    <row r="2291" spans="1:103" x14ac:dyDescent="0.25">
      <c r="A2291"/>
      <c r="CO2291"/>
      <c r="CY2291"/>
    </row>
    <row r="2292" spans="1:103" x14ac:dyDescent="0.25">
      <c r="A2292"/>
      <c r="CO2292"/>
      <c r="CY2292"/>
    </row>
    <row r="2293" spans="1:103" x14ac:dyDescent="0.25">
      <c r="A2293"/>
      <c r="CO2293"/>
      <c r="CY2293"/>
    </row>
    <row r="2294" spans="1:103" x14ac:dyDescent="0.25">
      <c r="A2294"/>
      <c r="CO2294"/>
      <c r="CY2294"/>
    </row>
    <row r="2295" spans="1:103" x14ac:dyDescent="0.25">
      <c r="A2295"/>
      <c r="CO2295"/>
      <c r="CY2295"/>
    </row>
    <row r="2296" spans="1:103" x14ac:dyDescent="0.25">
      <c r="A2296"/>
      <c r="CO2296"/>
      <c r="CY2296"/>
    </row>
    <row r="2297" spans="1:103" x14ac:dyDescent="0.25">
      <c r="A2297"/>
      <c r="CO2297"/>
      <c r="CY2297"/>
    </row>
    <row r="2298" spans="1:103" x14ac:dyDescent="0.25">
      <c r="A2298"/>
      <c r="CO2298"/>
      <c r="CY2298"/>
    </row>
    <row r="2299" spans="1:103" x14ac:dyDescent="0.25">
      <c r="A2299"/>
      <c r="CO2299"/>
      <c r="CY2299"/>
    </row>
    <row r="2300" spans="1:103" x14ac:dyDescent="0.25">
      <c r="A2300"/>
      <c r="CO2300"/>
      <c r="CY2300"/>
    </row>
    <row r="2301" spans="1:103" x14ac:dyDescent="0.25">
      <c r="A2301"/>
      <c r="CO2301"/>
      <c r="CY2301"/>
    </row>
    <row r="2302" spans="1:103" x14ac:dyDescent="0.25">
      <c r="A2302"/>
      <c r="CO2302"/>
      <c r="CY2302"/>
    </row>
    <row r="2303" spans="1:103" x14ac:dyDescent="0.25">
      <c r="A2303"/>
      <c r="CO2303"/>
      <c r="CY2303"/>
    </row>
    <row r="2304" spans="1:103" x14ac:dyDescent="0.25">
      <c r="A2304"/>
      <c r="CO2304"/>
      <c r="CY2304"/>
    </row>
    <row r="2305" spans="1:103" x14ac:dyDescent="0.25">
      <c r="A2305"/>
      <c r="CO2305"/>
      <c r="CY2305"/>
    </row>
    <row r="2306" spans="1:103" x14ac:dyDescent="0.25">
      <c r="A2306"/>
      <c r="CO2306"/>
      <c r="CY2306"/>
    </row>
    <row r="2307" spans="1:103" x14ac:dyDescent="0.25">
      <c r="A2307"/>
      <c r="CO2307"/>
      <c r="CY2307"/>
    </row>
    <row r="2308" spans="1:103" x14ac:dyDescent="0.25">
      <c r="A2308"/>
      <c r="CO2308"/>
      <c r="CY2308"/>
    </row>
    <row r="2309" spans="1:103" x14ac:dyDescent="0.25">
      <c r="A2309"/>
      <c r="CO2309"/>
      <c r="CY2309"/>
    </row>
    <row r="2310" spans="1:103" x14ac:dyDescent="0.25">
      <c r="A2310"/>
      <c r="CO2310"/>
      <c r="CY2310"/>
    </row>
    <row r="2311" spans="1:103" x14ac:dyDescent="0.25">
      <c r="A2311"/>
      <c r="CO2311"/>
      <c r="CY2311"/>
    </row>
    <row r="2312" spans="1:103" x14ac:dyDescent="0.25">
      <c r="A2312"/>
      <c r="CO2312"/>
      <c r="CY2312"/>
    </row>
    <row r="2313" spans="1:103" x14ac:dyDescent="0.25">
      <c r="A2313"/>
      <c r="CO2313"/>
      <c r="CY2313"/>
    </row>
    <row r="2314" spans="1:103" x14ac:dyDescent="0.25">
      <c r="A2314"/>
      <c r="CO2314"/>
      <c r="CY2314"/>
    </row>
    <row r="2315" spans="1:103" x14ac:dyDescent="0.25">
      <c r="A2315"/>
      <c r="CO2315"/>
      <c r="CY2315"/>
    </row>
    <row r="2316" spans="1:103" x14ac:dyDescent="0.25">
      <c r="A2316"/>
      <c r="CO2316"/>
      <c r="CY2316"/>
    </row>
    <row r="2317" spans="1:103" x14ac:dyDescent="0.25">
      <c r="A2317"/>
      <c r="CO2317"/>
      <c r="CY2317"/>
    </row>
    <row r="2318" spans="1:103" x14ac:dyDescent="0.25">
      <c r="A2318"/>
      <c r="CO2318"/>
      <c r="CY2318"/>
    </row>
    <row r="2319" spans="1:103" x14ac:dyDescent="0.25">
      <c r="A2319"/>
      <c r="CO2319"/>
      <c r="CY2319"/>
    </row>
    <row r="2320" spans="1:103" x14ac:dyDescent="0.25">
      <c r="A2320"/>
      <c r="CO2320"/>
      <c r="CY2320"/>
    </row>
    <row r="2321" spans="1:103" x14ac:dyDescent="0.25">
      <c r="A2321"/>
      <c r="CO2321"/>
      <c r="CY2321"/>
    </row>
    <row r="2322" spans="1:103" x14ac:dyDescent="0.25">
      <c r="A2322"/>
      <c r="CO2322"/>
      <c r="CY2322"/>
    </row>
    <row r="2323" spans="1:103" x14ac:dyDescent="0.25">
      <c r="A2323"/>
      <c r="CO2323"/>
      <c r="CY2323"/>
    </row>
    <row r="2324" spans="1:103" x14ac:dyDescent="0.25">
      <c r="A2324"/>
      <c r="CO2324"/>
      <c r="CY2324"/>
    </row>
    <row r="2325" spans="1:103" x14ac:dyDescent="0.25">
      <c r="A2325"/>
      <c r="CO2325"/>
      <c r="CY2325"/>
    </row>
    <row r="2326" spans="1:103" x14ac:dyDescent="0.25">
      <c r="A2326"/>
      <c r="CO2326"/>
      <c r="CY2326"/>
    </row>
    <row r="2327" spans="1:103" x14ac:dyDescent="0.25">
      <c r="A2327"/>
      <c r="CO2327"/>
      <c r="CY2327"/>
    </row>
    <row r="2328" spans="1:103" x14ac:dyDescent="0.25">
      <c r="A2328"/>
      <c r="CO2328"/>
      <c r="CY2328"/>
    </row>
    <row r="2329" spans="1:103" x14ac:dyDescent="0.25">
      <c r="A2329"/>
      <c r="CO2329"/>
      <c r="CY2329"/>
    </row>
    <row r="2330" spans="1:103" x14ac:dyDescent="0.25">
      <c r="A2330"/>
      <c r="CO2330"/>
      <c r="CY2330"/>
    </row>
    <row r="2331" spans="1:103" x14ac:dyDescent="0.25">
      <c r="A2331"/>
      <c r="CO2331"/>
      <c r="CY2331"/>
    </row>
    <row r="2332" spans="1:103" x14ac:dyDescent="0.25">
      <c r="A2332"/>
      <c r="CO2332"/>
      <c r="CY2332"/>
    </row>
    <row r="2333" spans="1:103" x14ac:dyDescent="0.25">
      <c r="A2333"/>
      <c r="CO2333"/>
      <c r="CY2333"/>
    </row>
    <row r="2334" spans="1:103" x14ac:dyDescent="0.25">
      <c r="A2334"/>
      <c r="CO2334"/>
      <c r="CY2334"/>
    </row>
    <row r="2335" spans="1:103" x14ac:dyDescent="0.25">
      <c r="A2335"/>
      <c r="CO2335"/>
      <c r="CY2335"/>
    </row>
    <row r="2336" spans="1:103" x14ac:dyDescent="0.25">
      <c r="A2336"/>
      <c r="CO2336"/>
      <c r="CY2336"/>
    </row>
    <row r="2337" spans="1:103" x14ac:dyDescent="0.25">
      <c r="A2337"/>
      <c r="CO2337"/>
      <c r="CY2337"/>
    </row>
    <row r="2338" spans="1:103" x14ac:dyDescent="0.25">
      <c r="A2338"/>
      <c r="CO2338"/>
      <c r="CY2338"/>
    </row>
    <row r="2339" spans="1:103" x14ac:dyDescent="0.25">
      <c r="A2339"/>
      <c r="CO2339"/>
      <c r="CY2339"/>
    </row>
    <row r="2340" spans="1:103" x14ac:dyDescent="0.25">
      <c r="A2340"/>
      <c r="CO2340"/>
      <c r="CY2340"/>
    </row>
    <row r="2341" spans="1:103" x14ac:dyDescent="0.25">
      <c r="A2341"/>
      <c r="CO2341"/>
      <c r="CY2341"/>
    </row>
    <row r="2342" spans="1:103" x14ac:dyDescent="0.25">
      <c r="A2342"/>
      <c r="CO2342"/>
      <c r="CY2342"/>
    </row>
    <row r="2343" spans="1:103" x14ac:dyDescent="0.25">
      <c r="A2343"/>
      <c r="CO2343"/>
      <c r="CY2343"/>
    </row>
    <row r="2344" spans="1:103" x14ac:dyDescent="0.25">
      <c r="A2344"/>
      <c r="CO2344"/>
      <c r="CY2344"/>
    </row>
    <row r="2345" spans="1:103" x14ac:dyDescent="0.25">
      <c r="A2345"/>
      <c r="CO2345"/>
      <c r="CY2345"/>
    </row>
    <row r="2346" spans="1:103" x14ac:dyDescent="0.25">
      <c r="A2346"/>
      <c r="CO2346"/>
      <c r="CY2346"/>
    </row>
    <row r="2347" spans="1:103" x14ac:dyDescent="0.25">
      <c r="A2347"/>
      <c r="CO2347"/>
      <c r="CY2347"/>
    </row>
    <row r="2348" spans="1:103" x14ac:dyDescent="0.25">
      <c r="A2348"/>
      <c r="CO2348"/>
      <c r="CY2348"/>
    </row>
    <row r="2349" spans="1:103" x14ac:dyDescent="0.25">
      <c r="A2349"/>
      <c r="CO2349"/>
      <c r="CY2349"/>
    </row>
    <row r="2350" spans="1:103" x14ac:dyDescent="0.25">
      <c r="A2350"/>
      <c r="CO2350"/>
      <c r="CY2350"/>
    </row>
    <row r="2351" spans="1:103" x14ac:dyDescent="0.25">
      <c r="A2351"/>
      <c r="CO2351"/>
      <c r="CY2351"/>
    </row>
    <row r="2352" spans="1:103" x14ac:dyDescent="0.25">
      <c r="A2352"/>
      <c r="CO2352"/>
      <c r="CY2352"/>
    </row>
    <row r="2353" spans="1:103" x14ac:dyDescent="0.25">
      <c r="A2353"/>
      <c r="CO2353"/>
      <c r="CY2353"/>
    </row>
    <row r="2354" spans="1:103" x14ac:dyDescent="0.25">
      <c r="A2354"/>
      <c r="CO2354"/>
      <c r="CY2354"/>
    </row>
    <row r="2355" spans="1:103" x14ac:dyDescent="0.25">
      <c r="A2355"/>
      <c r="CO2355"/>
      <c r="CY2355"/>
    </row>
    <row r="2356" spans="1:103" x14ac:dyDescent="0.25">
      <c r="A2356"/>
      <c r="CO2356"/>
      <c r="CY2356"/>
    </row>
    <row r="2357" spans="1:103" x14ac:dyDescent="0.25">
      <c r="A2357"/>
      <c r="CO2357"/>
      <c r="CY2357"/>
    </row>
    <row r="2358" spans="1:103" x14ac:dyDescent="0.25">
      <c r="A2358"/>
      <c r="CO2358"/>
      <c r="CY2358"/>
    </row>
    <row r="2359" spans="1:103" x14ac:dyDescent="0.25">
      <c r="A2359"/>
      <c r="CO2359"/>
      <c r="CY2359"/>
    </row>
    <row r="2360" spans="1:103" x14ac:dyDescent="0.25">
      <c r="A2360"/>
      <c r="CO2360"/>
      <c r="CY2360"/>
    </row>
    <row r="2361" spans="1:103" x14ac:dyDescent="0.25">
      <c r="A2361"/>
      <c r="CO2361"/>
      <c r="CY2361"/>
    </row>
    <row r="2362" spans="1:103" x14ac:dyDescent="0.25">
      <c r="A2362"/>
      <c r="CO2362"/>
      <c r="CY2362"/>
    </row>
    <row r="2363" spans="1:103" x14ac:dyDescent="0.25">
      <c r="A2363"/>
      <c r="CO2363"/>
      <c r="CY2363"/>
    </row>
    <row r="2364" spans="1:103" x14ac:dyDescent="0.25">
      <c r="A2364"/>
      <c r="CO2364"/>
      <c r="CY2364"/>
    </row>
    <row r="2365" spans="1:103" x14ac:dyDescent="0.25">
      <c r="A2365"/>
      <c r="CO2365"/>
      <c r="CY2365"/>
    </row>
    <row r="2366" spans="1:103" x14ac:dyDescent="0.25">
      <c r="A2366"/>
      <c r="CO2366"/>
      <c r="CY2366"/>
    </row>
    <row r="2367" spans="1:103" x14ac:dyDescent="0.25">
      <c r="A2367"/>
      <c r="CO2367"/>
      <c r="CY2367"/>
    </row>
    <row r="2368" spans="1:103" x14ac:dyDescent="0.25">
      <c r="A2368"/>
      <c r="CO2368"/>
      <c r="CY2368"/>
    </row>
    <row r="2369" spans="1:103" x14ac:dyDescent="0.25">
      <c r="A2369"/>
      <c r="CO2369"/>
      <c r="CY2369"/>
    </row>
    <row r="2370" spans="1:103" x14ac:dyDescent="0.25">
      <c r="A2370"/>
      <c r="CO2370"/>
      <c r="CY2370"/>
    </row>
    <row r="2371" spans="1:103" x14ac:dyDescent="0.25">
      <c r="A2371"/>
      <c r="CO2371"/>
      <c r="CY2371"/>
    </row>
    <row r="2372" spans="1:103" x14ac:dyDescent="0.25">
      <c r="A2372"/>
      <c r="CO2372"/>
      <c r="CY2372"/>
    </row>
    <row r="2373" spans="1:103" x14ac:dyDescent="0.25">
      <c r="A2373"/>
      <c r="CO2373"/>
      <c r="CY2373"/>
    </row>
    <row r="2374" spans="1:103" x14ac:dyDescent="0.25">
      <c r="A2374"/>
      <c r="CO2374"/>
      <c r="CY2374"/>
    </row>
    <row r="2375" spans="1:103" x14ac:dyDescent="0.25">
      <c r="A2375"/>
      <c r="CO2375"/>
      <c r="CY2375"/>
    </row>
    <row r="2376" spans="1:103" x14ac:dyDescent="0.25">
      <c r="A2376"/>
      <c r="CO2376"/>
      <c r="CY2376"/>
    </row>
    <row r="2377" spans="1:103" x14ac:dyDescent="0.25">
      <c r="A2377"/>
      <c r="CO2377"/>
      <c r="CY2377"/>
    </row>
    <row r="2378" spans="1:103" x14ac:dyDescent="0.25">
      <c r="A2378"/>
      <c r="CO2378"/>
      <c r="CY2378"/>
    </row>
    <row r="2379" spans="1:103" x14ac:dyDescent="0.25">
      <c r="A2379"/>
      <c r="CO2379"/>
      <c r="CY2379"/>
    </row>
    <row r="2380" spans="1:103" x14ac:dyDescent="0.25">
      <c r="A2380"/>
      <c r="CO2380"/>
      <c r="CY2380"/>
    </row>
    <row r="2381" spans="1:103" x14ac:dyDescent="0.25">
      <c r="A2381"/>
      <c r="CO2381"/>
      <c r="CY2381"/>
    </row>
    <row r="2382" spans="1:103" x14ac:dyDescent="0.25">
      <c r="A2382"/>
      <c r="CO2382"/>
      <c r="CY2382"/>
    </row>
    <row r="2383" spans="1:103" x14ac:dyDescent="0.25">
      <c r="A2383"/>
      <c r="CO2383"/>
      <c r="CY2383"/>
    </row>
    <row r="2384" spans="1:103" x14ac:dyDescent="0.25">
      <c r="A2384"/>
      <c r="CO2384"/>
      <c r="CY2384"/>
    </row>
    <row r="2385" spans="1:103" x14ac:dyDescent="0.25">
      <c r="A2385"/>
      <c r="CO2385"/>
      <c r="CY2385"/>
    </row>
    <row r="2386" spans="1:103" x14ac:dyDescent="0.25">
      <c r="A2386"/>
      <c r="CO2386"/>
      <c r="CY2386"/>
    </row>
    <row r="2387" spans="1:103" x14ac:dyDescent="0.25">
      <c r="A2387"/>
      <c r="CO2387"/>
      <c r="CY2387"/>
    </row>
    <row r="2388" spans="1:103" x14ac:dyDescent="0.25">
      <c r="A2388"/>
      <c r="CO2388"/>
      <c r="CY2388"/>
    </row>
    <row r="2389" spans="1:103" x14ac:dyDescent="0.25">
      <c r="A2389"/>
      <c r="CO2389"/>
      <c r="CY2389"/>
    </row>
    <row r="2390" spans="1:103" x14ac:dyDescent="0.25">
      <c r="A2390"/>
      <c r="CO2390"/>
      <c r="CY2390"/>
    </row>
    <row r="2391" spans="1:103" x14ac:dyDescent="0.25">
      <c r="A2391"/>
      <c r="CO2391"/>
      <c r="CY2391"/>
    </row>
    <row r="2392" spans="1:103" x14ac:dyDescent="0.25">
      <c r="A2392"/>
      <c r="CO2392"/>
      <c r="CY2392"/>
    </row>
    <row r="2393" spans="1:103" x14ac:dyDescent="0.25">
      <c r="A2393"/>
      <c r="CO2393"/>
      <c r="CY2393"/>
    </row>
    <row r="2394" spans="1:103" x14ac:dyDescent="0.25">
      <c r="A2394"/>
      <c r="CO2394"/>
      <c r="CY2394"/>
    </row>
    <row r="2395" spans="1:103" x14ac:dyDescent="0.25">
      <c r="A2395"/>
      <c r="CO2395"/>
      <c r="CY2395"/>
    </row>
    <row r="2396" spans="1:103" x14ac:dyDescent="0.25">
      <c r="A2396"/>
      <c r="CO2396"/>
      <c r="CY2396"/>
    </row>
    <row r="2397" spans="1:103" x14ac:dyDescent="0.25">
      <c r="A2397"/>
      <c r="CO2397"/>
      <c r="CY2397"/>
    </row>
    <row r="2398" spans="1:103" x14ac:dyDescent="0.25">
      <c r="A2398"/>
      <c r="CO2398"/>
      <c r="CY2398"/>
    </row>
    <row r="2399" spans="1:103" x14ac:dyDescent="0.25">
      <c r="A2399"/>
      <c r="CO2399"/>
      <c r="CY2399"/>
    </row>
    <row r="2400" spans="1:103" x14ac:dyDescent="0.25">
      <c r="A2400"/>
      <c r="CO2400"/>
      <c r="CY2400"/>
    </row>
    <row r="2401" spans="1:103" x14ac:dyDescent="0.25">
      <c r="A2401"/>
      <c r="CO2401"/>
      <c r="CY2401"/>
    </row>
    <row r="2402" spans="1:103" x14ac:dyDescent="0.25">
      <c r="A2402"/>
      <c r="CO2402"/>
      <c r="CY2402"/>
    </row>
    <row r="2403" spans="1:103" x14ac:dyDescent="0.25">
      <c r="A2403"/>
      <c r="CO2403"/>
      <c r="CY2403"/>
    </row>
    <row r="2404" spans="1:103" x14ac:dyDescent="0.25">
      <c r="A2404"/>
      <c r="CO2404"/>
      <c r="CY2404"/>
    </row>
    <row r="2405" spans="1:103" x14ac:dyDescent="0.25">
      <c r="A2405"/>
      <c r="CO2405"/>
      <c r="CY2405"/>
    </row>
    <row r="2406" spans="1:103" x14ac:dyDescent="0.25">
      <c r="A2406"/>
      <c r="CO2406"/>
      <c r="CY2406"/>
    </row>
    <row r="2407" spans="1:103" x14ac:dyDescent="0.25">
      <c r="A2407"/>
      <c r="CO2407"/>
      <c r="CY2407"/>
    </row>
    <row r="2408" spans="1:103" x14ac:dyDescent="0.25">
      <c r="A2408"/>
      <c r="CO2408"/>
      <c r="CY2408"/>
    </row>
    <row r="2409" spans="1:103" x14ac:dyDescent="0.25">
      <c r="A2409"/>
      <c r="CO2409"/>
      <c r="CY2409"/>
    </row>
    <row r="2410" spans="1:103" x14ac:dyDescent="0.25">
      <c r="A2410"/>
      <c r="CO2410"/>
      <c r="CY2410"/>
    </row>
    <row r="2411" spans="1:103" x14ac:dyDescent="0.25">
      <c r="A2411"/>
      <c r="CO2411"/>
      <c r="CY2411"/>
    </row>
    <row r="2412" spans="1:103" x14ac:dyDescent="0.25">
      <c r="A2412"/>
      <c r="CO2412"/>
      <c r="CY2412"/>
    </row>
    <row r="2413" spans="1:103" x14ac:dyDescent="0.25">
      <c r="A2413"/>
      <c r="CO2413"/>
      <c r="CY2413"/>
    </row>
    <row r="2414" spans="1:103" x14ac:dyDescent="0.25">
      <c r="A2414"/>
      <c r="CO2414"/>
      <c r="CY2414"/>
    </row>
    <row r="2415" spans="1:103" x14ac:dyDescent="0.25">
      <c r="A2415"/>
      <c r="CO2415"/>
      <c r="CY2415"/>
    </row>
    <row r="2416" spans="1:103" x14ac:dyDescent="0.25">
      <c r="A2416"/>
      <c r="CO2416"/>
      <c r="CY2416"/>
    </row>
    <row r="2417" spans="1:103" x14ac:dyDescent="0.25">
      <c r="A2417"/>
      <c r="CO2417"/>
      <c r="CY2417"/>
    </row>
    <row r="2418" spans="1:103" x14ac:dyDescent="0.25">
      <c r="A2418"/>
      <c r="CO2418"/>
      <c r="CY2418"/>
    </row>
    <row r="2419" spans="1:103" x14ac:dyDescent="0.25">
      <c r="A2419"/>
      <c r="CO2419"/>
      <c r="CY2419"/>
    </row>
    <row r="2420" spans="1:103" x14ac:dyDescent="0.25">
      <c r="A2420"/>
      <c r="CO2420"/>
      <c r="CY2420"/>
    </row>
    <row r="2421" spans="1:103" x14ac:dyDescent="0.25">
      <c r="A2421"/>
      <c r="CO2421"/>
      <c r="CY2421"/>
    </row>
    <row r="2422" spans="1:103" x14ac:dyDescent="0.25">
      <c r="A2422"/>
      <c r="CO2422"/>
      <c r="CY2422"/>
    </row>
    <row r="2423" spans="1:103" x14ac:dyDescent="0.25">
      <c r="A2423"/>
      <c r="CO2423"/>
      <c r="CY2423"/>
    </row>
    <row r="2424" spans="1:103" x14ac:dyDescent="0.25">
      <c r="A2424"/>
      <c r="CO2424"/>
      <c r="CY2424"/>
    </row>
    <row r="2425" spans="1:103" x14ac:dyDescent="0.25">
      <c r="A2425"/>
      <c r="CO2425"/>
      <c r="CY2425"/>
    </row>
    <row r="2426" spans="1:103" x14ac:dyDescent="0.25">
      <c r="A2426"/>
      <c r="CO2426"/>
      <c r="CY2426"/>
    </row>
    <row r="2427" spans="1:103" x14ac:dyDescent="0.25">
      <c r="A2427"/>
      <c r="CO2427"/>
      <c r="CY2427"/>
    </row>
    <row r="2428" spans="1:103" x14ac:dyDescent="0.25">
      <c r="A2428"/>
      <c r="CO2428"/>
      <c r="CY2428"/>
    </row>
    <row r="2429" spans="1:103" x14ac:dyDescent="0.25">
      <c r="A2429"/>
      <c r="CO2429"/>
      <c r="CY2429"/>
    </row>
    <row r="2430" spans="1:103" x14ac:dyDescent="0.25">
      <c r="A2430"/>
      <c r="CO2430"/>
      <c r="CY2430"/>
    </row>
    <row r="2431" spans="1:103" x14ac:dyDescent="0.25">
      <c r="A2431"/>
      <c r="CO2431"/>
      <c r="CY2431"/>
    </row>
    <row r="2432" spans="1:103" x14ac:dyDescent="0.25">
      <c r="A2432"/>
      <c r="CO2432"/>
      <c r="CY2432"/>
    </row>
    <row r="2433" spans="1:103" x14ac:dyDescent="0.25">
      <c r="A2433"/>
      <c r="CO2433"/>
      <c r="CY2433"/>
    </row>
    <row r="2434" spans="1:103" x14ac:dyDescent="0.25">
      <c r="A2434"/>
      <c r="CO2434"/>
      <c r="CY2434"/>
    </row>
    <row r="2435" spans="1:103" x14ac:dyDescent="0.25">
      <c r="A2435"/>
      <c r="CO2435"/>
      <c r="CY2435"/>
    </row>
    <row r="2436" spans="1:103" x14ac:dyDescent="0.25">
      <c r="A2436"/>
      <c r="CO2436"/>
      <c r="CY2436"/>
    </row>
    <row r="2437" spans="1:103" x14ac:dyDescent="0.25">
      <c r="A2437"/>
      <c r="CO2437"/>
      <c r="CY2437"/>
    </row>
    <row r="2438" spans="1:103" x14ac:dyDescent="0.25">
      <c r="A2438"/>
      <c r="CO2438"/>
      <c r="CY2438"/>
    </row>
    <row r="2439" spans="1:103" x14ac:dyDescent="0.25">
      <c r="A2439"/>
      <c r="CO2439"/>
      <c r="CY2439"/>
    </row>
    <row r="2440" spans="1:103" x14ac:dyDescent="0.25">
      <c r="A2440"/>
      <c r="CO2440"/>
      <c r="CY2440"/>
    </row>
    <row r="2441" spans="1:103" x14ac:dyDescent="0.25">
      <c r="A2441"/>
      <c r="CO2441"/>
      <c r="CY2441"/>
    </row>
    <row r="2442" spans="1:103" x14ac:dyDescent="0.25">
      <c r="A2442"/>
      <c r="CO2442"/>
      <c r="CY2442"/>
    </row>
    <row r="2443" spans="1:103" x14ac:dyDescent="0.25">
      <c r="A2443"/>
      <c r="CO2443"/>
      <c r="CY2443"/>
    </row>
    <row r="2444" spans="1:103" x14ac:dyDescent="0.25">
      <c r="A2444"/>
      <c r="CO2444"/>
      <c r="CY2444"/>
    </row>
    <row r="2445" spans="1:103" x14ac:dyDescent="0.25">
      <c r="A2445"/>
      <c r="CO2445"/>
      <c r="CY2445"/>
    </row>
    <row r="2446" spans="1:103" x14ac:dyDescent="0.25">
      <c r="A2446"/>
      <c r="CO2446"/>
      <c r="CY2446"/>
    </row>
    <row r="2447" spans="1:103" x14ac:dyDescent="0.25">
      <c r="A2447"/>
      <c r="CO2447"/>
      <c r="CY2447"/>
    </row>
    <row r="2448" spans="1:103" x14ac:dyDescent="0.25">
      <c r="A2448"/>
      <c r="CO2448"/>
      <c r="CY2448"/>
    </row>
    <row r="2449" spans="1:103" x14ac:dyDescent="0.25">
      <c r="A2449"/>
      <c r="CO2449"/>
      <c r="CY2449"/>
    </row>
    <row r="2450" spans="1:103" x14ac:dyDescent="0.25">
      <c r="A2450"/>
      <c r="CO2450"/>
      <c r="CY2450"/>
    </row>
    <row r="2451" spans="1:103" x14ac:dyDescent="0.25">
      <c r="A2451"/>
      <c r="CO2451"/>
      <c r="CY2451"/>
    </row>
    <row r="2452" spans="1:103" x14ac:dyDescent="0.25">
      <c r="A2452"/>
      <c r="CO2452"/>
      <c r="CY2452"/>
    </row>
    <row r="2453" spans="1:103" x14ac:dyDescent="0.25">
      <c r="A2453"/>
      <c r="CO2453"/>
      <c r="CY2453"/>
    </row>
    <row r="2454" spans="1:103" x14ac:dyDescent="0.25">
      <c r="A2454"/>
      <c r="CO2454"/>
      <c r="CY2454"/>
    </row>
    <row r="2455" spans="1:103" x14ac:dyDescent="0.25">
      <c r="A2455"/>
      <c r="CO2455"/>
      <c r="CY2455"/>
    </row>
    <row r="2456" spans="1:103" x14ac:dyDescent="0.25">
      <c r="A2456"/>
      <c r="CO2456"/>
      <c r="CY2456"/>
    </row>
    <row r="2457" spans="1:103" x14ac:dyDescent="0.25">
      <c r="A2457"/>
      <c r="CO2457"/>
      <c r="CY2457"/>
    </row>
    <row r="2458" spans="1:103" x14ac:dyDescent="0.25">
      <c r="A2458"/>
      <c r="CO2458"/>
      <c r="CY2458"/>
    </row>
    <row r="2459" spans="1:103" x14ac:dyDescent="0.25">
      <c r="A2459"/>
      <c r="CO2459"/>
      <c r="CY2459"/>
    </row>
    <row r="2460" spans="1:103" x14ac:dyDescent="0.25">
      <c r="A2460"/>
      <c r="CO2460"/>
      <c r="CY2460"/>
    </row>
    <row r="2461" spans="1:103" x14ac:dyDescent="0.25">
      <c r="A2461"/>
      <c r="CO2461"/>
      <c r="CY2461"/>
    </row>
    <row r="2462" spans="1:103" x14ac:dyDescent="0.25">
      <c r="A2462"/>
      <c r="CO2462"/>
      <c r="CY2462"/>
    </row>
    <row r="2463" spans="1:103" x14ac:dyDescent="0.25">
      <c r="A2463"/>
      <c r="CO2463"/>
      <c r="CY2463"/>
    </row>
    <row r="2464" spans="1:103" x14ac:dyDescent="0.25">
      <c r="A2464"/>
      <c r="CO2464"/>
      <c r="CY2464"/>
    </row>
    <row r="2465" spans="1:103" x14ac:dyDescent="0.25">
      <c r="A2465"/>
      <c r="CO2465"/>
      <c r="CY2465"/>
    </row>
    <row r="2466" spans="1:103" x14ac:dyDescent="0.25">
      <c r="A2466"/>
      <c r="CO2466"/>
      <c r="CY2466"/>
    </row>
    <row r="2467" spans="1:103" x14ac:dyDescent="0.25">
      <c r="A2467"/>
      <c r="CO2467"/>
      <c r="CY2467"/>
    </row>
    <row r="2468" spans="1:103" x14ac:dyDescent="0.25">
      <c r="A2468"/>
      <c r="CO2468"/>
      <c r="CY2468"/>
    </row>
    <row r="2469" spans="1:103" x14ac:dyDescent="0.25">
      <c r="A2469"/>
      <c r="CO2469"/>
      <c r="CY2469"/>
    </row>
    <row r="2470" spans="1:103" x14ac:dyDescent="0.25">
      <c r="A2470"/>
      <c r="CO2470"/>
    </row>
    <row r="2471" spans="1:103" x14ac:dyDescent="0.25">
      <c r="A2471"/>
      <c r="CO2471"/>
    </row>
    <row r="2472" spans="1:103" x14ac:dyDescent="0.25">
      <c r="A2472"/>
      <c r="CO2472"/>
    </row>
    <row r="2473" spans="1:103" x14ac:dyDescent="0.25">
      <c r="A2473"/>
    </row>
    <row r="2474" spans="1:103" x14ac:dyDescent="0.25">
      <c r="A2474"/>
    </row>
    <row r="2475" spans="1:103" x14ac:dyDescent="0.25">
      <c r="A2475"/>
    </row>
    <row r="2476" spans="1:103" x14ac:dyDescent="0.25">
      <c r="A2476"/>
    </row>
    <row r="2477" spans="1:103" x14ac:dyDescent="0.25">
      <c r="A2477"/>
    </row>
    <row r="2478" spans="1:103" x14ac:dyDescent="0.25">
      <c r="A2478"/>
    </row>
    <row r="2479" spans="1:103" x14ac:dyDescent="0.25">
      <c r="A2479"/>
    </row>
    <row r="2480" spans="1:103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2682"/>
  <sheetViews>
    <sheetView workbookViewId="0">
      <selection sqref="A1:B1048576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5" width="12.28515625" customWidth="1"/>
    <col min="19" max="19" width="13.42578125" customWidth="1"/>
    <col min="26" max="26" width="9.5703125" bestFit="1" customWidth="1"/>
    <col min="27" max="27" width="11.42578125" bestFit="1" customWidth="1"/>
    <col min="28" max="30" width="12.5703125" bestFit="1" customWidth="1"/>
    <col min="34" max="34" width="9.140625" customWidth="1"/>
    <col min="35" max="35" width="9.5703125" bestFit="1" customWidth="1"/>
    <col min="36" max="36" width="11.42578125" bestFit="1" customWidth="1"/>
    <col min="37" max="39" width="12.5703125" bestFit="1" customWidth="1"/>
    <col min="51" max="51" width="15.7109375" style="1" bestFit="1" customWidth="1"/>
    <col min="52" max="52" width="11.42578125" bestFit="1" customWidth="1"/>
    <col min="53" max="55" width="12.28515625" customWidth="1"/>
    <col min="69" max="69" width="15.7109375" style="1" bestFit="1" customWidth="1"/>
    <col min="70" max="70" width="11.42578125" bestFit="1" customWidth="1"/>
    <col min="71" max="73" width="12.28515625" customWidth="1"/>
  </cols>
  <sheetData>
    <row r="1" spans="1:73" x14ac:dyDescent="0.25">
      <c r="C1" s="1" t="s">
        <v>211</v>
      </c>
      <c r="D1" s="1" t="s">
        <v>210</v>
      </c>
      <c r="E1" s="1" t="s">
        <v>143</v>
      </c>
      <c r="Z1" s="1"/>
      <c r="AB1" s="1" t="s">
        <v>211</v>
      </c>
      <c r="AC1" s="1" t="s">
        <v>210</v>
      </c>
      <c r="AD1" s="1" t="s">
        <v>143</v>
      </c>
      <c r="AI1" s="1"/>
      <c r="AK1" s="1" t="s">
        <v>211</v>
      </c>
      <c r="AL1" s="1" t="s">
        <v>210</v>
      </c>
      <c r="AM1" s="1" t="s">
        <v>143</v>
      </c>
      <c r="BA1" s="1" t="s">
        <v>211</v>
      </c>
      <c r="BB1" s="1" t="s">
        <v>210</v>
      </c>
      <c r="BC1" s="1" t="s">
        <v>143</v>
      </c>
      <c r="BS1" s="1" t="s">
        <v>211</v>
      </c>
      <c r="BT1" s="1" t="s">
        <v>210</v>
      </c>
      <c r="BU1" s="1" t="s">
        <v>143</v>
      </c>
    </row>
    <row r="2" spans="1:73" x14ac:dyDescent="0.25">
      <c r="A2" s="1">
        <v>16</v>
      </c>
      <c r="B2" t="s">
        <v>0</v>
      </c>
      <c r="C2">
        <v>22.526966000000002</v>
      </c>
      <c r="D2">
        <v>22.492356999999998</v>
      </c>
      <c r="E2">
        <v>22.670992999999999</v>
      </c>
      <c r="Z2" s="1">
        <v>16</v>
      </c>
      <c r="AA2" t="s">
        <v>0</v>
      </c>
      <c r="AB2">
        <v>22.526966000000002</v>
      </c>
      <c r="AC2">
        <v>22.492356999999998</v>
      </c>
      <c r="AD2">
        <v>22.670992999999999</v>
      </c>
      <c r="AI2" s="1" t="s">
        <v>8</v>
      </c>
      <c r="AJ2" t="s">
        <v>0</v>
      </c>
      <c r="AK2">
        <v>0.97200600000000004</v>
      </c>
      <c r="AL2">
        <v>0.94927600000000001</v>
      </c>
      <c r="AM2">
        <v>0.91597399999999995</v>
      </c>
      <c r="AY2" s="1">
        <v>16</v>
      </c>
      <c r="AZ2" t="s">
        <v>0</v>
      </c>
      <c r="BA2">
        <v>22.526966000000002</v>
      </c>
      <c r="BB2">
        <v>22.492356999999998</v>
      </c>
      <c r="BC2">
        <v>22.670992999999999</v>
      </c>
      <c r="BQ2" s="1" t="s">
        <v>8</v>
      </c>
      <c r="BR2" t="s">
        <v>0</v>
      </c>
      <c r="BS2">
        <v>0.97200600000000004</v>
      </c>
      <c r="BT2">
        <v>0.94927600000000001</v>
      </c>
      <c r="BU2">
        <v>0.91597399999999995</v>
      </c>
    </row>
    <row r="3" spans="1:73" x14ac:dyDescent="0.25">
      <c r="B3" t="s">
        <v>1</v>
      </c>
      <c r="C3">
        <v>22.453368999999999</v>
      </c>
      <c r="D3">
        <v>22.436242</v>
      </c>
      <c r="E3">
        <v>22.495080999999999</v>
      </c>
      <c r="Z3" s="1"/>
      <c r="AA3" t="s">
        <v>1</v>
      </c>
      <c r="AB3">
        <v>22.453368999999999</v>
      </c>
      <c r="AC3">
        <v>22.436242</v>
      </c>
      <c r="AD3">
        <v>22.495080999999999</v>
      </c>
      <c r="AI3" s="1"/>
      <c r="AJ3" t="s">
        <v>1</v>
      </c>
      <c r="AK3">
        <v>0.903281</v>
      </c>
      <c r="AL3">
        <v>0.95292100000000002</v>
      </c>
      <c r="AM3">
        <v>0.97333000000000003</v>
      </c>
      <c r="AZ3" t="s">
        <v>1</v>
      </c>
      <c r="BA3">
        <v>22.453368999999999</v>
      </c>
      <c r="BB3">
        <v>22.436242</v>
      </c>
      <c r="BC3">
        <v>22.495080999999999</v>
      </c>
      <c r="BR3" t="s">
        <v>1</v>
      </c>
      <c r="BS3">
        <v>0.903281</v>
      </c>
      <c r="BT3">
        <v>0.95292100000000002</v>
      </c>
      <c r="BU3">
        <v>0.97333000000000003</v>
      </c>
    </row>
    <row r="4" spans="1:73" x14ac:dyDescent="0.25">
      <c r="B4" t="s">
        <v>2</v>
      </c>
      <c r="C4">
        <v>22.507265</v>
      </c>
      <c r="D4">
        <v>22.651769999999999</v>
      </c>
      <c r="E4">
        <v>22.617287999999999</v>
      </c>
      <c r="Z4" s="1"/>
      <c r="AA4" t="s">
        <v>2</v>
      </c>
      <c r="AB4">
        <v>22.507265</v>
      </c>
      <c r="AC4">
        <v>22.651769999999999</v>
      </c>
      <c r="AD4">
        <v>22.617287999999999</v>
      </c>
      <c r="AI4" s="1"/>
      <c r="AJ4" t="s">
        <v>2</v>
      </c>
      <c r="AK4">
        <v>0.90979100000000002</v>
      </c>
      <c r="AL4">
        <v>0.92203000000000002</v>
      </c>
      <c r="AM4">
        <v>0.98125899999999999</v>
      </c>
      <c r="AZ4" t="s">
        <v>2</v>
      </c>
      <c r="BA4">
        <v>22.507265</v>
      </c>
      <c r="BB4">
        <v>22.651769999999999</v>
      </c>
      <c r="BC4">
        <v>22.617287999999999</v>
      </c>
      <c r="BR4" t="s">
        <v>2</v>
      </c>
      <c r="BS4">
        <v>0.90979100000000002</v>
      </c>
      <c r="BT4">
        <v>0.92203000000000002</v>
      </c>
      <c r="BU4">
        <v>0.98125899999999999</v>
      </c>
    </row>
    <row r="5" spans="1:73" x14ac:dyDescent="0.25">
      <c r="A5" s="1" t="s">
        <v>8</v>
      </c>
      <c r="B5" t="s">
        <v>0</v>
      </c>
      <c r="C5">
        <v>0.97200600000000004</v>
      </c>
      <c r="D5">
        <v>0.94927600000000001</v>
      </c>
      <c r="E5">
        <v>0.91597399999999995</v>
      </c>
      <c r="Z5" s="1">
        <v>20</v>
      </c>
      <c r="AA5" t="s">
        <v>0</v>
      </c>
      <c r="AB5">
        <v>18.318490000000001</v>
      </c>
      <c r="AC5">
        <v>18.425445</v>
      </c>
      <c r="AD5">
        <v>18.292266000000001</v>
      </c>
      <c r="AI5" s="1" t="s">
        <v>9</v>
      </c>
      <c r="AJ5" t="s">
        <v>0</v>
      </c>
      <c r="AK5">
        <v>0.82387200000000005</v>
      </c>
      <c r="AL5">
        <v>0.88731800000000005</v>
      </c>
      <c r="AM5">
        <v>0.90196900000000002</v>
      </c>
      <c r="AY5" s="1">
        <v>20</v>
      </c>
      <c r="AZ5" t="s">
        <v>0</v>
      </c>
      <c r="BA5">
        <v>18.318490000000001</v>
      </c>
      <c r="BB5">
        <v>18.425445</v>
      </c>
      <c r="BC5">
        <v>18.292266000000001</v>
      </c>
      <c r="BQ5" s="1" t="s">
        <v>9</v>
      </c>
      <c r="BR5" t="s">
        <v>0</v>
      </c>
      <c r="BS5">
        <v>0.82387200000000005</v>
      </c>
      <c r="BT5">
        <v>0.88731800000000005</v>
      </c>
      <c r="BU5">
        <v>0.90196900000000002</v>
      </c>
    </row>
    <row r="6" spans="1:73" x14ac:dyDescent="0.25">
      <c r="B6" t="s">
        <v>1</v>
      </c>
      <c r="C6">
        <v>0.903281</v>
      </c>
      <c r="D6">
        <v>0.95292100000000002</v>
      </c>
      <c r="E6">
        <v>0.97333000000000003</v>
      </c>
      <c r="Z6" s="1"/>
      <c r="AA6" t="s">
        <v>1</v>
      </c>
      <c r="AB6">
        <v>19.227452</v>
      </c>
      <c r="AC6">
        <v>19.428308000000001</v>
      </c>
      <c r="AD6">
        <v>19.235005999999998</v>
      </c>
      <c r="AI6" s="1"/>
      <c r="AJ6" t="s">
        <v>1</v>
      </c>
      <c r="AK6">
        <v>0.95868200000000003</v>
      </c>
      <c r="AL6">
        <v>1.4979690000000001</v>
      </c>
      <c r="AM6">
        <v>1.4098170000000001</v>
      </c>
      <c r="AZ6" t="s">
        <v>1</v>
      </c>
      <c r="BA6">
        <v>19.227452</v>
      </c>
      <c r="BB6">
        <v>19.428308000000001</v>
      </c>
      <c r="BC6">
        <v>19.235005999999998</v>
      </c>
      <c r="BR6" t="s">
        <v>1</v>
      </c>
      <c r="BS6">
        <v>0.95868200000000003</v>
      </c>
      <c r="BT6">
        <v>1.4979690000000001</v>
      </c>
      <c r="BU6">
        <v>1.4098170000000001</v>
      </c>
    </row>
    <row r="7" spans="1:73" x14ac:dyDescent="0.25">
      <c r="B7" t="s">
        <v>2</v>
      </c>
      <c r="C7">
        <v>0.90979100000000002</v>
      </c>
      <c r="D7">
        <v>0.92203000000000002</v>
      </c>
      <c r="E7">
        <v>0.98125899999999999</v>
      </c>
      <c r="Z7" s="1"/>
      <c r="AA7" t="s">
        <v>2</v>
      </c>
      <c r="AB7">
        <v>19.170574999999999</v>
      </c>
      <c r="AC7">
        <v>18.941891999999999</v>
      </c>
      <c r="AD7">
        <v>18.890628</v>
      </c>
      <c r="AI7" s="1"/>
      <c r="AJ7" t="s">
        <v>2</v>
      </c>
      <c r="AK7">
        <v>1.3288180000000001</v>
      </c>
      <c r="AL7">
        <v>1.2934909999999999</v>
      </c>
      <c r="AM7">
        <v>1.2490209999999999</v>
      </c>
      <c r="AZ7" t="s">
        <v>2</v>
      </c>
      <c r="BA7">
        <v>19.170574999999999</v>
      </c>
      <c r="BB7">
        <v>18.941891999999999</v>
      </c>
      <c r="BC7">
        <v>18.890628</v>
      </c>
      <c r="BR7" t="s">
        <v>2</v>
      </c>
      <c r="BS7">
        <v>1.3288180000000001</v>
      </c>
      <c r="BT7">
        <v>1.2934909999999999</v>
      </c>
      <c r="BU7">
        <v>1.2490209999999999</v>
      </c>
    </row>
    <row r="8" spans="1:73" x14ac:dyDescent="0.25">
      <c r="A8" s="1">
        <v>20</v>
      </c>
      <c r="B8" t="s">
        <v>0</v>
      </c>
      <c r="C8">
        <v>18.318490000000001</v>
      </c>
      <c r="D8">
        <v>18.425445</v>
      </c>
      <c r="E8">
        <v>18.292266000000001</v>
      </c>
      <c r="Z8" s="1">
        <v>24</v>
      </c>
      <c r="AA8" t="s">
        <v>0</v>
      </c>
      <c r="AB8">
        <v>16.023069</v>
      </c>
      <c r="AC8">
        <v>17.944265000000001</v>
      </c>
      <c r="AD8">
        <v>18.002582</v>
      </c>
      <c r="AI8" s="1" t="s">
        <v>10</v>
      </c>
      <c r="AJ8" t="s">
        <v>0</v>
      </c>
      <c r="AK8">
        <v>0.69454700000000003</v>
      </c>
      <c r="AL8">
        <v>0.72875699999999999</v>
      </c>
      <c r="AM8">
        <v>0.73694400000000004</v>
      </c>
      <c r="AY8" s="1">
        <v>24</v>
      </c>
      <c r="AZ8" t="s">
        <v>0</v>
      </c>
      <c r="BA8">
        <v>16.023069</v>
      </c>
      <c r="BB8">
        <v>17.944265000000001</v>
      </c>
      <c r="BC8">
        <v>18.002582</v>
      </c>
      <c r="BQ8" s="1" t="s">
        <v>10</v>
      </c>
      <c r="BR8" t="s">
        <v>0</v>
      </c>
      <c r="BS8">
        <v>0.69454700000000003</v>
      </c>
      <c r="BT8">
        <v>0.72875699999999999</v>
      </c>
      <c r="BU8">
        <v>0.73694400000000004</v>
      </c>
    </row>
    <row r="9" spans="1:73" x14ac:dyDescent="0.25">
      <c r="B9" t="s">
        <v>1</v>
      </c>
      <c r="C9">
        <v>19.227452</v>
      </c>
      <c r="D9">
        <v>19.428308000000001</v>
      </c>
      <c r="E9">
        <v>19.235005999999998</v>
      </c>
      <c r="Z9" s="1"/>
      <c r="AA9" t="s">
        <v>1</v>
      </c>
      <c r="AB9">
        <v>16.805043000000001</v>
      </c>
      <c r="AC9">
        <v>16.873080000000002</v>
      </c>
      <c r="AD9">
        <v>17.054548</v>
      </c>
      <c r="AI9" s="1"/>
      <c r="AJ9" t="s">
        <v>1</v>
      </c>
      <c r="AK9">
        <v>0.93427899999999997</v>
      </c>
      <c r="AL9">
        <v>0.98150300000000001</v>
      </c>
      <c r="AM9">
        <v>0.94777699999999998</v>
      </c>
      <c r="AZ9" t="s">
        <v>1</v>
      </c>
      <c r="BA9">
        <v>16.805043000000001</v>
      </c>
      <c r="BB9">
        <v>16.873080000000002</v>
      </c>
      <c r="BC9">
        <v>17.054548</v>
      </c>
      <c r="BR9" t="s">
        <v>1</v>
      </c>
      <c r="BS9">
        <v>0.93427899999999997</v>
      </c>
      <c r="BT9">
        <v>0.98150300000000001</v>
      </c>
      <c r="BU9">
        <v>0.94777699999999998</v>
      </c>
    </row>
    <row r="10" spans="1:73" x14ac:dyDescent="0.25">
      <c r="B10" t="s">
        <v>2</v>
      </c>
      <c r="C10">
        <v>19.170574999999999</v>
      </c>
      <c r="D10">
        <v>18.941891999999999</v>
      </c>
      <c r="E10">
        <v>18.890628</v>
      </c>
      <c r="Z10" s="1"/>
      <c r="AA10" t="s">
        <v>2</v>
      </c>
      <c r="AB10">
        <v>16.660187000000001</v>
      </c>
      <c r="AC10">
        <v>18.61328</v>
      </c>
      <c r="AD10">
        <v>18.790773000000002</v>
      </c>
      <c r="AI10" s="1"/>
      <c r="AJ10" t="s">
        <v>2</v>
      </c>
      <c r="AK10">
        <v>0.94254199999999999</v>
      </c>
      <c r="AL10">
        <v>0.92547199999999996</v>
      </c>
      <c r="AM10">
        <v>0.83921299999999999</v>
      </c>
      <c r="AZ10" t="s">
        <v>2</v>
      </c>
      <c r="BA10">
        <v>16.660187000000001</v>
      </c>
      <c r="BB10">
        <v>18.61328</v>
      </c>
      <c r="BC10">
        <v>18.790773000000002</v>
      </c>
      <c r="BR10" t="s">
        <v>2</v>
      </c>
      <c r="BS10">
        <v>0.94254199999999999</v>
      </c>
      <c r="BT10">
        <v>0.92547199999999996</v>
      </c>
      <c r="BU10">
        <v>0.83921299999999999</v>
      </c>
    </row>
    <row r="11" spans="1:73" x14ac:dyDescent="0.25">
      <c r="A11" s="1" t="s">
        <v>9</v>
      </c>
      <c r="B11" t="s">
        <v>0</v>
      </c>
      <c r="C11">
        <v>0.82387200000000005</v>
      </c>
      <c r="D11">
        <v>0.88731800000000005</v>
      </c>
      <c r="E11">
        <v>0.90196900000000002</v>
      </c>
      <c r="Z11" s="1">
        <v>28</v>
      </c>
      <c r="AA11" t="s">
        <v>0</v>
      </c>
      <c r="AB11">
        <v>12.346999</v>
      </c>
      <c r="AC11">
        <v>12.499090000000001</v>
      </c>
      <c r="AD11">
        <v>12.997843</v>
      </c>
      <c r="AI11" s="1" t="s">
        <v>11</v>
      </c>
      <c r="AJ11" t="s">
        <v>0</v>
      </c>
      <c r="AK11">
        <v>0.52796100000000001</v>
      </c>
      <c r="AL11">
        <v>0.54895099999999997</v>
      </c>
      <c r="AM11">
        <v>0.57280699999999996</v>
      </c>
      <c r="AY11" s="1">
        <v>28</v>
      </c>
      <c r="AZ11" t="s">
        <v>0</v>
      </c>
      <c r="BA11">
        <v>12.346999</v>
      </c>
      <c r="BB11">
        <v>12.499090000000001</v>
      </c>
      <c r="BC11">
        <v>12.997843</v>
      </c>
      <c r="BQ11" s="1" t="s">
        <v>11</v>
      </c>
      <c r="BR11" t="s">
        <v>0</v>
      </c>
      <c r="BS11">
        <v>0.52796100000000001</v>
      </c>
      <c r="BT11">
        <v>0.54895099999999997</v>
      </c>
      <c r="BU11">
        <v>0.57280699999999996</v>
      </c>
    </row>
    <row r="12" spans="1:73" x14ac:dyDescent="0.25">
      <c r="B12" t="s">
        <v>1</v>
      </c>
      <c r="C12">
        <v>0.95868200000000003</v>
      </c>
      <c r="D12">
        <v>1.4979690000000001</v>
      </c>
      <c r="E12">
        <v>1.4098170000000001</v>
      </c>
      <c r="Z12" s="1"/>
      <c r="AA12" t="s">
        <v>1</v>
      </c>
      <c r="AB12">
        <v>14.932223</v>
      </c>
      <c r="AC12">
        <v>14.740835000000001</v>
      </c>
      <c r="AD12">
        <v>14.027901999999999</v>
      </c>
      <c r="AI12" s="1"/>
      <c r="AJ12" t="s">
        <v>1</v>
      </c>
      <c r="AK12">
        <v>0.81160299999999996</v>
      </c>
      <c r="AL12">
        <v>0.87269699999999994</v>
      </c>
      <c r="AM12">
        <v>0.82045100000000004</v>
      </c>
      <c r="AZ12" t="s">
        <v>1</v>
      </c>
      <c r="BA12">
        <v>14.932223</v>
      </c>
      <c r="BB12">
        <v>14.740835000000001</v>
      </c>
      <c r="BC12">
        <v>14.027901999999999</v>
      </c>
      <c r="BR12" t="s">
        <v>1</v>
      </c>
      <c r="BS12">
        <v>0.81160299999999996</v>
      </c>
      <c r="BT12">
        <v>0.87269699999999994</v>
      </c>
      <c r="BU12">
        <v>0.82045100000000004</v>
      </c>
    </row>
    <row r="13" spans="1:73" x14ac:dyDescent="0.25">
      <c r="B13" t="s">
        <v>2</v>
      </c>
      <c r="C13">
        <v>1.3288180000000001</v>
      </c>
      <c r="D13">
        <v>1.2934909999999999</v>
      </c>
      <c r="E13">
        <v>1.2490209999999999</v>
      </c>
      <c r="Z13" s="1"/>
      <c r="AA13" t="s">
        <v>2</v>
      </c>
      <c r="AB13">
        <v>14.900782</v>
      </c>
      <c r="AC13">
        <v>14.789906999999999</v>
      </c>
      <c r="AD13">
        <v>13.989352999999999</v>
      </c>
      <c r="AI13" s="1"/>
      <c r="AJ13" t="s">
        <v>2</v>
      </c>
      <c r="AK13">
        <v>0.835704</v>
      </c>
      <c r="AL13">
        <v>0.87765199999999999</v>
      </c>
      <c r="AM13">
        <v>0.82181999999999999</v>
      </c>
      <c r="AZ13" t="s">
        <v>2</v>
      </c>
      <c r="BA13">
        <v>14.900782</v>
      </c>
      <c r="BB13">
        <v>14.789906999999999</v>
      </c>
      <c r="BC13">
        <v>13.989352999999999</v>
      </c>
      <c r="BR13" t="s">
        <v>2</v>
      </c>
      <c r="BS13">
        <v>0.835704</v>
      </c>
      <c r="BT13">
        <v>0.87765199999999999</v>
      </c>
      <c r="BU13">
        <v>0.82181999999999999</v>
      </c>
    </row>
    <row r="14" spans="1:73" x14ac:dyDescent="0.25">
      <c r="A14" s="1">
        <v>24</v>
      </c>
      <c r="B14" t="s">
        <v>0</v>
      </c>
      <c r="C14">
        <v>16.023069</v>
      </c>
      <c r="D14">
        <v>17.944265000000001</v>
      </c>
      <c r="E14">
        <v>18.002582</v>
      </c>
      <c r="Z14" s="1">
        <v>32</v>
      </c>
      <c r="AA14" t="s">
        <v>0</v>
      </c>
      <c r="AB14">
        <v>10.834541</v>
      </c>
      <c r="AC14">
        <v>10.943018</v>
      </c>
      <c r="AD14">
        <v>10.847766</v>
      </c>
      <c r="AI14" s="1" t="s">
        <v>12</v>
      </c>
      <c r="AJ14" t="s">
        <v>0</v>
      </c>
      <c r="AK14">
        <v>0.45959</v>
      </c>
      <c r="AL14">
        <v>0.47906399999999999</v>
      </c>
      <c r="AM14">
        <v>0.45666099999999998</v>
      </c>
      <c r="AY14" s="1">
        <v>32</v>
      </c>
      <c r="AZ14" t="s">
        <v>0</v>
      </c>
      <c r="BA14">
        <v>10.834541</v>
      </c>
      <c r="BB14">
        <v>10.943018</v>
      </c>
      <c r="BC14">
        <v>10.847766</v>
      </c>
      <c r="BQ14" s="1" t="s">
        <v>12</v>
      </c>
      <c r="BR14" t="s">
        <v>0</v>
      </c>
      <c r="BS14">
        <v>0.45959</v>
      </c>
      <c r="BT14">
        <v>0.47906399999999999</v>
      </c>
      <c r="BU14">
        <v>0.45666099999999998</v>
      </c>
    </row>
    <row r="15" spans="1:73" x14ac:dyDescent="0.25">
      <c r="B15" t="s">
        <v>1</v>
      </c>
      <c r="C15">
        <v>16.805043000000001</v>
      </c>
      <c r="D15">
        <v>16.873080000000002</v>
      </c>
      <c r="E15">
        <v>17.054548</v>
      </c>
      <c r="Z15" s="1"/>
      <c r="AA15" t="s">
        <v>1</v>
      </c>
      <c r="AB15">
        <v>13.860302000000001</v>
      </c>
      <c r="AC15">
        <v>13.647657000000001</v>
      </c>
      <c r="AD15">
        <v>13.860784000000001</v>
      </c>
      <c r="AI15" s="1"/>
      <c r="AJ15" t="s">
        <v>1</v>
      </c>
      <c r="AK15">
        <v>0.79940199999999995</v>
      </c>
      <c r="AL15">
        <v>0.85862499999999997</v>
      </c>
      <c r="AM15">
        <v>0.81169599999999997</v>
      </c>
      <c r="AZ15" t="s">
        <v>1</v>
      </c>
      <c r="BA15">
        <v>13.860302000000001</v>
      </c>
      <c r="BB15">
        <v>13.647657000000001</v>
      </c>
      <c r="BC15">
        <v>13.860784000000001</v>
      </c>
      <c r="BR15" t="s">
        <v>1</v>
      </c>
      <c r="BS15">
        <v>0.79940199999999995</v>
      </c>
      <c r="BT15">
        <v>0.85862499999999997</v>
      </c>
      <c r="BU15">
        <v>0.81169599999999997</v>
      </c>
    </row>
    <row r="16" spans="1:73" x14ac:dyDescent="0.25">
      <c r="B16" t="s">
        <v>2</v>
      </c>
      <c r="C16">
        <v>16.660187000000001</v>
      </c>
      <c r="D16">
        <v>18.61328</v>
      </c>
      <c r="E16">
        <v>18.790773000000002</v>
      </c>
      <c r="Z16" s="1"/>
      <c r="AA16" t="s">
        <v>2</v>
      </c>
      <c r="AB16">
        <v>13.858052000000001</v>
      </c>
      <c r="AC16">
        <v>13.665183000000001</v>
      </c>
      <c r="AD16">
        <v>13.850989999999999</v>
      </c>
      <c r="AI16" s="1"/>
      <c r="AJ16" t="s">
        <v>2</v>
      </c>
      <c r="AK16">
        <v>0.819268</v>
      </c>
      <c r="AL16">
        <v>0.86131599999999997</v>
      </c>
      <c r="AM16">
        <v>0.80948500000000001</v>
      </c>
      <c r="AZ16" t="s">
        <v>2</v>
      </c>
      <c r="BA16">
        <v>13.858052000000001</v>
      </c>
      <c r="BB16">
        <v>13.665183000000001</v>
      </c>
      <c r="BC16">
        <v>13.850989999999999</v>
      </c>
      <c r="BR16" t="s">
        <v>2</v>
      </c>
      <c r="BS16">
        <v>0.819268</v>
      </c>
      <c r="BT16">
        <v>0.86131599999999997</v>
      </c>
      <c r="BU16">
        <v>0.80948500000000001</v>
      </c>
    </row>
    <row r="17" spans="1:73" x14ac:dyDescent="0.25">
      <c r="A17" s="1" t="s">
        <v>10</v>
      </c>
      <c r="B17" t="s">
        <v>0</v>
      </c>
      <c r="C17">
        <v>0.69454700000000003</v>
      </c>
      <c r="D17">
        <v>0.72875699999999999</v>
      </c>
      <c r="E17">
        <v>0.73694400000000004</v>
      </c>
      <c r="Z17" s="1">
        <v>40</v>
      </c>
      <c r="AA17" t="s">
        <v>0</v>
      </c>
      <c r="AB17">
        <v>10.351371</v>
      </c>
      <c r="AC17">
        <v>9.5367949999999997</v>
      </c>
      <c r="AD17">
        <v>10.322020999999999</v>
      </c>
      <c r="AI17" s="1" t="s">
        <v>13</v>
      </c>
      <c r="AJ17" t="s">
        <v>0</v>
      </c>
      <c r="AK17">
        <v>0.547184</v>
      </c>
      <c r="AL17">
        <v>0.65182899999999999</v>
      </c>
      <c r="AM17">
        <v>0.55652000000000001</v>
      </c>
      <c r="AY17" s="1">
        <v>40</v>
      </c>
      <c r="AZ17" t="s">
        <v>0</v>
      </c>
      <c r="BA17">
        <v>10.351371</v>
      </c>
      <c r="BB17">
        <v>9.5367949999999997</v>
      </c>
      <c r="BC17">
        <v>10.322020999999999</v>
      </c>
      <c r="BQ17" s="1" t="s">
        <v>13</v>
      </c>
      <c r="BR17" t="s">
        <v>0</v>
      </c>
      <c r="BS17">
        <v>0.547184</v>
      </c>
      <c r="BT17">
        <v>0.65182899999999999</v>
      </c>
      <c r="BU17">
        <v>0.55652000000000001</v>
      </c>
    </row>
    <row r="18" spans="1:73" x14ac:dyDescent="0.25">
      <c r="B18" t="s">
        <v>1</v>
      </c>
      <c r="C18">
        <v>0.93427899999999997</v>
      </c>
      <c r="D18">
        <v>0.98150300000000001</v>
      </c>
      <c r="E18">
        <v>0.94777699999999998</v>
      </c>
      <c r="Z18" s="1"/>
      <c r="AA18" t="s">
        <v>1</v>
      </c>
      <c r="AB18">
        <v>9.6820529999999998</v>
      </c>
      <c r="AC18">
        <v>9.5967769999999994</v>
      </c>
      <c r="AD18">
        <v>9.6639330000000001</v>
      </c>
      <c r="AI18" s="1"/>
      <c r="AJ18" t="s">
        <v>1</v>
      </c>
      <c r="AK18">
        <v>0.54472200000000004</v>
      </c>
      <c r="AL18">
        <v>0.66355799999999998</v>
      </c>
      <c r="AM18">
        <v>0.59973200000000004</v>
      </c>
      <c r="AZ18" t="s">
        <v>1</v>
      </c>
      <c r="BA18">
        <v>9.6820529999999998</v>
      </c>
      <c r="BB18">
        <v>9.5967769999999994</v>
      </c>
      <c r="BC18">
        <v>9.6639330000000001</v>
      </c>
      <c r="BR18" t="s">
        <v>1</v>
      </c>
      <c r="BS18">
        <v>0.54472200000000004</v>
      </c>
      <c r="BT18">
        <v>0.66355799999999998</v>
      </c>
      <c r="BU18">
        <v>0.59973200000000004</v>
      </c>
    </row>
    <row r="19" spans="1:73" x14ac:dyDescent="0.25">
      <c r="B19" t="s">
        <v>2</v>
      </c>
      <c r="C19">
        <v>0.94254199999999999</v>
      </c>
      <c r="D19">
        <v>0.92547199999999996</v>
      </c>
      <c r="E19">
        <v>0.83921299999999999</v>
      </c>
      <c r="Z19" s="1"/>
      <c r="AA19" t="s">
        <v>2</v>
      </c>
      <c r="AB19">
        <v>9.6833899999999993</v>
      </c>
      <c r="AC19">
        <v>9.5978089999999998</v>
      </c>
      <c r="AD19">
        <v>9.6576979999999999</v>
      </c>
      <c r="AI19" s="1"/>
      <c r="AJ19" t="s">
        <v>2</v>
      </c>
      <c r="AK19">
        <v>0.54479200000000005</v>
      </c>
      <c r="AL19">
        <v>0.65778099999999995</v>
      </c>
      <c r="AM19">
        <v>0.60348000000000002</v>
      </c>
      <c r="AZ19" t="s">
        <v>2</v>
      </c>
      <c r="BA19">
        <v>9.6833899999999993</v>
      </c>
      <c r="BB19">
        <v>9.5978089999999998</v>
      </c>
      <c r="BC19">
        <v>9.6576979999999999</v>
      </c>
      <c r="BR19" t="s">
        <v>2</v>
      </c>
      <c r="BS19">
        <v>0.54479200000000005</v>
      </c>
      <c r="BT19">
        <v>0.65778099999999995</v>
      </c>
      <c r="BU19">
        <v>0.60348000000000002</v>
      </c>
    </row>
    <row r="20" spans="1:73" x14ac:dyDescent="0.25">
      <c r="A20" s="1">
        <v>28</v>
      </c>
      <c r="B20" t="s">
        <v>0</v>
      </c>
      <c r="C20">
        <v>12.346999</v>
      </c>
      <c r="D20">
        <v>12.499090000000001</v>
      </c>
      <c r="E20">
        <v>12.997843</v>
      </c>
      <c r="Z20" s="1">
        <v>48</v>
      </c>
      <c r="AA20" t="s">
        <v>0</v>
      </c>
      <c r="AB20">
        <v>7.8815619999999997</v>
      </c>
      <c r="AC20">
        <v>7.7560320000000003</v>
      </c>
      <c r="AD20">
        <v>7.8493500000000003</v>
      </c>
      <c r="AI20" s="1" t="s">
        <v>14</v>
      </c>
      <c r="AJ20" t="s">
        <v>0</v>
      </c>
      <c r="AK20">
        <v>0.36889699999999997</v>
      </c>
      <c r="AL20">
        <v>0.46728999999999998</v>
      </c>
      <c r="AM20">
        <v>0.37240699999999999</v>
      </c>
      <c r="AY20" s="1">
        <v>48</v>
      </c>
      <c r="AZ20" t="s">
        <v>0</v>
      </c>
      <c r="BA20">
        <v>7.8815619999999997</v>
      </c>
      <c r="BB20">
        <v>7.7560320000000003</v>
      </c>
      <c r="BC20">
        <v>7.8493500000000003</v>
      </c>
      <c r="BQ20" s="1" t="s">
        <v>14</v>
      </c>
      <c r="BR20" t="s">
        <v>0</v>
      </c>
      <c r="BS20">
        <v>0.36889699999999997</v>
      </c>
      <c r="BT20">
        <v>0.46728999999999998</v>
      </c>
      <c r="BU20">
        <v>0.37240699999999999</v>
      </c>
    </row>
    <row r="21" spans="1:73" x14ac:dyDescent="0.25">
      <c r="B21" t="s">
        <v>1</v>
      </c>
      <c r="C21">
        <v>14.932223</v>
      </c>
      <c r="D21">
        <v>14.740835000000001</v>
      </c>
      <c r="E21">
        <v>14.027901999999999</v>
      </c>
      <c r="Z21" s="1"/>
      <c r="AA21" t="s">
        <v>1</v>
      </c>
      <c r="AB21">
        <v>8.0375929999999993</v>
      </c>
      <c r="AC21">
        <v>7.917414</v>
      </c>
      <c r="AD21">
        <v>8.0235749999999992</v>
      </c>
      <c r="AI21" s="1"/>
      <c r="AJ21" t="s">
        <v>1</v>
      </c>
      <c r="AK21">
        <v>0.42582700000000001</v>
      </c>
      <c r="AL21">
        <v>0.52084799999999998</v>
      </c>
      <c r="AM21">
        <v>0.450461</v>
      </c>
      <c r="AZ21" t="s">
        <v>1</v>
      </c>
      <c r="BA21">
        <v>8.0375929999999993</v>
      </c>
      <c r="BB21">
        <v>7.917414</v>
      </c>
      <c r="BC21">
        <v>8.0235749999999992</v>
      </c>
      <c r="BR21" t="s">
        <v>1</v>
      </c>
      <c r="BS21">
        <v>0.42582700000000001</v>
      </c>
      <c r="BT21">
        <v>0.52084799999999998</v>
      </c>
      <c r="BU21">
        <v>0.450461</v>
      </c>
    </row>
    <row r="22" spans="1:73" x14ac:dyDescent="0.25">
      <c r="B22" t="s">
        <v>2</v>
      </c>
      <c r="C22">
        <v>14.900782</v>
      </c>
      <c r="D22">
        <v>14.789906999999999</v>
      </c>
      <c r="E22">
        <v>13.989352999999999</v>
      </c>
      <c r="Z22" s="1"/>
      <c r="AA22" t="s">
        <v>2</v>
      </c>
      <c r="AB22">
        <v>8.0430689999999991</v>
      </c>
      <c r="AC22">
        <v>7.9165029999999996</v>
      </c>
      <c r="AD22">
        <v>8.0161479999999994</v>
      </c>
      <c r="AI22" s="1"/>
      <c r="AJ22" t="s">
        <v>2</v>
      </c>
      <c r="AK22">
        <v>0.425705</v>
      </c>
      <c r="AL22">
        <v>0.51216799999999996</v>
      </c>
      <c r="AM22">
        <v>0.45211299999999999</v>
      </c>
      <c r="AZ22" t="s">
        <v>2</v>
      </c>
      <c r="BA22">
        <v>8.0430689999999991</v>
      </c>
      <c r="BB22">
        <v>7.9165029999999996</v>
      </c>
      <c r="BC22">
        <v>8.0161479999999994</v>
      </c>
      <c r="BR22" t="s">
        <v>2</v>
      </c>
      <c r="BS22">
        <v>0.425705</v>
      </c>
      <c r="BT22">
        <v>0.51216799999999996</v>
      </c>
      <c r="BU22">
        <v>0.45211299999999999</v>
      </c>
    </row>
    <row r="23" spans="1:73" x14ac:dyDescent="0.25">
      <c r="A23" s="1" t="s">
        <v>11</v>
      </c>
      <c r="B23" t="s">
        <v>0</v>
      </c>
      <c r="C23">
        <v>0.52796100000000001</v>
      </c>
      <c r="D23">
        <v>0.54895099999999997</v>
      </c>
      <c r="E23">
        <v>0.57280699999999996</v>
      </c>
      <c r="AY23" s="1">
        <v>56</v>
      </c>
      <c r="AZ23" t="s">
        <v>0</v>
      </c>
      <c r="BA23">
        <v>6.6514509999999998</v>
      </c>
      <c r="BB23">
        <v>6.8017620000000001</v>
      </c>
      <c r="BC23">
        <v>6.7002459999999999</v>
      </c>
      <c r="BQ23" s="1" t="s">
        <v>15</v>
      </c>
      <c r="BR23" t="s">
        <v>0</v>
      </c>
      <c r="BS23">
        <v>0.34984700000000002</v>
      </c>
      <c r="BT23">
        <v>0.454538</v>
      </c>
      <c r="BU23">
        <v>0.35706900000000003</v>
      </c>
    </row>
    <row r="24" spans="1:73" x14ac:dyDescent="0.25">
      <c r="B24" t="s">
        <v>1</v>
      </c>
      <c r="C24">
        <v>0.81160299999999996</v>
      </c>
      <c r="D24">
        <v>0.87269699999999994</v>
      </c>
      <c r="E24">
        <v>0.82045100000000004</v>
      </c>
      <c r="AZ24" t="s">
        <v>1</v>
      </c>
      <c r="BA24">
        <v>7.1749219999999996</v>
      </c>
      <c r="BB24">
        <v>7.1429739999999997</v>
      </c>
      <c r="BC24">
        <v>7.2661119999999997</v>
      </c>
      <c r="BR24" t="s">
        <v>1</v>
      </c>
      <c r="BS24">
        <v>0.46495700000000001</v>
      </c>
      <c r="BT24">
        <v>0.50341100000000005</v>
      </c>
      <c r="BU24">
        <v>0.44675100000000001</v>
      </c>
    </row>
    <row r="25" spans="1:73" x14ac:dyDescent="0.25">
      <c r="B25" t="s">
        <v>2</v>
      </c>
      <c r="C25">
        <v>0.835704</v>
      </c>
      <c r="D25">
        <v>0.87765199999999999</v>
      </c>
      <c r="E25">
        <v>0.82181999999999999</v>
      </c>
      <c r="AZ25" t="s">
        <v>2</v>
      </c>
      <c r="BA25">
        <v>7.1687750000000001</v>
      </c>
      <c r="BB25">
        <v>7.1454760000000004</v>
      </c>
      <c r="BC25">
        <v>7.134182</v>
      </c>
      <c r="BR25" t="s">
        <v>2</v>
      </c>
      <c r="BS25">
        <v>0.44875300000000001</v>
      </c>
      <c r="BT25">
        <v>0.49843300000000001</v>
      </c>
      <c r="BU25">
        <v>0.45328099999999999</v>
      </c>
    </row>
    <row r="26" spans="1:73" x14ac:dyDescent="0.25">
      <c r="A26" s="1">
        <v>32</v>
      </c>
      <c r="B26" t="s">
        <v>0</v>
      </c>
      <c r="C26">
        <v>10.834541</v>
      </c>
      <c r="D26">
        <v>10.943018</v>
      </c>
      <c r="E26">
        <v>10.847766</v>
      </c>
      <c r="AY26" s="1">
        <v>64</v>
      </c>
      <c r="AZ26" t="s">
        <v>0</v>
      </c>
      <c r="BA26">
        <v>5.8805699999999996</v>
      </c>
      <c r="BB26">
        <v>5.9338360000000003</v>
      </c>
      <c r="BC26">
        <v>6.0110080000000004</v>
      </c>
      <c r="BQ26" s="1" t="s">
        <v>16</v>
      </c>
      <c r="BR26" t="s">
        <v>0</v>
      </c>
      <c r="BS26">
        <v>0.47393400000000002</v>
      </c>
      <c r="BT26">
        <v>0.56320099999999995</v>
      </c>
      <c r="BU26">
        <v>0.49137700000000001</v>
      </c>
    </row>
    <row r="27" spans="1:73" x14ac:dyDescent="0.25">
      <c r="B27" t="s">
        <v>1</v>
      </c>
      <c r="C27">
        <v>13.860302000000001</v>
      </c>
      <c r="D27">
        <v>13.647657000000001</v>
      </c>
      <c r="E27">
        <v>13.860784000000001</v>
      </c>
      <c r="AZ27" t="s">
        <v>1</v>
      </c>
      <c r="BA27">
        <v>6.5128550000000001</v>
      </c>
      <c r="BB27">
        <v>6.676749</v>
      </c>
      <c r="BC27">
        <v>6.7366279999999996</v>
      </c>
      <c r="BR27" t="s">
        <v>1</v>
      </c>
      <c r="BS27">
        <v>0.65985400000000005</v>
      </c>
      <c r="BT27">
        <v>0.68532599999999999</v>
      </c>
      <c r="BU27">
        <v>0.64675099999999996</v>
      </c>
    </row>
    <row r="28" spans="1:73" x14ac:dyDescent="0.25">
      <c r="B28" t="s">
        <v>2</v>
      </c>
      <c r="C28">
        <v>13.858052000000001</v>
      </c>
      <c r="D28">
        <v>13.665183000000001</v>
      </c>
      <c r="E28">
        <v>13.850989999999999</v>
      </c>
      <c r="AZ28" t="s">
        <v>2</v>
      </c>
      <c r="BA28">
        <v>6.618824</v>
      </c>
      <c r="BB28">
        <v>6.6360669999999997</v>
      </c>
      <c r="BC28">
        <v>6.8601970000000003</v>
      </c>
      <c r="BR28" t="s">
        <v>2</v>
      </c>
      <c r="BS28">
        <v>0.66355399999999998</v>
      </c>
      <c r="BT28">
        <v>0.68193099999999995</v>
      </c>
      <c r="BU28">
        <v>0.62502000000000002</v>
      </c>
    </row>
    <row r="29" spans="1:73" x14ac:dyDescent="0.25">
      <c r="A29" s="1" t="s">
        <v>12</v>
      </c>
      <c r="B29" t="s">
        <v>0</v>
      </c>
      <c r="C29">
        <v>0.45959</v>
      </c>
      <c r="D29">
        <v>0.47906399999999999</v>
      </c>
      <c r="E29">
        <v>0.45666099999999998</v>
      </c>
      <c r="AY29" s="1">
        <v>72</v>
      </c>
      <c r="AZ29" t="s">
        <v>0</v>
      </c>
      <c r="BA29">
        <v>6.3500209999999999</v>
      </c>
      <c r="BB29">
        <v>6.4151230000000004</v>
      </c>
      <c r="BC29">
        <v>6.3088350000000002</v>
      </c>
      <c r="BQ29" s="1" t="s">
        <v>17</v>
      </c>
      <c r="BR29" t="s">
        <v>0</v>
      </c>
      <c r="BS29">
        <v>0.43913999999999997</v>
      </c>
      <c r="BT29">
        <v>0.49071100000000001</v>
      </c>
      <c r="BU29">
        <v>0.43515500000000001</v>
      </c>
    </row>
    <row r="30" spans="1:73" x14ac:dyDescent="0.25">
      <c r="B30" t="s">
        <v>1</v>
      </c>
      <c r="C30">
        <v>0.79940199999999995</v>
      </c>
      <c r="D30">
        <v>0.85862499999999997</v>
      </c>
      <c r="E30">
        <v>0.81169599999999997</v>
      </c>
      <c r="AZ30" t="s">
        <v>1</v>
      </c>
      <c r="BA30">
        <v>6.3579790000000003</v>
      </c>
      <c r="BB30">
        <v>6.4047989999999997</v>
      </c>
      <c r="BC30">
        <v>6.3672620000000002</v>
      </c>
      <c r="BR30" t="s">
        <v>1</v>
      </c>
      <c r="BS30">
        <v>0.47273399999999999</v>
      </c>
      <c r="BT30">
        <v>0.50434199999999996</v>
      </c>
      <c r="BU30">
        <v>0.47454299999999999</v>
      </c>
    </row>
    <row r="31" spans="1:73" x14ac:dyDescent="0.25">
      <c r="B31" t="s">
        <v>2</v>
      </c>
      <c r="C31">
        <v>0.819268</v>
      </c>
      <c r="D31">
        <v>0.86131599999999997</v>
      </c>
      <c r="E31">
        <v>0.80948500000000001</v>
      </c>
      <c r="AZ31" t="s">
        <v>2</v>
      </c>
      <c r="BA31">
        <v>6.3695329999999997</v>
      </c>
      <c r="BB31">
        <v>6.1651220000000002</v>
      </c>
      <c r="BC31">
        <v>5.9164680000000001</v>
      </c>
      <c r="BR31" t="s">
        <v>2</v>
      </c>
      <c r="BS31">
        <v>0.49577399999999999</v>
      </c>
      <c r="BT31">
        <v>0.501969</v>
      </c>
      <c r="BU31">
        <v>0.436197</v>
      </c>
    </row>
    <row r="32" spans="1:73" x14ac:dyDescent="0.25">
      <c r="A32" s="1">
        <v>40</v>
      </c>
      <c r="B32" t="s">
        <v>0</v>
      </c>
      <c r="C32">
        <v>10.351371</v>
      </c>
      <c r="D32">
        <v>9.5367949999999997</v>
      </c>
      <c r="E32">
        <v>10.322020999999999</v>
      </c>
      <c r="AY32" s="1">
        <v>80</v>
      </c>
      <c r="AZ32" t="s">
        <v>0</v>
      </c>
      <c r="BA32">
        <v>5.1635869999999997</v>
      </c>
      <c r="BB32">
        <v>5.4577799999999996</v>
      </c>
      <c r="BC32">
        <v>5.3863320000000003</v>
      </c>
      <c r="BQ32" s="1" t="s">
        <v>18</v>
      </c>
      <c r="BR32" t="s">
        <v>0</v>
      </c>
      <c r="BS32">
        <v>0.32347300000000001</v>
      </c>
      <c r="BT32">
        <v>0.40860200000000002</v>
      </c>
      <c r="BU32">
        <v>0.319745</v>
      </c>
    </row>
    <row r="33" spans="1:73" x14ac:dyDescent="0.25">
      <c r="B33" t="s">
        <v>1</v>
      </c>
      <c r="C33">
        <v>9.6820529999999998</v>
      </c>
      <c r="D33">
        <v>9.5967769999999994</v>
      </c>
      <c r="E33">
        <v>9.6639330000000001</v>
      </c>
      <c r="AZ33" t="s">
        <v>1</v>
      </c>
      <c r="BA33">
        <v>5.5216139999999996</v>
      </c>
      <c r="BB33">
        <v>5.5170500000000002</v>
      </c>
      <c r="BC33">
        <v>5.487114</v>
      </c>
      <c r="BR33" t="s">
        <v>1</v>
      </c>
      <c r="BS33">
        <v>0.46039099999999999</v>
      </c>
      <c r="BT33">
        <v>0.45820699999999998</v>
      </c>
      <c r="BU33">
        <v>0.44370100000000001</v>
      </c>
    </row>
    <row r="34" spans="1:73" x14ac:dyDescent="0.25">
      <c r="B34" t="s">
        <v>2</v>
      </c>
      <c r="C34">
        <v>9.6833899999999993</v>
      </c>
      <c r="D34">
        <v>9.5978089999999998</v>
      </c>
      <c r="E34">
        <v>9.6576979999999999</v>
      </c>
      <c r="AZ34" t="s">
        <v>2</v>
      </c>
      <c r="BA34">
        <v>5.4933439999999996</v>
      </c>
      <c r="BB34">
        <v>5.5154329999999998</v>
      </c>
      <c r="BC34">
        <v>5.3116009999999996</v>
      </c>
      <c r="BR34" t="s">
        <v>2</v>
      </c>
      <c r="BS34">
        <v>0.46209699999999998</v>
      </c>
      <c r="BT34">
        <v>0.458899</v>
      </c>
      <c r="BU34">
        <v>0.45581199999999999</v>
      </c>
    </row>
    <row r="35" spans="1:73" x14ac:dyDescent="0.25">
      <c r="A35" s="1" t="s">
        <v>13</v>
      </c>
      <c r="B35" t="s">
        <v>0</v>
      </c>
      <c r="C35">
        <v>0.547184</v>
      </c>
      <c r="D35">
        <v>0.65182899999999999</v>
      </c>
      <c r="E35">
        <v>0.55652000000000001</v>
      </c>
    </row>
    <row r="36" spans="1:73" x14ac:dyDescent="0.25">
      <c r="B36" t="s">
        <v>1</v>
      </c>
      <c r="C36">
        <v>0.54472200000000004</v>
      </c>
      <c r="D36">
        <v>0.66355799999999998</v>
      </c>
      <c r="E36">
        <v>0.59973200000000004</v>
      </c>
    </row>
    <row r="37" spans="1:73" x14ac:dyDescent="0.25">
      <c r="B37" t="s">
        <v>2</v>
      </c>
      <c r="C37">
        <v>0.54479200000000005</v>
      </c>
      <c r="D37">
        <v>0.65778099999999995</v>
      </c>
      <c r="E37">
        <v>0.60348000000000002</v>
      </c>
    </row>
    <row r="38" spans="1:73" x14ac:dyDescent="0.25">
      <c r="A38" s="1">
        <v>48</v>
      </c>
      <c r="B38" t="s">
        <v>0</v>
      </c>
      <c r="C38">
        <v>7.8815619999999997</v>
      </c>
      <c r="D38">
        <v>7.7560320000000003</v>
      </c>
      <c r="E38">
        <v>7.8493500000000003</v>
      </c>
    </row>
    <row r="39" spans="1:73" x14ac:dyDescent="0.25">
      <c r="B39" t="s">
        <v>1</v>
      </c>
      <c r="C39">
        <v>8.0375929999999993</v>
      </c>
      <c r="D39">
        <v>7.917414</v>
      </c>
      <c r="E39">
        <v>8.0235749999999992</v>
      </c>
    </row>
    <row r="40" spans="1:73" x14ac:dyDescent="0.25">
      <c r="B40" t="s">
        <v>2</v>
      </c>
      <c r="C40">
        <v>8.0430689999999991</v>
      </c>
      <c r="D40">
        <v>7.9165029999999996</v>
      </c>
      <c r="E40">
        <v>8.0161479999999994</v>
      </c>
    </row>
    <row r="41" spans="1:73" x14ac:dyDescent="0.25">
      <c r="A41" s="1" t="s">
        <v>14</v>
      </c>
      <c r="B41" t="s">
        <v>0</v>
      </c>
      <c r="C41">
        <v>0.36889699999999997</v>
      </c>
      <c r="D41">
        <v>0.46728999999999998</v>
      </c>
      <c r="E41">
        <v>0.37240699999999999</v>
      </c>
    </row>
    <row r="42" spans="1:73" x14ac:dyDescent="0.25">
      <c r="B42" t="s">
        <v>1</v>
      </c>
      <c r="C42">
        <v>0.42582700000000001</v>
      </c>
      <c r="D42">
        <v>0.52084799999999998</v>
      </c>
      <c r="E42">
        <v>0.450461</v>
      </c>
    </row>
    <row r="43" spans="1:73" x14ac:dyDescent="0.25">
      <c r="B43" t="s">
        <v>2</v>
      </c>
      <c r="C43">
        <v>0.425705</v>
      </c>
      <c r="D43">
        <v>0.51216799999999996</v>
      </c>
      <c r="E43">
        <v>0.45211299999999999</v>
      </c>
    </row>
    <row r="44" spans="1:73" x14ac:dyDescent="0.25">
      <c r="A44" s="1">
        <v>56</v>
      </c>
      <c r="B44" t="s">
        <v>0</v>
      </c>
      <c r="C44">
        <v>6.6514509999999998</v>
      </c>
      <c r="D44">
        <v>6.8017620000000001</v>
      </c>
      <c r="E44">
        <v>6.7002459999999999</v>
      </c>
    </row>
    <row r="45" spans="1:73" x14ac:dyDescent="0.25">
      <c r="B45" t="s">
        <v>1</v>
      </c>
      <c r="C45">
        <v>7.1749219999999996</v>
      </c>
      <c r="D45">
        <v>7.1429739999999997</v>
      </c>
      <c r="E45">
        <v>7.2661119999999997</v>
      </c>
    </row>
    <row r="46" spans="1:73" x14ac:dyDescent="0.25">
      <c r="B46" t="s">
        <v>2</v>
      </c>
      <c r="C46">
        <v>7.1687750000000001</v>
      </c>
      <c r="D46">
        <v>7.1454760000000004</v>
      </c>
      <c r="E46">
        <v>7.134182</v>
      </c>
    </row>
    <row r="47" spans="1:73" x14ac:dyDescent="0.25">
      <c r="A47" s="1" t="s">
        <v>15</v>
      </c>
      <c r="B47" t="s">
        <v>0</v>
      </c>
      <c r="C47">
        <v>0.34984700000000002</v>
      </c>
      <c r="D47">
        <v>0.454538</v>
      </c>
      <c r="E47">
        <v>0.35706900000000003</v>
      </c>
    </row>
    <row r="48" spans="1:73" x14ac:dyDescent="0.25">
      <c r="B48" t="s">
        <v>1</v>
      </c>
      <c r="C48">
        <v>0.46495700000000001</v>
      </c>
      <c r="D48">
        <v>0.50341100000000005</v>
      </c>
      <c r="E48">
        <v>0.44675100000000001</v>
      </c>
    </row>
    <row r="49" spans="1:5" x14ac:dyDescent="0.25">
      <c r="B49" t="s">
        <v>2</v>
      </c>
      <c r="C49">
        <v>0.44875300000000001</v>
      </c>
      <c r="D49">
        <v>0.49843300000000001</v>
      </c>
      <c r="E49">
        <v>0.45328099999999999</v>
      </c>
    </row>
    <row r="50" spans="1:5" x14ac:dyDescent="0.25">
      <c r="A50" s="1">
        <v>64</v>
      </c>
      <c r="B50" t="s">
        <v>0</v>
      </c>
      <c r="C50">
        <v>5.8805699999999996</v>
      </c>
      <c r="D50">
        <v>5.9338360000000003</v>
      </c>
      <c r="E50">
        <v>6.0110080000000004</v>
      </c>
    </row>
    <row r="51" spans="1:5" x14ac:dyDescent="0.25">
      <c r="B51" t="s">
        <v>1</v>
      </c>
      <c r="C51">
        <v>6.5128550000000001</v>
      </c>
      <c r="D51">
        <v>6.676749</v>
      </c>
      <c r="E51">
        <v>6.7366279999999996</v>
      </c>
    </row>
    <row r="52" spans="1:5" x14ac:dyDescent="0.25">
      <c r="B52" t="s">
        <v>2</v>
      </c>
      <c r="C52">
        <v>6.618824</v>
      </c>
      <c r="D52">
        <v>6.6360669999999997</v>
      </c>
      <c r="E52">
        <v>6.8601970000000003</v>
      </c>
    </row>
    <row r="53" spans="1:5" x14ac:dyDescent="0.25">
      <c r="A53" s="1" t="s">
        <v>16</v>
      </c>
      <c r="B53" t="s">
        <v>0</v>
      </c>
      <c r="C53">
        <v>0.47393400000000002</v>
      </c>
      <c r="D53">
        <v>0.56320099999999995</v>
      </c>
      <c r="E53">
        <v>0.49137700000000001</v>
      </c>
    </row>
    <row r="54" spans="1:5" x14ac:dyDescent="0.25">
      <c r="B54" t="s">
        <v>1</v>
      </c>
      <c r="C54">
        <v>0.65985400000000005</v>
      </c>
      <c r="D54">
        <v>0.68532599999999999</v>
      </c>
      <c r="E54">
        <v>0.64675099999999996</v>
      </c>
    </row>
    <row r="55" spans="1:5" x14ac:dyDescent="0.25">
      <c r="B55" t="s">
        <v>2</v>
      </c>
      <c r="C55">
        <v>0.66355399999999998</v>
      </c>
      <c r="D55">
        <v>0.68193099999999995</v>
      </c>
      <c r="E55">
        <v>0.62502000000000002</v>
      </c>
    </row>
    <row r="56" spans="1:5" x14ac:dyDescent="0.25">
      <c r="A56" s="1">
        <v>72</v>
      </c>
      <c r="B56" t="s">
        <v>0</v>
      </c>
      <c r="C56">
        <v>6.3500209999999999</v>
      </c>
      <c r="D56">
        <v>6.4151230000000004</v>
      </c>
      <c r="E56">
        <v>6.3088350000000002</v>
      </c>
    </row>
    <row r="57" spans="1:5" x14ac:dyDescent="0.25">
      <c r="B57" t="s">
        <v>1</v>
      </c>
      <c r="C57">
        <v>6.3579790000000003</v>
      </c>
      <c r="D57">
        <v>6.4047989999999997</v>
      </c>
      <c r="E57">
        <v>6.3672620000000002</v>
      </c>
    </row>
    <row r="58" spans="1:5" x14ac:dyDescent="0.25">
      <c r="B58" t="s">
        <v>2</v>
      </c>
      <c r="C58">
        <v>6.3695329999999997</v>
      </c>
      <c r="D58">
        <v>6.1651220000000002</v>
      </c>
      <c r="E58">
        <v>5.9164680000000001</v>
      </c>
    </row>
    <row r="59" spans="1:5" x14ac:dyDescent="0.25">
      <c r="A59" s="1" t="s">
        <v>17</v>
      </c>
      <c r="B59" t="s">
        <v>0</v>
      </c>
      <c r="C59">
        <v>0.43913999999999997</v>
      </c>
      <c r="D59">
        <v>0.49071100000000001</v>
      </c>
      <c r="E59">
        <v>0.43515500000000001</v>
      </c>
    </row>
    <row r="60" spans="1:5" x14ac:dyDescent="0.25">
      <c r="B60" t="s">
        <v>1</v>
      </c>
      <c r="C60">
        <v>0.47273399999999999</v>
      </c>
      <c r="D60">
        <v>0.50434199999999996</v>
      </c>
      <c r="E60">
        <v>0.47454299999999999</v>
      </c>
    </row>
    <row r="61" spans="1:5" x14ac:dyDescent="0.25">
      <c r="B61" t="s">
        <v>2</v>
      </c>
      <c r="C61">
        <v>0.49577399999999999</v>
      </c>
      <c r="D61">
        <v>0.501969</v>
      </c>
      <c r="E61">
        <v>0.436197</v>
      </c>
    </row>
    <row r="62" spans="1:5" x14ac:dyDescent="0.25">
      <c r="A62" s="1">
        <v>80</v>
      </c>
      <c r="B62" t="s">
        <v>0</v>
      </c>
      <c r="C62">
        <v>5.1635869999999997</v>
      </c>
      <c r="D62">
        <v>5.4577799999999996</v>
      </c>
      <c r="E62">
        <v>5.3863320000000003</v>
      </c>
    </row>
    <row r="63" spans="1:5" x14ac:dyDescent="0.25">
      <c r="B63" t="s">
        <v>1</v>
      </c>
      <c r="C63">
        <v>5.5216139999999996</v>
      </c>
      <c r="D63">
        <v>5.5170500000000002</v>
      </c>
      <c r="E63">
        <v>5.487114</v>
      </c>
    </row>
    <row r="64" spans="1:5" x14ac:dyDescent="0.25">
      <c r="B64" t="s">
        <v>2</v>
      </c>
      <c r="C64">
        <v>5.4933439999999996</v>
      </c>
      <c r="D64">
        <v>5.5154329999999998</v>
      </c>
      <c r="E64">
        <v>5.3116009999999996</v>
      </c>
    </row>
    <row r="65" spans="1:5" x14ac:dyDescent="0.25">
      <c r="A65" s="1" t="s">
        <v>18</v>
      </c>
      <c r="B65" t="s">
        <v>0</v>
      </c>
      <c r="C65">
        <v>0.32347300000000001</v>
      </c>
      <c r="D65">
        <v>0.40860200000000002</v>
      </c>
      <c r="E65">
        <v>0.319745</v>
      </c>
    </row>
    <row r="66" spans="1:5" x14ac:dyDescent="0.25">
      <c r="B66" t="s">
        <v>1</v>
      </c>
      <c r="C66">
        <v>0.46039099999999999</v>
      </c>
      <c r="D66">
        <v>0.45820699999999998</v>
      </c>
      <c r="E66">
        <v>0.44370100000000001</v>
      </c>
    </row>
    <row r="67" spans="1:5" x14ac:dyDescent="0.25">
      <c r="B67" t="s">
        <v>2</v>
      </c>
      <c r="C67">
        <v>0.46209699999999998</v>
      </c>
      <c r="D67">
        <v>0.458899</v>
      </c>
      <c r="E67">
        <v>0.45581199999999999</v>
      </c>
    </row>
    <row r="68" spans="1:5" x14ac:dyDescent="0.25">
      <c r="A68" s="1">
        <v>96</v>
      </c>
      <c r="B68" t="s">
        <v>0</v>
      </c>
    </row>
    <row r="69" spans="1:5" x14ac:dyDescent="0.25">
      <c r="B69" t="s">
        <v>1</v>
      </c>
    </row>
    <row r="70" spans="1:5" x14ac:dyDescent="0.25">
      <c r="B70" t="s">
        <v>2</v>
      </c>
    </row>
    <row r="71" spans="1:5" x14ac:dyDescent="0.25">
      <c r="A71" s="1" t="s">
        <v>19</v>
      </c>
      <c r="B71" t="s">
        <v>0</v>
      </c>
    </row>
    <row r="72" spans="1:5" x14ac:dyDescent="0.25">
      <c r="B72" t="s">
        <v>1</v>
      </c>
    </row>
    <row r="73" spans="1:5" x14ac:dyDescent="0.25">
      <c r="B73" t="s">
        <v>2</v>
      </c>
    </row>
    <row r="74" spans="1:5" x14ac:dyDescent="0.25">
      <c r="A74" s="1">
        <v>112</v>
      </c>
      <c r="B74" t="s">
        <v>0</v>
      </c>
    </row>
    <row r="75" spans="1:5" x14ac:dyDescent="0.25">
      <c r="B75" t="s">
        <v>1</v>
      </c>
    </row>
    <row r="76" spans="1:5" x14ac:dyDescent="0.25">
      <c r="B76" t="s">
        <v>2</v>
      </c>
    </row>
    <row r="77" spans="1:5" x14ac:dyDescent="0.25">
      <c r="A77" s="1" t="s">
        <v>20</v>
      </c>
      <c r="B77" t="s">
        <v>0</v>
      </c>
    </row>
    <row r="78" spans="1:5" x14ac:dyDescent="0.25">
      <c r="B78" t="s">
        <v>1</v>
      </c>
    </row>
    <row r="79" spans="1:5" x14ac:dyDescent="0.25">
      <c r="B79" t="s">
        <v>2</v>
      </c>
    </row>
    <row r="80" spans="1:5" x14ac:dyDescent="0.25">
      <c r="A80" s="1">
        <v>128</v>
      </c>
      <c r="B80" t="s">
        <v>0</v>
      </c>
    </row>
    <row r="81" spans="1:2" x14ac:dyDescent="0.25">
      <c r="B81" t="s">
        <v>1</v>
      </c>
    </row>
    <row r="82" spans="1:2" x14ac:dyDescent="0.25">
      <c r="B82" t="s">
        <v>2</v>
      </c>
    </row>
    <row r="83" spans="1:2" x14ac:dyDescent="0.25">
      <c r="A83" s="1" t="s">
        <v>21</v>
      </c>
      <c r="B83" t="s">
        <v>0</v>
      </c>
    </row>
    <row r="84" spans="1:2" x14ac:dyDescent="0.25">
      <c r="B84" t="s">
        <v>1</v>
      </c>
    </row>
    <row r="85" spans="1:2" x14ac:dyDescent="0.25">
      <c r="B85" t="s">
        <v>2</v>
      </c>
    </row>
    <row r="86" spans="1:2" x14ac:dyDescent="0.25">
      <c r="A86" s="1">
        <v>144</v>
      </c>
      <c r="B86" t="s">
        <v>0</v>
      </c>
    </row>
    <row r="87" spans="1:2" x14ac:dyDescent="0.25">
      <c r="B87" t="s">
        <v>1</v>
      </c>
    </row>
    <row r="88" spans="1:2" x14ac:dyDescent="0.25">
      <c r="B88" t="s">
        <v>2</v>
      </c>
    </row>
    <row r="89" spans="1:2" x14ac:dyDescent="0.25">
      <c r="A89" s="1" t="s">
        <v>22</v>
      </c>
      <c r="B89" t="s">
        <v>0</v>
      </c>
    </row>
    <row r="90" spans="1:2" x14ac:dyDescent="0.25">
      <c r="B90" t="s">
        <v>1</v>
      </c>
    </row>
    <row r="91" spans="1:2" x14ac:dyDescent="0.25">
      <c r="B91" t="s">
        <v>2</v>
      </c>
    </row>
    <row r="92" spans="1:2" x14ac:dyDescent="0.25">
      <c r="A92" s="1">
        <v>160</v>
      </c>
      <c r="B92" t="s">
        <v>0</v>
      </c>
    </row>
    <row r="93" spans="1:2" x14ac:dyDescent="0.25">
      <c r="B93" t="s">
        <v>1</v>
      </c>
    </row>
    <row r="94" spans="1:2" x14ac:dyDescent="0.25">
      <c r="B94" t="s">
        <v>2</v>
      </c>
    </row>
    <row r="95" spans="1:2" x14ac:dyDescent="0.25">
      <c r="A95" s="1" t="s">
        <v>23</v>
      </c>
      <c r="B95" t="s">
        <v>0</v>
      </c>
    </row>
    <row r="96" spans="1:2" x14ac:dyDescent="0.25">
      <c r="B96" t="s">
        <v>1</v>
      </c>
    </row>
    <row r="97" spans="1:2" x14ac:dyDescent="0.25">
      <c r="B97" t="s">
        <v>2</v>
      </c>
    </row>
    <row r="98" spans="1:2" x14ac:dyDescent="0.25">
      <c r="A98" s="1">
        <v>176</v>
      </c>
      <c r="B98" t="s">
        <v>0</v>
      </c>
    </row>
    <row r="99" spans="1:2" x14ac:dyDescent="0.25">
      <c r="B99" t="s">
        <v>1</v>
      </c>
    </row>
    <row r="100" spans="1:2" x14ac:dyDescent="0.25">
      <c r="B100" t="s">
        <v>2</v>
      </c>
    </row>
    <row r="101" spans="1:2" x14ac:dyDescent="0.25">
      <c r="A101" s="1" t="s">
        <v>24</v>
      </c>
      <c r="B101" t="s">
        <v>0</v>
      </c>
    </row>
    <row r="102" spans="1:2" x14ac:dyDescent="0.25">
      <c r="B102" t="s">
        <v>1</v>
      </c>
    </row>
    <row r="103" spans="1:2" x14ac:dyDescent="0.25">
      <c r="B103" t="s">
        <v>2</v>
      </c>
    </row>
    <row r="104" spans="1:2" x14ac:dyDescent="0.25">
      <c r="A104" s="1">
        <v>192</v>
      </c>
      <c r="B104" t="s">
        <v>0</v>
      </c>
    </row>
    <row r="105" spans="1:2" x14ac:dyDescent="0.25">
      <c r="B105" t="s">
        <v>1</v>
      </c>
    </row>
    <row r="106" spans="1:2" x14ac:dyDescent="0.25">
      <c r="B106" t="s">
        <v>2</v>
      </c>
    </row>
    <row r="107" spans="1:2" x14ac:dyDescent="0.25">
      <c r="A107" s="1" t="s">
        <v>25</v>
      </c>
      <c r="B107" t="s">
        <v>0</v>
      </c>
    </row>
    <row r="108" spans="1:2" x14ac:dyDescent="0.25">
      <c r="B108" t="s">
        <v>1</v>
      </c>
    </row>
    <row r="109" spans="1:2" x14ac:dyDescent="0.25">
      <c r="B109" t="s">
        <v>2</v>
      </c>
    </row>
    <row r="110" spans="1:2" x14ac:dyDescent="0.25">
      <c r="A110" s="1">
        <v>224</v>
      </c>
      <c r="B110" t="s">
        <v>0</v>
      </c>
    </row>
    <row r="111" spans="1:2" x14ac:dyDescent="0.25">
      <c r="B111" t="s">
        <v>1</v>
      </c>
    </row>
    <row r="112" spans="1:2" x14ac:dyDescent="0.25">
      <c r="B112" t="s">
        <v>2</v>
      </c>
    </row>
    <row r="113" spans="1:2" x14ac:dyDescent="0.25">
      <c r="A113" s="1" t="s">
        <v>26</v>
      </c>
      <c r="B113" t="s">
        <v>0</v>
      </c>
    </row>
    <row r="114" spans="1:2" x14ac:dyDescent="0.25">
      <c r="B114" t="s">
        <v>1</v>
      </c>
    </row>
    <row r="115" spans="1:2" x14ac:dyDescent="0.25">
      <c r="B115" t="s">
        <v>2</v>
      </c>
    </row>
    <row r="116" spans="1:2" x14ac:dyDescent="0.25">
      <c r="A116" s="1">
        <v>256</v>
      </c>
      <c r="B116" t="s">
        <v>0</v>
      </c>
    </row>
    <row r="117" spans="1:2" x14ac:dyDescent="0.25">
      <c r="B117" t="s">
        <v>1</v>
      </c>
    </row>
    <row r="118" spans="1:2" x14ac:dyDescent="0.25">
      <c r="B118" t="s">
        <v>2</v>
      </c>
    </row>
    <row r="119" spans="1:2" x14ac:dyDescent="0.25">
      <c r="A119" s="1" t="s">
        <v>27</v>
      </c>
      <c r="B119" t="s">
        <v>0</v>
      </c>
    </row>
    <row r="120" spans="1:2" x14ac:dyDescent="0.25">
      <c r="B120" t="s">
        <v>1</v>
      </c>
    </row>
    <row r="121" spans="1:2" x14ac:dyDescent="0.25">
      <c r="B121" t="s">
        <v>2</v>
      </c>
    </row>
    <row r="122" spans="1:2" x14ac:dyDescent="0.25">
      <c r="A122" s="1">
        <v>320</v>
      </c>
      <c r="B122" t="s">
        <v>0</v>
      </c>
    </row>
    <row r="123" spans="1:2" x14ac:dyDescent="0.25">
      <c r="B123" t="s">
        <v>1</v>
      </c>
    </row>
    <row r="124" spans="1:2" x14ac:dyDescent="0.25">
      <c r="B124" t="s">
        <v>2</v>
      </c>
    </row>
    <row r="125" spans="1:2" x14ac:dyDescent="0.25">
      <c r="A125" s="1" t="s">
        <v>28</v>
      </c>
      <c r="B125" t="s">
        <v>0</v>
      </c>
    </row>
    <row r="126" spans="1:2" x14ac:dyDescent="0.25">
      <c r="B126" t="s">
        <v>1</v>
      </c>
    </row>
    <row r="127" spans="1:2" x14ac:dyDescent="0.25">
      <c r="B127" t="s">
        <v>2</v>
      </c>
    </row>
    <row r="128" spans="1:2" x14ac:dyDescent="0.25">
      <c r="A128" s="1">
        <v>384</v>
      </c>
      <c r="B128" t="s">
        <v>0</v>
      </c>
    </row>
    <row r="129" spans="1:2" x14ac:dyDescent="0.25">
      <c r="B129" t="s">
        <v>1</v>
      </c>
    </row>
    <row r="130" spans="1:2" x14ac:dyDescent="0.25">
      <c r="B130" t="s">
        <v>2</v>
      </c>
    </row>
    <row r="131" spans="1:2" x14ac:dyDescent="0.25">
      <c r="A131" s="1" t="s">
        <v>29</v>
      </c>
      <c r="B131" t="s">
        <v>0</v>
      </c>
    </row>
    <row r="132" spans="1:2" x14ac:dyDescent="0.25">
      <c r="B132" t="s">
        <v>1</v>
      </c>
    </row>
    <row r="133" spans="1:2" x14ac:dyDescent="0.25">
      <c r="B133" t="s">
        <v>2</v>
      </c>
    </row>
    <row r="134" spans="1:2" x14ac:dyDescent="0.25">
      <c r="A134" s="1">
        <v>448</v>
      </c>
      <c r="B134" t="s">
        <v>0</v>
      </c>
    </row>
    <row r="135" spans="1:2" x14ac:dyDescent="0.25">
      <c r="B135" t="s">
        <v>1</v>
      </c>
    </row>
    <row r="136" spans="1:2" x14ac:dyDescent="0.25">
      <c r="B136" t="s">
        <v>2</v>
      </c>
    </row>
    <row r="137" spans="1:2" x14ac:dyDescent="0.25">
      <c r="A137" s="1" t="s">
        <v>30</v>
      </c>
      <c r="B137" t="s">
        <v>0</v>
      </c>
    </row>
    <row r="138" spans="1:2" x14ac:dyDescent="0.25">
      <c r="B138" t="s">
        <v>1</v>
      </c>
    </row>
    <row r="139" spans="1:2" x14ac:dyDescent="0.25">
      <c r="B139" t="s">
        <v>2</v>
      </c>
    </row>
    <row r="140" spans="1:2" x14ac:dyDescent="0.25">
      <c r="A140" s="1">
        <v>512</v>
      </c>
      <c r="B140" t="s">
        <v>0</v>
      </c>
    </row>
    <row r="141" spans="1:2" x14ac:dyDescent="0.25">
      <c r="B141" t="s">
        <v>1</v>
      </c>
    </row>
    <row r="142" spans="1:2" x14ac:dyDescent="0.25">
      <c r="B142" t="s">
        <v>2</v>
      </c>
    </row>
    <row r="143" spans="1:2" x14ac:dyDescent="0.25">
      <c r="A143" s="1" t="s">
        <v>31</v>
      </c>
      <c r="B143" t="s">
        <v>0</v>
      </c>
    </row>
    <row r="144" spans="1:2" x14ac:dyDescent="0.25">
      <c r="B144" t="s">
        <v>1</v>
      </c>
    </row>
    <row r="145" spans="1:2" x14ac:dyDescent="0.25">
      <c r="B145" t="s">
        <v>2</v>
      </c>
    </row>
    <row r="146" spans="1:2" x14ac:dyDescent="0.25">
      <c r="A146" s="1">
        <v>640</v>
      </c>
      <c r="B146" t="s">
        <v>0</v>
      </c>
    </row>
    <row r="147" spans="1:2" x14ac:dyDescent="0.25">
      <c r="B147" t="s">
        <v>1</v>
      </c>
    </row>
    <row r="148" spans="1:2" x14ac:dyDescent="0.25">
      <c r="B148" t="s">
        <v>2</v>
      </c>
    </row>
    <row r="149" spans="1:2" x14ac:dyDescent="0.25">
      <c r="A149" s="1" t="s">
        <v>32</v>
      </c>
      <c r="B149" t="s">
        <v>0</v>
      </c>
    </row>
    <row r="150" spans="1:2" x14ac:dyDescent="0.25">
      <c r="B150" t="s">
        <v>1</v>
      </c>
    </row>
    <row r="151" spans="1:2" x14ac:dyDescent="0.25">
      <c r="B151" t="s">
        <v>2</v>
      </c>
    </row>
    <row r="152" spans="1:2" x14ac:dyDescent="0.25">
      <c r="A152" s="1">
        <v>768</v>
      </c>
      <c r="B152" t="s">
        <v>0</v>
      </c>
    </row>
    <row r="153" spans="1:2" x14ac:dyDescent="0.25">
      <c r="B153" t="s">
        <v>1</v>
      </c>
    </row>
    <row r="154" spans="1:2" x14ac:dyDescent="0.25">
      <c r="B154" t="s">
        <v>2</v>
      </c>
    </row>
    <row r="155" spans="1:2" x14ac:dyDescent="0.25">
      <c r="A155" s="1" t="s">
        <v>33</v>
      </c>
      <c r="B155" t="s">
        <v>0</v>
      </c>
    </row>
    <row r="156" spans="1:2" x14ac:dyDescent="0.25">
      <c r="B156" t="s">
        <v>1</v>
      </c>
    </row>
    <row r="157" spans="1:2" x14ac:dyDescent="0.25">
      <c r="B157" t="s">
        <v>2</v>
      </c>
    </row>
    <row r="158" spans="1:2" x14ac:dyDescent="0.25">
      <c r="A158" s="1">
        <v>896</v>
      </c>
      <c r="B158" t="s">
        <v>0</v>
      </c>
    </row>
    <row r="159" spans="1:2" x14ac:dyDescent="0.25">
      <c r="B159" t="s">
        <v>1</v>
      </c>
    </row>
    <row r="160" spans="1:2" x14ac:dyDescent="0.25">
      <c r="B160" t="s">
        <v>2</v>
      </c>
    </row>
    <row r="161" spans="1:2" x14ac:dyDescent="0.25">
      <c r="A161" s="1" t="s">
        <v>34</v>
      </c>
      <c r="B161" t="s">
        <v>0</v>
      </c>
    </row>
    <row r="162" spans="1:2" x14ac:dyDescent="0.25">
      <c r="B162" t="s">
        <v>1</v>
      </c>
    </row>
    <row r="163" spans="1:2" x14ac:dyDescent="0.25">
      <c r="B163" t="s">
        <v>2</v>
      </c>
    </row>
    <row r="164" spans="1:2" x14ac:dyDescent="0.25">
      <c r="A164" s="1">
        <v>1024</v>
      </c>
      <c r="B164" t="s">
        <v>0</v>
      </c>
    </row>
    <row r="165" spans="1:2" x14ac:dyDescent="0.25">
      <c r="B165" t="s">
        <v>1</v>
      </c>
    </row>
    <row r="166" spans="1:2" x14ac:dyDescent="0.25">
      <c r="B166" t="s">
        <v>2</v>
      </c>
    </row>
    <row r="167" spans="1:2" x14ac:dyDescent="0.25">
      <c r="A167" s="1" t="s">
        <v>35</v>
      </c>
      <c r="B167" t="s">
        <v>0</v>
      </c>
    </row>
    <row r="168" spans="1:2" x14ac:dyDescent="0.25">
      <c r="B168" t="s">
        <v>1</v>
      </c>
    </row>
    <row r="169" spans="1:2" x14ac:dyDescent="0.25">
      <c r="B169" t="s">
        <v>2</v>
      </c>
    </row>
    <row r="170" spans="1:2" x14ac:dyDescent="0.25">
      <c r="A170" s="1">
        <v>1280</v>
      </c>
      <c r="B170" t="s">
        <v>0</v>
      </c>
    </row>
    <row r="171" spans="1:2" x14ac:dyDescent="0.25">
      <c r="B171" t="s">
        <v>1</v>
      </c>
    </row>
    <row r="172" spans="1:2" x14ac:dyDescent="0.25">
      <c r="B172" t="s">
        <v>2</v>
      </c>
    </row>
    <row r="173" spans="1:2" x14ac:dyDescent="0.25">
      <c r="A173" s="1" t="s">
        <v>36</v>
      </c>
      <c r="B173" t="s">
        <v>0</v>
      </c>
    </row>
    <row r="174" spans="1:2" x14ac:dyDescent="0.25">
      <c r="B174" t="s">
        <v>1</v>
      </c>
    </row>
    <row r="175" spans="1:2" x14ac:dyDescent="0.25">
      <c r="B175" t="s">
        <v>2</v>
      </c>
    </row>
    <row r="176" spans="1:2" x14ac:dyDescent="0.25">
      <c r="A176" s="1">
        <v>1536</v>
      </c>
      <c r="B176" t="s">
        <v>0</v>
      </c>
    </row>
    <row r="177" spans="1:2" x14ac:dyDescent="0.25">
      <c r="B177" t="s">
        <v>1</v>
      </c>
    </row>
    <row r="178" spans="1:2" x14ac:dyDescent="0.25">
      <c r="B178" t="s">
        <v>2</v>
      </c>
    </row>
    <row r="179" spans="1:2" x14ac:dyDescent="0.25">
      <c r="A179" s="1" t="s">
        <v>37</v>
      </c>
      <c r="B179" t="s">
        <v>0</v>
      </c>
    </row>
    <row r="180" spans="1:2" x14ac:dyDescent="0.25">
      <c r="B180" t="s">
        <v>1</v>
      </c>
    </row>
    <row r="181" spans="1:2" x14ac:dyDescent="0.25">
      <c r="B181" t="s">
        <v>2</v>
      </c>
    </row>
    <row r="182" spans="1:2" x14ac:dyDescent="0.25">
      <c r="A182" s="1">
        <v>1792</v>
      </c>
      <c r="B182" t="s">
        <v>0</v>
      </c>
    </row>
    <row r="183" spans="1:2" x14ac:dyDescent="0.25">
      <c r="B183" t="s">
        <v>1</v>
      </c>
    </row>
    <row r="184" spans="1:2" x14ac:dyDescent="0.25">
      <c r="B184" t="s">
        <v>2</v>
      </c>
    </row>
    <row r="185" spans="1:2" x14ac:dyDescent="0.25">
      <c r="A185" s="1" t="s">
        <v>38</v>
      </c>
      <c r="B185" t="s">
        <v>0</v>
      </c>
    </row>
    <row r="186" spans="1:2" x14ac:dyDescent="0.25">
      <c r="B186" t="s">
        <v>1</v>
      </c>
    </row>
    <row r="187" spans="1:2" x14ac:dyDescent="0.25">
      <c r="B187" t="s">
        <v>2</v>
      </c>
    </row>
    <row r="188" spans="1:2" x14ac:dyDescent="0.25">
      <c r="A188" s="1">
        <v>2048</v>
      </c>
      <c r="B188" t="s">
        <v>0</v>
      </c>
    </row>
    <row r="189" spans="1:2" x14ac:dyDescent="0.25">
      <c r="B189" t="s">
        <v>1</v>
      </c>
    </row>
    <row r="190" spans="1:2" x14ac:dyDescent="0.25">
      <c r="B190" t="s">
        <v>2</v>
      </c>
    </row>
    <row r="191" spans="1:2" x14ac:dyDescent="0.25">
      <c r="A191" s="1" t="s">
        <v>39</v>
      </c>
      <c r="B191" t="s">
        <v>0</v>
      </c>
    </row>
    <row r="192" spans="1:2" x14ac:dyDescent="0.25">
      <c r="B192" t="s">
        <v>1</v>
      </c>
    </row>
    <row r="193" spans="1:2" x14ac:dyDescent="0.25">
      <c r="B193" t="s">
        <v>2</v>
      </c>
    </row>
    <row r="194" spans="1:2" x14ac:dyDescent="0.25">
      <c r="A194" s="1">
        <v>2560</v>
      </c>
      <c r="B194" t="s">
        <v>0</v>
      </c>
    </row>
    <row r="195" spans="1:2" x14ac:dyDescent="0.25">
      <c r="B195" t="s">
        <v>1</v>
      </c>
    </row>
    <row r="196" spans="1:2" x14ac:dyDescent="0.25">
      <c r="B196" t="s">
        <v>2</v>
      </c>
    </row>
    <row r="197" spans="1:2" x14ac:dyDescent="0.25">
      <c r="A197" s="1" t="s">
        <v>40</v>
      </c>
      <c r="B197" t="s">
        <v>0</v>
      </c>
    </row>
    <row r="198" spans="1:2" x14ac:dyDescent="0.25">
      <c r="B198" t="s">
        <v>1</v>
      </c>
    </row>
    <row r="199" spans="1:2" x14ac:dyDescent="0.25">
      <c r="B199" t="s">
        <v>2</v>
      </c>
    </row>
    <row r="200" spans="1:2" x14ac:dyDescent="0.25">
      <c r="A200" s="1">
        <v>3072</v>
      </c>
      <c r="B200" t="s">
        <v>0</v>
      </c>
    </row>
    <row r="201" spans="1:2" x14ac:dyDescent="0.25">
      <c r="B201" t="s">
        <v>1</v>
      </c>
    </row>
    <row r="202" spans="1:2" x14ac:dyDescent="0.25">
      <c r="B202" t="s">
        <v>2</v>
      </c>
    </row>
    <row r="203" spans="1:2" x14ac:dyDescent="0.25">
      <c r="A203" s="1" t="s">
        <v>41</v>
      </c>
      <c r="B203" t="s">
        <v>0</v>
      </c>
    </row>
    <row r="204" spans="1:2" x14ac:dyDescent="0.25">
      <c r="B204" t="s">
        <v>1</v>
      </c>
    </row>
    <row r="205" spans="1:2" x14ac:dyDescent="0.25">
      <c r="B205" t="s">
        <v>2</v>
      </c>
    </row>
    <row r="206" spans="1:2" x14ac:dyDescent="0.25">
      <c r="A206" s="1">
        <v>3584</v>
      </c>
      <c r="B206" t="s">
        <v>0</v>
      </c>
    </row>
    <row r="207" spans="1:2" x14ac:dyDescent="0.25">
      <c r="B207" t="s">
        <v>1</v>
      </c>
    </row>
    <row r="208" spans="1:2" x14ac:dyDescent="0.25">
      <c r="B208" t="s">
        <v>2</v>
      </c>
    </row>
    <row r="209" spans="1:2" x14ac:dyDescent="0.25">
      <c r="A209" s="1" t="s">
        <v>42</v>
      </c>
      <c r="B209" t="s">
        <v>0</v>
      </c>
    </row>
    <row r="210" spans="1:2" x14ac:dyDescent="0.25">
      <c r="B210" t="s">
        <v>1</v>
      </c>
    </row>
    <row r="211" spans="1:2" x14ac:dyDescent="0.25">
      <c r="B211" t="s">
        <v>2</v>
      </c>
    </row>
    <row r="212" spans="1:2" x14ac:dyDescent="0.25">
      <c r="A212" s="1">
        <v>4096</v>
      </c>
      <c r="B212" t="s">
        <v>0</v>
      </c>
    </row>
    <row r="213" spans="1:2" x14ac:dyDescent="0.25">
      <c r="B213" t="s">
        <v>1</v>
      </c>
    </row>
    <row r="214" spans="1:2" x14ac:dyDescent="0.25">
      <c r="B214" t="s">
        <v>2</v>
      </c>
    </row>
    <row r="215" spans="1:2" x14ac:dyDescent="0.25">
      <c r="A215" s="1" t="s">
        <v>43</v>
      </c>
      <c r="B215" t="s">
        <v>0</v>
      </c>
    </row>
    <row r="216" spans="1:2" x14ac:dyDescent="0.25">
      <c r="B216" t="s">
        <v>1</v>
      </c>
    </row>
    <row r="217" spans="1:2" x14ac:dyDescent="0.25">
      <c r="B217" t="s">
        <v>2</v>
      </c>
    </row>
    <row r="218" spans="1:2" x14ac:dyDescent="0.25">
      <c r="A218" s="1">
        <v>5120</v>
      </c>
      <c r="B218" t="s">
        <v>0</v>
      </c>
    </row>
    <row r="219" spans="1:2" x14ac:dyDescent="0.25">
      <c r="B219" t="s">
        <v>1</v>
      </c>
    </row>
    <row r="220" spans="1:2" x14ac:dyDescent="0.25">
      <c r="B220" t="s">
        <v>2</v>
      </c>
    </row>
    <row r="221" spans="1:2" x14ac:dyDescent="0.25">
      <c r="A221" s="1" t="s">
        <v>44</v>
      </c>
      <c r="B221" t="s">
        <v>0</v>
      </c>
    </row>
    <row r="222" spans="1:2" x14ac:dyDescent="0.25">
      <c r="B222" t="s">
        <v>1</v>
      </c>
    </row>
    <row r="223" spans="1:2" x14ac:dyDescent="0.25">
      <c r="B223" t="s">
        <v>2</v>
      </c>
    </row>
    <row r="224" spans="1:2" x14ac:dyDescent="0.25">
      <c r="A224" s="1">
        <v>6144</v>
      </c>
      <c r="B224" t="s">
        <v>0</v>
      </c>
    </row>
    <row r="225" spans="1:2" x14ac:dyDescent="0.25">
      <c r="B225" t="s">
        <v>1</v>
      </c>
    </row>
    <row r="226" spans="1:2" x14ac:dyDescent="0.25">
      <c r="B226" t="s">
        <v>2</v>
      </c>
    </row>
    <row r="227" spans="1:2" x14ac:dyDescent="0.25">
      <c r="A227" s="1" t="s">
        <v>45</v>
      </c>
      <c r="B227" t="s">
        <v>0</v>
      </c>
    </row>
    <row r="228" spans="1:2" x14ac:dyDescent="0.25">
      <c r="B228" t="s">
        <v>1</v>
      </c>
    </row>
    <row r="229" spans="1:2" x14ac:dyDescent="0.25">
      <c r="B229" t="s">
        <v>2</v>
      </c>
    </row>
    <row r="230" spans="1:2" x14ac:dyDescent="0.25">
      <c r="A230" s="1">
        <v>7168</v>
      </c>
      <c r="B230" t="s">
        <v>0</v>
      </c>
    </row>
    <row r="231" spans="1:2" x14ac:dyDescent="0.25">
      <c r="B231" t="s">
        <v>1</v>
      </c>
    </row>
    <row r="232" spans="1:2" x14ac:dyDescent="0.25">
      <c r="B232" t="s">
        <v>2</v>
      </c>
    </row>
    <row r="233" spans="1:2" x14ac:dyDescent="0.25">
      <c r="A233" s="1" t="s">
        <v>46</v>
      </c>
      <c r="B233" t="s">
        <v>0</v>
      </c>
    </row>
    <row r="234" spans="1:2" x14ac:dyDescent="0.25">
      <c r="B234" t="s">
        <v>1</v>
      </c>
    </row>
    <row r="235" spans="1:2" x14ac:dyDescent="0.25">
      <c r="B235" t="s">
        <v>2</v>
      </c>
    </row>
    <row r="236" spans="1:2" x14ac:dyDescent="0.25">
      <c r="A236" s="1">
        <v>8192</v>
      </c>
      <c r="B236" t="s">
        <v>0</v>
      </c>
    </row>
    <row r="237" spans="1:2" x14ac:dyDescent="0.25">
      <c r="B237" t="s">
        <v>1</v>
      </c>
    </row>
    <row r="238" spans="1:2" x14ac:dyDescent="0.25">
      <c r="B238" t="s">
        <v>2</v>
      </c>
    </row>
    <row r="239" spans="1:2" x14ac:dyDescent="0.25">
      <c r="A239" s="1" t="s">
        <v>47</v>
      </c>
      <c r="B239" t="s">
        <v>0</v>
      </c>
    </row>
    <row r="240" spans="1:2" x14ac:dyDescent="0.25">
      <c r="B240" t="s">
        <v>1</v>
      </c>
    </row>
    <row r="241" spans="1:2" x14ac:dyDescent="0.25">
      <c r="B241" t="s">
        <v>2</v>
      </c>
    </row>
    <row r="242" spans="1:2" x14ac:dyDescent="0.25">
      <c r="A242" s="1">
        <v>10240</v>
      </c>
      <c r="B242" t="s">
        <v>0</v>
      </c>
    </row>
    <row r="243" spans="1:2" x14ac:dyDescent="0.25">
      <c r="B243" t="s">
        <v>1</v>
      </c>
    </row>
    <row r="244" spans="1:2" x14ac:dyDescent="0.25">
      <c r="B244" t="s">
        <v>2</v>
      </c>
    </row>
    <row r="245" spans="1:2" x14ac:dyDescent="0.25">
      <c r="A245" s="1" t="s">
        <v>48</v>
      </c>
      <c r="B245" t="s">
        <v>0</v>
      </c>
    </row>
    <row r="246" spans="1:2" x14ac:dyDescent="0.25">
      <c r="B246" t="s">
        <v>1</v>
      </c>
    </row>
    <row r="247" spans="1:2" x14ac:dyDescent="0.25">
      <c r="B247" t="s">
        <v>2</v>
      </c>
    </row>
    <row r="248" spans="1:2" x14ac:dyDescent="0.25">
      <c r="A248" s="1">
        <v>12288</v>
      </c>
      <c r="B248" t="s">
        <v>0</v>
      </c>
    </row>
    <row r="249" spans="1:2" x14ac:dyDescent="0.25">
      <c r="B249" t="s">
        <v>1</v>
      </c>
    </row>
    <row r="250" spans="1:2" x14ac:dyDescent="0.25">
      <c r="B250" t="s">
        <v>2</v>
      </c>
    </row>
    <row r="251" spans="1:2" x14ac:dyDescent="0.25">
      <c r="A251" s="1" t="s">
        <v>49</v>
      </c>
      <c r="B251" t="s">
        <v>0</v>
      </c>
    </row>
    <row r="252" spans="1:2" x14ac:dyDescent="0.25">
      <c r="B252" t="s">
        <v>1</v>
      </c>
    </row>
    <row r="253" spans="1:2" x14ac:dyDescent="0.25">
      <c r="B253" t="s">
        <v>2</v>
      </c>
    </row>
    <row r="254" spans="1:2" x14ac:dyDescent="0.25">
      <c r="A254" s="1">
        <v>14336</v>
      </c>
      <c r="B254" t="s">
        <v>0</v>
      </c>
    </row>
    <row r="255" spans="1:2" x14ac:dyDescent="0.25">
      <c r="B255" t="s">
        <v>1</v>
      </c>
    </row>
    <row r="256" spans="1:2" x14ac:dyDescent="0.25">
      <c r="B256" t="s">
        <v>2</v>
      </c>
    </row>
    <row r="257" spans="1:2" x14ac:dyDescent="0.25">
      <c r="A257" s="1" t="s">
        <v>50</v>
      </c>
      <c r="B257" t="s">
        <v>0</v>
      </c>
    </row>
    <row r="258" spans="1:2" x14ac:dyDescent="0.25">
      <c r="B258" t="s">
        <v>1</v>
      </c>
    </row>
    <row r="259" spans="1:2" x14ac:dyDescent="0.25">
      <c r="B259" t="s">
        <v>2</v>
      </c>
    </row>
    <row r="260" spans="1:2" x14ac:dyDescent="0.25">
      <c r="A260" s="1">
        <v>16384</v>
      </c>
      <c r="B260" t="s">
        <v>0</v>
      </c>
    </row>
    <row r="261" spans="1:2" x14ac:dyDescent="0.25">
      <c r="B261" t="s">
        <v>1</v>
      </c>
    </row>
    <row r="262" spans="1:2" x14ac:dyDescent="0.25">
      <c r="B262" t="s">
        <v>2</v>
      </c>
    </row>
    <row r="263" spans="1:2" x14ac:dyDescent="0.25">
      <c r="A263" s="1" t="s">
        <v>51</v>
      </c>
      <c r="B263" t="s">
        <v>0</v>
      </c>
    </row>
    <row r="264" spans="1:2" x14ac:dyDescent="0.25">
      <c r="B264" t="s">
        <v>1</v>
      </c>
    </row>
    <row r="265" spans="1:2" x14ac:dyDescent="0.25">
      <c r="B265" t="s">
        <v>2</v>
      </c>
    </row>
    <row r="266" spans="1:2" x14ac:dyDescent="0.25">
      <c r="A266" s="1">
        <v>20480</v>
      </c>
      <c r="B266" t="s">
        <v>0</v>
      </c>
    </row>
    <row r="267" spans="1:2" x14ac:dyDescent="0.25">
      <c r="B267" t="s">
        <v>1</v>
      </c>
    </row>
    <row r="268" spans="1:2" x14ac:dyDescent="0.25">
      <c r="B268" t="s">
        <v>2</v>
      </c>
    </row>
    <row r="269" spans="1:2" x14ac:dyDescent="0.25">
      <c r="A269" s="1" t="s">
        <v>52</v>
      </c>
      <c r="B269" t="s">
        <v>0</v>
      </c>
    </row>
    <row r="270" spans="1:2" x14ac:dyDescent="0.25">
      <c r="B270" t="s">
        <v>1</v>
      </c>
    </row>
    <row r="271" spans="1:2" x14ac:dyDescent="0.25">
      <c r="B271" t="s">
        <v>2</v>
      </c>
    </row>
    <row r="272" spans="1:2" x14ac:dyDescent="0.25">
      <c r="A272" s="1">
        <v>24576</v>
      </c>
      <c r="B272" t="s">
        <v>0</v>
      </c>
    </row>
    <row r="273" spans="1:2" x14ac:dyDescent="0.25">
      <c r="B273" t="s">
        <v>1</v>
      </c>
    </row>
    <row r="274" spans="1:2" x14ac:dyDescent="0.25">
      <c r="B274" t="s">
        <v>2</v>
      </c>
    </row>
    <row r="275" spans="1:2" x14ac:dyDescent="0.25">
      <c r="A275" s="1" t="s">
        <v>53</v>
      </c>
      <c r="B275" t="s">
        <v>0</v>
      </c>
    </row>
    <row r="276" spans="1:2" x14ac:dyDescent="0.25">
      <c r="B276" t="s">
        <v>1</v>
      </c>
    </row>
    <row r="277" spans="1:2" x14ac:dyDescent="0.25">
      <c r="B277" t="s">
        <v>2</v>
      </c>
    </row>
    <row r="278" spans="1:2" x14ac:dyDescent="0.25">
      <c r="A278" s="1">
        <v>28672</v>
      </c>
      <c r="B278" t="s">
        <v>0</v>
      </c>
    </row>
    <row r="279" spans="1:2" x14ac:dyDescent="0.25">
      <c r="B279" t="s">
        <v>1</v>
      </c>
    </row>
    <row r="280" spans="1:2" x14ac:dyDescent="0.25">
      <c r="B280" t="s">
        <v>2</v>
      </c>
    </row>
    <row r="281" spans="1:2" x14ac:dyDescent="0.25">
      <c r="A281" s="1" t="s">
        <v>54</v>
      </c>
      <c r="B281" t="s">
        <v>0</v>
      </c>
    </row>
    <row r="282" spans="1:2" x14ac:dyDescent="0.25">
      <c r="B282" t="s">
        <v>1</v>
      </c>
    </row>
    <row r="283" spans="1:2" x14ac:dyDescent="0.25">
      <c r="B283" t="s">
        <v>2</v>
      </c>
    </row>
    <row r="284" spans="1:2" x14ac:dyDescent="0.25">
      <c r="A284" s="1">
        <v>32768</v>
      </c>
      <c r="B284" t="s">
        <v>0</v>
      </c>
    </row>
    <row r="285" spans="1:2" x14ac:dyDescent="0.25">
      <c r="B285" t="s">
        <v>1</v>
      </c>
    </row>
    <row r="286" spans="1:2" x14ac:dyDescent="0.25">
      <c r="B286" t="s">
        <v>2</v>
      </c>
    </row>
    <row r="287" spans="1:2" x14ac:dyDescent="0.25">
      <c r="A287" s="1" t="s">
        <v>55</v>
      </c>
      <c r="B287" t="s">
        <v>0</v>
      </c>
    </row>
    <row r="288" spans="1:2" x14ac:dyDescent="0.25">
      <c r="B288" t="s">
        <v>1</v>
      </c>
    </row>
    <row r="289" spans="1:2" x14ac:dyDescent="0.25">
      <c r="B289" t="s">
        <v>2</v>
      </c>
    </row>
    <row r="290" spans="1:2" x14ac:dyDescent="0.25">
      <c r="A290" s="1">
        <v>40960</v>
      </c>
      <c r="B290" t="s">
        <v>0</v>
      </c>
    </row>
    <row r="291" spans="1:2" x14ac:dyDescent="0.25">
      <c r="B291" t="s">
        <v>1</v>
      </c>
    </row>
    <row r="292" spans="1:2" x14ac:dyDescent="0.25">
      <c r="B292" t="s">
        <v>2</v>
      </c>
    </row>
    <row r="293" spans="1:2" x14ac:dyDescent="0.25">
      <c r="A293" s="1" t="s">
        <v>56</v>
      </c>
      <c r="B293" t="s">
        <v>0</v>
      </c>
    </row>
    <row r="294" spans="1:2" x14ac:dyDescent="0.25">
      <c r="B294" t="s">
        <v>1</v>
      </c>
    </row>
    <row r="295" spans="1:2" x14ac:dyDescent="0.25">
      <c r="B295" t="s">
        <v>2</v>
      </c>
    </row>
    <row r="296" spans="1:2" x14ac:dyDescent="0.25">
      <c r="A296" s="1">
        <v>49152</v>
      </c>
      <c r="B296" t="s">
        <v>0</v>
      </c>
    </row>
    <row r="297" spans="1:2" x14ac:dyDescent="0.25">
      <c r="B297" t="s">
        <v>1</v>
      </c>
    </row>
    <row r="298" spans="1:2" x14ac:dyDescent="0.25">
      <c r="B298" t="s">
        <v>2</v>
      </c>
    </row>
    <row r="299" spans="1:2" x14ac:dyDescent="0.25">
      <c r="A299" s="1" t="s">
        <v>57</v>
      </c>
      <c r="B299" t="s">
        <v>0</v>
      </c>
    </row>
    <row r="300" spans="1:2" x14ac:dyDescent="0.25">
      <c r="B300" t="s">
        <v>1</v>
      </c>
    </row>
    <row r="301" spans="1:2" x14ac:dyDescent="0.25">
      <c r="B301" t="s">
        <v>2</v>
      </c>
    </row>
    <row r="302" spans="1:2" x14ac:dyDescent="0.25">
      <c r="A302" s="1">
        <v>57344</v>
      </c>
      <c r="B302" t="s">
        <v>0</v>
      </c>
    </row>
    <row r="303" spans="1:2" x14ac:dyDescent="0.25">
      <c r="B303" t="s">
        <v>1</v>
      </c>
    </row>
    <row r="304" spans="1:2" x14ac:dyDescent="0.25">
      <c r="B304" t="s">
        <v>2</v>
      </c>
    </row>
    <row r="305" spans="1:2" x14ac:dyDescent="0.25">
      <c r="A305" s="1" t="s">
        <v>58</v>
      </c>
      <c r="B305" t="s">
        <v>0</v>
      </c>
    </row>
    <row r="306" spans="1:2" x14ac:dyDescent="0.25">
      <c r="B306" t="s">
        <v>1</v>
      </c>
    </row>
    <row r="307" spans="1:2" x14ac:dyDescent="0.25">
      <c r="B307" t="s">
        <v>2</v>
      </c>
    </row>
    <row r="308" spans="1:2" x14ac:dyDescent="0.25">
      <c r="A308" s="1">
        <v>65536</v>
      </c>
      <c r="B308" t="s">
        <v>0</v>
      </c>
    </row>
    <row r="309" spans="1:2" x14ac:dyDescent="0.25">
      <c r="B309" t="s">
        <v>1</v>
      </c>
    </row>
    <row r="310" spans="1:2" x14ac:dyDescent="0.25">
      <c r="B310" t="s">
        <v>2</v>
      </c>
    </row>
    <row r="311" spans="1:2" x14ac:dyDescent="0.25">
      <c r="A311" s="1" t="s">
        <v>59</v>
      </c>
      <c r="B311" t="s">
        <v>0</v>
      </c>
    </row>
    <row r="312" spans="1:2" x14ac:dyDescent="0.25">
      <c r="B312" t="s">
        <v>1</v>
      </c>
    </row>
    <row r="313" spans="1:2" x14ac:dyDescent="0.25">
      <c r="B313" t="s">
        <v>2</v>
      </c>
    </row>
    <row r="314" spans="1:2" x14ac:dyDescent="0.25">
      <c r="A314" s="1">
        <v>81920</v>
      </c>
      <c r="B314" t="s">
        <v>0</v>
      </c>
    </row>
    <row r="315" spans="1:2" x14ac:dyDescent="0.25">
      <c r="B315" t="s">
        <v>1</v>
      </c>
    </row>
    <row r="316" spans="1:2" x14ac:dyDescent="0.25">
      <c r="B316" t="s">
        <v>2</v>
      </c>
    </row>
    <row r="317" spans="1:2" x14ac:dyDescent="0.25">
      <c r="A317" s="1" t="s">
        <v>60</v>
      </c>
      <c r="B317" t="s">
        <v>0</v>
      </c>
    </row>
    <row r="318" spans="1:2" x14ac:dyDescent="0.25">
      <c r="B318" t="s">
        <v>1</v>
      </c>
    </row>
    <row r="319" spans="1:2" x14ac:dyDescent="0.25">
      <c r="B319" t="s">
        <v>2</v>
      </c>
    </row>
    <row r="320" spans="1:2" x14ac:dyDescent="0.25">
      <c r="A320" s="1">
        <v>98304</v>
      </c>
      <c r="B320" t="s">
        <v>0</v>
      </c>
    </row>
    <row r="321" spans="1:2" x14ac:dyDescent="0.25">
      <c r="B321" t="s">
        <v>1</v>
      </c>
    </row>
    <row r="322" spans="1:2" x14ac:dyDescent="0.25">
      <c r="B322" t="s">
        <v>2</v>
      </c>
    </row>
    <row r="323" spans="1:2" x14ac:dyDescent="0.25">
      <c r="A323" s="1" t="s">
        <v>61</v>
      </c>
      <c r="B323" t="s">
        <v>0</v>
      </c>
    </row>
    <row r="324" spans="1:2" x14ac:dyDescent="0.25">
      <c r="B324" t="s">
        <v>1</v>
      </c>
    </row>
    <row r="325" spans="1:2" x14ac:dyDescent="0.25">
      <c r="B325" t="s">
        <v>2</v>
      </c>
    </row>
    <row r="326" spans="1:2" x14ac:dyDescent="0.25">
      <c r="A326" s="1">
        <v>114688</v>
      </c>
      <c r="B326" t="s">
        <v>0</v>
      </c>
    </row>
    <row r="327" spans="1:2" x14ac:dyDescent="0.25">
      <c r="B327" t="s">
        <v>1</v>
      </c>
    </row>
    <row r="328" spans="1:2" x14ac:dyDescent="0.25">
      <c r="B328" t="s">
        <v>2</v>
      </c>
    </row>
    <row r="329" spans="1:2" x14ac:dyDescent="0.25">
      <c r="A329" s="1" t="s">
        <v>62</v>
      </c>
      <c r="B329" t="s">
        <v>0</v>
      </c>
    </row>
    <row r="330" spans="1:2" x14ac:dyDescent="0.25">
      <c r="B330" t="s">
        <v>1</v>
      </c>
    </row>
    <row r="331" spans="1:2" x14ac:dyDescent="0.25">
      <c r="B331" t="s">
        <v>2</v>
      </c>
    </row>
    <row r="332" spans="1:2" x14ac:dyDescent="0.25">
      <c r="A332" s="1">
        <v>131072</v>
      </c>
      <c r="B332" t="s">
        <v>0</v>
      </c>
    </row>
    <row r="333" spans="1:2" x14ac:dyDescent="0.25">
      <c r="B333" t="s">
        <v>1</v>
      </c>
    </row>
    <row r="334" spans="1:2" x14ac:dyDescent="0.25">
      <c r="B334" t="s">
        <v>2</v>
      </c>
    </row>
    <row r="335" spans="1:2" x14ac:dyDescent="0.25">
      <c r="A335" s="1" t="s">
        <v>63</v>
      </c>
      <c r="B335" t="s">
        <v>0</v>
      </c>
    </row>
    <row r="336" spans="1:2" x14ac:dyDescent="0.25">
      <c r="B336" t="s">
        <v>1</v>
      </c>
    </row>
    <row r="337" spans="1:2" x14ac:dyDescent="0.25">
      <c r="B337" t="s">
        <v>2</v>
      </c>
    </row>
    <row r="338" spans="1:2" x14ac:dyDescent="0.25">
      <c r="A338" s="1">
        <v>163840</v>
      </c>
      <c r="B338" t="s">
        <v>0</v>
      </c>
    </row>
    <row r="339" spans="1:2" x14ac:dyDescent="0.25">
      <c r="B339" t="s">
        <v>1</v>
      </c>
    </row>
    <row r="340" spans="1:2" x14ac:dyDescent="0.25">
      <c r="B340" t="s">
        <v>2</v>
      </c>
    </row>
    <row r="341" spans="1:2" x14ac:dyDescent="0.25">
      <c r="A341" s="1" t="s">
        <v>64</v>
      </c>
      <c r="B341" t="s">
        <v>0</v>
      </c>
    </row>
    <row r="342" spans="1:2" x14ac:dyDescent="0.25">
      <c r="B342" t="s">
        <v>1</v>
      </c>
    </row>
    <row r="343" spans="1:2" x14ac:dyDescent="0.25">
      <c r="B343" t="s">
        <v>2</v>
      </c>
    </row>
    <row r="344" spans="1:2" x14ac:dyDescent="0.25">
      <c r="A344" s="1">
        <v>196608</v>
      </c>
      <c r="B344" t="s">
        <v>0</v>
      </c>
    </row>
    <row r="345" spans="1:2" x14ac:dyDescent="0.25">
      <c r="B345" t="s">
        <v>1</v>
      </c>
    </row>
    <row r="346" spans="1:2" x14ac:dyDescent="0.25">
      <c r="B346" t="s">
        <v>2</v>
      </c>
    </row>
    <row r="347" spans="1:2" x14ac:dyDescent="0.25">
      <c r="A347" s="1" t="s">
        <v>65</v>
      </c>
      <c r="B347" t="s">
        <v>0</v>
      </c>
    </row>
    <row r="348" spans="1:2" x14ac:dyDescent="0.25">
      <c r="B348" t="s">
        <v>1</v>
      </c>
    </row>
    <row r="349" spans="1:2" x14ac:dyDescent="0.25">
      <c r="B349" t="s">
        <v>2</v>
      </c>
    </row>
    <row r="350" spans="1:2" x14ac:dyDescent="0.25">
      <c r="A350" s="1">
        <v>229376</v>
      </c>
      <c r="B350" t="s">
        <v>0</v>
      </c>
    </row>
    <row r="351" spans="1:2" x14ac:dyDescent="0.25">
      <c r="B351" t="s">
        <v>1</v>
      </c>
    </row>
    <row r="352" spans="1:2" x14ac:dyDescent="0.25">
      <c r="B352" t="s">
        <v>2</v>
      </c>
    </row>
    <row r="353" spans="1:2" x14ac:dyDescent="0.25">
      <c r="A353" s="1" t="s">
        <v>66</v>
      </c>
      <c r="B353" t="s">
        <v>0</v>
      </c>
    </row>
    <row r="354" spans="1:2" x14ac:dyDescent="0.25">
      <c r="B354" t="s">
        <v>1</v>
      </c>
    </row>
    <row r="355" spans="1:2" x14ac:dyDescent="0.25">
      <c r="B355" t="s">
        <v>2</v>
      </c>
    </row>
    <row r="356" spans="1:2" x14ac:dyDescent="0.25">
      <c r="A356" s="1">
        <v>262144</v>
      </c>
      <c r="B356" t="s">
        <v>0</v>
      </c>
    </row>
    <row r="357" spans="1:2" x14ac:dyDescent="0.25">
      <c r="B357" t="s">
        <v>1</v>
      </c>
    </row>
    <row r="358" spans="1:2" x14ac:dyDescent="0.25">
      <c r="B358" t="s">
        <v>2</v>
      </c>
    </row>
    <row r="359" spans="1:2" x14ac:dyDescent="0.25">
      <c r="A359" s="1" t="s">
        <v>67</v>
      </c>
      <c r="B359" t="s">
        <v>0</v>
      </c>
    </row>
    <row r="360" spans="1:2" x14ac:dyDescent="0.25">
      <c r="B360" t="s">
        <v>1</v>
      </c>
    </row>
    <row r="361" spans="1:2" x14ac:dyDescent="0.25">
      <c r="B361" t="s">
        <v>2</v>
      </c>
    </row>
    <row r="362" spans="1:2" x14ac:dyDescent="0.25">
      <c r="A362" s="1">
        <v>327680</v>
      </c>
      <c r="B362" t="s">
        <v>0</v>
      </c>
    </row>
    <row r="363" spans="1:2" x14ac:dyDescent="0.25">
      <c r="B363" t="s">
        <v>1</v>
      </c>
    </row>
    <row r="364" spans="1:2" x14ac:dyDescent="0.25">
      <c r="B364" t="s">
        <v>2</v>
      </c>
    </row>
    <row r="365" spans="1:2" x14ac:dyDescent="0.25">
      <c r="A365" s="1" t="s">
        <v>68</v>
      </c>
      <c r="B365" t="s">
        <v>0</v>
      </c>
    </row>
    <row r="366" spans="1:2" x14ac:dyDescent="0.25">
      <c r="B366" t="s">
        <v>1</v>
      </c>
    </row>
    <row r="367" spans="1:2" x14ac:dyDescent="0.25">
      <c r="B367" t="s">
        <v>2</v>
      </c>
    </row>
    <row r="368" spans="1:2" x14ac:dyDescent="0.25">
      <c r="A368" s="1">
        <v>393216</v>
      </c>
      <c r="B368" t="s">
        <v>0</v>
      </c>
    </row>
    <row r="369" spans="1:2" x14ac:dyDescent="0.25">
      <c r="B369" t="s">
        <v>1</v>
      </c>
    </row>
    <row r="370" spans="1:2" x14ac:dyDescent="0.25">
      <c r="B370" t="s">
        <v>2</v>
      </c>
    </row>
    <row r="371" spans="1:2" x14ac:dyDescent="0.25">
      <c r="A371" s="1" t="s">
        <v>69</v>
      </c>
      <c r="B371" t="s">
        <v>0</v>
      </c>
    </row>
    <row r="372" spans="1:2" x14ac:dyDescent="0.25">
      <c r="B372" t="s">
        <v>1</v>
      </c>
    </row>
    <row r="373" spans="1:2" x14ac:dyDescent="0.25">
      <c r="B373" t="s">
        <v>2</v>
      </c>
    </row>
    <row r="374" spans="1:2" x14ac:dyDescent="0.25">
      <c r="A374" s="1">
        <v>458752</v>
      </c>
      <c r="B374" t="s">
        <v>0</v>
      </c>
    </row>
    <row r="375" spans="1:2" x14ac:dyDescent="0.25">
      <c r="B375" t="s">
        <v>1</v>
      </c>
    </row>
    <row r="376" spans="1:2" x14ac:dyDescent="0.25">
      <c r="B376" t="s">
        <v>2</v>
      </c>
    </row>
    <row r="377" spans="1:2" x14ac:dyDescent="0.25">
      <c r="A377" s="1" t="s">
        <v>70</v>
      </c>
      <c r="B377" t="s">
        <v>0</v>
      </c>
    </row>
    <row r="378" spans="1:2" x14ac:dyDescent="0.25">
      <c r="B378" t="s">
        <v>1</v>
      </c>
    </row>
    <row r="379" spans="1:2" x14ac:dyDescent="0.25">
      <c r="B379" t="s">
        <v>2</v>
      </c>
    </row>
    <row r="380" spans="1:2" x14ac:dyDescent="0.25">
      <c r="A380" s="1">
        <v>524288</v>
      </c>
      <c r="B380" t="s">
        <v>0</v>
      </c>
    </row>
    <row r="381" spans="1:2" x14ac:dyDescent="0.25">
      <c r="B381" t="s">
        <v>1</v>
      </c>
    </row>
    <row r="382" spans="1:2" x14ac:dyDescent="0.25">
      <c r="B382" t="s">
        <v>2</v>
      </c>
    </row>
    <row r="383" spans="1:2" x14ac:dyDescent="0.25">
      <c r="A383" s="1" t="s">
        <v>71</v>
      </c>
      <c r="B383" t="s">
        <v>0</v>
      </c>
    </row>
    <row r="384" spans="1:2" x14ac:dyDescent="0.25">
      <c r="B384" t="s">
        <v>1</v>
      </c>
    </row>
    <row r="385" spans="1:2" x14ac:dyDescent="0.25">
      <c r="B385" t="s">
        <v>2</v>
      </c>
    </row>
    <row r="386" spans="1:2" x14ac:dyDescent="0.25">
      <c r="A386" s="1">
        <v>655360</v>
      </c>
      <c r="B386" t="s">
        <v>0</v>
      </c>
    </row>
    <row r="387" spans="1:2" x14ac:dyDescent="0.25">
      <c r="B387" t="s">
        <v>1</v>
      </c>
    </row>
    <row r="388" spans="1:2" x14ac:dyDescent="0.25">
      <c r="B388" t="s">
        <v>2</v>
      </c>
    </row>
    <row r="389" spans="1:2" x14ac:dyDescent="0.25">
      <c r="A389" s="1" t="s">
        <v>72</v>
      </c>
      <c r="B389" t="s">
        <v>0</v>
      </c>
    </row>
    <row r="390" spans="1:2" x14ac:dyDescent="0.25">
      <c r="B390" t="s">
        <v>1</v>
      </c>
    </row>
    <row r="391" spans="1:2" x14ac:dyDescent="0.25">
      <c r="B391" t="s">
        <v>2</v>
      </c>
    </row>
    <row r="392" spans="1:2" x14ac:dyDescent="0.25">
      <c r="A392" s="1">
        <v>786432</v>
      </c>
      <c r="B392" t="s">
        <v>0</v>
      </c>
    </row>
    <row r="393" spans="1:2" x14ac:dyDescent="0.25">
      <c r="B393" t="s">
        <v>1</v>
      </c>
    </row>
    <row r="394" spans="1:2" x14ac:dyDescent="0.25">
      <c r="B394" t="s">
        <v>2</v>
      </c>
    </row>
    <row r="395" spans="1:2" x14ac:dyDescent="0.25">
      <c r="A395" s="1" t="s">
        <v>73</v>
      </c>
      <c r="B395" t="s">
        <v>0</v>
      </c>
    </row>
    <row r="396" spans="1:2" x14ac:dyDescent="0.25">
      <c r="B396" t="s">
        <v>1</v>
      </c>
    </row>
    <row r="397" spans="1:2" x14ac:dyDescent="0.25">
      <c r="B397" t="s">
        <v>2</v>
      </c>
    </row>
    <row r="398" spans="1:2" x14ac:dyDescent="0.25">
      <c r="A398" s="1">
        <v>917504</v>
      </c>
      <c r="B398" t="s">
        <v>0</v>
      </c>
    </row>
    <row r="399" spans="1:2" x14ac:dyDescent="0.25">
      <c r="B399" t="s">
        <v>1</v>
      </c>
    </row>
    <row r="400" spans="1:2" x14ac:dyDescent="0.25">
      <c r="B400" t="s">
        <v>2</v>
      </c>
    </row>
    <row r="401" spans="1:2" x14ac:dyDescent="0.25">
      <c r="A401" s="1" t="s">
        <v>74</v>
      </c>
      <c r="B401" t="s">
        <v>0</v>
      </c>
    </row>
    <row r="402" spans="1:2" x14ac:dyDescent="0.25">
      <c r="B402" t="s">
        <v>1</v>
      </c>
    </row>
    <row r="403" spans="1:2" x14ac:dyDescent="0.25">
      <c r="B403" t="s">
        <v>2</v>
      </c>
    </row>
    <row r="404" spans="1:2" x14ac:dyDescent="0.25">
      <c r="A404" s="1">
        <v>1048576</v>
      </c>
      <c r="B404" t="s">
        <v>0</v>
      </c>
    </row>
    <row r="405" spans="1:2" x14ac:dyDescent="0.25">
      <c r="B405" t="s">
        <v>1</v>
      </c>
    </row>
    <row r="406" spans="1:2" x14ac:dyDescent="0.25">
      <c r="B406" t="s">
        <v>2</v>
      </c>
    </row>
    <row r="407" spans="1:2" x14ac:dyDescent="0.25">
      <c r="A407" s="1" t="s">
        <v>75</v>
      </c>
      <c r="B407" t="s">
        <v>0</v>
      </c>
    </row>
    <row r="408" spans="1:2" x14ac:dyDescent="0.25">
      <c r="B408" t="s">
        <v>1</v>
      </c>
    </row>
    <row r="409" spans="1:2" x14ac:dyDescent="0.25">
      <c r="B409" t="s">
        <v>2</v>
      </c>
    </row>
    <row r="410" spans="1:2" x14ac:dyDescent="0.25">
      <c r="A410" s="1">
        <v>1310720</v>
      </c>
      <c r="B410" t="s">
        <v>0</v>
      </c>
    </row>
    <row r="411" spans="1:2" x14ac:dyDescent="0.25">
      <c r="B411" t="s">
        <v>1</v>
      </c>
    </row>
    <row r="412" spans="1:2" x14ac:dyDescent="0.25">
      <c r="B412" t="s">
        <v>2</v>
      </c>
    </row>
    <row r="413" spans="1:2" x14ac:dyDescent="0.25">
      <c r="A413" s="1" t="s">
        <v>76</v>
      </c>
      <c r="B413" t="s">
        <v>0</v>
      </c>
    </row>
    <row r="414" spans="1:2" x14ac:dyDescent="0.25">
      <c r="B414" t="s">
        <v>1</v>
      </c>
    </row>
    <row r="415" spans="1:2" x14ac:dyDescent="0.25">
      <c r="B415" t="s">
        <v>2</v>
      </c>
    </row>
    <row r="416" spans="1:2" x14ac:dyDescent="0.25">
      <c r="A416" s="1">
        <v>1572864</v>
      </c>
      <c r="B416" t="s">
        <v>0</v>
      </c>
    </row>
    <row r="417" spans="1:2" x14ac:dyDescent="0.25">
      <c r="B417" t="s">
        <v>1</v>
      </c>
    </row>
    <row r="418" spans="1:2" x14ac:dyDescent="0.25">
      <c r="B418" t="s">
        <v>2</v>
      </c>
    </row>
    <row r="419" spans="1:2" x14ac:dyDescent="0.25">
      <c r="A419" s="1" t="s">
        <v>77</v>
      </c>
      <c r="B419" t="s">
        <v>0</v>
      </c>
    </row>
    <row r="420" spans="1:2" x14ac:dyDescent="0.25">
      <c r="B420" t="s">
        <v>1</v>
      </c>
    </row>
    <row r="421" spans="1:2" x14ac:dyDescent="0.25">
      <c r="B421" t="s">
        <v>2</v>
      </c>
    </row>
    <row r="422" spans="1:2" x14ac:dyDescent="0.25">
      <c r="A422" s="1">
        <v>1835008</v>
      </c>
      <c r="B422" t="s">
        <v>0</v>
      </c>
    </row>
    <row r="423" spans="1:2" x14ac:dyDescent="0.25">
      <c r="B423" t="s">
        <v>1</v>
      </c>
    </row>
    <row r="424" spans="1:2" x14ac:dyDescent="0.25">
      <c r="B424" t="s">
        <v>2</v>
      </c>
    </row>
    <row r="425" spans="1:2" x14ac:dyDescent="0.25">
      <c r="A425" s="1" t="s">
        <v>78</v>
      </c>
      <c r="B425" t="s">
        <v>0</v>
      </c>
    </row>
    <row r="426" spans="1:2" x14ac:dyDescent="0.25">
      <c r="B426" t="s">
        <v>1</v>
      </c>
    </row>
    <row r="427" spans="1:2" x14ac:dyDescent="0.25">
      <c r="B427" t="s">
        <v>2</v>
      </c>
    </row>
    <row r="428" spans="1:2" x14ac:dyDescent="0.25">
      <c r="A428" s="1">
        <v>2097152</v>
      </c>
      <c r="B428" t="s">
        <v>0</v>
      </c>
    </row>
    <row r="429" spans="1:2" x14ac:dyDescent="0.25">
      <c r="B429" t="s">
        <v>1</v>
      </c>
    </row>
    <row r="430" spans="1:2" x14ac:dyDescent="0.25">
      <c r="B430" t="s">
        <v>2</v>
      </c>
    </row>
    <row r="431" spans="1:2" x14ac:dyDescent="0.25">
      <c r="A431" s="1" t="s">
        <v>79</v>
      </c>
      <c r="B431" t="s">
        <v>0</v>
      </c>
    </row>
    <row r="432" spans="1:2" x14ac:dyDescent="0.25">
      <c r="B432" t="s">
        <v>1</v>
      </c>
    </row>
    <row r="433" spans="1:69" x14ac:dyDescent="0.25">
      <c r="B433" t="s">
        <v>2</v>
      </c>
    </row>
    <row r="434" spans="1:69" x14ac:dyDescent="0.25">
      <c r="A434" s="1">
        <v>2621440</v>
      </c>
      <c r="B434" t="s">
        <v>0</v>
      </c>
    </row>
    <row r="435" spans="1:69" x14ac:dyDescent="0.25">
      <c r="B435" t="s">
        <v>1</v>
      </c>
    </row>
    <row r="436" spans="1:69" x14ac:dyDescent="0.25">
      <c r="B436" t="s">
        <v>2</v>
      </c>
      <c r="AY436"/>
    </row>
    <row r="437" spans="1:69" x14ac:dyDescent="0.25">
      <c r="A437" s="1" t="s">
        <v>80</v>
      </c>
      <c r="B437" t="s">
        <v>0</v>
      </c>
      <c r="AY437"/>
    </row>
    <row r="438" spans="1:69" x14ac:dyDescent="0.25">
      <c r="B438" t="s">
        <v>1</v>
      </c>
      <c r="AY438"/>
    </row>
    <row r="439" spans="1:69" x14ac:dyDescent="0.25">
      <c r="B439" t="s">
        <v>2</v>
      </c>
      <c r="AY439"/>
    </row>
    <row r="440" spans="1:69" x14ac:dyDescent="0.25">
      <c r="A440" s="1">
        <v>3145728</v>
      </c>
      <c r="B440" t="s">
        <v>0</v>
      </c>
      <c r="AY440"/>
      <c r="BQ440"/>
    </row>
    <row r="441" spans="1:69" x14ac:dyDescent="0.25">
      <c r="B441" t="s">
        <v>1</v>
      </c>
      <c r="AY441"/>
      <c r="BQ441"/>
    </row>
    <row r="442" spans="1:69" x14ac:dyDescent="0.25">
      <c r="B442" t="s">
        <v>2</v>
      </c>
      <c r="AY442"/>
      <c r="BQ442"/>
    </row>
    <row r="443" spans="1:69" x14ac:dyDescent="0.25">
      <c r="A443" s="1" t="s">
        <v>81</v>
      </c>
      <c r="B443" t="s">
        <v>0</v>
      </c>
      <c r="AY443"/>
      <c r="BQ443"/>
    </row>
    <row r="444" spans="1:69" x14ac:dyDescent="0.25">
      <c r="B444" t="s">
        <v>1</v>
      </c>
      <c r="AY444"/>
      <c r="BQ444"/>
    </row>
    <row r="445" spans="1:69" x14ac:dyDescent="0.25">
      <c r="B445" t="s">
        <v>2</v>
      </c>
      <c r="AY445"/>
      <c r="BQ445"/>
    </row>
    <row r="446" spans="1:69" x14ac:dyDescent="0.25">
      <c r="A446" s="1">
        <v>3670016</v>
      </c>
      <c r="B446" t="s">
        <v>0</v>
      </c>
      <c r="AY446"/>
      <c r="BQ446"/>
    </row>
    <row r="447" spans="1:69" x14ac:dyDescent="0.25">
      <c r="B447" t="s">
        <v>1</v>
      </c>
      <c r="AY447"/>
      <c r="BQ447"/>
    </row>
    <row r="448" spans="1:69" x14ac:dyDescent="0.25">
      <c r="B448" t="s">
        <v>2</v>
      </c>
      <c r="AY448"/>
      <c r="BQ448"/>
    </row>
    <row r="449" spans="1:69" x14ac:dyDescent="0.25">
      <c r="A449" s="1" t="s">
        <v>82</v>
      </c>
      <c r="B449" t="s">
        <v>0</v>
      </c>
      <c r="AY449"/>
      <c r="BQ449"/>
    </row>
    <row r="450" spans="1:69" x14ac:dyDescent="0.25">
      <c r="B450" t="s">
        <v>1</v>
      </c>
      <c r="AY450"/>
      <c r="BQ450"/>
    </row>
    <row r="451" spans="1:69" x14ac:dyDescent="0.25">
      <c r="B451" t="s">
        <v>2</v>
      </c>
      <c r="AY451"/>
      <c r="BQ451"/>
    </row>
    <row r="452" spans="1:69" x14ac:dyDescent="0.25">
      <c r="A452" s="1">
        <v>4194304</v>
      </c>
      <c r="B452" t="s">
        <v>0</v>
      </c>
      <c r="AY452"/>
      <c r="BQ452"/>
    </row>
    <row r="453" spans="1:69" x14ac:dyDescent="0.25">
      <c r="B453" t="s">
        <v>1</v>
      </c>
      <c r="AY453"/>
      <c r="BQ453"/>
    </row>
    <row r="454" spans="1:69" x14ac:dyDescent="0.25">
      <c r="B454" t="s">
        <v>2</v>
      </c>
      <c r="AY454"/>
      <c r="BQ454"/>
    </row>
    <row r="455" spans="1:69" x14ac:dyDescent="0.25">
      <c r="A455" s="1" t="s">
        <v>83</v>
      </c>
      <c r="B455" t="s">
        <v>0</v>
      </c>
      <c r="AY455"/>
      <c r="BQ455"/>
    </row>
    <row r="456" spans="1:69" x14ac:dyDescent="0.25">
      <c r="B456" t="s">
        <v>1</v>
      </c>
      <c r="AY456"/>
      <c r="BQ456"/>
    </row>
    <row r="457" spans="1:69" x14ac:dyDescent="0.25">
      <c r="B457" t="s">
        <v>2</v>
      </c>
      <c r="AY457"/>
      <c r="BQ457"/>
    </row>
    <row r="458" spans="1:69" x14ac:dyDescent="0.25">
      <c r="A458" s="1">
        <v>8388608</v>
      </c>
      <c r="B458" t="s">
        <v>0</v>
      </c>
      <c r="AY458"/>
      <c r="BQ458"/>
    </row>
    <row r="459" spans="1:69" x14ac:dyDescent="0.25">
      <c r="B459" t="s">
        <v>1</v>
      </c>
      <c r="AY459"/>
      <c r="BQ459"/>
    </row>
    <row r="460" spans="1:69" x14ac:dyDescent="0.25">
      <c r="B460" t="s">
        <v>2</v>
      </c>
      <c r="AY460"/>
      <c r="BQ460"/>
    </row>
    <row r="461" spans="1:69" x14ac:dyDescent="0.25">
      <c r="A461" s="1" t="s">
        <v>84</v>
      </c>
      <c r="B461" t="s">
        <v>0</v>
      </c>
      <c r="AY461"/>
      <c r="BQ461"/>
    </row>
    <row r="462" spans="1:69" x14ac:dyDescent="0.25">
      <c r="B462" t="s">
        <v>1</v>
      </c>
      <c r="AY462"/>
      <c r="BQ462"/>
    </row>
    <row r="463" spans="1:69" x14ac:dyDescent="0.25">
      <c r="B463" t="s">
        <v>2</v>
      </c>
      <c r="AY463"/>
      <c r="BQ463"/>
    </row>
    <row r="464" spans="1:69" x14ac:dyDescent="0.25">
      <c r="A464" s="1">
        <v>16777216</v>
      </c>
      <c r="B464" t="s">
        <v>0</v>
      </c>
      <c r="AY464"/>
      <c r="BQ464"/>
    </row>
    <row r="465" spans="1:69" x14ac:dyDescent="0.25">
      <c r="B465" t="s">
        <v>1</v>
      </c>
      <c r="AY465"/>
      <c r="BQ465"/>
    </row>
    <row r="466" spans="1:69" x14ac:dyDescent="0.25">
      <c r="B466" t="s">
        <v>2</v>
      </c>
      <c r="AY466"/>
      <c r="BQ466"/>
    </row>
    <row r="467" spans="1:69" x14ac:dyDescent="0.25">
      <c r="A467" s="1" t="s">
        <v>85</v>
      </c>
      <c r="B467" t="s">
        <v>0</v>
      </c>
      <c r="AY467"/>
      <c r="BQ467"/>
    </row>
    <row r="468" spans="1:69" x14ac:dyDescent="0.25">
      <c r="B468" t="s">
        <v>1</v>
      </c>
      <c r="AY468"/>
      <c r="BQ468"/>
    </row>
    <row r="469" spans="1:69" x14ac:dyDescent="0.25">
      <c r="B469" t="s">
        <v>2</v>
      </c>
      <c r="AY469"/>
      <c r="BQ469"/>
    </row>
    <row r="470" spans="1:69" x14ac:dyDescent="0.25">
      <c r="A470" s="1">
        <v>33554432</v>
      </c>
      <c r="B470" t="s">
        <v>0</v>
      </c>
      <c r="AY470"/>
      <c r="BQ470"/>
    </row>
    <row r="471" spans="1:69" x14ac:dyDescent="0.25">
      <c r="B471" t="s">
        <v>1</v>
      </c>
      <c r="AY471"/>
      <c r="BQ471"/>
    </row>
    <row r="472" spans="1:69" x14ac:dyDescent="0.25">
      <c r="B472" t="s">
        <v>2</v>
      </c>
      <c r="AY472"/>
      <c r="BQ472"/>
    </row>
    <row r="473" spans="1:69" x14ac:dyDescent="0.25">
      <c r="A473" s="1" t="s">
        <v>86</v>
      </c>
      <c r="B473" t="s">
        <v>0</v>
      </c>
      <c r="AY473"/>
      <c r="BQ473"/>
    </row>
    <row r="474" spans="1:69" x14ac:dyDescent="0.25">
      <c r="B474" t="s">
        <v>1</v>
      </c>
      <c r="AY474"/>
      <c r="BQ474"/>
    </row>
    <row r="475" spans="1:69" x14ac:dyDescent="0.25">
      <c r="B475" t="s">
        <v>2</v>
      </c>
      <c r="AY475"/>
      <c r="BQ475"/>
    </row>
    <row r="476" spans="1:69" x14ac:dyDescent="0.25">
      <c r="A476" s="1">
        <v>67108864</v>
      </c>
      <c r="B476" t="s">
        <v>0</v>
      </c>
      <c r="AY476"/>
      <c r="BQ476"/>
    </row>
    <row r="477" spans="1:69" x14ac:dyDescent="0.25">
      <c r="B477" t="s">
        <v>1</v>
      </c>
      <c r="AY477"/>
      <c r="BQ477"/>
    </row>
    <row r="478" spans="1:69" x14ac:dyDescent="0.25">
      <c r="B478" t="s">
        <v>2</v>
      </c>
      <c r="AY478"/>
      <c r="BQ478"/>
    </row>
    <row r="479" spans="1:69" x14ac:dyDescent="0.25">
      <c r="A479" s="1" t="s">
        <v>87</v>
      </c>
      <c r="B479" t="s">
        <v>0</v>
      </c>
      <c r="AY479"/>
      <c r="BQ479"/>
    </row>
    <row r="480" spans="1:69" x14ac:dyDescent="0.25">
      <c r="B480" t="s">
        <v>1</v>
      </c>
      <c r="AY480"/>
      <c r="BQ480"/>
    </row>
    <row r="481" spans="1:69" x14ac:dyDescent="0.25">
      <c r="B481" t="s">
        <v>2</v>
      </c>
      <c r="AY481"/>
      <c r="BQ481"/>
    </row>
    <row r="482" spans="1:69" x14ac:dyDescent="0.25">
      <c r="AY482"/>
      <c r="BQ482"/>
    </row>
    <row r="483" spans="1:69" x14ac:dyDescent="0.25">
      <c r="A483"/>
      <c r="AY483"/>
      <c r="BQ483"/>
    </row>
    <row r="484" spans="1:69" x14ac:dyDescent="0.25">
      <c r="A484"/>
      <c r="AY484"/>
      <c r="BQ484"/>
    </row>
    <row r="485" spans="1:69" x14ac:dyDescent="0.25">
      <c r="A485"/>
      <c r="AY485"/>
      <c r="BQ485"/>
    </row>
    <row r="486" spans="1:69" x14ac:dyDescent="0.25">
      <c r="A486"/>
      <c r="AY486"/>
      <c r="BQ486"/>
    </row>
    <row r="487" spans="1:69" x14ac:dyDescent="0.25">
      <c r="A487"/>
      <c r="AY487"/>
      <c r="BQ487"/>
    </row>
    <row r="488" spans="1:69" x14ac:dyDescent="0.25">
      <c r="A488"/>
      <c r="AY488"/>
      <c r="BQ488"/>
    </row>
    <row r="489" spans="1:69" x14ac:dyDescent="0.25">
      <c r="A489"/>
      <c r="AY489"/>
      <c r="BQ489"/>
    </row>
    <row r="490" spans="1:69" x14ac:dyDescent="0.25">
      <c r="A490"/>
      <c r="AY490"/>
      <c r="BQ490"/>
    </row>
    <row r="491" spans="1:69" x14ac:dyDescent="0.25">
      <c r="A491"/>
      <c r="AY491"/>
      <c r="BQ491"/>
    </row>
    <row r="492" spans="1:69" x14ac:dyDescent="0.25">
      <c r="A492"/>
      <c r="AY492"/>
      <c r="BQ492"/>
    </row>
    <row r="493" spans="1:69" x14ac:dyDescent="0.25">
      <c r="A493"/>
      <c r="AY493"/>
      <c r="BQ493"/>
    </row>
    <row r="494" spans="1:69" x14ac:dyDescent="0.25">
      <c r="A494"/>
      <c r="AY494"/>
      <c r="BQ494"/>
    </row>
    <row r="495" spans="1:69" x14ac:dyDescent="0.25">
      <c r="A495"/>
      <c r="AY495"/>
      <c r="BQ495"/>
    </row>
    <row r="496" spans="1:69" x14ac:dyDescent="0.25">
      <c r="A496"/>
      <c r="AY496"/>
      <c r="BQ496"/>
    </row>
    <row r="497" spans="1:69" x14ac:dyDescent="0.25">
      <c r="A497"/>
      <c r="AY497"/>
      <c r="BQ497"/>
    </row>
    <row r="498" spans="1:69" x14ac:dyDescent="0.25">
      <c r="A498"/>
      <c r="AY498"/>
      <c r="BQ498"/>
    </row>
    <row r="499" spans="1:69" x14ac:dyDescent="0.25">
      <c r="A499"/>
      <c r="AY499"/>
      <c r="BQ499"/>
    </row>
    <row r="500" spans="1:69" x14ac:dyDescent="0.25">
      <c r="A500"/>
      <c r="AY500"/>
      <c r="BQ500"/>
    </row>
    <row r="501" spans="1:69" x14ac:dyDescent="0.25">
      <c r="A501"/>
      <c r="AY501"/>
      <c r="BQ501"/>
    </row>
    <row r="502" spans="1:69" x14ac:dyDescent="0.25">
      <c r="A502"/>
      <c r="AY502"/>
      <c r="BQ502"/>
    </row>
    <row r="503" spans="1:69" x14ac:dyDescent="0.25">
      <c r="A503"/>
      <c r="AY503"/>
      <c r="BQ503"/>
    </row>
    <row r="504" spans="1:69" x14ac:dyDescent="0.25">
      <c r="A504"/>
      <c r="AY504"/>
      <c r="BQ504"/>
    </row>
    <row r="505" spans="1:69" x14ac:dyDescent="0.25">
      <c r="A505"/>
      <c r="AY505"/>
      <c r="BQ505"/>
    </row>
    <row r="506" spans="1:69" x14ac:dyDescent="0.25">
      <c r="A506"/>
      <c r="AY506"/>
      <c r="BQ506"/>
    </row>
    <row r="507" spans="1:69" x14ac:dyDescent="0.25">
      <c r="A507"/>
      <c r="AY507"/>
      <c r="BQ507"/>
    </row>
    <row r="508" spans="1:69" x14ac:dyDescent="0.25">
      <c r="A508"/>
      <c r="AY508"/>
      <c r="BQ508"/>
    </row>
    <row r="509" spans="1:69" x14ac:dyDescent="0.25">
      <c r="A509"/>
      <c r="AY509"/>
      <c r="BQ509"/>
    </row>
    <row r="510" spans="1:69" x14ac:dyDescent="0.25">
      <c r="A510"/>
      <c r="AY510"/>
      <c r="BQ510"/>
    </row>
    <row r="511" spans="1:69" x14ac:dyDescent="0.25">
      <c r="A511"/>
      <c r="AY511"/>
      <c r="BQ511"/>
    </row>
    <row r="512" spans="1:69" x14ac:dyDescent="0.25">
      <c r="A512"/>
      <c r="AY512"/>
      <c r="BQ512"/>
    </row>
    <row r="513" spans="1:69" x14ac:dyDescent="0.25">
      <c r="A513"/>
      <c r="AY513"/>
      <c r="BQ513"/>
    </row>
    <row r="514" spans="1:69" x14ac:dyDescent="0.25">
      <c r="A514"/>
      <c r="AY514"/>
      <c r="BQ514"/>
    </row>
    <row r="515" spans="1:69" x14ac:dyDescent="0.25">
      <c r="A515"/>
      <c r="AY515"/>
      <c r="BQ515"/>
    </row>
    <row r="516" spans="1:69" x14ac:dyDescent="0.25">
      <c r="A516"/>
      <c r="AY516"/>
      <c r="BQ516"/>
    </row>
    <row r="517" spans="1:69" x14ac:dyDescent="0.25">
      <c r="A517"/>
      <c r="AY517"/>
      <c r="BQ517"/>
    </row>
    <row r="518" spans="1:69" x14ac:dyDescent="0.25">
      <c r="A518"/>
      <c r="AY518"/>
      <c r="BQ518"/>
    </row>
    <row r="519" spans="1:69" x14ac:dyDescent="0.25">
      <c r="A519"/>
      <c r="AY519"/>
      <c r="BQ519"/>
    </row>
    <row r="520" spans="1:69" x14ac:dyDescent="0.25">
      <c r="A520"/>
      <c r="AY520"/>
      <c r="BQ520"/>
    </row>
    <row r="521" spans="1:69" x14ac:dyDescent="0.25">
      <c r="A521"/>
      <c r="AY521"/>
      <c r="BQ521"/>
    </row>
    <row r="522" spans="1:69" x14ac:dyDescent="0.25">
      <c r="A522"/>
      <c r="AY522"/>
      <c r="BQ522"/>
    </row>
    <row r="523" spans="1:69" x14ac:dyDescent="0.25">
      <c r="A523"/>
      <c r="AY523"/>
      <c r="BQ523"/>
    </row>
    <row r="524" spans="1:69" x14ac:dyDescent="0.25">
      <c r="A524"/>
      <c r="AY524"/>
      <c r="BQ524"/>
    </row>
    <row r="525" spans="1:69" x14ac:dyDescent="0.25">
      <c r="A525"/>
      <c r="AY525"/>
      <c r="BQ525"/>
    </row>
    <row r="526" spans="1:69" x14ac:dyDescent="0.25">
      <c r="A526"/>
      <c r="AY526"/>
      <c r="BQ526"/>
    </row>
    <row r="527" spans="1:69" x14ac:dyDescent="0.25">
      <c r="A527"/>
      <c r="AY527"/>
      <c r="BQ527"/>
    </row>
    <row r="528" spans="1:69" x14ac:dyDescent="0.25">
      <c r="A528"/>
      <c r="AY528"/>
      <c r="BQ528"/>
    </row>
    <row r="529" spans="1:69" x14ac:dyDescent="0.25">
      <c r="A529"/>
      <c r="AY529"/>
      <c r="BQ529"/>
    </row>
    <row r="530" spans="1:69" x14ac:dyDescent="0.25">
      <c r="A530"/>
      <c r="AY530"/>
      <c r="BQ530"/>
    </row>
    <row r="531" spans="1:69" x14ac:dyDescent="0.25">
      <c r="A531"/>
      <c r="AY531"/>
      <c r="BQ531"/>
    </row>
    <row r="532" spans="1:69" x14ac:dyDescent="0.25">
      <c r="A532"/>
      <c r="AY532"/>
      <c r="BQ532"/>
    </row>
    <row r="533" spans="1:69" x14ac:dyDescent="0.25">
      <c r="A533"/>
      <c r="AY533"/>
      <c r="BQ533"/>
    </row>
    <row r="534" spans="1:69" x14ac:dyDescent="0.25">
      <c r="A534"/>
      <c r="AY534"/>
      <c r="BQ534"/>
    </row>
    <row r="535" spans="1:69" x14ac:dyDescent="0.25">
      <c r="A535"/>
      <c r="AY535"/>
      <c r="BQ535"/>
    </row>
    <row r="536" spans="1:69" x14ac:dyDescent="0.25">
      <c r="A536"/>
      <c r="AY536"/>
      <c r="BQ536"/>
    </row>
    <row r="537" spans="1:69" x14ac:dyDescent="0.25">
      <c r="A537"/>
      <c r="AY537"/>
      <c r="BQ537"/>
    </row>
    <row r="538" spans="1:69" x14ac:dyDescent="0.25">
      <c r="A538"/>
      <c r="AY538"/>
      <c r="BQ538"/>
    </row>
    <row r="539" spans="1:69" x14ac:dyDescent="0.25">
      <c r="A539"/>
      <c r="AY539"/>
      <c r="BQ539"/>
    </row>
    <row r="540" spans="1:69" x14ac:dyDescent="0.25">
      <c r="A540"/>
      <c r="AY540"/>
      <c r="BQ540"/>
    </row>
    <row r="541" spans="1:69" x14ac:dyDescent="0.25">
      <c r="A541"/>
      <c r="AY541"/>
      <c r="BQ541"/>
    </row>
    <row r="542" spans="1:69" x14ac:dyDescent="0.25">
      <c r="A542"/>
      <c r="AY542"/>
      <c r="BQ542"/>
    </row>
    <row r="543" spans="1:69" x14ac:dyDescent="0.25">
      <c r="A543"/>
      <c r="AY543"/>
      <c r="BQ543"/>
    </row>
    <row r="544" spans="1:69" x14ac:dyDescent="0.25">
      <c r="A544"/>
      <c r="AY544"/>
      <c r="BQ544"/>
    </row>
    <row r="545" spans="1:69" x14ac:dyDescent="0.25">
      <c r="A545"/>
      <c r="AY545"/>
      <c r="BQ545"/>
    </row>
    <row r="546" spans="1:69" x14ac:dyDescent="0.25">
      <c r="A546"/>
      <c r="AY546"/>
      <c r="BQ546"/>
    </row>
    <row r="547" spans="1:69" x14ac:dyDescent="0.25">
      <c r="A547"/>
      <c r="AY547"/>
      <c r="BQ547"/>
    </row>
    <row r="548" spans="1:69" x14ac:dyDescent="0.25">
      <c r="A548"/>
      <c r="AY548"/>
      <c r="BQ548"/>
    </row>
    <row r="549" spans="1:69" x14ac:dyDescent="0.25">
      <c r="A549"/>
      <c r="AY549"/>
      <c r="BQ549"/>
    </row>
    <row r="550" spans="1:69" x14ac:dyDescent="0.25">
      <c r="A550"/>
      <c r="AY550"/>
      <c r="BQ550"/>
    </row>
    <row r="551" spans="1:69" x14ac:dyDescent="0.25">
      <c r="A551"/>
      <c r="AY551"/>
      <c r="BQ551"/>
    </row>
    <row r="552" spans="1:69" x14ac:dyDescent="0.25">
      <c r="A552"/>
      <c r="AY552"/>
      <c r="BQ552"/>
    </row>
    <row r="553" spans="1:69" x14ac:dyDescent="0.25">
      <c r="A553"/>
      <c r="AY553"/>
      <c r="BQ553"/>
    </row>
    <row r="554" spans="1:69" x14ac:dyDescent="0.25">
      <c r="A554"/>
      <c r="AY554"/>
      <c r="BQ554"/>
    </row>
    <row r="555" spans="1:69" x14ac:dyDescent="0.25">
      <c r="A555"/>
      <c r="AY555"/>
      <c r="BQ555"/>
    </row>
    <row r="556" spans="1:69" x14ac:dyDescent="0.25">
      <c r="A556"/>
      <c r="AY556"/>
      <c r="BQ556"/>
    </row>
    <row r="557" spans="1:69" x14ac:dyDescent="0.25">
      <c r="A557"/>
      <c r="AY557"/>
      <c r="BQ557"/>
    </row>
    <row r="558" spans="1:69" x14ac:dyDescent="0.25">
      <c r="A558"/>
      <c r="AY558"/>
      <c r="BQ558"/>
    </row>
    <row r="559" spans="1:69" x14ac:dyDescent="0.25">
      <c r="A559"/>
      <c r="AY559"/>
      <c r="BQ559"/>
    </row>
    <row r="560" spans="1:69" x14ac:dyDescent="0.25">
      <c r="A560"/>
      <c r="AY560"/>
      <c r="BQ560"/>
    </row>
    <row r="561" spans="1:69" x14ac:dyDescent="0.25">
      <c r="A561"/>
      <c r="AY561"/>
      <c r="BQ561"/>
    </row>
    <row r="562" spans="1:69" x14ac:dyDescent="0.25">
      <c r="A562"/>
      <c r="AY562"/>
      <c r="BQ562"/>
    </row>
    <row r="563" spans="1:69" x14ac:dyDescent="0.25">
      <c r="A563"/>
      <c r="AY563"/>
      <c r="BQ563"/>
    </row>
    <row r="564" spans="1:69" x14ac:dyDescent="0.25">
      <c r="A564"/>
      <c r="AY564"/>
      <c r="BQ564"/>
    </row>
    <row r="565" spans="1:69" x14ac:dyDescent="0.25">
      <c r="A565"/>
      <c r="AY565"/>
      <c r="BQ565"/>
    </row>
    <row r="566" spans="1:69" x14ac:dyDescent="0.25">
      <c r="A566"/>
      <c r="AY566"/>
      <c r="BQ566"/>
    </row>
    <row r="567" spans="1:69" x14ac:dyDescent="0.25">
      <c r="A567"/>
      <c r="AY567"/>
      <c r="BQ567"/>
    </row>
    <row r="568" spans="1:69" x14ac:dyDescent="0.25">
      <c r="A568"/>
      <c r="AY568"/>
      <c r="BQ568"/>
    </row>
    <row r="569" spans="1:69" x14ac:dyDescent="0.25">
      <c r="A569"/>
      <c r="AY569"/>
      <c r="BQ569"/>
    </row>
    <row r="570" spans="1:69" x14ac:dyDescent="0.25">
      <c r="A570"/>
      <c r="AY570"/>
      <c r="BQ570"/>
    </row>
    <row r="571" spans="1:69" x14ac:dyDescent="0.25">
      <c r="A571"/>
      <c r="AY571"/>
      <c r="BQ571"/>
    </row>
    <row r="572" spans="1:69" x14ac:dyDescent="0.25">
      <c r="A572"/>
      <c r="AY572"/>
      <c r="BQ572"/>
    </row>
    <row r="573" spans="1:69" x14ac:dyDescent="0.25">
      <c r="A573"/>
      <c r="AY573"/>
      <c r="BQ573"/>
    </row>
    <row r="574" spans="1:69" x14ac:dyDescent="0.25">
      <c r="A574"/>
      <c r="AY574"/>
      <c r="BQ574"/>
    </row>
    <row r="575" spans="1:69" x14ac:dyDescent="0.25">
      <c r="A575"/>
      <c r="AY575"/>
      <c r="BQ575"/>
    </row>
    <row r="576" spans="1:69" x14ac:dyDescent="0.25">
      <c r="A576"/>
      <c r="AY576"/>
      <c r="BQ576"/>
    </row>
    <row r="577" spans="1:69" x14ac:dyDescent="0.25">
      <c r="A577"/>
      <c r="AY577"/>
      <c r="BQ577"/>
    </row>
    <row r="578" spans="1:69" x14ac:dyDescent="0.25">
      <c r="A578"/>
      <c r="AY578"/>
      <c r="BQ578"/>
    </row>
    <row r="579" spans="1:69" x14ac:dyDescent="0.25">
      <c r="A579"/>
      <c r="AY579"/>
      <c r="BQ579"/>
    </row>
    <row r="580" spans="1:69" x14ac:dyDescent="0.25">
      <c r="A580"/>
      <c r="AY580"/>
      <c r="BQ580"/>
    </row>
    <row r="581" spans="1:69" x14ac:dyDescent="0.25">
      <c r="A581"/>
      <c r="AY581"/>
      <c r="BQ581"/>
    </row>
    <row r="582" spans="1:69" x14ac:dyDescent="0.25">
      <c r="A582"/>
      <c r="AY582"/>
      <c r="BQ582"/>
    </row>
    <row r="583" spans="1:69" x14ac:dyDescent="0.25">
      <c r="A583"/>
      <c r="AY583"/>
      <c r="BQ583"/>
    </row>
    <row r="584" spans="1:69" x14ac:dyDescent="0.25">
      <c r="A584"/>
      <c r="AY584"/>
      <c r="BQ584"/>
    </row>
    <row r="585" spans="1:69" x14ac:dyDescent="0.25">
      <c r="A585"/>
      <c r="AY585"/>
      <c r="BQ585"/>
    </row>
    <row r="586" spans="1:69" x14ac:dyDescent="0.25">
      <c r="A586"/>
      <c r="AY586"/>
      <c r="BQ586"/>
    </row>
    <row r="587" spans="1:69" x14ac:dyDescent="0.25">
      <c r="A587"/>
      <c r="AY587"/>
      <c r="BQ587"/>
    </row>
    <row r="588" spans="1:69" x14ac:dyDescent="0.25">
      <c r="A588"/>
      <c r="AY588"/>
      <c r="BQ588"/>
    </row>
    <row r="589" spans="1:69" x14ac:dyDescent="0.25">
      <c r="A589"/>
      <c r="AY589"/>
      <c r="BQ589"/>
    </row>
    <row r="590" spans="1:69" x14ac:dyDescent="0.25">
      <c r="A590"/>
      <c r="AY590"/>
      <c r="BQ590"/>
    </row>
    <row r="591" spans="1:69" x14ac:dyDescent="0.25">
      <c r="A591"/>
      <c r="AY591"/>
      <c r="BQ591"/>
    </row>
    <row r="592" spans="1:69" x14ac:dyDescent="0.25">
      <c r="A592"/>
      <c r="AY592"/>
      <c r="BQ592"/>
    </row>
    <row r="593" spans="1:69" x14ac:dyDescent="0.25">
      <c r="A593"/>
      <c r="AY593"/>
      <c r="BQ593"/>
    </row>
    <row r="594" spans="1:69" x14ac:dyDescent="0.25">
      <c r="A594"/>
      <c r="AY594"/>
      <c r="BQ594"/>
    </row>
    <row r="595" spans="1:69" x14ac:dyDescent="0.25">
      <c r="A595"/>
      <c r="AY595"/>
      <c r="BQ595"/>
    </row>
    <row r="596" spans="1:69" x14ac:dyDescent="0.25">
      <c r="A596"/>
      <c r="AY596"/>
      <c r="BQ596"/>
    </row>
    <row r="597" spans="1:69" x14ac:dyDescent="0.25">
      <c r="A597"/>
      <c r="AY597"/>
      <c r="BQ597"/>
    </row>
    <row r="598" spans="1:69" x14ac:dyDescent="0.25">
      <c r="A598"/>
      <c r="AY598"/>
      <c r="BQ598"/>
    </row>
    <row r="599" spans="1:69" x14ac:dyDescent="0.25">
      <c r="A599"/>
      <c r="AY599"/>
      <c r="BQ599"/>
    </row>
    <row r="600" spans="1:69" x14ac:dyDescent="0.25">
      <c r="A600"/>
      <c r="AY600"/>
      <c r="BQ600"/>
    </row>
    <row r="601" spans="1:69" x14ac:dyDescent="0.25">
      <c r="A601"/>
      <c r="AY601"/>
      <c r="BQ601"/>
    </row>
    <row r="602" spans="1:69" x14ac:dyDescent="0.25">
      <c r="A602"/>
      <c r="AY602"/>
      <c r="BQ602"/>
    </row>
    <row r="603" spans="1:69" x14ac:dyDescent="0.25">
      <c r="A603"/>
      <c r="AY603"/>
      <c r="BQ603"/>
    </row>
    <row r="604" spans="1:69" x14ac:dyDescent="0.25">
      <c r="A604"/>
      <c r="AY604"/>
      <c r="BQ604"/>
    </row>
    <row r="605" spans="1:69" x14ac:dyDescent="0.25">
      <c r="A605"/>
      <c r="AY605"/>
      <c r="BQ605"/>
    </row>
    <row r="606" spans="1:69" x14ac:dyDescent="0.25">
      <c r="A606"/>
      <c r="AY606"/>
      <c r="BQ606"/>
    </row>
    <row r="607" spans="1:69" x14ac:dyDescent="0.25">
      <c r="A607"/>
      <c r="AY607"/>
      <c r="BQ607"/>
    </row>
    <row r="608" spans="1:69" x14ac:dyDescent="0.25">
      <c r="A608"/>
      <c r="AY608"/>
      <c r="BQ608"/>
    </row>
    <row r="609" spans="1:69" x14ac:dyDescent="0.25">
      <c r="A609"/>
      <c r="AY609"/>
      <c r="BQ609"/>
    </row>
    <row r="610" spans="1:69" x14ac:dyDescent="0.25">
      <c r="A610"/>
      <c r="AY610"/>
      <c r="BQ610"/>
    </row>
    <row r="611" spans="1:69" x14ac:dyDescent="0.25">
      <c r="A611"/>
      <c r="AY611"/>
      <c r="BQ611"/>
    </row>
    <row r="612" spans="1:69" x14ac:dyDescent="0.25">
      <c r="A612"/>
      <c r="AY612"/>
      <c r="BQ612"/>
    </row>
    <row r="613" spans="1:69" x14ac:dyDescent="0.25">
      <c r="A613"/>
      <c r="AY613"/>
      <c r="BQ613"/>
    </row>
    <row r="614" spans="1:69" x14ac:dyDescent="0.25">
      <c r="A614"/>
      <c r="AY614"/>
      <c r="BQ614"/>
    </row>
    <row r="615" spans="1:69" x14ac:dyDescent="0.25">
      <c r="A615"/>
      <c r="AY615"/>
      <c r="BQ615"/>
    </row>
    <row r="616" spans="1:69" x14ac:dyDescent="0.25">
      <c r="A616"/>
      <c r="AY616"/>
      <c r="BQ616"/>
    </row>
    <row r="617" spans="1:69" x14ac:dyDescent="0.25">
      <c r="A617"/>
      <c r="AY617"/>
      <c r="BQ617"/>
    </row>
    <row r="618" spans="1:69" x14ac:dyDescent="0.25">
      <c r="A618"/>
      <c r="AY618"/>
      <c r="BQ618"/>
    </row>
    <row r="619" spans="1:69" x14ac:dyDescent="0.25">
      <c r="A619"/>
      <c r="AY619"/>
      <c r="BQ619"/>
    </row>
    <row r="620" spans="1:69" x14ac:dyDescent="0.25">
      <c r="A620"/>
      <c r="AY620"/>
      <c r="BQ620"/>
    </row>
    <row r="621" spans="1:69" x14ac:dyDescent="0.25">
      <c r="A621"/>
      <c r="AY621"/>
      <c r="BQ621"/>
    </row>
    <row r="622" spans="1:69" x14ac:dyDescent="0.25">
      <c r="A622"/>
      <c r="AY622"/>
      <c r="BQ622"/>
    </row>
    <row r="623" spans="1:69" x14ac:dyDescent="0.25">
      <c r="A623"/>
      <c r="AY623"/>
      <c r="BQ623"/>
    </row>
    <row r="624" spans="1:69" x14ac:dyDescent="0.25">
      <c r="A624"/>
      <c r="AY624"/>
      <c r="BQ624"/>
    </row>
    <row r="625" spans="1:69" x14ac:dyDescent="0.25">
      <c r="A625"/>
      <c r="AY625"/>
      <c r="BQ625"/>
    </row>
    <row r="626" spans="1:69" x14ac:dyDescent="0.25">
      <c r="A626"/>
      <c r="AY626"/>
      <c r="BQ626"/>
    </row>
    <row r="627" spans="1:69" x14ac:dyDescent="0.25">
      <c r="A627"/>
      <c r="AY627"/>
      <c r="BQ627"/>
    </row>
    <row r="628" spans="1:69" x14ac:dyDescent="0.25">
      <c r="A628"/>
      <c r="AY628"/>
      <c r="BQ628"/>
    </row>
    <row r="629" spans="1:69" x14ac:dyDescent="0.25">
      <c r="A629"/>
      <c r="AY629"/>
      <c r="BQ629"/>
    </row>
    <row r="630" spans="1:69" x14ac:dyDescent="0.25">
      <c r="A630"/>
      <c r="AY630"/>
      <c r="BQ630"/>
    </row>
    <row r="631" spans="1:69" x14ac:dyDescent="0.25">
      <c r="A631"/>
      <c r="AY631"/>
      <c r="BQ631"/>
    </row>
    <row r="632" spans="1:69" x14ac:dyDescent="0.25">
      <c r="A632"/>
      <c r="AY632"/>
      <c r="BQ632"/>
    </row>
    <row r="633" spans="1:69" x14ac:dyDescent="0.25">
      <c r="A633"/>
      <c r="AY633"/>
      <c r="BQ633"/>
    </row>
    <row r="634" spans="1:69" x14ac:dyDescent="0.25">
      <c r="A634"/>
      <c r="AY634"/>
      <c r="BQ634"/>
    </row>
    <row r="635" spans="1:69" x14ac:dyDescent="0.25">
      <c r="A635"/>
      <c r="AY635"/>
      <c r="BQ635"/>
    </row>
    <row r="636" spans="1:69" x14ac:dyDescent="0.25">
      <c r="A636"/>
      <c r="AY636"/>
      <c r="BQ636"/>
    </row>
    <row r="637" spans="1:69" x14ac:dyDescent="0.25">
      <c r="A637"/>
      <c r="AY637"/>
      <c r="BQ637"/>
    </row>
    <row r="638" spans="1:69" x14ac:dyDescent="0.25">
      <c r="A638"/>
      <c r="AY638"/>
      <c r="BQ638"/>
    </row>
    <row r="639" spans="1:69" x14ac:dyDescent="0.25">
      <c r="A639"/>
      <c r="AY639"/>
      <c r="BQ639"/>
    </row>
    <row r="640" spans="1:69" x14ac:dyDescent="0.25">
      <c r="A640"/>
      <c r="AY640"/>
      <c r="BQ640"/>
    </row>
    <row r="641" spans="1:69" x14ac:dyDescent="0.25">
      <c r="A641"/>
      <c r="AY641"/>
      <c r="BQ641"/>
    </row>
    <row r="642" spans="1:69" x14ac:dyDescent="0.25">
      <c r="A642"/>
      <c r="AY642"/>
      <c r="BQ642"/>
    </row>
    <row r="643" spans="1:69" x14ac:dyDescent="0.25">
      <c r="A643"/>
      <c r="AY643"/>
      <c r="BQ643"/>
    </row>
    <row r="644" spans="1:69" x14ac:dyDescent="0.25">
      <c r="A644"/>
      <c r="AY644"/>
      <c r="BQ644"/>
    </row>
    <row r="645" spans="1:69" x14ac:dyDescent="0.25">
      <c r="A645"/>
      <c r="AY645"/>
      <c r="BQ645"/>
    </row>
    <row r="646" spans="1:69" x14ac:dyDescent="0.25">
      <c r="A646"/>
      <c r="AY646"/>
      <c r="BQ646"/>
    </row>
    <row r="647" spans="1:69" x14ac:dyDescent="0.25">
      <c r="A647"/>
      <c r="AY647"/>
      <c r="BQ647"/>
    </row>
    <row r="648" spans="1:69" x14ac:dyDescent="0.25">
      <c r="A648"/>
      <c r="AY648"/>
      <c r="BQ648"/>
    </row>
    <row r="649" spans="1:69" x14ac:dyDescent="0.25">
      <c r="A649"/>
      <c r="AY649"/>
      <c r="BQ649"/>
    </row>
    <row r="650" spans="1:69" x14ac:dyDescent="0.25">
      <c r="A650"/>
      <c r="AY650"/>
      <c r="BQ650"/>
    </row>
    <row r="651" spans="1:69" x14ac:dyDescent="0.25">
      <c r="A651"/>
      <c r="AY651"/>
      <c r="BQ651"/>
    </row>
    <row r="652" spans="1:69" x14ac:dyDescent="0.25">
      <c r="A652"/>
      <c r="AY652"/>
      <c r="BQ652"/>
    </row>
    <row r="653" spans="1:69" x14ac:dyDescent="0.25">
      <c r="A653"/>
      <c r="AY653"/>
      <c r="BQ653"/>
    </row>
    <row r="654" spans="1:69" x14ac:dyDescent="0.25">
      <c r="A654"/>
      <c r="AY654"/>
      <c r="BQ654"/>
    </row>
    <row r="655" spans="1:69" x14ac:dyDescent="0.25">
      <c r="A655"/>
      <c r="AY655"/>
      <c r="BQ655"/>
    </row>
    <row r="656" spans="1:69" x14ac:dyDescent="0.25">
      <c r="A656"/>
      <c r="AY656"/>
      <c r="BQ656"/>
    </row>
    <row r="657" spans="1:69" x14ac:dyDescent="0.25">
      <c r="A657"/>
      <c r="AY657"/>
      <c r="BQ657"/>
    </row>
    <row r="658" spans="1:69" x14ac:dyDescent="0.25">
      <c r="A658"/>
      <c r="AY658"/>
      <c r="BQ658"/>
    </row>
    <row r="659" spans="1:69" x14ac:dyDescent="0.25">
      <c r="A659"/>
      <c r="AY659"/>
      <c r="BQ659"/>
    </row>
    <row r="660" spans="1:69" x14ac:dyDescent="0.25">
      <c r="A660"/>
      <c r="AY660"/>
      <c r="BQ660"/>
    </row>
    <row r="661" spans="1:69" x14ac:dyDescent="0.25">
      <c r="A661"/>
      <c r="AY661"/>
      <c r="BQ661"/>
    </row>
    <row r="662" spans="1:69" x14ac:dyDescent="0.25">
      <c r="A662"/>
      <c r="AY662"/>
      <c r="BQ662"/>
    </row>
    <row r="663" spans="1:69" x14ac:dyDescent="0.25">
      <c r="A663"/>
      <c r="AY663"/>
      <c r="BQ663"/>
    </row>
    <row r="664" spans="1:69" x14ac:dyDescent="0.25">
      <c r="A664"/>
      <c r="AY664"/>
      <c r="BQ664"/>
    </row>
    <row r="665" spans="1:69" x14ac:dyDescent="0.25">
      <c r="A665"/>
      <c r="AY665"/>
      <c r="BQ665"/>
    </row>
    <row r="666" spans="1:69" x14ac:dyDescent="0.25">
      <c r="A666"/>
      <c r="AY666"/>
      <c r="BQ666"/>
    </row>
    <row r="667" spans="1:69" x14ac:dyDescent="0.25">
      <c r="A667"/>
      <c r="AY667"/>
      <c r="BQ667"/>
    </row>
    <row r="668" spans="1:69" x14ac:dyDescent="0.25">
      <c r="A668"/>
      <c r="AY668"/>
      <c r="BQ668"/>
    </row>
    <row r="669" spans="1:69" x14ac:dyDescent="0.25">
      <c r="A669"/>
      <c r="AY669"/>
      <c r="BQ669"/>
    </row>
    <row r="670" spans="1:69" x14ac:dyDescent="0.25">
      <c r="A670"/>
      <c r="AY670"/>
      <c r="BQ670"/>
    </row>
    <row r="671" spans="1:69" x14ac:dyDescent="0.25">
      <c r="A671"/>
      <c r="AY671"/>
      <c r="BQ671"/>
    </row>
    <row r="672" spans="1:69" x14ac:dyDescent="0.25">
      <c r="A672"/>
      <c r="AY672"/>
      <c r="BQ672"/>
    </row>
    <row r="673" spans="1:69" x14ac:dyDescent="0.25">
      <c r="A673"/>
      <c r="AY673"/>
      <c r="BQ673"/>
    </row>
    <row r="674" spans="1:69" x14ac:dyDescent="0.25">
      <c r="A674"/>
      <c r="AY674"/>
      <c r="BQ674"/>
    </row>
    <row r="675" spans="1:69" x14ac:dyDescent="0.25">
      <c r="A675"/>
      <c r="AY675"/>
      <c r="BQ675"/>
    </row>
    <row r="676" spans="1:69" x14ac:dyDescent="0.25">
      <c r="A676"/>
      <c r="AY676"/>
      <c r="BQ676"/>
    </row>
    <row r="677" spans="1:69" x14ac:dyDescent="0.25">
      <c r="A677"/>
      <c r="AY677"/>
      <c r="BQ677"/>
    </row>
    <row r="678" spans="1:69" x14ac:dyDescent="0.25">
      <c r="A678"/>
      <c r="AY678"/>
      <c r="BQ678"/>
    </row>
    <row r="679" spans="1:69" x14ac:dyDescent="0.25">
      <c r="A679"/>
      <c r="AY679"/>
      <c r="BQ679"/>
    </row>
    <row r="680" spans="1:69" x14ac:dyDescent="0.25">
      <c r="A680"/>
      <c r="AY680"/>
      <c r="BQ680"/>
    </row>
    <row r="681" spans="1:69" x14ac:dyDescent="0.25">
      <c r="A681"/>
      <c r="AY681"/>
      <c r="BQ681"/>
    </row>
    <row r="682" spans="1:69" x14ac:dyDescent="0.25">
      <c r="A682"/>
      <c r="AY682"/>
      <c r="BQ682"/>
    </row>
    <row r="683" spans="1:69" x14ac:dyDescent="0.25">
      <c r="A683"/>
      <c r="AY683"/>
      <c r="BQ683"/>
    </row>
    <row r="684" spans="1:69" x14ac:dyDescent="0.25">
      <c r="A684"/>
      <c r="AY684"/>
      <c r="BQ684"/>
    </row>
    <row r="685" spans="1:69" x14ac:dyDescent="0.25">
      <c r="A685"/>
      <c r="AY685"/>
      <c r="BQ685"/>
    </row>
    <row r="686" spans="1:69" x14ac:dyDescent="0.25">
      <c r="A686"/>
      <c r="AY686"/>
      <c r="BQ686"/>
    </row>
    <row r="687" spans="1:69" x14ac:dyDescent="0.25">
      <c r="A687"/>
      <c r="AY687"/>
      <c r="BQ687"/>
    </row>
    <row r="688" spans="1:69" x14ac:dyDescent="0.25">
      <c r="A688"/>
      <c r="AY688"/>
      <c r="BQ688"/>
    </row>
    <row r="689" spans="1:69" x14ac:dyDescent="0.25">
      <c r="A689"/>
      <c r="AY689"/>
      <c r="BQ689"/>
    </row>
    <row r="690" spans="1:69" x14ac:dyDescent="0.25">
      <c r="A690"/>
      <c r="AY690"/>
      <c r="BQ690"/>
    </row>
    <row r="691" spans="1:69" x14ac:dyDescent="0.25">
      <c r="A691"/>
      <c r="AY691"/>
      <c r="BQ691"/>
    </row>
    <row r="692" spans="1:69" x14ac:dyDescent="0.25">
      <c r="A692"/>
      <c r="AY692"/>
      <c r="BQ692"/>
    </row>
    <row r="693" spans="1:69" x14ac:dyDescent="0.25">
      <c r="A693"/>
      <c r="AY693"/>
      <c r="BQ693"/>
    </row>
    <row r="694" spans="1:69" x14ac:dyDescent="0.25">
      <c r="A694"/>
      <c r="AY694"/>
      <c r="BQ694"/>
    </row>
    <row r="695" spans="1:69" x14ac:dyDescent="0.25">
      <c r="A695"/>
      <c r="AY695"/>
      <c r="BQ695"/>
    </row>
    <row r="696" spans="1:69" x14ac:dyDescent="0.25">
      <c r="A696"/>
      <c r="AY696"/>
      <c r="BQ696"/>
    </row>
    <row r="697" spans="1:69" x14ac:dyDescent="0.25">
      <c r="A697"/>
      <c r="AY697"/>
      <c r="BQ697"/>
    </row>
    <row r="698" spans="1:69" x14ac:dyDescent="0.25">
      <c r="A698"/>
      <c r="AY698"/>
      <c r="BQ698"/>
    </row>
    <row r="699" spans="1:69" x14ac:dyDescent="0.25">
      <c r="A699"/>
      <c r="AY699"/>
      <c r="BQ699"/>
    </row>
    <row r="700" spans="1:69" x14ac:dyDescent="0.25">
      <c r="A700"/>
      <c r="AY700"/>
      <c r="BQ700"/>
    </row>
    <row r="701" spans="1:69" x14ac:dyDescent="0.25">
      <c r="A701"/>
      <c r="AY701"/>
      <c r="BQ701"/>
    </row>
    <row r="702" spans="1:69" x14ac:dyDescent="0.25">
      <c r="A702"/>
      <c r="AY702"/>
      <c r="BQ702"/>
    </row>
    <row r="703" spans="1:69" x14ac:dyDescent="0.25">
      <c r="A703"/>
      <c r="AY703"/>
      <c r="BQ703"/>
    </row>
    <row r="704" spans="1:69" x14ac:dyDescent="0.25">
      <c r="A704"/>
      <c r="AY704"/>
      <c r="BQ704"/>
    </row>
    <row r="705" spans="1:69" x14ac:dyDescent="0.25">
      <c r="A705"/>
      <c r="AY705"/>
      <c r="BQ705"/>
    </row>
    <row r="706" spans="1:69" x14ac:dyDescent="0.25">
      <c r="A706"/>
      <c r="AY706"/>
      <c r="BQ706"/>
    </row>
    <row r="707" spans="1:69" x14ac:dyDescent="0.25">
      <c r="A707"/>
      <c r="AY707"/>
      <c r="BQ707"/>
    </row>
    <row r="708" spans="1:69" x14ac:dyDescent="0.25">
      <c r="A708"/>
      <c r="AY708"/>
      <c r="BQ708"/>
    </row>
    <row r="709" spans="1:69" x14ac:dyDescent="0.25">
      <c r="A709"/>
      <c r="AY709"/>
      <c r="BQ709"/>
    </row>
    <row r="710" spans="1:69" x14ac:dyDescent="0.25">
      <c r="A710"/>
      <c r="AY710"/>
      <c r="BQ710"/>
    </row>
    <row r="711" spans="1:69" x14ac:dyDescent="0.25">
      <c r="A711"/>
      <c r="AY711"/>
      <c r="BQ711"/>
    </row>
    <row r="712" spans="1:69" x14ac:dyDescent="0.25">
      <c r="A712"/>
      <c r="AY712"/>
      <c r="BQ712"/>
    </row>
    <row r="713" spans="1:69" x14ac:dyDescent="0.25">
      <c r="A713"/>
      <c r="AY713"/>
      <c r="BQ713"/>
    </row>
    <row r="714" spans="1:69" x14ac:dyDescent="0.25">
      <c r="A714"/>
      <c r="AY714"/>
      <c r="BQ714"/>
    </row>
    <row r="715" spans="1:69" x14ac:dyDescent="0.25">
      <c r="A715"/>
      <c r="AY715"/>
      <c r="BQ715"/>
    </row>
    <row r="716" spans="1:69" x14ac:dyDescent="0.25">
      <c r="A716"/>
      <c r="AY716"/>
      <c r="BQ716"/>
    </row>
    <row r="717" spans="1:69" x14ac:dyDescent="0.25">
      <c r="A717"/>
      <c r="AY717"/>
      <c r="BQ717"/>
    </row>
    <row r="718" spans="1:69" x14ac:dyDescent="0.25">
      <c r="A718"/>
      <c r="AY718"/>
      <c r="BQ718"/>
    </row>
    <row r="719" spans="1:69" x14ac:dyDescent="0.25">
      <c r="A719"/>
      <c r="AY719"/>
      <c r="BQ719"/>
    </row>
    <row r="720" spans="1:69" x14ac:dyDescent="0.25">
      <c r="A720"/>
      <c r="AY720"/>
      <c r="BQ720"/>
    </row>
    <row r="721" spans="1:69" x14ac:dyDescent="0.25">
      <c r="A721"/>
      <c r="AY721"/>
      <c r="BQ721"/>
    </row>
    <row r="722" spans="1:69" x14ac:dyDescent="0.25">
      <c r="A722"/>
      <c r="AY722"/>
      <c r="BQ722"/>
    </row>
    <row r="723" spans="1:69" x14ac:dyDescent="0.25">
      <c r="A723"/>
      <c r="AY723"/>
      <c r="BQ723"/>
    </row>
    <row r="724" spans="1:69" x14ac:dyDescent="0.25">
      <c r="A724"/>
      <c r="AY724"/>
      <c r="BQ724"/>
    </row>
    <row r="725" spans="1:69" x14ac:dyDescent="0.25">
      <c r="A725"/>
      <c r="AY725"/>
      <c r="BQ725"/>
    </row>
    <row r="726" spans="1:69" x14ac:dyDescent="0.25">
      <c r="A726"/>
      <c r="AY726"/>
      <c r="BQ726"/>
    </row>
    <row r="727" spans="1:69" x14ac:dyDescent="0.25">
      <c r="A727"/>
      <c r="AY727"/>
      <c r="BQ727"/>
    </row>
    <row r="728" spans="1:69" x14ac:dyDescent="0.25">
      <c r="A728"/>
      <c r="AY728"/>
      <c r="BQ728"/>
    </row>
    <row r="729" spans="1:69" x14ac:dyDescent="0.25">
      <c r="A729"/>
      <c r="AY729"/>
      <c r="BQ729"/>
    </row>
    <row r="730" spans="1:69" x14ac:dyDescent="0.25">
      <c r="A730"/>
      <c r="AY730"/>
      <c r="BQ730"/>
    </row>
    <row r="731" spans="1:69" x14ac:dyDescent="0.25">
      <c r="A731"/>
      <c r="AY731"/>
      <c r="BQ731"/>
    </row>
    <row r="732" spans="1:69" x14ac:dyDescent="0.25">
      <c r="A732"/>
      <c r="AY732"/>
      <c r="BQ732"/>
    </row>
    <row r="733" spans="1:69" x14ac:dyDescent="0.25">
      <c r="A733"/>
      <c r="AY733"/>
      <c r="BQ733"/>
    </row>
    <row r="734" spans="1:69" x14ac:dyDescent="0.25">
      <c r="A734"/>
      <c r="AY734"/>
      <c r="BQ734"/>
    </row>
    <row r="735" spans="1:69" x14ac:dyDescent="0.25">
      <c r="A735"/>
      <c r="AY735"/>
      <c r="BQ735"/>
    </row>
    <row r="736" spans="1:69" x14ac:dyDescent="0.25">
      <c r="A736"/>
      <c r="AY736"/>
      <c r="BQ736"/>
    </row>
    <row r="737" spans="1:69" x14ac:dyDescent="0.25">
      <c r="A737"/>
      <c r="AY737"/>
      <c r="BQ737"/>
    </row>
    <row r="738" spans="1:69" x14ac:dyDescent="0.25">
      <c r="A738"/>
      <c r="AY738"/>
      <c r="BQ738"/>
    </row>
    <row r="739" spans="1:69" x14ac:dyDescent="0.25">
      <c r="A739"/>
      <c r="AY739"/>
      <c r="BQ739"/>
    </row>
    <row r="740" spans="1:69" x14ac:dyDescent="0.25">
      <c r="A740"/>
      <c r="AY740"/>
      <c r="BQ740"/>
    </row>
    <row r="741" spans="1:69" x14ac:dyDescent="0.25">
      <c r="A741"/>
      <c r="AY741"/>
      <c r="BQ741"/>
    </row>
    <row r="742" spans="1:69" x14ac:dyDescent="0.25">
      <c r="A742"/>
      <c r="AY742"/>
      <c r="BQ742"/>
    </row>
    <row r="743" spans="1:69" x14ac:dyDescent="0.25">
      <c r="A743"/>
      <c r="AY743"/>
      <c r="BQ743"/>
    </row>
    <row r="744" spans="1:69" x14ac:dyDescent="0.25">
      <c r="A744"/>
      <c r="AY744"/>
      <c r="BQ744"/>
    </row>
    <row r="745" spans="1:69" x14ac:dyDescent="0.25">
      <c r="A745"/>
      <c r="AY745"/>
      <c r="BQ745"/>
    </row>
    <row r="746" spans="1:69" x14ac:dyDescent="0.25">
      <c r="A746"/>
      <c r="AY746"/>
      <c r="BQ746"/>
    </row>
    <row r="747" spans="1:69" x14ac:dyDescent="0.25">
      <c r="A747"/>
      <c r="AY747"/>
      <c r="BQ747"/>
    </row>
    <row r="748" spans="1:69" x14ac:dyDescent="0.25">
      <c r="A748"/>
      <c r="AY748"/>
      <c r="BQ748"/>
    </row>
    <row r="749" spans="1:69" x14ac:dyDescent="0.25">
      <c r="A749"/>
      <c r="AY749"/>
      <c r="BQ749"/>
    </row>
    <row r="750" spans="1:69" x14ac:dyDescent="0.25">
      <c r="A750"/>
      <c r="AY750"/>
      <c r="BQ750"/>
    </row>
    <row r="751" spans="1:69" x14ac:dyDescent="0.25">
      <c r="A751"/>
      <c r="AY751"/>
      <c r="BQ751"/>
    </row>
    <row r="752" spans="1:69" x14ac:dyDescent="0.25">
      <c r="A752"/>
      <c r="AY752"/>
      <c r="BQ752"/>
    </row>
    <row r="753" spans="1:69" x14ac:dyDescent="0.25">
      <c r="A753"/>
      <c r="AY753"/>
      <c r="BQ753"/>
    </row>
    <row r="754" spans="1:69" x14ac:dyDescent="0.25">
      <c r="A754"/>
      <c r="AY754"/>
      <c r="BQ754"/>
    </row>
    <row r="755" spans="1:69" x14ac:dyDescent="0.25">
      <c r="A755"/>
      <c r="AY755"/>
      <c r="BQ755"/>
    </row>
    <row r="756" spans="1:69" x14ac:dyDescent="0.25">
      <c r="A756"/>
      <c r="AY756"/>
      <c r="BQ756"/>
    </row>
    <row r="757" spans="1:69" x14ac:dyDescent="0.25">
      <c r="A757"/>
      <c r="AY757"/>
      <c r="BQ757"/>
    </row>
    <row r="758" spans="1:69" x14ac:dyDescent="0.25">
      <c r="A758"/>
      <c r="AY758"/>
      <c r="BQ758"/>
    </row>
    <row r="759" spans="1:69" x14ac:dyDescent="0.25">
      <c r="A759"/>
      <c r="AY759"/>
      <c r="BQ759"/>
    </row>
    <row r="760" spans="1:69" x14ac:dyDescent="0.25">
      <c r="A760"/>
      <c r="AY760"/>
      <c r="BQ760"/>
    </row>
    <row r="761" spans="1:69" x14ac:dyDescent="0.25">
      <c r="A761"/>
      <c r="AY761"/>
      <c r="BQ761"/>
    </row>
    <row r="762" spans="1:69" x14ac:dyDescent="0.25">
      <c r="A762"/>
      <c r="AY762"/>
      <c r="BQ762"/>
    </row>
    <row r="763" spans="1:69" x14ac:dyDescent="0.25">
      <c r="A763"/>
      <c r="AY763"/>
      <c r="BQ763"/>
    </row>
    <row r="764" spans="1:69" x14ac:dyDescent="0.25">
      <c r="A764"/>
      <c r="AY764"/>
      <c r="BQ764"/>
    </row>
    <row r="765" spans="1:69" x14ac:dyDescent="0.25">
      <c r="A765"/>
      <c r="AY765"/>
      <c r="BQ765"/>
    </row>
    <row r="766" spans="1:69" x14ac:dyDescent="0.25">
      <c r="A766"/>
      <c r="AY766"/>
      <c r="BQ766"/>
    </row>
    <row r="767" spans="1:69" x14ac:dyDescent="0.25">
      <c r="A767"/>
      <c r="AY767"/>
      <c r="BQ767"/>
    </row>
    <row r="768" spans="1:69" x14ac:dyDescent="0.25">
      <c r="A768"/>
      <c r="AY768"/>
      <c r="BQ768"/>
    </row>
    <row r="769" spans="1:69" x14ac:dyDescent="0.25">
      <c r="A769"/>
      <c r="AY769"/>
      <c r="BQ769"/>
    </row>
    <row r="770" spans="1:69" x14ac:dyDescent="0.25">
      <c r="A770"/>
      <c r="AY770"/>
      <c r="BQ770"/>
    </row>
    <row r="771" spans="1:69" x14ac:dyDescent="0.25">
      <c r="A771"/>
      <c r="AY771"/>
      <c r="BQ771"/>
    </row>
    <row r="772" spans="1:69" x14ac:dyDescent="0.25">
      <c r="A772"/>
      <c r="AY772"/>
      <c r="BQ772"/>
    </row>
    <row r="773" spans="1:69" x14ac:dyDescent="0.25">
      <c r="A773"/>
      <c r="AY773"/>
      <c r="BQ773"/>
    </row>
    <row r="774" spans="1:69" x14ac:dyDescent="0.25">
      <c r="A774"/>
      <c r="AY774"/>
      <c r="BQ774"/>
    </row>
    <row r="775" spans="1:69" x14ac:dyDescent="0.25">
      <c r="A775"/>
      <c r="AY775"/>
      <c r="BQ775"/>
    </row>
    <row r="776" spans="1:69" x14ac:dyDescent="0.25">
      <c r="A776"/>
      <c r="AY776"/>
      <c r="BQ776"/>
    </row>
    <row r="777" spans="1:69" x14ac:dyDescent="0.25">
      <c r="A777"/>
      <c r="AY777"/>
      <c r="BQ777"/>
    </row>
    <row r="778" spans="1:69" x14ac:dyDescent="0.25">
      <c r="A778"/>
      <c r="AY778"/>
      <c r="BQ778"/>
    </row>
    <row r="779" spans="1:69" x14ac:dyDescent="0.25">
      <c r="A779"/>
      <c r="AY779"/>
      <c r="BQ779"/>
    </row>
    <row r="780" spans="1:69" x14ac:dyDescent="0.25">
      <c r="A780"/>
      <c r="AY780"/>
      <c r="BQ780"/>
    </row>
    <row r="781" spans="1:69" x14ac:dyDescent="0.25">
      <c r="A781"/>
      <c r="AY781"/>
      <c r="BQ781"/>
    </row>
    <row r="782" spans="1:69" x14ac:dyDescent="0.25">
      <c r="A782"/>
      <c r="AY782"/>
      <c r="BQ782"/>
    </row>
    <row r="783" spans="1:69" x14ac:dyDescent="0.25">
      <c r="A783"/>
      <c r="AY783"/>
      <c r="BQ783"/>
    </row>
    <row r="784" spans="1:69" x14ac:dyDescent="0.25">
      <c r="A784"/>
      <c r="AY784"/>
      <c r="BQ784"/>
    </row>
    <row r="785" spans="1:69" x14ac:dyDescent="0.25">
      <c r="A785"/>
      <c r="AY785"/>
      <c r="BQ785"/>
    </row>
    <row r="786" spans="1:69" x14ac:dyDescent="0.25">
      <c r="A786"/>
      <c r="AY786"/>
      <c r="BQ786"/>
    </row>
    <row r="787" spans="1:69" x14ac:dyDescent="0.25">
      <c r="A787"/>
      <c r="AY787"/>
      <c r="BQ787"/>
    </row>
    <row r="788" spans="1:69" x14ac:dyDescent="0.25">
      <c r="A788"/>
      <c r="AY788"/>
      <c r="BQ788"/>
    </row>
    <row r="789" spans="1:69" x14ac:dyDescent="0.25">
      <c r="A789"/>
      <c r="AY789"/>
      <c r="BQ789"/>
    </row>
    <row r="790" spans="1:69" x14ac:dyDescent="0.25">
      <c r="A790"/>
      <c r="AY790"/>
      <c r="BQ790"/>
    </row>
    <row r="791" spans="1:69" x14ac:dyDescent="0.25">
      <c r="A791"/>
      <c r="AY791"/>
      <c r="BQ791"/>
    </row>
    <row r="792" spans="1:69" x14ac:dyDescent="0.25">
      <c r="A792"/>
      <c r="AY792"/>
      <c r="BQ792"/>
    </row>
    <row r="793" spans="1:69" x14ac:dyDescent="0.25">
      <c r="A793"/>
      <c r="AY793"/>
      <c r="BQ793"/>
    </row>
    <row r="794" spans="1:69" x14ac:dyDescent="0.25">
      <c r="A794"/>
      <c r="AY794"/>
      <c r="BQ794"/>
    </row>
    <row r="795" spans="1:69" x14ac:dyDescent="0.25">
      <c r="A795"/>
      <c r="AY795"/>
      <c r="BQ795"/>
    </row>
    <row r="796" spans="1:69" x14ac:dyDescent="0.25">
      <c r="A796"/>
      <c r="AY796"/>
      <c r="BQ796"/>
    </row>
    <row r="797" spans="1:69" x14ac:dyDescent="0.25">
      <c r="A797"/>
      <c r="AY797"/>
      <c r="BQ797"/>
    </row>
    <row r="798" spans="1:69" x14ac:dyDescent="0.25">
      <c r="A798"/>
      <c r="AY798"/>
      <c r="BQ798"/>
    </row>
    <row r="799" spans="1:69" x14ac:dyDescent="0.25">
      <c r="A799"/>
      <c r="AY799"/>
      <c r="BQ799"/>
    </row>
    <row r="800" spans="1:69" x14ac:dyDescent="0.25">
      <c r="A800"/>
      <c r="AY800"/>
      <c r="BQ800"/>
    </row>
    <row r="801" spans="1:69" x14ac:dyDescent="0.25">
      <c r="A801"/>
      <c r="AY801"/>
      <c r="BQ801"/>
    </row>
    <row r="802" spans="1:69" x14ac:dyDescent="0.25">
      <c r="A802"/>
      <c r="AY802"/>
      <c r="BQ802"/>
    </row>
    <row r="803" spans="1:69" x14ac:dyDescent="0.25">
      <c r="A803"/>
      <c r="AY803"/>
      <c r="BQ803"/>
    </row>
    <row r="804" spans="1:69" x14ac:dyDescent="0.25">
      <c r="A804"/>
      <c r="AY804"/>
      <c r="BQ804"/>
    </row>
    <row r="805" spans="1:69" x14ac:dyDescent="0.25">
      <c r="A805"/>
      <c r="AY805"/>
      <c r="BQ805"/>
    </row>
    <row r="806" spans="1:69" x14ac:dyDescent="0.25">
      <c r="A806"/>
      <c r="AY806"/>
      <c r="BQ806"/>
    </row>
    <row r="807" spans="1:69" x14ac:dyDescent="0.25">
      <c r="A807"/>
      <c r="AY807"/>
      <c r="BQ807"/>
    </row>
    <row r="808" spans="1:69" x14ac:dyDescent="0.25">
      <c r="A808"/>
      <c r="AY808"/>
      <c r="BQ808"/>
    </row>
    <row r="809" spans="1:69" x14ac:dyDescent="0.25">
      <c r="A809"/>
      <c r="AY809"/>
      <c r="BQ809"/>
    </row>
    <row r="810" spans="1:69" x14ac:dyDescent="0.25">
      <c r="A810"/>
      <c r="AY810"/>
      <c r="BQ810"/>
    </row>
    <row r="811" spans="1:69" x14ac:dyDescent="0.25">
      <c r="A811"/>
      <c r="AY811"/>
      <c r="BQ811"/>
    </row>
    <row r="812" spans="1:69" x14ac:dyDescent="0.25">
      <c r="A812"/>
      <c r="AY812"/>
      <c r="BQ812"/>
    </row>
    <row r="813" spans="1:69" x14ac:dyDescent="0.25">
      <c r="A813"/>
      <c r="AY813"/>
      <c r="BQ813"/>
    </row>
    <row r="814" spans="1:69" x14ac:dyDescent="0.25">
      <c r="A814"/>
      <c r="AY814"/>
      <c r="BQ814"/>
    </row>
    <row r="815" spans="1:69" x14ac:dyDescent="0.25">
      <c r="A815"/>
      <c r="AY815"/>
      <c r="BQ815"/>
    </row>
    <row r="816" spans="1:69" x14ac:dyDescent="0.25">
      <c r="A816"/>
      <c r="AY816"/>
      <c r="BQ816"/>
    </row>
    <row r="817" spans="1:69" x14ac:dyDescent="0.25">
      <c r="A817"/>
      <c r="AY817"/>
      <c r="BQ817"/>
    </row>
    <row r="818" spans="1:69" x14ac:dyDescent="0.25">
      <c r="A818"/>
      <c r="AY818"/>
      <c r="BQ818"/>
    </row>
    <row r="819" spans="1:69" x14ac:dyDescent="0.25">
      <c r="A819"/>
      <c r="AY819"/>
      <c r="BQ819"/>
    </row>
    <row r="820" spans="1:69" x14ac:dyDescent="0.25">
      <c r="A820"/>
      <c r="AY820"/>
      <c r="BQ820"/>
    </row>
    <row r="821" spans="1:69" x14ac:dyDescent="0.25">
      <c r="A821"/>
      <c r="AY821"/>
      <c r="BQ821"/>
    </row>
    <row r="822" spans="1:69" x14ac:dyDescent="0.25">
      <c r="A822"/>
      <c r="AY822"/>
      <c r="BQ822"/>
    </row>
    <row r="823" spans="1:69" x14ac:dyDescent="0.25">
      <c r="A823"/>
      <c r="AY823"/>
      <c r="BQ823"/>
    </row>
    <row r="824" spans="1:69" x14ac:dyDescent="0.25">
      <c r="A824"/>
      <c r="AY824"/>
      <c r="BQ824"/>
    </row>
    <row r="825" spans="1:69" x14ac:dyDescent="0.25">
      <c r="A825"/>
      <c r="AY825"/>
      <c r="BQ825"/>
    </row>
    <row r="826" spans="1:69" x14ac:dyDescent="0.25">
      <c r="A826"/>
      <c r="AY826"/>
      <c r="BQ826"/>
    </row>
    <row r="827" spans="1:69" x14ac:dyDescent="0.25">
      <c r="A827"/>
      <c r="AY827"/>
      <c r="BQ827"/>
    </row>
    <row r="828" spans="1:69" x14ac:dyDescent="0.25">
      <c r="A828"/>
      <c r="AY828"/>
      <c r="BQ828"/>
    </row>
    <row r="829" spans="1:69" x14ac:dyDescent="0.25">
      <c r="A829"/>
      <c r="AY829"/>
      <c r="BQ829"/>
    </row>
    <row r="830" spans="1:69" x14ac:dyDescent="0.25">
      <c r="A830"/>
      <c r="AY830"/>
      <c r="BQ830"/>
    </row>
    <row r="831" spans="1:69" x14ac:dyDescent="0.25">
      <c r="A831"/>
      <c r="AY831"/>
      <c r="BQ831"/>
    </row>
    <row r="832" spans="1:69" x14ac:dyDescent="0.25">
      <c r="A832"/>
      <c r="AY832"/>
      <c r="BQ832"/>
    </row>
    <row r="833" spans="1:69" x14ac:dyDescent="0.25">
      <c r="A833"/>
      <c r="AY833"/>
      <c r="BQ833"/>
    </row>
    <row r="834" spans="1:69" x14ac:dyDescent="0.25">
      <c r="A834"/>
      <c r="AY834"/>
      <c r="BQ834"/>
    </row>
    <row r="835" spans="1:69" x14ac:dyDescent="0.25">
      <c r="A835"/>
      <c r="AY835"/>
      <c r="BQ835"/>
    </row>
    <row r="836" spans="1:69" x14ac:dyDescent="0.25">
      <c r="A836"/>
      <c r="AY836"/>
      <c r="BQ836"/>
    </row>
    <row r="837" spans="1:69" x14ac:dyDescent="0.25">
      <c r="A837"/>
      <c r="AY837"/>
      <c r="BQ837"/>
    </row>
    <row r="838" spans="1:69" x14ac:dyDescent="0.25">
      <c r="A838"/>
      <c r="AY838"/>
      <c r="BQ838"/>
    </row>
    <row r="839" spans="1:69" x14ac:dyDescent="0.25">
      <c r="A839"/>
      <c r="AY839"/>
      <c r="BQ839"/>
    </row>
    <row r="840" spans="1:69" x14ac:dyDescent="0.25">
      <c r="A840"/>
      <c r="AY840"/>
      <c r="BQ840"/>
    </row>
    <row r="841" spans="1:69" x14ac:dyDescent="0.25">
      <c r="A841"/>
      <c r="AY841"/>
      <c r="BQ841"/>
    </row>
    <row r="842" spans="1:69" x14ac:dyDescent="0.25">
      <c r="A842"/>
      <c r="AY842"/>
      <c r="BQ842"/>
    </row>
    <row r="843" spans="1:69" x14ac:dyDescent="0.25">
      <c r="A843"/>
      <c r="AY843"/>
      <c r="BQ843"/>
    </row>
    <row r="844" spans="1:69" x14ac:dyDescent="0.25">
      <c r="A844"/>
      <c r="AY844"/>
      <c r="BQ844"/>
    </row>
    <row r="845" spans="1:69" x14ac:dyDescent="0.25">
      <c r="A845"/>
      <c r="AY845"/>
      <c r="BQ845"/>
    </row>
    <row r="846" spans="1:69" x14ac:dyDescent="0.25">
      <c r="A846"/>
      <c r="AY846"/>
      <c r="BQ846"/>
    </row>
    <row r="847" spans="1:69" x14ac:dyDescent="0.25">
      <c r="A847"/>
      <c r="AY847"/>
      <c r="BQ847"/>
    </row>
    <row r="848" spans="1:69" x14ac:dyDescent="0.25">
      <c r="A848"/>
      <c r="AY848"/>
      <c r="BQ848"/>
    </row>
    <row r="849" spans="1:69" x14ac:dyDescent="0.25">
      <c r="A849"/>
      <c r="AY849"/>
      <c r="BQ849"/>
    </row>
    <row r="850" spans="1:69" x14ac:dyDescent="0.25">
      <c r="A850"/>
      <c r="AY850"/>
      <c r="BQ850"/>
    </row>
    <row r="851" spans="1:69" x14ac:dyDescent="0.25">
      <c r="A851"/>
      <c r="AY851"/>
      <c r="BQ851"/>
    </row>
    <row r="852" spans="1:69" x14ac:dyDescent="0.25">
      <c r="A852"/>
      <c r="AY852"/>
      <c r="BQ852"/>
    </row>
    <row r="853" spans="1:69" x14ac:dyDescent="0.25">
      <c r="A853"/>
      <c r="AY853"/>
      <c r="BQ853"/>
    </row>
    <row r="854" spans="1:69" x14ac:dyDescent="0.25">
      <c r="A854"/>
      <c r="AY854"/>
      <c r="BQ854"/>
    </row>
    <row r="855" spans="1:69" x14ac:dyDescent="0.25">
      <c r="A855"/>
      <c r="AY855"/>
      <c r="BQ855"/>
    </row>
    <row r="856" spans="1:69" x14ac:dyDescent="0.25">
      <c r="A856"/>
      <c r="AY856"/>
      <c r="BQ856"/>
    </row>
    <row r="857" spans="1:69" x14ac:dyDescent="0.25">
      <c r="A857"/>
      <c r="AY857"/>
      <c r="BQ857"/>
    </row>
    <row r="858" spans="1:69" x14ac:dyDescent="0.25">
      <c r="A858"/>
      <c r="AY858"/>
      <c r="BQ858"/>
    </row>
    <row r="859" spans="1:69" x14ac:dyDescent="0.25">
      <c r="A859"/>
      <c r="AY859"/>
      <c r="BQ859"/>
    </row>
    <row r="860" spans="1:69" x14ac:dyDescent="0.25">
      <c r="A860"/>
      <c r="AY860"/>
      <c r="BQ860"/>
    </row>
    <row r="861" spans="1:69" x14ac:dyDescent="0.25">
      <c r="A861"/>
      <c r="AY861"/>
      <c r="BQ861"/>
    </row>
    <row r="862" spans="1:69" x14ac:dyDescent="0.25">
      <c r="A862"/>
      <c r="AY862"/>
      <c r="BQ862"/>
    </row>
    <row r="863" spans="1:69" x14ac:dyDescent="0.25">
      <c r="A863"/>
      <c r="AY863"/>
      <c r="BQ863"/>
    </row>
    <row r="864" spans="1:69" x14ac:dyDescent="0.25">
      <c r="A864"/>
      <c r="AY864"/>
      <c r="BQ864"/>
    </row>
    <row r="865" spans="1:69" x14ac:dyDescent="0.25">
      <c r="A865"/>
      <c r="AY865"/>
      <c r="BQ865"/>
    </row>
    <row r="866" spans="1:69" x14ac:dyDescent="0.25">
      <c r="A866"/>
      <c r="AY866"/>
      <c r="BQ866"/>
    </row>
    <row r="867" spans="1:69" x14ac:dyDescent="0.25">
      <c r="A867"/>
      <c r="AY867"/>
      <c r="BQ867"/>
    </row>
    <row r="868" spans="1:69" x14ac:dyDescent="0.25">
      <c r="A868"/>
      <c r="AY868"/>
      <c r="BQ868"/>
    </row>
    <row r="869" spans="1:69" x14ac:dyDescent="0.25">
      <c r="A869"/>
      <c r="AY869"/>
      <c r="BQ869"/>
    </row>
    <row r="870" spans="1:69" x14ac:dyDescent="0.25">
      <c r="A870"/>
      <c r="AY870"/>
      <c r="BQ870"/>
    </row>
    <row r="871" spans="1:69" x14ac:dyDescent="0.25">
      <c r="A871"/>
      <c r="AY871"/>
      <c r="BQ871"/>
    </row>
    <row r="872" spans="1:69" x14ac:dyDescent="0.25">
      <c r="A872"/>
      <c r="AY872"/>
      <c r="BQ872"/>
    </row>
    <row r="873" spans="1:69" x14ac:dyDescent="0.25">
      <c r="A873"/>
      <c r="AY873"/>
      <c r="BQ873"/>
    </row>
    <row r="874" spans="1:69" x14ac:dyDescent="0.25">
      <c r="A874"/>
      <c r="AY874"/>
      <c r="BQ874"/>
    </row>
    <row r="875" spans="1:69" x14ac:dyDescent="0.25">
      <c r="A875"/>
      <c r="AY875"/>
      <c r="BQ875"/>
    </row>
    <row r="876" spans="1:69" x14ac:dyDescent="0.25">
      <c r="A876"/>
      <c r="AY876"/>
      <c r="BQ876"/>
    </row>
    <row r="877" spans="1:69" x14ac:dyDescent="0.25">
      <c r="A877"/>
      <c r="AY877"/>
      <c r="BQ877"/>
    </row>
    <row r="878" spans="1:69" x14ac:dyDescent="0.25">
      <c r="A878"/>
      <c r="AY878"/>
      <c r="BQ878"/>
    </row>
    <row r="879" spans="1:69" x14ac:dyDescent="0.25">
      <c r="A879"/>
      <c r="AY879"/>
      <c r="BQ879"/>
    </row>
    <row r="880" spans="1:69" x14ac:dyDescent="0.25">
      <c r="A880"/>
      <c r="AY880"/>
      <c r="BQ880"/>
    </row>
    <row r="881" spans="1:69" x14ac:dyDescent="0.25">
      <c r="A881"/>
      <c r="AY881"/>
      <c r="BQ881"/>
    </row>
    <row r="882" spans="1:69" x14ac:dyDescent="0.25">
      <c r="A882"/>
      <c r="AY882"/>
      <c r="BQ882"/>
    </row>
    <row r="883" spans="1:69" x14ac:dyDescent="0.25">
      <c r="A883"/>
      <c r="AY883"/>
      <c r="BQ883"/>
    </row>
    <row r="884" spans="1:69" x14ac:dyDescent="0.25">
      <c r="A884"/>
      <c r="AY884"/>
      <c r="BQ884"/>
    </row>
    <row r="885" spans="1:69" x14ac:dyDescent="0.25">
      <c r="A885"/>
      <c r="AY885"/>
      <c r="BQ885"/>
    </row>
    <row r="886" spans="1:69" x14ac:dyDescent="0.25">
      <c r="A886"/>
      <c r="AY886"/>
      <c r="BQ886"/>
    </row>
    <row r="887" spans="1:69" x14ac:dyDescent="0.25">
      <c r="A887"/>
      <c r="AY887"/>
      <c r="BQ887"/>
    </row>
    <row r="888" spans="1:69" x14ac:dyDescent="0.25">
      <c r="A888"/>
      <c r="AY888"/>
      <c r="BQ888"/>
    </row>
    <row r="889" spans="1:69" x14ac:dyDescent="0.25">
      <c r="A889"/>
      <c r="AY889"/>
      <c r="BQ889"/>
    </row>
    <row r="890" spans="1:69" x14ac:dyDescent="0.25">
      <c r="A890"/>
      <c r="AY890"/>
      <c r="BQ890"/>
    </row>
    <row r="891" spans="1:69" x14ac:dyDescent="0.25">
      <c r="A891"/>
      <c r="AY891"/>
      <c r="BQ891"/>
    </row>
    <row r="892" spans="1:69" x14ac:dyDescent="0.25">
      <c r="A892"/>
      <c r="AY892"/>
      <c r="BQ892"/>
    </row>
    <row r="893" spans="1:69" x14ac:dyDescent="0.25">
      <c r="A893"/>
      <c r="AY893"/>
      <c r="BQ893"/>
    </row>
    <row r="894" spans="1:69" x14ac:dyDescent="0.25">
      <c r="A894"/>
      <c r="AY894"/>
      <c r="BQ894"/>
    </row>
    <row r="895" spans="1:69" x14ac:dyDescent="0.25">
      <c r="A895"/>
      <c r="AY895"/>
      <c r="BQ895"/>
    </row>
    <row r="896" spans="1:69" x14ac:dyDescent="0.25">
      <c r="A896"/>
      <c r="AY896"/>
      <c r="BQ896"/>
    </row>
    <row r="897" spans="1:69" x14ac:dyDescent="0.25">
      <c r="A897"/>
      <c r="AY897"/>
      <c r="BQ897"/>
    </row>
    <row r="898" spans="1:69" x14ac:dyDescent="0.25">
      <c r="A898"/>
      <c r="AY898"/>
      <c r="BQ898"/>
    </row>
    <row r="899" spans="1:69" x14ac:dyDescent="0.25">
      <c r="A899"/>
      <c r="AY899"/>
      <c r="BQ899"/>
    </row>
    <row r="900" spans="1:69" x14ac:dyDescent="0.25">
      <c r="A900"/>
      <c r="AY900"/>
      <c r="BQ900"/>
    </row>
    <row r="901" spans="1:69" x14ac:dyDescent="0.25">
      <c r="A901"/>
      <c r="AY901"/>
      <c r="BQ901"/>
    </row>
    <row r="902" spans="1:69" x14ac:dyDescent="0.25">
      <c r="A902"/>
      <c r="AY902"/>
      <c r="BQ902"/>
    </row>
    <row r="903" spans="1:69" x14ac:dyDescent="0.25">
      <c r="A903"/>
      <c r="AY903"/>
      <c r="BQ903"/>
    </row>
    <row r="904" spans="1:69" x14ac:dyDescent="0.25">
      <c r="A904"/>
      <c r="AY904"/>
      <c r="BQ904"/>
    </row>
    <row r="905" spans="1:69" x14ac:dyDescent="0.25">
      <c r="A905"/>
      <c r="AY905"/>
      <c r="BQ905"/>
    </row>
    <row r="906" spans="1:69" x14ac:dyDescent="0.25">
      <c r="A906"/>
      <c r="AY906"/>
      <c r="BQ906"/>
    </row>
    <row r="907" spans="1:69" x14ac:dyDescent="0.25">
      <c r="A907"/>
      <c r="AY907"/>
      <c r="BQ907"/>
    </row>
    <row r="908" spans="1:69" x14ac:dyDescent="0.25">
      <c r="A908"/>
      <c r="AY908"/>
      <c r="BQ908"/>
    </row>
    <row r="909" spans="1:69" x14ac:dyDescent="0.25">
      <c r="A909"/>
      <c r="AY909"/>
      <c r="BQ909"/>
    </row>
    <row r="910" spans="1:69" x14ac:dyDescent="0.25">
      <c r="A910"/>
      <c r="AY910"/>
      <c r="BQ910"/>
    </row>
    <row r="911" spans="1:69" x14ac:dyDescent="0.25">
      <c r="A911"/>
      <c r="AY911"/>
      <c r="BQ911"/>
    </row>
    <row r="912" spans="1:69" x14ac:dyDescent="0.25">
      <c r="A912"/>
      <c r="AY912"/>
      <c r="BQ912"/>
    </row>
    <row r="913" spans="1:69" x14ac:dyDescent="0.25">
      <c r="A913"/>
      <c r="AY913"/>
      <c r="BQ913"/>
    </row>
    <row r="914" spans="1:69" x14ac:dyDescent="0.25">
      <c r="A914"/>
      <c r="AY914"/>
      <c r="BQ914"/>
    </row>
    <row r="915" spans="1:69" x14ac:dyDescent="0.25">
      <c r="A915"/>
      <c r="AY915"/>
      <c r="BQ915"/>
    </row>
    <row r="916" spans="1:69" x14ac:dyDescent="0.25">
      <c r="A916"/>
      <c r="AY916"/>
      <c r="BQ916"/>
    </row>
    <row r="917" spans="1:69" x14ac:dyDescent="0.25">
      <c r="A917"/>
      <c r="AY917"/>
      <c r="BQ917"/>
    </row>
    <row r="918" spans="1:69" x14ac:dyDescent="0.25">
      <c r="A918"/>
      <c r="AY918"/>
      <c r="BQ918"/>
    </row>
    <row r="919" spans="1:69" x14ac:dyDescent="0.25">
      <c r="A919"/>
      <c r="AY919"/>
      <c r="BQ919"/>
    </row>
    <row r="920" spans="1:69" x14ac:dyDescent="0.25">
      <c r="A920"/>
      <c r="AY920"/>
      <c r="BQ920"/>
    </row>
    <row r="921" spans="1:69" x14ac:dyDescent="0.25">
      <c r="A921"/>
      <c r="AY921"/>
      <c r="BQ921"/>
    </row>
    <row r="922" spans="1:69" x14ac:dyDescent="0.25">
      <c r="A922"/>
      <c r="AY922"/>
      <c r="BQ922"/>
    </row>
    <row r="923" spans="1:69" x14ac:dyDescent="0.25">
      <c r="A923"/>
      <c r="AY923"/>
      <c r="BQ923"/>
    </row>
    <row r="924" spans="1:69" x14ac:dyDescent="0.25">
      <c r="A924"/>
      <c r="AY924"/>
      <c r="BQ924"/>
    </row>
    <row r="925" spans="1:69" x14ac:dyDescent="0.25">
      <c r="A925"/>
      <c r="AY925"/>
      <c r="BQ925"/>
    </row>
    <row r="926" spans="1:69" x14ac:dyDescent="0.25">
      <c r="A926"/>
      <c r="AY926"/>
      <c r="BQ926"/>
    </row>
    <row r="927" spans="1:69" x14ac:dyDescent="0.25">
      <c r="A927"/>
      <c r="AY927"/>
      <c r="BQ927"/>
    </row>
    <row r="928" spans="1:69" x14ac:dyDescent="0.25">
      <c r="A928"/>
      <c r="AY928"/>
      <c r="BQ928"/>
    </row>
    <row r="929" spans="1:69" x14ac:dyDescent="0.25">
      <c r="A929"/>
      <c r="AY929"/>
      <c r="BQ929"/>
    </row>
    <row r="930" spans="1:69" x14ac:dyDescent="0.25">
      <c r="A930"/>
      <c r="AY930"/>
      <c r="BQ930"/>
    </row>
    <row r="931" spans="1:69" x14ac:dyDescent="0.25">
      <c r="A931"/>
      <c r="AY931"/>
      <c r="BQ931"/>
    </row>
    <row r="932" spans="1:69" x14ac:dyDescent="0.25">
      <c r="A932"/>
      <c r="AY932"/>
      <c r="BQ932"/>
    </row>
    <row r="933" spans="1:69" x14ac:dyDescent="0.25">
      <c r="A933"/>
      <c r="AY933"/>
      <c r="BQ933"/>
    </row>
    <row r="934" spans="1:69" x14ac:dyDescent="0.25">
      <c r="A934"/>
      <c r="AY934"/>
      <c r="BQ934"/>
    </row>
    <row r="935" spans="1:69" x14ac:dyDescent="0.25">
      <c r="A935"/>
      <c r="AY935"/>
      <c r="BQ935"/>
    </row>
    <row r="936" spans="1:69" x14ac:dyDescent="0.25">
      <c r="A936"/>
      <c r="AY936"/>
      <c r="BQ936"/>
    </row>
    <row r="937" spans="1:69" x14ac:dyDescent="0.25">
      <c r="A937"/>
      <c r="AY937"/>
      <c r="BQ937"/>
    </row>
    <row r="938" spans="1:69" x14ac:dyDescent="0.25">
      <c r="A938"/>
      <c r="AY938"/>
      <c r="BQ938"/>
    </row>
    <row r="939" spans="1:69" x14ac:dyDescent="0.25">
      <c r="A939"/>
      <c r="AY939"/>
      <c r="BQ939"/>
    </row>
    <row r="940" spans="1:69" x14ac:dyDescent="0.25">
      <c r="A940"/>
      <c r="AY940"/>
      <c r="BQ940"/>
    </row>
    <row r="941" spans="1:69" x14ac:dyDescent="0.25">
      <c r="A941"/>
      <c r="AY941"/>
      <c r="BQ941"/>
    </row>
    <row r="942" spans="1:69" x14ac:dyDescent="0.25">
      <c r="A942"/>
      <c r="AY942"/>
      <c r="BQ942"/>
    </row>
    <row r="943" spans="1:69" x14ac:dyDescent="0.25">
      <c r="A943"/>
      <c r="AY943"/>
      <c r="BQ943"/>
    </row>
    <row r="944" spans="1:69" x14ac:dyDescent="0.25">
      <c r="A944"/>
      <c r="AY944"/>
      <c r="BQ944"/>
    </row>
    <row r="945" spans="1:69" x14ac:dyDescent="0.25">
      <c r="A945"/>
      <c r="AY945"/>
      <c r="BQ945"/>
    </row>
    <row r="946" spans="1:69" x14ac:dyDescent="0.25">
      <c r="A946"/>
      <c r="AY946"/>
      <c r="BQ946"/>
    </row>
    <row r="947" spans="1:69" x14ac:dyDescent="0.25">
      <c r="A947"/>
      <c r="AY947"/>
      <c r="BQ947"/>
    </row>
    <row r="948" spans="1:69" x14ac:dyDescent="0.25">
      <c r="A948"/>
      <c r="AY948"/>
      <c r="BQ948"/>
    </row>
    <row r="949" spans="1:69" x14ac:dyDescent="0.25">
      <c r="A949"/>
      <c r="AY949"/>
      <c r="BQ949"/>
    </row>
    <row r="950" spans="1:69" x14ac:dyDescent="0.25">
      <c r="A950"/>
      <c r="AY950"/>
      <c r="BQ950"/>
    </row>
    <row r="951" spans="1:69" x14ac:dyDescent="0.25">
      <c r="A951"/>
      <c r="AY951"/>
      <c r="BQ951"/>
    </row>
    <row r="952" spans="1:69" x14ac:dyDescent="0.25">
      <c r="A952"/>
      <c r="AY952"/>
      <c r="BQ952"/>
    </row>
    <row r="953" spans="1:69" x14ac:dyDescent="0.25">
      <c r="A953"/>
      <c r="AY953"/>
      <c r="BQ953"/>
    </row>
    <row r="954" spans="1:69" x14ac:dyDescent="0.25">
      <c r="A954"/>
      <c r="AY954"/>
      <c r="BQ954"/>
    </row>
    <row r="955" spans="1:69" x14ac:dyDescent="0.25">
      <c r="A955"/>
      <c r="AY955"/>
      <c r="BQ955"/>
    </row>
    <row r="956" spans="1:69" x14ac:dyDescent="0.25">
      <c r="A956"/>
      <c r="AY956"/>
      <c r="BQ956"/>
    </row>
    <row r="957" spans="1:69" x14ac:dyDescent="0.25">
      <c r="A957"/>
      <c r="AY957"/>
      <c r="BQ957"/>
    </row>
    <row r="958" spans="1:69" x14ac:dyDescent="0.25">
      <c r="A958"/>
      <c r="AY958"/>
      <c r="BQ958"/>
    </row>
    <row r="959" spans="1:69" x14ac:dyDescent="0.25">
      <c r="A959"/>
      <c r="AY959"/>
      <c r="BQ959"/>
    </row>
    <row r="960" spans="1:69" x14ac:dyDescent="0.25">
      <c r="A960"/>
      <c r="AY960"/>
      <c r="BQ960"/>
    </row>
    <row r="961" spans="1:69" x14ac:dyDescent="0.25">
      <c r="A961"/>
      <c r="AY961"/>
      <c r="BQ961"/>
    </row>
    <row r="962" spans="1:69" x14ac:dyDescent="0.25">
      <c r="A962"/>
      <c r="AY962"/>
      <c r="BQ962"/>
    </row>
    <row r="963" spans="1:69" x14ac:dyDescent="0.25">
      <c r="A963"/>
      <c r="AY963"/>
      <c r="BQ963"/>
    </row>
    <row r="964" spans="1:69" x14ac:dyDescent="0.25">
      <c r="A964"/>
      <c r="AY964"/>
      <c r="BQ964"/>
    </row>
    <row r="965" spans="1:69" x14ac:dyDescent="0.25">
      <c r="A965"/>
      <c r="AY965"/>
      <c r="BQ965"/>
    </row>
    <row r="966" spans="1:69" x14ac:dyDescent="0.25">
      <c r="A966"/>
      <c r="AY966"/>
      <c r="BQ966"/>
    </row>
    <row r="967" spans="1:69" x14ac:dyDescent="0.25">
      <c r="A967"/>
      <c r="AY967"/>
      <c r="BQ967"/>
    </row>
    <row r="968" spans="1:69" x14ac:dyDescent="0.25">
      <c r="A968"/>
      <c r="AY968"/>
      <c r="BQ968"/>
    </row>
    <row r="969" spans="1:69" x14ac:dyDescent="0.25">
      <c r="A969"/>
      <c r="AY969"/>
      <c r="BQ969"/>
    </row>
    <row r="970" spans="1:69" x14ac:dyDescent="0.25">
      <c r="A970"/>
      <c r="AY970"/>
      <c r="BQ970"/>
    </row>
    <row r="971" spans="1:69" x14ac:dyDescent="0.25">
      <c r="A971"/>
      <c r="AY971"/>
      <c r="BQ971"/>
    </row>
    <row r="972" spans="1:69" x14ac:dyDescent="0.25">
      <c r="A972"/>
      <c r="AY972"/>
      <c r="BQ972"/>
    </row>
    <row r="973" spans="1:69" x14ac:dyDescent="0.25">
      <c r="A973"/>
      <c r="AY973"/>
      <c r="BQ973"/>
    </row>
    <row r="974" spans="1:69" x14ac:dyDescent="0.25">
      <c r="A974"/>
      <c r="AY974"/>
      <c r="BQ974"/>
    </row>
    <row r="975" spans="1:69" x14ac:dyDescent="0.25">
      <c r="A975"/>
      <c r="AY975"/>
      <c r="BQ975"/>
    </row>
    <row r="976" spans="1:69" x14ac:dyDescent="0.25">
      <c r="A976"/>
      <c r="AY976"/>
      <c r="BQ976"/>
    </row>
    <row r="977" spans="1:69" x14ac:dyDescent="0.25">
      <c r="A977"/>
      <c r="AY977"/>
      <c r="BQ977"/>
    </row>
    <row r="978" spans="1:69" x14ac:dyDescent="0.25">
      <c r="A978"/>
      <c r="AY978"/>
      <c r="BQ978"/>
    </row>
    <row r="979" spans="1:69" x14ac:dyDescent="0.25">
      <c r="A979"/>
      <c r="AY979"/>
      <c r="BQ979"/>
    </row>
    <row r="980" spans="1:69" x14ac:dyDescent="0.25">
      <c r="A980"/>
      <c r="AY980"/>
      <c r="BQ980"/>
    </row>
    <row r="981" spans="1:69" x14ac:dyDescent="0.25">
      <c r="A981"/>
      <c r="AY981"/>
      <c r="BQ981"/>
    </row>
    <row r="982" spans="1:69" x14ac:dyDescent="0.25">
      <c r="A982"/>
      <c r="AY982"/>
      <c r="BQ982"/>
    </row>
    <row r="983" spans="1:69" x14ac:dyDescent="0.25">
      <c r="A983"/>
      <c r="AY983"/>
      <c r="BQ983"/>
    </row>
    <row r="984" spans="1:69" x14ac:dyDescent="0.25">
      <c r="A984"/>
      <c r="AY984"/>
      <c r="BQ984"/>
    </row>
    <row r="985" spans="1:69" x14ac:dyDescent="0.25">
      <c r="A985"/>
      <c r="AY985"/>
      <c r="BQ985"/>
    </row>
    <row r="986" spans="1:69" x14ac:dyDescent="0.25">
      <c r="A986"/>
      <c r="AY986"/>
      <c r="BQ986"/>
    </row>
    <row r="987" spans="1:69" x14ac:dyDescent="0.25">
      <c r="A987"/>
      <c r="AY987"/>
      <c r="BQ987"/>
    </row>
    <row r="988" spans="1:69" x14ac:dyDescent="0.25">
      <c r="A988"/>
      <c r="AY988"/>
      <c r="BQ988"/>
    </row>
    <row r="989" spans="1:69" x14ac:dyDescent="0.25">
      <c r="A989"/>
      <c r="AY989"/>
      <c r="BQ989"/>
    </row>
    <row r="990" spans="1:69" x14ac:dyDescent="0.25">
      <c r="A990"/>
      <c r="AY990"/>
      <c r="BQ990"/>
    </row>
    <row r="991" spans="1:69" x14ac:dyDescent="0.25">
      <c r="A991"/>
      <c r="AY991"/>
      <c r="BQ991"/>
    </row>
    <row r="992" spans="1:69" x14ac:dyDescent="0.25">
      <c r="A992"/>
      <c r="AY992"/>
      <c r="BQ992"/>
    </row>
    <row r="993" spans="1:69" x14ac:dyDescent="0.25">
      <c r="A993"/>
      <c r="AY993"/>
      <c r="BQ993"/>
    </row>
    <row r="994" spans="1:69" x14ac:dyDescent="0.25">
      <c r="A994"/>
      <c r="AY994"/>
      <c r="BQ994"/>
    </row>
    <row r="995" spans="1:69" x14ac:dyDescent="0.25">
      <c r="A995"/>
      <c r="AY995"/>
      <c r="BQ995"/>
    </row>
    <row r="996" spans="1:69" x14ac:dyDescent="0.25">
      <c r="A996"/>
      <c r="AY996"/>
      <c r="BQ996"/>
    </row>
    <row r="997" spans="1:69" x14ac:dyDescent="0.25">
      <c r="A997"/>
      <c r="AY997"/>
      <c r="BQ997"/>
    </row>
    <row r="998" spans="1:69" x14ac:dyDescent="0.25">
      <c r="A998"/>
      <c r="AY998"/>
      <c r="BQ998"/>
    </row>
    <row r="999" spans="1:69" x14ac:dyDescent="0.25">
      <c r="A999"/>
      <c r="AY999"/>
      <c r="BQ999"/>
    </row>
    <row r="1000" spans="1:69" x14ac:dyDescent="0.25">
      <c r="A1000"/>
      <c r="AY1000"/>
      <c r="BQ1000"/>
    </row>
    <row r="1001" spans="1:69" x14ac:dyDescent="0.25">
      <c r="A1001"/>
      <c r="AY1001"/>
      <c r="BQ1001"/>
    </row>
    <row r="1002" spans="1:69" x14ac:dyDescent="0.25">
      <c r="A1002"/>
      <c r="AY1002"/>
      <c r="BQ1002"/>
    </row>
    <row r="1003" spans="1:69" x14ac:dyDescent="0.25">
      <c r="A1003"/>
      <c r="AY1003"/>
      <c r="BQ1003"/>
    </row>
    <row r="1004" spans="1:69" x14ac:dyDescent="0.25">
      <c r="A1004"/>
      <c r="AY1004"/>
      <c r="BQ1004"/>
    </row>
    <row r="1005" spans="1:69" x14ac:dyDescent="0.25">
      <c r="A1005"/>
      <c r="AY1005"/>
      <c r="BQ1005"/>
    </row>
    <row r="1006" spans="1:69" x14ac:dyDescent="0.25">
      <c r="A1006"/>
      <c r="AY1006"/>
      <c r="BQ1006"/>
    </row>
    <row r="1007" spans="1:69" x14ac:dyDescent="0.25">
      <c r="A1007"/>
      <c r="AY1007"/>
      <c r="BQ1007"/>
    </row>
    <row r="1008" spans="1:69" x14ac:dyDescent="0.25">
      <c r="A1008"/>
      <c r="AY1008"/>
      <c r="BQ1008"/>
    </row>
    <row r="1009" spans="1:69" x14ac:dyDescent="0.25">
      <c r="A1009"/>
      <c r="AY1009"/>
      <c r="BQ1009"/>
    </row>
    <row r="1010" spans="1:69" x14ac:dyDescent="0.25">
      <c r="A1010"/>
      <c r="AY1010"/>
      <c r="BQ1010"/>
    </row>
    <row r="1011" spans="1:69" x14ac:dyDescent="0.25">
      <c r="A1011"/>
      <c r="AY1011"/>
      <c r="BQ1011"/>
    </row>
    <row r="1012" spans="1:69" x14ac:dyDescent="0.25">
      <c r="A1012"/>
      <c r="AY1012"/>
      <c r="BQ1012"/>
    </row>
    <row r="1013" spans="1:69" x14ac:dyDescent="0.25">
      <c r="A1013"/>
      <c r="AY1013"/>
      <c r="BQ1013"/>
    </row>
    <row r="1014" spans="1:69" x14ac:dyDescent="0.25">
      <c r="A1014"/>
      <c r="AY1014"/>
      <c r="BQ1014"/>
    </row>
    <row r="1015" spans="1:69" x14ac:dyDescent="0.25">
      <c r="A1015"/>
      <c r="AY1015"/>
      <c r="BQ1015"/>
    </row>
    <row r="1016" spans="1:69" x14ac:dyDescent="0.25">
      <c r="A1016"/>
      <c r="AY1016"/>
      <c r="BQ1016"/>
    </row>
    <row r="1017" spans="1:69" x14ac:dyDescent="0.25">
      <c r="A1017"/>
      <c r="AY1017"/>
      <c r="BQ1017"/>
    </row>
    <row r="1018" spans="1:69" x14ac:dyDescent="0.25">
      <c r="A1018"/>
      <c r="AY1018"/>
      <c r="BQ1018"/>
    </row>
    <row r="1019" spans="1:69" x14ac:dyDescent="0.25">
      <c r="A1019"/>
      <c r="AY1019"/>
      <c r="BQ1019"/>
    </row>
    <row r="1020" spans="1:69" x14ac:dyDescent="0.25">
      <c r="A1020"/>
      <c r="AY1020"/>
      <c r="BQ1020"/>
    </row>
    <row r="1021" spans="1:69" x14ac:dyDescent="0.25">
      <c r="A1021"/>
      <c r="AY1021"/>
      <c r="BQ1021"/>
    </row>
    <row r="1022" spans="1:69" x14ac:dyDescent="0.25">
      <c r="A1022"/>
      <c r="AY1022"/>
      <c r="BQ1022"/>
    </row>
    <row r="1023" spans="1:69" x14ac:dyDescent="0.25">
      <c r="A1023"/>
      <c r="AY1023"/>
      <c r="BQ1023"/>
    </row>
    <row r="1024" spans="1:69" x14ac:dyDescent="0.25">
      <c r="A1024"/>
      <c r="AY1024"/>
      <c r="BQ1024"/>
    </row>
    <row r="1025" spans="1:69" x14ac:dyDescent="0.25">
      <c r="A1025"/>
      <c r="AY1025"/>
      <c r="BQ1025"/>
    </row>
    <row r="1026" spans="1:69" x14ac:dyDescent="0.25">
      <c r="A1026"/>
      <c r="AY1026"/>
      <c r="BQ1026"/>
    </row>
    <row r="1027" spans="1:69" x14ac:dyDescent="0.25">
      <c r="A1027"/>
      <c r="AY1027"/>
      <c r="BQ1027"/>
    </row>
    <row r="1028" spans="1:69" x14ac:dyDescent="0.25">
      <c r="A1028"/>
      <c r="AY1028"/>
      <c r="BQ1028"/>
    </row>
    <row r="1029" spans="1:69" x14ac:dyDescent="0.25">
      <c r="A1029"/>
      <c r="AY1029"/>
      <c r="BQ1029"/>
    </row>
    <row r="1030" spans="1:69" x14ac:dyDescent="0.25">
      <c r="A1030"/>
      <c r="AY1030"/>
      <c r="BQ1030"/>
    </row>
    <row r="1031" spans="1:69" x14ac:dyDescent="0.25">
      <c r="A1031"/>
      <c r="AY1031"/>
      <c r="BQ1031"/>
    </row>
    <row r="1032" spans="1:69" x14ac:dyDescent="0.25">
      <c r="A1032"/>
      <c r="AY1032"/>
      <c r="BQ1032"/>
    </row>
    <row r="1033" spans="1:69" x14ac:dyDescent="0.25">
      <c r="A1033"/>
      <c r="AY1033"/>
      <c r="BQ1033"/>
    </row>
    <row r="1034" spans="1:69" x14ac:dyDescent="0.25">
      <c r="A1034"/>
      <c r="AY1034"/>
      <c r="BQ1034"/>
    </row>
    <row r="1035" spans="1:69" x14ac:dyDescent="0.25">
      <c r="A1035"/>
      <c r="AY1035"/>
      <c r="BQ1035"/>
    </row>
    <row r="1036" spans="1:69" x14ac:dyDescent="0.25">
      <c r="A1036"/>
      <c r="AY1036"/>
      <c r="BQ1036"/>
    </row>
    <row r="1037" spans="1:69" x14ac:dyDescent="0.25">
      <c r="A1037"/>
      <c r="AY1037"/>
      <c r="BQ1037"/>
    </row>
    <row r="1038" spans="1:69" x14ac:dyDescent="0.25">
      <c r="A1038"/>
      <c r="AY1038"/>
      <c r="BQ1038"/>
    </row>
    <row r="1039" spans="1:69" x14ac:dyDescent="0.25">
      <c r="A1039"/>
      <c r="AY1039"/>
      <c r="BQ1039"/>
    </row>
    <row r="1040" spans="1:69" x14ac:dyDescent="0.25">
      <c r="A1040"/>
      <c r="AY1040"/>
      <c r="BQ1040"/>
    </row>
    <row r="1041" spans="1:69" x14ac:dyDescent="0.25">
      <c r="A1041"/>
      <c r="AY1041"/>
      <c r="BQ1041"/>
    </row>
    <row r="1042" spans="1:69" x14ac:dyDescent="0.25">
      <c r="A1042"/>
      <c r="AY1042"/>
      <c r="BQ1042"/>
    </row>
    <row r="1043" spans="1:69" x14ac:dyDescent="0.25">
      <c r="A1043"/>
      <c r="AY1043"/>
      <c r="BQ1043"/>
    </row>
    <row r="1044" spans="1:69" x14ac:dyDescent="0.25">
      <c r="A1044"/>
      <c r="AY1044"/>
      <c r="BQ1044"/>
    </row>
    <row r="1045" spans="1:69" x14ac:dyDescent="0.25">
      <c r="A1045"/>
      <c r="AY1045"/>
      <c r="BQ1045"/>
    </row>
    <row r="1046" spans="1:69" x14ac:dyDescent="0.25">
      <c r="A1046"/>
      <c r="AY1046"/>
      <c r="BQ1046"/>
    </row>
    <row r="1047" spans="1:69" x14ac:dyDescent="0.25">
      <c r="A1047"/>
      <c r="AY1047"/>
      <c r="BQ1047"/>
    </row>
    <row r="1048" spans="1:69" x14ac:dyDescent="0.25">
      <c r="A1048"/>
      <c r="AY1048"/>
      <c r="BQ1048"/>
    </row>
    <row r="1049" spans="1:69" x14ac:dyDescent="0.25">
      <c r="A1049"/>
      <c r="AY1049"/>
      <c r="BQ1049"/>
    </row>
    <row r="1050" spans="1:69" x14ac:dyDescent="0.25">
      <c r="A1050"/>
      <c r="AY1050"/>
      <c r="BQ1050"/>
    </row>
    <row r="1051" spans="1:69" x14ac:dyDescent="0.25">
      <c r="A1051"/>
      <c r="AY1051"/>
      <c r="BQ1051"/>
    </row>
    <row r="1052" spans="1:69" x14ac:dyDescent="0.25">
      <c r="A1052"/>
      <c r="AY1052"/>
      <c r="BQ1052"/>
    </row>
    <row r="1053" spans="1:69" x14ac:dyDescent="0.25">
      <c r="A1053"/>
      <c r="AY1053"/>
      <c r="BQ1053"/>
    </row>
    <row r="1054" spans="1:69" x14ac:dyDescent="0.25">
      <c r="A1054"/>
      <c r="AY1054"/>
      <c r="BQ1054"/>
    </row>
    <row r="1055" spans="1:69" x14ac:dyDescent="0.25">
      <c r="A1055"/>
      <c r="AY1055"/>
      <c r="BQ1055"/>
    </row>
    <row r="1056" spans="1:69" x14ac:dyDescent="0.25">
      <c r="A1056"/>
      <c r="AY1056"/>
      <c r="BQ1056"/>
    </row>
    <row r="1057" spans="1:69" x14ac:dyDescent="0.25">
      <c r="A1057"/>
      <c r="AY1057"/>
      <c r="BQ1057"/>
    </row>
    <row r="1058" spans="1:69" x14ac:dyDescent="0.25">
      <c r="A1058"/>
      <c r="AY1058"/>
      <c r="BQ1058"/>
    </row>
    <row r="1059" spans="1:69" x14ac:dyDescent="0.25">
      <c r="A1059"/>
      <c r="AY1059"/>
      <c r="BQ1059"/>
    </row>
    <row r="1060" spans="1:69" x14ac:dyDescent="0.25">
      <c r="A1060"/>
      <c r="AY1060"/>
      <c r="BQ1060"/>
    </row>
    <row r="1061" spans="1:69" x14ac:dyDescent="0.25">
      <c r="A1061"/>
      <c r="AY1061"/>
      <c r="BQ1061"/>
    </row>
    <row r="1062" spans="1:69" x14ac:dyDescent="0.25">
      <c r="A1062"/>
      <c r="AY1062"/>
      <c r="BQ1062"/>
    </row>
    <row r="1063" spans="1:69" x14ac:dyDescent="0.25">
      <c r="A1063"/>
      <c r="AY1063"/>
      <c r="BQ1063"/>
    </row>
    <row r="1064" spans="1:69" x14ac:dyDescent="0.25">
      <c r="A1064"/>
      <c r="AY1064"/>
      <c r="BQ1064"/>
    </row>
    <row r="1065" spans="1:69" x14ac:dyDescent="0.25">
      <c r="A1065"/>
      <c r="AY1065"/>
      <c r="BQ1065"/>
    </row>
    <row r="1066" spans="1:69" x14ac:dyDescent="0.25">
      <c r="A1066"/>
      <c r="AY1066"/>
      <c r="BQ1066"/>
    </row>
    <row r="1067" spans="1:69" x14ac:dyDescent="0.25">
      <c r="A1067"/>
      <c r="AY1067"/>
      <c r="BQ1067"/>
    </row>
    <row r="1068" spans="1:69" x14ac:dyDescent="0.25">
      <c r="A1068"/>
      <c r="AY1068"/>
      <c r="BQ1068"/>
    </row>
    <row r="1069" spans="1:69" x14ac:dyDescent="0.25">
      <c r="A1069"/>
      <c r="AY1069"/>
      <c r="BQ1069"/>
    </row>
    <row r="1070" spans="1:69" x14ac:dyDescent="0.25">
      <c r="A1070"/>
      <c r="AY1070"/>
      <c r="BQ1070"/>
    </row>
    <row r="1071" spans="1:69" x14ac:dyDescent="0.25">
      <c r="A1071"/>
      <c r="AY1071"/>
      <c r="BQ1071"/>
    </row>
    <row r="1072" spans="1:69" x14ac:dyDescent="0.25">
      <c r="A1072"/>
      <c r="AY1072"/>
      <c r="BQ1072"/>
    </row>
    <row r="1073" spans="1:69" x14ac:dyDescent="0.25">
      <c r="A1073"/>
      <c r="AY1073"/>
      <c r="BQ1073"/>
    </row>
    <row r="1074" spans="1:69" x14ac:dyDescent="0.25">
      <c r="A1074"/>
      <c r="AY1074"/>
      <c r="BQ1074"/>
    </row>
    <row r="1075" spans="1:69" x14ac:dyDescent="0.25">
      <c r="A1075"/>
      <c r="AY1075"/>
      <c r="BQ1075"/>
    </row>
    <row r="1076" spans="1:69" x14ac:dyDescent="0.25">
      <c r="A1076"/>
      <c r="AY1076"/>
      <c r="BQ1076"/>
    </row>
    <row r="1077" spans="1:69" x14ac:dyDescent="0.25">
      <c r="A1077"/>
      <c r="AY1077"/>
      <c r="BQ1077"/>
    </row>
    <row r="1078" spans="1:69" x14ac:dyDescent="0.25">
      <c r="A1078"/>
      <c r="AY1078"/>
      <c r="BQ1078"/>
    </row>
    <row r="1079" spans="1:69" x14ac:dyDescent="0.25">
      <c r="A1079"/>
      <c r="AY1079"/>
      <c r="BQ1079"/>
    </row>
    <row r="1080" spans="1:69" x14ac:dyDescent="0.25">
      <c r="A1080"/>
      <c r="AY1080"/>
      <c r="BQ1080"/>
    </row>
    <row r="1081" spans="1:69" x14ac:dyDescent="0.25">
      <c r="A1081"/>
      <c r="AY1081"/>
      <c r="BQ1081"/>
    </row>
    <row r="1082" spans="1:69" x14ac:dyDescent="0.25">
      <c r="A1082"/>
      <c r="AY1082"/>
      <c r="BQ1082"/>
    </row>
    <row r="1083" spans="1:69" x14ac:dyDescent="0.25">
      <c r="A1083"/>
      <c r="AY1083"/>
      <c r="BQ1083"/>
    </row>
    <row r="1084" spans="1:69" x14ac:dyDescent="0.25">
      <c r="A1084"/>
      <c r="AY1084"/>
      <c r="BQ1084"/>
    </row>
    <row r="1085" spans="1:69" x14ac:dyDescent="0.25">
      <c r="A1085"/>
      <c r="AY1085"/>
      <c r="BQ1085"/>
    </row>
    <row r="1086" spans="1:69" x14ac:dyDescent="0.25">
      <c r="A1086"/>
      <c r="AY1086"/>
      <c r="BQ1086"/>
    </row>
    <row r="1087" spans="1:69" x14ac:dyDescent="0.25">
      <c r="A1087"/>
      <c r="AY1087"/>
      <c r="BQ1087"/>
    </row>
    <row r="1088" spans="1:69" x14ac:dyDescent="0.25">
      <c r="A1088"/>
      <c r="AY1088"/>
      <c r="BQ1088"/>
    </row>
    <row r="1089" spans="1:69" x14ac:dyDescent="0.25">
      <c r="A1089"/>
      <c r="AY1089"/>
      <c r="BQ1089"/>
    </row>
    <row r="1090" spans="1:69" x14ac:dyDescent="0.25">
      <c r="A1090"/>
      <c r="AY1090"/>
      <c r="BQ1090"/>
    </row>
    <row r="1091" spans="1:69" x14ac:dyDescent="0.25">
      <c r="A1091"/>
      <c r="AY1091"/>
      <c r="BQ1091"/>
    </row>
    <row r="1092" spans="1:69" x14ac:dyDescent="0.25">
      <c r="A1092"/>
      <c r="AY1092"/>
      <c r="BQ1092"/>
    </row>
    <row r="1093" spans="1:69" x14ac:dyDescent="0.25">
      <c r="A1093"/>
      <c r="AY1093"/>
      <c r="BQ1093"/>
    </row>
    <row r="1094" spans="1:69" x14ac:dyDescent="0.25">
      <c r="A1094"/>
      <c r="AY1094"/>
      <c r="BQ1094"/>
    </row>
    <row r="1095" spans="1:69" x14ac:dyDescent="0.25">
      <c r="A1095"/>
      <c r="AY1095"/>
      <c r="BQ1095"/>
    </row>
    <row r="1096" spans="1:69" x14ac:dyDescent="0.25">
      <c r="A1096"/>
      <c r="AY1096"/>
      <c r="BQ1096"/>
    </row>
    <row r="1097" spans="1:69" x14ac:dyDescent="0.25">
      <c r="A1097"/>
      <c r="AY1097"/>
      <c r="BQ1097"/>
    </row>
    <row r="1098" spans="1:69" x14ac:dyDescent="0.25">
      <c r="A1098"/>
      <c r="AY1098"/>
      <c r="BQ1098"/>
    </row>
    <row r="1099" spans="1:69" x14ac:dyDescent="0.25">
      <c r="A1099"/>
      <c r="AY1099"/>
      <c r="BQ1099"/>
    </row>
    <row r="1100" spans="1:69" x14ac:dyDescent="0.25">
      <c r="A1100"/>
      <c r="AY1100"/>
      <c r="BQ1100"/>
    </row>
    <row r="1101" spans="1:69" x14ac:dyDescent="0.25">
      <c r="A1101"/>
      <c r="AY1101"/>
      <c r="BQ1101"/>
    </row>
    <row r="1102" spans="1:69" x14ac:dyDescent="0.25">
      <c r="A1102"/>
      <c r="AY1102"/>
      <c r="BQ1102"/>
    </row>
    <row r="1103" spans="1:69" x14ac:dyDescent="0.25">
      <c r="A1103"/>
      <c r="AY1103"/>
      <c r="BQ1103"/>
    </row>
    <row r="1104" spans="1:69" x14ac:dyDescent="0.25">
      <c r="A1104"/>
      <c r="AY1104"/>
      <c r="BQ1104"/>
    </row>
    <row r="1105" spans="1:69" x14ac:dyDescent="0.25">
      <c r="A1105"/>
      <c r="AY1105"/>
      <c r="BQ1105"/>
    </row>
    <row r="1106" spans="1:69" x14ac:dyDescent="0.25">
      <c r="A1106"/>
      <c r="AY1106"/>
      <c r="BQ1106"/>
    </row>
    <row r="1107" spans="1:69" x14ac:dyDescent="0.25">
      <c r="A1107"/>
      <c r="AY1107"/>
      <c r="BQ1107"/>
    </row>
    <row r="1108" spans="1:69" x14ac:dyDescent="0.25">
      <c r="A1108"/>
      <c r="AY1108"/>
      <c r="BQ1108"/>
    </row>
    <row r="1109" spans="1:69" x14ac:dyDescent="0.25">
      <c r="A1109"/>
      <c r="AY1109"/>
      <c r="BQ1109"/>
    </row>
    <row r="1110" spans="1:69" x14ac:dyDescent="0.25">
      <c r="A1110"/>
      <c r="AY1110"/>
      <c r="BQ1110"/>
    </row>
    <row r="1111" spans="1:69" x14ac:dyDescent="0.25">
      <c r="A1111"/>
      <c r="AY1111"/>
      <c r="BQ1111"/>
    </row>
    <row r="1112" spans="1:69" x14ac:dyDescent="0.25">
      <c r="A1112"/>
      <c r="AY1112"/>
      <c r="BQ1112"/>
    </row>
    <row r="1113" spans="1:69" x14ac:dyDescent="0.25">
      <c r="A1113"/>
      <c r="AY1113"/>
      <c r="BQ1113"/>
    </row>
    <row r="1114" spans="1:69" x14ac:dyDescent="0.25">
      <c r="A1114"/>
      <c r="AY1114"/>
      <c r="BQ1114"/>
    </row>
    <row r="1115" spans="1:69" x14ac:dyDescent="0.25">
      <c r="A1115"/>
      <c r="AY1115"/>
      <c r="BQ1115"/>
    </row>
    <row r="1116" spans="1:69" x14ac:dyDescent="0.25">
      <c r="A1116"/>
      <c r="AY1116"/>
      <c r="BQ1116"/>
    </row>
    <row r="1117" spans="1:69" x14ac:dyDescent="0.25">
      <c r="A1117"/>
      <c r="AY1117"/>
      <c r="BQ1117"/>
    </row>
    <row r="1118" spans="1:69" x14ac:dyDescent="0.25">
      <c r="A1118"/>
      <c r="AY1118"/>
      <c r="BQ1118"/>
    </row>
    <row r="1119" spans="1:69" x14ac:dyDescent="0.25">
      <c r="A1119"/>
      <c r="AY1119"/>
      <c r="BQ1119"/>
    </row>
    <row r="1120" spans="1:69" x14ac:dyDescent="0.25">
      <c r="A1120"/>
      <c r="AY1120"/>
      <c r="BQ1120"/>
    </row>
    <row r="1121" spans="1:69" x14ac:dyDescent="0.25">
      <c r="A1121"/>
      <c r="AY1121"/>
      <c r="BQ1121"/>
    </row>
    <row r="1122" spans="1:69" x14ac:dyDescent="0.25">
      <c r="A1122"/>
      <c r="AY1122"/>
      <c r="BQ1122"/>
    </row>
    <row r="1123" spans="1:69" x14ac:dyDescent="0.25">
      <c r="A1123"/>
      <c r="AY1123"/>
      <c r="BQ1123"/>
    </row>
    <row r="1124" spans="1:69" x14ac:dyDescent="0.25">
      <c r="A1124"/>
      <c r="AY1124"/>
      <c r="BQ1124"/>
    </row>
    <row r="1125" spans="1:69" x14ac:dyDescent="0.25">
      <c r="A1125"/>
      <c r="AY1125"/>
      <c r="BQ1125"/>
    </row>
    <row r="1126" spans="1:69" x14ac:dyDescent="0.25">
      <c r="A1126"/>
      <c r="AY1126"/>
      <c r="BQ1126"/>
    </row>
    <row r="1127" spans="1:69" x14ac:dyDescent="0.25">
      <c r="A1127"/>
      <c r="AY1127"/>
      <c r="BQ1127"/>
    </row>
    <row r="1128" spans="1:69" x14ac:dyDescent="0.25">
      <c r="A1128"/>
      <c r="AY1128"/>
      <c r="BQ1128"/>
    </row>
    <row r="1129" spans="1:69" x14ac:dyDescent="0.25">
      <c r="A1129"/>
      <c r="AY1129"/>
      <c r="BQ1129"/>
    </row>
    <row r="1130" spans="1:69" x14ac:dyDescent="0.25">
      <c r="A1130"/>
      <c r="AY1130"/>
      <c r="BQ1130"/>
    </row>
    <row r="1131" spans="1:69" x14ac:dyDescent="0.25">
      <c r="A1131"/>
      <c r="AY1131"/>
      <c r="BQ1131"/>
    </row>
    <row r="1132" spans="1:69" x14ac:dyDescent="0.25">
      <c r="A1132"/>
      <c r="AY1132"/>
      <c r="BQ1132"/>
    </row>
    <row r="1133" spans="1:69" x14ac:dyDescent="0.25">
      <c r="A1133"/>
      <c r="AY1133"/>
      <c r="BQ1133"/>
    </row>
    <row r="1134" spans="1:69" x14ac:dyDescent="0.25">
      <c r="A1134"/>
      <c r="AY1134"/>
      <c r="BQ1134"/>
    </row>
    <row r="1135" spans="1:69" x14ac:dyDescent="0.25">
      <c r="A1135"/>
      <c r="AY1135"/>
      <c r="BQ1135"/>
    </row>
    <row r="1136" spans="1:69" x14ac:dyDescent="0.25">
      <c r="A1136"/>
      <c r="AY1136"/>
      <c r="BQ1136"/>
    </row>
    <row r="1137" spans="1:69" x14ac:dyDescent="0.25">
      <c r="A1137"/>
      <c r="AY1137"/>
      <c r="BQ1137"/>
    </row>
    <row r="1138" spans="1:69" x14ac:dyDescent="0.25">
      <c r="A1138"/>
      <c r="AY1138"/>
      <c r="BQ1138"/>
    </row>
    <row r="1139" spans="1:69" x14ac:dyDescent="0.25">
      <c r="A1139"/>
      <c r="AY1139"/>
      <c r="BQ1139"/>
    </row>
    <row r="1140" spans="1:69" x14ac:dyDescent="0.25">
      <c r="A1140"/>
      <c r="AY1140"/>
      <c r="BQ1140"/>
    </row>
    <row r="1141" spans="1:69" x14ac:dyDescent="0.25">
      <c r="A1141"/>
      <c r="AY1141"/>
      <c r="BQ1141"/>
    </row>
    <row r="1142" spans="1:69" x14ac:dyDescent="0.25">
      <c r="A1142"/>
      <c r="AY1142"/>
      <c r="BQ1142"/>
    </row>
    <row r="1143" spans="1:69" x14ac:dyDescent="0.25">
      <c r="A1143"/>
      <c r="AY1143"/>
      <c r="BQ1143"/>
    </row>
    <row r="1144" spans="1:69" x14ac:dyDescent="0.25">
      <c r="A1144"/>
      <c r="AY1144"/>
      <c r="BQ1144"/>
    </row>
    <row r="1145" spans="1:69" x14ac:dyDescent="0.25">
      <c r="A1145"/>
      <c r="AY1145"/>
      <c r="BQ1145"/>
    </row>
    <row r="1146" spans="1:69" x14ac:dyDescent="0.25">
      <c r="A1146"/>
      <c r="AY1146"/>
      <c r="BQ1146"/>
    </row>
    <row r="1147" spans="1:69" x14ac:dyDescent="0.25">
      <c r="A1147"/>
      <c r="AY1147"/>
      <c r="BQ1147"/>
    </row>
    <row r="1148" spans="1:69" x14ac:dyDescent="0.25">
      <c r="A1148"/>
      <c r="AY1148"/>
      <c r="BQ1148"/>
    </row>
    <row r="1149" spans="1:69" x14ac:dyDescent="0.25">
      <c r="A1149"/>
      <c r="AY1149"/>
      <c r="BQ1149"/>
    </row>
    <row r="1150" spans="1:69" x14ac:dyDescent="0.25">
      <c r="A1150"/>
      <c r="AY1150"/>
      <c r="BQ1150"/>
    </row>
    <row r="1151" spans="1:69" x14ac:dyDescent="0.25">
      <c r="A1151"/>
      <c r="AY1151"/>
      <c r="BQ1151"/>
    </row>
    <row r="1152" spans="1:69" x14ac:dyDescent="0.25">
      <c r="A1152"/>
      <c r="AY1152"/>
      <c r="BQ1152"/>
    </row>
    <row r="1153" spans="1:69" x14ac:dyDescent="0.25">
      <c r="A1153"/>
      <c r="AY1153"/>
      <c r="BQ1153"/>
    </row>
    <row r="1154" spans="1:69" x14ac:dyDescent="0.25">
      <c r="A1154"/>
      <c r="AY1154"/>
      <c r="BQ1154"/>
    </row>
    <row r="1155" spans="1:69" x14ac:dyDescent="0.25">
      <c r="A1155"/>
      <c r="AY1155"/>
      <c r="BQ1155"/>
    </row>
    <row r="1156" spans="1:69" x14ac:dyDescent="0.25">
      <c r="A1156"/>
      <c r="AY1156"/>
      <c r="BQ1156"/>
    </row>
    <row r="1157" spans="1:69" x14ac:dyDescent="0.25">
      <c r="A1157"/>
      <c r="AY1157"/>
      <c r="BQ1157"/>
    </row>
    <row r="1158" spans="1:69" x14ac:dyDescent="0.25">
      <c r="A1158"/>
      <c r="AY1158"/>
      <c r="BQ1158"/>
    </row>
    <row r="1159" spans="1:69" x14ac:dyDescent="0.25">
      <c r="A1159"/>
      <c r="AY1159"/>
      <c r="BQ1159"/>
    </row>
    <row r="1160" spans="1:69" x14ac:dyDescent="0.25">
      <c r="A1160"/>
      <c r="AY1160"/>
      <c r="BQ1160"/>
    </row>
    <row r="1161" spans="1:69" x14ac:dyDescent="0.25">
      <c r="A1161"/>
      <c r="AY1161"/>
      <c r="BQ1161"/>
    </row>
    <row r="1162" spans="1:69" x14ac:dyDescent="0.25">
      <c r="A1162"/>
      <c r="AY1162"/>
      <c r="BQ1162"/>
    </row>
    <row r="1163" spans="1:69" x14ac:dyDescent="0.25">
      <c r="A1163"/>
      <c r="AY1163"/>
      <c r="BQ1163"/>
    </row>
    <row r="1164" spans="1:69" x14ac:dyDescent="0.25">
      <c r="A1164"/>
      <c r="AY1164"/>
      <c r="BQ1164"/>
    </row>
    <row r="1165" spans="1:69" x14ac:dyDescent="0.25">
      <c r="A1165"/>
      <c r="AY1165"/>
      <c r="BQ1165"/>
    </row>
    <row r="1166" spans="1:69" x14ac:dyDescent="0.25">
      <c r="A1166"/>
      <c r="AY1166"/>
      <c r="BQ1166"/>
    </row>
    <row r="1167" spans="1:69" x14ac:dyDescent="0.25">
      <c r="A1167"/>
      <c r="AY1167"/>
      <c r="BQ1167"/>
    </row>
    <row r="1168" spans="1:69" x14ac:dyDescent="0.25">
      <c r="A1168"/>
      <c r="AY1168"/>
      <c r="BQ1168"/>
    </row>
    <row r="1169" spans="1:69" x14ac:dyDescent="0.25">
      <c r="A1169"/>
      <c r="AY1169"/>
      <c r="BQ1169"/>
    </row>
    <row r="1170" spans="1:69" x14ac:dyDescent="0.25">
      <c r="A1170"/>
      <c r="AY1170"/>
      <c r="BQ1170"/>
    </row>
    <row r="1171" spans="1:69" x14ac:dyDescent="0.25">
      <c r="A1171"/>
      <c r="AY1171"/>
      <c r="BQ1171"/>
    </row>
    <row r="1172" spans="1:69" x14ac:dyDescent="0.25">
      <c r="A1172"/>
      <c r="AY1172"/>
      <c r="BQ1172"/>
    </row>
    <row r="1173" spans="1:69" x14ac:dyDescent="0.25">
      <c r="A1173"/>
      <c r="AY1173"/>
      <c r="BQ1173"/>
    </row>
    <row r="1174" spans="1:69" x14ac:dyDescent="0.25">
      <c r="A1174"/>
      <c r="AY1174"/>
      <c r="BQ1174"/>
    </row>
    <row r="1175" spans="1:69" x14ac:dyDescent="0.25">
      <c r="A1175"/>
      <c r="AY1175"/>
      <c r="BQ1175"/>
    </row>
    <row r="1176" spans="1:69" x14ac:dyDescent="0.25">
      <c r="A1176"/>
      <c r="AY1176"/>
      <c r="BQ1176"/>
    </row>
    <row r="1177" spans="1:69" x14ac:dyDescent="0.25">
      <c r="A1177"/>
      <c r="AY1177"/>
      <c r="BQ1177"/>
    </row>
    <row r="1178" spans="1:69" x14ac:dyDescent="0.25">
      <c r="A1178"/>
      <c r="AY1178"/>
      <c r="BQ1178"/>
    </row>
    <row r="1179" spans="1:69" x14ac:dyDescent="0.25">
      <c r="A1179"/>
      <c r="AY1179"/>
      <c r="BQ1179"/>
    </row>
    <row r="1180" spans="1:69" x14ac:dyDescent="0.25">
      <c r="A1180"/>
      <c r="AY1180"/>
      <c r="BQ1180"/>
    </row>
    <row r="1181" spans="1:69" x14ac:dyDescent="0.25">
      <c r="A1181"/>
      <c r="AY1181"/>
      <c r="BQ1181"/>
    </row>
    <row r="1182" spans="1:69" x14ac:dyDescent="0.25">
      <c r="A1182"/>
      <c r="AY1182"/>
      <c r="BQ1182"/>
    </row>
    <row r="1183" spans="1:69" x14ac:dyDescent="0.25">
      <c r="A1183"/>
      <c r="AY1183"/>
      <c r="BQ1183"/>
    </row>
    <row r="1184" spans="1:69" x14ac:dyDescent="0.25">
      <c r="A1184"/>
      <c r="AY1184"/>
      <c r="BQ1184"/>
    </row>
    <row r="1185" spans="1:69" x14ac:dyDescent="0.25">
      <c r="A1185"/>
      <c r="AY1185"/>
      <c r="BQ1185"/>
    </row>
    <row r="1186" spans="1:69" x14ac:dyDescent="0.25">
      <c r="A1186"/>
      <c r="AY1186"/>
      <c r="BQ1186"/>
    </row>
    <row r="1187" spans="1:69" x14ac:dyDescent="0.25">
      <c r="A1187"/>
      <c r="AY1187"/>
      <c r="BQ1187"/>
    </row>
    <row r="1188" spans="1:69" x14ac:dyDescent="0.25">
      <c r="A1188"/>
      <c r="AY1188"/>
      <c r="BQ1188"/>
    </row>
    <row r="1189" spans="1:69" x14ac:dyDescent="0.25">
      <c r="A1189"/>
      <c r="AY1189"/>
      <c r="BQ1189"/>
    </row>
    <row r="1190" spans="1:69" x14ac:dyDescent="0.25">
      <c r="A1190"/>
      <c r="AY1190"/>
      <c r="BQ1190"/>
    </row>
    <row r="1191" spans="1:69" x14ac:dyDescent="0.25">
      <c r="A1191"/>
      <c r="AY1191"/>
      <c r="BQ1191"/>
    </row>
    <row r="1192" spans="1:69" x14ac:dyDescent="0.25">
      <c r="A1192"/>
      <c r="AY1192"/>
      <c r="BQ1192"/>
    </row>
    <row r="1193" spans="1:69" x14ac:dyDescent="0.25">
      <c r="A1193"/>
      <c r="AY1193"/>
      <c r="BQ1193"/>
    </row>
    <row r="1194" spans="1:69" x14ac:dyDescent="0.25">
      <c r="A1194"/>
      <c r="AY1194"/>
      <c r="BQ1194"/>
    </row>
    <row r="1195" spans="1:69" x14ac:dyDescent="0.25">
      <c r="A1195"/>
      <c r="AY1195"/>
      <c r="BQ1195"/>
    </row>
    <row r="1196" spans="1:69" x14ac:dyDescent="0.25">
      <c r="A1196"/>
      <c r="AY1196"/>
      <c r="BQ1196"/>
    </row>
    <row r="1197" spans="1:69" x14ac:dyDescent="0.25">
      <c r="A1197"/>
      <c r="AY1197"/>
      <c r="BQ1197"/>
    </row>
    <row r="1198" spans="1:69" x14ac:dyDescent="0.25">
      <c r="A1198"/>
      <c r="AY1198"/>
      <c r="BQ1198"/>
    </row>
    <row r="1199" spans="1:69" x14ac:dyDescent="0.25">
      <c r="A1199"/>
      <c r="AY1199"/>
      <c r="BQ1199"/>
    </row>
    <row r="1200" spans="1:69" x14ac:dyDescent="0.25">
      <c r="A1200"/>
      <c r="AY1200"/>
      <c r="BQ1200"/>
    </row>
    <row r="1201" spans="1:69" x14ac:dyDescent="0.25">
      <c r="A1201"/>
      <c r="AY1201"/>
      <c r="BQ1201"/>
    </row>
    <row r="1202" spans="1:69" x14ac:dyDescent="0.25">
      <c r="A1202"/>
      <c r="AY1202"/>
      <c r="BQ1202"/>
    </row>
    <row r="1203" spans="1:69" x14ac:dyDescent="0.25">
      <c r="A1203"/>
      <c r="AY1203"/>
      <c r="BQ1203"/>
    </row>
    <row r="1204" spans="1:69" x14ac:dyDescent="0.25">
      <c r="A1204"/>
      <c r="AY1204"/>
      <c r="BQ1204"/>
    </row>
    <row r="1205" spans="1:69" x14ac:dyDescent="0.25">
      <c r="A1205"/>
      <c r="AY1205"/>
      <c r="BQ1205"/>
    </row>
    <row r="1206" spans="1:69" x14ac:dyDescent="0.25">
      <c r="A1206"/>
      <c r="AY1206"/>
      <c r="BQ1206"/>
    </row>
    <row r="1207" spans="1:69" x14ac:dyDescent="0.25">
      <c r="A1207"/>
      <c r="AY1207"/>
      <c r="BQ1207"/>
    </row>
    <row r="1208" spans="1:69" x14ac:dyDescent="0.25">
      <c r="A1208"/>
      <c r="AY1208"/>
      <c r="BQ1208"/>
    </row>
    <row r="1209" spans="1:69" x14ac:dyDescent="0.25">
      <c r="A1209"/>
      <c r="AY1209"/>
      <c r="BQ1209"/>
    </row>
    <row r="1210" spans="1:69" x14ac:dyDescent="0.25">
      <c r="A1210"/>
      <c r="AY1210"/>
      <c r="BQ1210"/>
    </row>
    <row r="1211" spans="1:69" x14ac:dyDescent="0.25">
      <c r="A1211"/>
      <c r="AY1211"/>
      <c r="BQ1211"/>
    </row>
    <row r="1212" spans="1:69" x14ac:dyDescent="0.25">
      <c r="A1212"/>
      <c r="AY1212"/>
      <c r="BQ1212"/>
    </row>
    <row r="1213" spans="1:69" x14ac:dyDescent="0.25">
      <c r="A1213"/>
      <c r="AY1213"/>
      <c r="BQ1213"/>
    </row>
    <row r="1214" spans="1:69" x14ac:dyDescent="0.25">
      <c r="A1214"/>
      <c r="AY1214"/>
      <c r="BQ1214"/>
    </row>
    <row r="1215" spans="1:69" x14ac:dyDescent="0.25">
      <c r="A1215"/>
      <c r="AY1215"/>
      <c r="BQ1215"/>
    </row>
    <row r="1216" spans="1:69" x14ac:dyDescent="0.25">
      <c r="A1216"/>
      <c r="AY1216"/>
      <c r="BQ1216"/>
    </row>
    <row r="1217" spans="1:69" x14ac:dyDescent="0.25">
      <c r="A1217"/>
      <c r="AY1217"/>
      <c r="BQ1217"/>
    </row>
    <row r="1218" spans="1:69" x14ac:dyDescent="0.25">
      <c r="A1218"/>
      <c r="AY1218"/>
      <c r="BQ1218"/>
    </row>
    <row r="1219" spans="1:69" x14ac:dyDescent="0.25">
      <c r="A1219"/>
      <c r="AY1219"/>
      <c r="BQ1219"/>
    </row>
    <row r="1220" spans="1:69" x14ac:dyDescent="0.25">
      <c r="A1220"/>
      <c r="AY1220"/>
      <c r="BQ1220"/>
    </row>
    <row r="1221" spans="1:69" x14ac:dyDescent="0.25">
      <c r="A1221"/>
      <c r="AY1221"/>
      <c r="BQ1221"/>
    </row>
    <row r="1222" spans="1:69" x14ac:dyDescent="0.25">
      <c r="A1222"/>
      <c r="AY1222"/>
      <c r="BQ1222"/>
    </row>
    <row r="1223" spans="1:69" x14ac:dyDescent="0.25">
      <c r="A1223"/>
      <c r="AY1223"/>
      <c r="BQ1223"/>
    </row>
    <row r="1224" spans="1:69" x14ac:dyDescent="0.25">
      <c r="A1224"/>
      <c r="AY1224"/>
      <c r="BQ1224"/>
    </row>
    <row r="1225" spans="1:69" x14ac:dyDescent="0.25">
      <c r="A1225"/>
      <c r="AY1225"/>
      <c r="BQ1225"/>
    </row>
    <row r="1226" spans="1:69" x14ac:dyDescent="0.25">
      <c r="A1226"/>
      <c r="AY1226"/>
      <c r="BQ1226"/>
    </row>
    <row r="1227" spans="1:69" x14ac:dyDescent="0.25">
      <c r="A1227"/>
      <c r="AY1227"/>
      <c r="BQ1227"/>
    </row>
    <row r="1228" spans="1:69" x14ac:dyDescent="0.25">
      <c r="A1228"/>
      <c r="AY1228"/>
      <c r="BQ1228"/>
    </row>
    <row r="1229" spans="1:69" x14ac:dyDescent="0.25">
      <c r="A1229"/>
      <c r="AY1229"/>
      <c r="BQ1229"/>
    </row>
    <row r="1230" spans="1:69" x14ac:dyDescent="0.25">
      <c r="A1230"/>
      <c r="AY1230"/>
      <c r="BQ1230"/>
    </row>
    <row r="1231" spans="1:69" x14ac:dyDescent="0.25">
      <c r="A1231"/>
      <c r="AY1231"/>
      <c r="BQ1231"/>
    </row>
    <row r="1232" spans="1:69" x14ac:dyDescent="0.25">
      <c r="A1232"/>
      <c r="AY1232"/>
      <c r="BQ1232"/>
    </row>
    <row r="1233" spans="1:69" x14ac:dyDescent="0.25">
      <c r="A1233"/>
      <c r="AY1233"/>
      <c r="BQ1233"/>
    </row>
    <row r="1234" spans="1:69" x14ac:dyDescent="0.25">
      <c r="A1234"/>
      <c r="AY1234"/>
      <c r="BQ1234"/>
    </row>
    <row r="1235" spans="1:69" x14ac:dyDescent="0.25">
      <c r="A1235"/>
      <c r="AY1235"/>
      <c r="BQ1235"/>
    </row>
    <row r="1236" spans="1:69" x14ac:dyDescent="0.25">
      <c r="A1236"/>
      <c r="AY1236"/>
      <c r="BQ1236"/>
    </row>
    <row r="1237" spans="1:69" x14ac:dyDescent="0.25">
      <c r="A1237"/>
      <c r="AY1237"/>
      <c r="BQ1237"/>
    </row>
    <row r="1238" spans="1:69" x14ac:dyDescent="0.25">
      <c r="A1238"/>
      <c r="AY1238"/>
      <c r="BQ1238"/>
    </row>
    <row r="1239" spans="1:69" x14ac:dyDescent="0.25">
      <c r="A1239"/>
      <c r="AY1239"/>
      <c r="BQ1239"/>
    </row>
    <row r="1240" spans="1:69" x14ac:dyDescent="0.25">
      <c r="A1240"/>
      <c r="AY1240"/>
      <c r="BQ1240"/>
    </row>
    <row r="1241" spans="1:69" x14ac:dyDescent="0.25">
      <c r="A1241"/>
      <c r="AY1241"/>
      <c r="BQ1241"/>
    </row>
    <row r="1242" spans="1:69" x14ac:dyDescent="0.25">
      <c r="A1242"/>
      <c r="AY1242"/>
      <c r="BQ1242"/>
    </row>
    <row r="1243" spans="1:69" x14ac:dyDescent="0.25">
      <c r="A1243"/>
      <c r="AY1243"/>
      <c r="BQ1243"/>
    </row>
    <row r="1244" spans="1:69" x14ac:dyDescent="0.25">
      <c r="A1244"/>
      <c r="AY1244"/>
      <c r="BQ1244"/>
    </row>
    <row r="1245" spans="1:69" x14ac:dyDescent="0.25">
      <c r="A1245"/>
      <c r="AY1245"/>
      <c r="BQ1245"/>
    </row>
    <row r="1246" spans="1:69" x14ac:dyDescent="0.25">
      <c r="A1246"/>
      <c r="AY1246"/>
      <c r="BQ1246"/>
    </row>
    <row r="1247" spans="1:69" x14ac:dyDescent="0.25">
      <c r="A1247"/>
      <c r="AY1247"/>
      <c r="BQ1247"/>
    </row>
    <row r="1248" spans="1:69" x14ac:dyDescent="0.25">
      <c r="A1248"/>
      <c r="AY1248"/>
      <c r="BQ1248"/>
    </row>
    <row r="1249" spans="1:69" x14ac:dyDescent="0.25">
      <c r="A1249"/>
      <c r="AY1249"/>
      <c r="BQ1249"/>
    </row>
    <row r="1250" spans="1:69" x14ac:dyDescent="0.25">
      <c r="A1250"/>
      <c r="AY1250"/>
      <c r="BQ1250"/>
    </row>
    <row r="1251" spans="1:69" x14ac:dyDescent="0.25">
      <c r="A1251"/>
      <c r="AY1251"/>
      <c r="BQ1251"/>
    </row>
    <row r="1252" spans="1:69" x14ac:dyDescent="0.25">
      <c r="A1252"/>
      <c r="AY1252"/>
      <c r="BQ1252"/>
    </row>
    <row r="1253" spans="1:69" x14ac:dyDescent="0.25">
      <c r="A1253"/>
      <c r="AY1253"/>
      <c r="BQ1253"/>
    </row>
    <row r="1254" spans="1:69" x14ac:dyDescent="0.25">
      <c r="A1254"/>
      <c r="AY1254"/>
      <c r="BQ1254"/>
    </row>
    <row r="1255" spans="1:69" x14ac:dyDescent="0.25">
      <c r="A1255"/>
      <c r="AY1255"/>
      <c r="BQ1255"/>
    </row>
    <row r="1256" spans="1:69" x14ac:dyDescent="0.25">
      <c r="A1256"/>
      <c r="AY1256"/>
      <c r="BQ1256"/>
    </row>
    <row r="1257" spans="1:69" x14ac:dyDescent="0.25">
      <c r="A1257"/>
      <c r="AY1257"/>
      <c r="BQ1257"/>
    </row>
    <row r="1258" spans="1:69" x14ac:dyDescent="0.25">
      <c r="A1258"/>
      <c r="AY1258"/>
      <c r="BQ1258"/>
    </row>
    <row r="1259" spans="1:69" x14ac:dyDescent="0.25">
      <c r="A1259"/>
      <c r="AY1259"/>
      <c r="BQ1259"/>
    </row>
    <row r="1260" spans="1:69" x14ac:dyDescent="0.25">
      <c r="A1260"/>
      <c r="AY1260"/>
      <c r="BQ1260"/>
    </row>
    <row r="1261" spans="1:69" x14ac:dyDescent="0.25">
      <c r="A1261"/>
      <c r="AY1261"/>
      <c r="BQ1261"/>
    </row>
    <row r="1262" spans="1:69" x14ac:dyDescent="0.25">
      <c r="A1262"/>
      <c r="AY1262"/>
      <c r="BQ1262"/>
    </row>
    <row r="1263" spans="1:69" x14ac:dyDescent="0.25">
      <c r="A1263"/>
      <c r="AY1263"/>
      <c r="BQ1263"/>
    </row>
    <row r="1264" spans="1:69" x14ac:dyDescent="0.25">
      <c r="A1264"/>
      <c r="AY1264"/>
      <c r="BQ1264"/>
    </row>
    <row r="1265" spans="1:69" x14ac:dyDescent="0.25">
      <c r="A1265"/>
      <c r="AY1265"/>
      <c r="BQ1265"/>
    </row>
    <row r="1266" spans="1:69" x14ac:dyDescent="0.25">
      <c r="A1266"/>
      <c r="AY1266"/>
      <c r="BQ1266"/>
    </row>
    <row r="1267" spans="1:69" x14ac:dyDescent="0.25">
      <c r="A1267"/>
      <c r="AY1267"/>
      <c r="BQ1267"/>
    </row>
    <row r="1268" spans="1:69" x14ac:dyDescent="0.25">
      <c r="A1268"/>
      <c r="AY1268"/>
      <c r="BQ1268"/>
    </row>
    <row r="1269" spans="1:69" x14ac:dyDescent="0.25">
      <c r="A1269"/>
      <c r="AY1269"/>
      <c r="BQ1269"/>
    </row>
    <row r="1270" spans="1:69" x14ac:dyDescent="0.25">
      <c r="A1270"/>
      <c r="AY1270"/>
      <c r="BQ1270"/>
    </row>
    <row r="1271" spans="1:69" x14ac:dyDescent="0.25">
      <c r="A1271"/>
      <c r="AY1271"/>
      <c r="BQ1271"/>
    </row>
    <row r="1272" spans="1:69" x14ac:dyDescent="0.25">
      <c r="A1272"/>
      <c r="AY1272"/>
      <c r="BQ1272"/>
    </row>
    <row r="1273" spans="1:69" x14ac:dyDescent="0.25">
      <c r="A1273"/>
      <c r="AY1273"/>
      <c r="BQ1273"/>
    </row>
    <row r="1274" spans="1:69" x14ac:dyDescent="0.25">
      <c r="A1274"/>
      <c r="AY1274"/>
      <c r="BQ1274"/>
    </row>
    <row r="1275" spans="1:69" x14ac:dyDescent="0.25">
      <c r="A1275"/>
      <c r="AY1275"/>
      <c r="BQ1275"/>
    </row>
    <row r="1276" spans="1:69" x14ac:dyDescent="0.25">
      <c r="A1276"/>
      <c r="AY1276"/>
      <c r="BQ1276"/>
    </row>
    <row r="1277" spans="1:69" x14ac:dyDescent="0.25">
      <c r="A1277"/>
      <c r="AY1277"/>
      <c r="BQ1277"/>
    </row>
    <row r="1278" spans="1:69" x14ac:dyDescent="0.25">
      <c r="A1278"/>
      <c r="AY1278"/>
      <c r="BQ1278"/>
    </row>
    <row r="1279" spans="1:69" x14ac:dyDescent="0.25">
      <c r="A1279"/>
      <c r="AY1279"/>
      <c r="BQ1279"/>
    </row>
    <row r="1280" spans="1:69" x14ac:dyDescent="0.25">
      <c r="A1280"/>
      <c r="AY1280"/>
      <c r="BQ1280"/>
    </row>
    <row r="1281" spans="1:69" x14ac:dyDescent="0.25">
      <c r="A1281"/>
      <c r="AY1281"/>
      <c r="BQ1281"/>
    </row>
    <row r="1282" spans="1:69" x14ac:dyDescent="0.25">
      <c r="A1282"/>
      <c r="AY1282"/>
      <c r="BQ1282"/>
    </row>
    <row r="1283" spans="1:69" x14ac:dyDescent="0.25">
      <c r="A1283"/>
      <c r="AY1283"/>
      <c r="BQ1283"/>
    </row>
    <row r="1284" spans="1:69" x14ac:dyDescent="0.25">
      <c r="A1284"/>
      <c r="AY1284"/>
      <c r="BQ1284"/>
    </row>
    <row r="1285" spans="1:69" x14ac:dyDescent="0.25">
      <c r="A1285"/>
      <c r="AY1285"/>
      <c r="BQ1285"/>
    </row>
    <row r="1286" spans="1:69" x14ac:dyDescent="0.25">
      <c r="A1286"/>
      <c r="AY1286"/>
      <c r="BQ1286"/>
    </row>
    <row r="1287" spans="1:69" x14ac:dyDescent="0.25">
      <c r="A1287"/>
      <c r="AY1287"/>
      <c r="BQ1287"/>
    </row>
    <row r="1288" spans="1:69" x14ac:dyDescent="0.25">
      <c r="A1288"/>
      <c r="AY1288"/>
      <c r="BQ1288"/>
    </row>
    <row r="1289" spans="1:69" x14ac:dyDescent="0.25">
      <c r="A1289"/>
      <c r="AY1289"/>
      <c r="BQ1289"/>
    </row>
    <row r="1290" spans="1:69" x14ac:dyDescent="0.25">
      <c r="A1290"/>
      <c r="AY1290"/>
      <c r="BQ1290"/>
    </row>
    <row r="1291" spans="1:69" x14ac:dyDescent="0.25">
      <c r="A1291"/>
      <c r="AY1291"/>
      <c r="BQ1291"/>
    </row>
    <row r="1292" spans="1:69" x14ac:dyDescent="0.25">
      <c r="A1292"/>
      <c r="AY1292"/>
      <c r="BQ1292"/>
    </row>
    <row r="1293" spans="1:69" x14ac:dyDescent="0.25">
      <c r="A1293"/>
      <c r="AY1293"/>
      <c r="BQ1293"/>
    </row>
    <row r="1294" spans="1:69" x14ac:dyDescent="0.25">
      <c r="A1294"/>
      <c r="AY1294"/>
      <c r="BQ1294"/>
    </row>
    <row r="1295" spans="1:69" x14ac:dyDescent="0.25">
      <c r="A1295"/>
      <c r="AY1295"/>
      <c r="BQ1295"/>
    </row>
    <row r="1296" spans="1:69" x14ac:dyDescent="0.25">
      <c r="A1296"/>
      <c r="AY1296"/>
      <c r="BQ1296"/>
    </row>
    <row r="1297" spans="1:69" x14ac:dyDescent="0.25">
      <c r="A1297"/>
      <c r="AY1297"/>
      <c r="BQ1297"/>
    </row>
    <row r="1298" spans="1:69" x14ac:dyDescent="0.25">
      <c r="A1298"/>
      <c r="AY1298"/>
      <c r="BQ1298"/>
    </row>
    <row r="1299" spans="1:69" x14ac:dyDescent="0.25">
      <c r="A1299"/>
      <c r="AY1299"/>
      <c r="BQ1299"/>
    </row>
    <row r="1300" spans="1:69" x14ac:dyDescent="0.25">
      <c r="A1300"/>
      <c r="AY1300"/>
      <c r="BQ1300"/>
    </row>
    <row r="1301" spans="1:69" x14ac:dyDescent="0.25">
      <c r="A1301"/>
      <c r="AY1301"/>
      <c r="BQ1301"/>
    </row>
    <row r="1302" spans="1:69" x14ac:dyDescent="0.25">
      <c r="A1302"/>
      <c r="AY1302"/>
      <c r="BQ1302"/>
    </row>
    <row r="1303" spans="1:69" x14ac:dyDescent="0.25">
      <c r="A1303"/>
      <c r="AY1303"/>
      <c r="BQ1303"/>
    </row>
    <row r="1304" spans="1:69" x14ac:dyDescent="0.25">
      <c r="A1304"/>
      <c r="AY1304"/>
      <c r="BQ1304"/>
    </row>
    <row r="1305" spans="1:69" x14ac:dyDescent="0.25">
      <c r="A1305"/>
      <c r="AY1305"/>
      <c r="BQ1305"/>
    </row>
    <row r="1306" spans="1:69" x14ac:dyDescent="0.25">
      <c r="A1306"/>
      <c r="AY1306"/>
      <c r="BQ1306"/>
    </row>
    <row r="1307" spans="1:69" x14ac:dyDescent="0.25">
      <c r="A1307"/>
      <c r="AY1307"/>
      <c r="BQ1307"/>
    </row>
    <row r="1308" spans="1:69" x14ac:dyDescent="0.25">
      <c r="A1308"/>
      <c r="AY1308"/>
      <c r="BQ1308"/>
    </row>
    <row r="1309" spans="1:69" x14ac:dyDescent="0.25">
      <c r="A1309"/>
      <c r="AY1309"/>
      <c r="BQ1309"/>
    </row>
    <row r="1310" spans="1:69" x14ac:dyDescent="0.25">
      <c r="A1310"/>
      <c r="AY1310"/>
      <c r="BQ1310"/>
    </row>
    <row r="1311" spans="1:69" x14ac:dyDescent="0.25">
      <c r="A1311"/>
      <c r="AY1311"/>
      <c r="BQ1311"/>
    </row>
    <row r="1312" spans="1:69" x14ac:dyDescent="0.25">
      <c r="A1312"/>
      <c r="AY1312"/>
      <c r="BQ1312"/>
    </row>
    <row r="1313" spans="1:69" x14ac:dyDescent="0.25">
      <c r="A1313"/>
      <c r="AY1313"/>
      <c r="BQ1313"/>
    </row>
    <row r="1314" spans="1:69" x14ac:dyDescent="0.25">
      <c r="A1314"/>
      <c r="AY1314"/>
      <c r="BQ1314"/>
    </row>
    <row r="1315" spans="1:69" x14ac:dyDescent="0.25">
      <c r="A1315"/>
      <c r="AY1315"/>
      <c r="BQ1315"/>
    </row>
    <row r="1316" spans="1:69" x14ac:dyDescent="0.25">
      <c r="A1316"/>
      <c r="AY1316"/>
      <c r="BQ1316"/>
    </row>
    <row r="1317" spans="1:69" x14ac:dyDescent="0.25">
      <c r="A1317"/>
      <c r="AY1317"/>
      <c r="BQ1317"/>
    </row>
    <row r="1318" spans="1:69" x14ac:dyDescent="0.25">
      <c r="A1318"/>
      <c r="AY1318"/>
      <c r="BQ1318"/>
    </row>
    <row r="1319" spans="1:69" x14ac:dyDescent="0.25">
      <c r="A1319"/>
      <c r="AY1319"/>
      <c r="BQ1319"/>
    </row>
    <row r="1320" spans="1:69" x14ac:dyDescent="0.25">
      <c r="A1320"/>
      <c r="AY1320"/>
      <c r="BQ1320"/>
    </row>
    <row r="1321" spans="1:69" x14ac:dyDescent="0.25">
      <c r="A1321"/>
      <c r="AY1321"/>
      <c r="BQ1321"/>
    </row>
    <row r="1322" spans="1:69" x14ac:dyDescent="0.25">
      <c r="A1322"/>
      <c r="AY1322"/>
      <c r="BQ1322"/>
    </row>
    <row r="1323" spans="1:69" x14ac:dyDescent="0.25">
      <c r="A1323"/>
      <c r="AY1323"/>
      <c r="BQ1323"/>
    </row>
    <row r="1324" spans="1:69" x14ac:dyDescent="0.25">
      <c r="A1324"/>
      <c r="AY1324"/>
      <c r="BQ1324"/>
    </row>
    <row r="1325" spans="1:69" x14ac:dyDescent="0.25">
      <c r="A1325"/>
      <c r="AY1325"/>
      <c r="BQ1325"/>
    </row>
    <row r="1326" spans="1:69" x14ac:dyDescent="0.25">
      <c r="A1326"/>
      <c r="AY1326"/>
      <c r="BQ1326"/>
    </row>
    <row r="1327" spans="1:69" x14ac:dyDescent="0.25">
      <c r="A1327"/>
      <c r="AY1327"/>
      <c r="BQ1327"/>
    </row>
    <row r="1328" spans="1:69" x14ac:dyDescent="0.25">
      <c r="A1328"/>
      <c r="AY1328"/>
      <c r="BQ1328"/>
    </row>
    <row r="1329" spans="1:69" x14ac:dyDescent="0.25">
      <c r="A1329"/>
      <c r="AY1329"/>
      <c r="BQ1329"/>
    </row>
    <row r="1330" spans="1:69" x14ac:dyDescent="0.25">
      <c r="A1330"/>
      <c r="AY1330"/>
      <c r="BQ1330"/>
    </row>
    <row r="1331" spans="1:69" x14ac:dyDescent="0.25">
      <c r="A1331"/>
      <c r="AY1331"/>
      <c r="BQ1331"/>
    </row>
    <row r="1332" spans="1:69" x14ac:dyDescent="0.25">
      <c r="A1332"/>
      <c r="AY1332"/>
      <c r="BQ1332"/>
    </row>
    <row r="1333" spans="1:69" x14ac:dyDescent="0.25">
      <c r="A1333"/>
      <c r="AY1333"/>
      <c r="BQ1333"/>
    </row>
    <row r="1334" spans="1:69" x14ac:dyDescent="0.25">
      <c r="A1334"/>
      <c r="AY1334"/>
      <c r="BQ1334"/>
    </row>
    <row r="1335" spans="1:69" x14ac:dyDescent="0.25">
      <c r="A1335"/>
      <c r="AY1335"/>
      <c r="BQ1335"/>
    </row>
    <row r="1336" spans="1:69" x14ac:dyDescent="0.25">
      <c r="A1336"/>
      <c r="AY1336"/>
      <c r="BQ1336"/>
    </row>
    <row r="1337" spans="1:69" x14ac:dyDescent="0.25">
      <c r="A1337"/>
      <c r="AY1337"/>
      <c r="BQ1337"/>
    </row>
    <row r="1338" spans="1:69" x14ac:dyDescent="0.25">
      <c r="A1338"/>
      <c r="AY1338"/>
      <c r="BQ1338"/>
    </row>
    <row r="1339" spans="1:69" x14ac:dyDescent="0.25">
      <c r="A1339"/>
      <c r="AY1339"/>
      <c r="BQ1339"/>
    </row>
    <row r="1340" spans="1:69" x14ac:dyDescent="0.25">
      <c r="A1340"/>
      <c r="AY1340"/>
      <c r="BQ1340"/>
    </row>
    <row r="1341" spans="1:69" x14ac:dyDescent="0.25">
      <c r="A1341"/>
      <c r="AY1341"/>
      <c r="BQ1341"/>
    </row>
    <row r="1342" spans="1:69" x14ac:dyDescent="0.25">
      <c r="A1342"/>
      <c r="AY1342"/>
      <c r="BQ1342"/>
    </row>
    <row r="1343" spans="1:69" x14ac:dyDescent="0.25">
      <c r="A1343"/>
      <c r="AY1343"/>
      <c r="BQ1343"/>
    </row>
    <row r="1344" spans="1:69" x14ac:dyDescent="0.25">
      <c r="A1344"/>
      <c r="AY1344"/>
      <c r="BQ1344"/>
    </row>
    <row r="1345" spans="1:69" x14ac:dyDescent="0.25">
      <c r="A1345"/>
      <c r="AY1345"/>
      <c r="BQ1345"/>
    </row>
    <row r="1346" spans="1:69" x14ac:dyDescent="0.25">
      <c r="A1346"/>
      <c r="AY1346"/>
      <c r="BQ1346"/>
    </row>
    <row r="1347" spans="1:69" x14ac:dyDescent="0.25">
      <c r="A1347"/>
      <c r="AY1347"/>
      <c r="BQ1347"/>
    </row>
    <row r="1348" spans="1:69" x14ac:dyDescent="0.25">
      <c r="A1348"/>
      <c r="AY1348"/>
      <c r="BQ1348"/>
    </row>
    <row r="1349" spans="1:69" x14ac:dyDescent="0.25">
      <c r="A1349"/>
      <c r="AY1349"/>
      <c r="BQ1349"/>
    </row>
    <row r="1350" spans="1:69" x14ac:dyDescent="0.25">
      <c r="A1350"/>
      <c r="AY1350"/>
      <c r="BQ1350"/>
    </row>
    <row r="1351" spans="1:69" x14ac:dyDescent="0.25">
      <c r="A1351"/>
      <c r="AY1351"/>
      <c r="BQ1351"/>
    </row>
    <row r="1352" spans="1:69" x14ac:dyDescent="0.25">
      <c r="A1352"/>
      <c r="AY1352"/>
      <c r="BQ1352"/>
    </row>
    <row r="1353" spans="1:69" x14ac:dyDescent="0.25">
      <c r="A1353"/>
      <c r="AY1353"/>
      <c r="BQ1353"/>
    </row>
    <row r="1354" spans="1:69" x14ac:dyDescent="0.25">
      <c r="A1354"/>
      <c r="AY1354"/>
      <c r="BQ1354"/>
    </row>
    <row r="1355" spans="1:69" x14ac:dyDescent="0.25">
      <c r="A1355"/>
      <c r="AY1355"/>
      <c r="BQ1355"/>
    </row>
    <row r="1356" spans="1:69" x14ac:dyDescent="0.25">
      <c r="A1356"/>
      <c r="AY1356"/>
      <c r="BQ1356"/>
    </row>
    <row r="1357" spans="1:69" x14ac:dyDescent="0.25">
      <c r="A1357"/>
      <c r="AY1357"/>
      <c r="BQ1357"/>
    </row>
    <row r="1358" spans="1:69" x14ac:dyDescent="0.25">
      <c r="A1358"/>
      <c r="AY1358"/>
      <c r="BQ1358"/>
    </row>
    <row r="1359" spans="1:69" x14ac:dyDescent="0.25">
      <c r="A1359"/>
      <c r="AY1359"/>
      <c r="BQ1359"/>
    </row>
    <row r="1360" spans="1:69" x14ac:dyDescent="0.25">
      <c r="A1360"/>
      <c r="AY1360"/>
      <c r="BQ1360"/>
    </row>
    <row r="1361" spans="1:69" x14ac:dyDescent="0.25">
      <c r="A1361"/>
      <c r="AY1361"/>
      <c r="BQ1361"/>
    </row>
    <row r="1362" spans="1:69" x14ac:dyDescent="0.25">
      <c r="A1362"/>
      <c r="AY1362"/>
      <c r="BQ1362"/>
    </row>
    <row r="1363" spans="1:69" x14ac:dyDescent="0.25">
      <c r="A1363"/>
      <c r="AY1363"/>
      <c r="BQ1363"/>
    </row>
    <row r="1364" spans="1:69" x14ac:dyDescent="0.25">
      <c r="A1364"/>
      <c r="AY1364"/>
      <c r="BQ1364"/>
    </row>
    <row r="1365" spans="1:69" x14ac:dyDescent="0.25">
      <c r="A1365"/>
      <c r="AY1365"/>
      <c r="BQ1365"/>
    </row>
    <row r="1366" spans="1:69" x14ac:dyDescent="0.25">
      <c r="A1366"/>
      <c r="AY1366"/>
      <c r="BQ1366"/>
    </row>
    <row r="1367" spans="1:69" x14ac:dyDescent="0.25">
      <c r="A1367"/>
      <c r="AY1367"/>
      <c r="BQ1367"/>
    </row>
    <row r="1368" spans="1:69" x14ac:dyDescent="0.25">
      <c r="A1368"/>
      <c r="AY1368"/>
      <c r="BQ1368"/>
    </row>
    <row r="1369" spans="1:69" x14ac:dyDescent="0.25">
      <c r="A1369"/>
      <c r="AY1369"/>
      <c r="BQ1369"/>
    </row>
    <row r="1370" spans="1:69" x14ac:dyDescent="0.25">
      <c r="A1370"/>
      <c r="AY1370"/>
      <c r="BQ1370"/>
    </row>
    <row r="1371" spans="1:69" x14ac:dyDescent="0.25">
      <c r="A1371"/>
      <c r="AY1371"/>
      <c r="BQ1371"/>
    </row>
    <row r="1372" spans="1:69" x14ac:dyDescent="0.25">
      <c r="A1372"/>
      <c r="AY1372"/>
      <c r="BQ1372"/>
    </row>
    <row r="1373" spans="1:69" x14ac:dyDescent="0.25">
      <c r="A1373"/>
      <c r="AY1373"/>
      <c r="BQ1373"/>
    </row>
    <row r="1374" spans="1:69" x14ac:dyDescent="0.25">
      <c r="A1374"/>
      <c r="AY1374"/>
      <c r="BQ1374"/>
    </row>
    <row r="1375" spans="1:69" x14ac:dyDescent="0.25">
      <c r="A1375"/>
      <c r="AY1375"/>
      <c r="BQ1375"/>
    </row>
    <row r="1376" spans="1:69" x14ac:dyDescent="0.25">
      <c r="A1376"/>
      <c r="AY1376"/>
      <c r="BQ1376"/>
    </row>
    <row r="1377" spans="1:69" x14ac:dyDescent="0.25">
      <c r="A1377"/>
      <c r="AY1377"/>
      <c r="BQ1377"/>
    </row>
    <row r="1378" spans="1:69" x14ac:dyDescent="0.25">
      <c r="A1378"/>
      <c r="AY1378"/>
      <c r="BQ1378"/>
    </row>
    <row r="1379" spans="1:69" x14ac:dyDescent="0.25">
      <c r="A1379"/>
      <c r="AY1379"/>
      <c r="BQ1379"/>
    </row>
    <row r="1380" spans="1:69" x14ac:dyDescent="0.25">
      <c r="A1380"/>
      <c r="AY1380"/>
      <c r="BQ1380"/>
    </row>
    <row r="1381" spans="1:69" x14ac:dyDescent="0.25">
      <c r="A1381"/>
      <c r="AY1381"/>
      <c r="BQ1381"/>
    </row>
    <row r="1382" spans="1:69" x14ac:dyDescent="0.25">
      <c r="A1382"/>
      <c r="AY1382"/>
      <c r="BQ1382"/>
    </row>
    <row r="1383" spans="1:69" x14ac:dyDescent="0.25">
      <c r="A1383"/>
      <c r="AY1383"/>
      <c r="BQ1383"/>
    </row>
    <row r="1384" spans="1:69" x14ac:dyDescent="0.25">
      <c r="A1384"/>
      <c r="AY1384"/>
      <c r="BQ1384"/>
    </row>
    <row r="1385" spans="1:69" x14ac:dyDescent="0.25">
      <c r="A1385"/>
      <c r="AY1385"/>
      <c r="BQ1385"/>
    </row>
    <row r="1386" spans="1:69" x14ac:dyDescent="0.25">
      <c r="A1386"/>
      <c r="AY1386"/>
      <c r="BQ1386"/>
    </row>
    <row r="1387" spans="1:69" x14ac:dyDescent="0.25">
      <c r="A1387"/>
      <c r="AY1387"/>
      <c r="BQ1387"/>
    </row>
    <row r="1388" spans="1:69" x14ac:dyDescent="0.25">
      <c r="A1388"/>
      <c r="AY1388"/>
      <c r="BQ1388"/>
    </row>
    <row r="1389" spans="1:69" x14ac:dyDescent="0.25">
      <c r="A1389"/>
      <c r="AY1389"/>
      <c r="BQ1389"/>
    </row>
    <row r="1390" spans="1:69" x14ac:dyDescent="0.25">
      <c r="A1390"/>
      <c r="AY1390"/>
      <c r="BQ1390"/>
    </row>
    <row r="1391" spans="1:69" x14ac:dyDescent="0.25">
      <c r="A1391"/>
      <c r="AY1391"/>
      <c r="BQ1391"/>
    </row>
    <row r="1392" spans="1:69" x14ac:dyDescent="0.25">
      <c r="A1392"/>
      <c r="AY1392"/>
      <c r="BQ1392"/>
    </row>
    <row r="1393" spans="1:69" x14ac:dyDescent="0.25">
      <c r="A1393"/>
      <c r="AY1393"/>
      <c r="BQ1393"/>
    </row>
    <row r="1394" spans="1:69" x14ac:dyDescent="0.25">
      <c r="A1394"/>
      <c r="AY1394"/>
      <c r="BQ1394"/>
    </row>
    <row r="1395" spans="1:69" x14ac:dyDescent="0.25">
      <c r="A1395"/>
      <c r="AY1395"/>
      <c r="BQ1395"/>
    </row>
    <row r="1396" spans="1:69" x14ac:dyDescent="0.25">
      <c r="A1396"/>
      <c r="AY1396"/>
      <c r="BQ1396"/>
    </row>
    <row r="1397" spans="1:69" x14ac:dyDescent="0.25">
      <c r="A1397"/>
      <c r="AY1397"/>
      <c r="BQ1397"/>
    </row>
    <row r="1398" spans="1:69" x14ac:dyDescent="0.25">
      <c r="A1398"/>
      <c r="AY1398"/>
      <c r="BQ1398"/>
    </row>
    <row r="1399" spans="1:69" x14ac:dyDescent="0.25">
      <c r="A1399"/>
      <c r="AY1399"/>
      <c r="BQ1399"/>
    </row>
    <row r="1400" spans="1:69" x14ac:dyDescent="0.25">
      <c r="A1400"/>
      <c r="AY1400"/>
      <c r="BQ1400"/>
    </row>
    <row r="1401" spans="1:69" x14ac:dyDescent="0.25">
      <c r="A1401"/>
      <c r="AY1401"/>
      <c r="BQ1401"/>
    </row>
    <row r="1402" spans="1:69" x14ac:dyDescent="0.25">
      <c r="A1402"/>
      <c r="AY1402"/>
      <c r="BQ1402"/>
    </row>
    <row r="1403" spans="1:69" x14ac:dyDescent="0.25">
      <c r="A1403"/>
      <c r="AY1403"/>
      <c r="BQ1403"/>
    </row>
    <row r="1404" spans="1:69" x14ac:dyDescent="0.25">
      <c r="A1404"/>
      <c r="AY1404"/>
      <c r="BQ1404"/>
    </row>
    <row r="1405" spans="1:69" x14ac:dyDescent="0.25">
      <c r="A1405"/>
      <c r="AY1405"/>
      <c r="BQ1405"/>
    </row>
    <row r="1406" spans="1:69" x14ac:dyDescent="0.25">
      <c r="A1406"/>
      <c r="AY1406"/>
      <c r="BQ1406"/>
    </row>
    <row r="1407" spans="1:69" x14ac:dyDescent="0.25">
      <c r="A1407"/>
      <c r="AY1407"/>
      <c r="BQ1407"/>
    </row>
    <row r="1408" spans="1:69" x14ac:dyDescent="0.25">
      <c r="A1408"/>
      <c r="AY1408"/>
      <c r="BQ1408"/>
    </row>
    <row r="1409" spans="1:69" x14ac:dyDescent="0.25">
      <c r="A1409"/>
      <c r="AY1409"/>
      <c r="BQ1409"/>
    </row>
    <row r="1410" spans="1:69" x14ac:dyDescent="0.25">
      <c r="A1410"/>
      <c r="AY1410"/>
      <c r="BQ1410"/>
    </row>
    <row r="1411" spans="1:69" x14ac:dyDescent="0.25">
      <c r="A1411"/>
      <c r="AY1411"/>
      <c r="BQ1411"/>
    </row>
    <row r="1412" spans="1:69" x14ac:dyDescent="0.25">
      <c r="A1412"/>
      <c r="AY1412"/>
      <c r="BQ1412"/>
    </row>
    <row r="1413" spans="1:69" x14ac:dyDescent="0.25">
      <c r="A1413"/>
      <c r="AY1413"/>
      <c r="BQ1413"/>
    </row>
    <row r="1414" spans="1:69" x14ac:dyDescent="0.25">
      <c r="A1414"/>
      <c r="AY1414"/>
      <c r="BQ1414"/>
    </row>
    <row r="1415" spans="1:69" x14ac:dyDescent="0.25">
      <c r="A1415"/>
      <c r="AY1415"/>
      <c r="BQ1415"/>
    </row>
    <row r="1416" spans="1:69" x14ac:dyDescent="0.25">
      <c r="A1416"/>
      <c r="AY1416"/>
      <c r="BQ1416"/>
    </row>
    <row r="1417" spans="1:69" x14ac:dyDescent="0.25">
      <c r="A1417"/>
      <c r="AY1417"/>
      <c r="BQ1417"/>
    </row>
    <row r="1418" spans="1:69" x14ac:dyDescent="0.25">
      <c r="A1418"/>
      <c r="AY1418"/>
      <c r="BQ1418"/>
    </row>
    <row r="1419" spans="1:69" x14ac:dyDescent="0.25">
      <c r="A1419"/>
      <c r="AY1419"/>
      <c r="BQ1419"/>
    </row>
    <row r="1420" spans="1:69" x14ac:dyDescent="0.25">
      <c r="A1420"/>
      <c r="AY1420"/>
      <c r="BQ1420"/>
    </row>
    <row r="1421" spans="1:69" x14ac:dyDescent="0.25">
      <c r="A1421"/>
      <c r="AY1421"/>
      <c r="BQ1421"/>
    </row>
    <row r="1422" spans="1:69" x14ac:dyDescent="0.25">
      <c r="A1422"/>
      <c r="AY1422"/>
      <c r="BQ1422"/>
    </row>
    <row r="1423" spans="1:69" x14ac:dyDescent="0.25">
      <c r="A1423"/>
      <c r="AY1423"/>
      <c r="BQ1423"/>
    </row>
    <row r="1424" spans="1:69" x14ac:dyDescent="0.25">
      <c r="A1424"/>
      <c r="AY1424"/>
      <c r="BQ1424"/>
    </row>
    <row r="1425" spans="1:69" x14ac:dyDescent="0.25">
      <c r="A1425"/>
      <c r="AY1425"/>
      <c r="BQ1425"/>
    </row>
    <row r="1426" spans="1:69" x14ac:dyDescent="0.25">
      <c r="A1426"/>
      <c r="AY1426"/>
      <c r="BQ1426"/>
    </row>
    <row r="1427" spans="1:69" x14ac:dyDescent="0.25">
      <c r="A1427"/>
      <c r="AY1427"/>
      <c r="BQ1427"/>
    </row>
    <row r="1428" spans="1:69" x14ac:dyDescent="0.25">
      <c r="A1428"/>
      <c r="AY1428"/>
      <c r="BQ1428"/>
    </row>
    <row r="1429" spans="1:69" x14ac:dyDescent="0.25">
      <c r="A1429"/>
      <c r="AY1429"/>
      <c r="BQ1429"/>
    </row>
    <row r="1430" spans="1:69" x14ac:dyDescent="0.25">
      <c r="A1430"/>
      <c r="AY1430"/>
      <c r="BQ1430"/>
    </row>
    <row r="1431" spans="1:69" x14ac:dyDescent="0.25">
      <c r="A1431"/>
      <c r="AY1431"/>
      <c r="BQ1431"/>
    </row>
    <row r="1432" spans="1:69" x14ac:dyDescent="0.25">
      <c r="A1432"/>
      <c r="AY1432"/>
      <c r="BQ1432"/>
    </row>
    <row r="1433" spans="1:69" x14ac:dyDescent="0.25">
      <c r="A1433"/>
      <c r="AY1433"/>
      <c r="BQ1433"/>
    </row>
    <row r="1434" spans="1:69" x14ac:dyDescent="0.25">
      <c r="A1434"/>
      <c r="AY1434"/>
      <c r="BQ1434"/>
    </row>
    <row r="1435" spans="1:69" x14ac:dyDescent="0.25">
      <c r="A1435"/>
      <c r="AY1435"/>
      <c r="BQ1435"/>
    </row>
    <row r="1436" spans="1:69" x14ac:dyDescent="0.25">
      <c r="A1436"/>
      <c r="AY1436"/>
      <c r="BQ1436"/>
    </row>
    <row r="1437" spans="1:69" x14ac:dyDescent="0.25">
      <c r="A1437"/>
      <c r="AY1437"/>
      <c r="BQ1437"/>
    </row>
    <row r="1438" spans="1:69" x14ac:dyDescent="0.25">
      <c r="A1438"/>
      <c r="AY1438"/>
      <c r="BQ1438"/>
    </row>
    <row r="1439" spans="1:69" x14ac:dyDescent="0.25">
      <c r="A1439"/>
      <c r="AY1439"/>
      <c r="BQ1439"/>
    </row>
    <row r="1440" spans="1:69" x14ac:dyDescent="0.25">
      <c r="A1440"/>
      <c r="AY1440"/>
      <c r="BQ1440"/>
    </row>
    <row r="1441" spans="1:69" x14ac:dyDescent="0.25">
      <c r="A1441"/>
      <c r="AY1441"/>
      <c r="BQ1441"/>
    </row>
    <row r="1442" spans="1:69" x14ac:dyDescent="0.25">
      <c r="A1442"/>
      <c r="AY1442"/>
      <c r="BQ1442"/>
    </row>
    <row r="1443" spans="1:69" x14ac:dyDescent="0.25">
      <c r="A1443"/>
      <c r="AY1443"/>
      <c r="BQ1443"/>
    </row>
    <row r="1444" spans="1:69" x14ac:dyDescent="0.25">
      <c r="A1444"/>
      <c r="AY1444"/>
      <c r="BQ1444"/>
    </row>
    <row r="1445" spans="1:69" x14ac:dyDescent="0.25">
      <c r="A1445"/>
      <c r="AY1445"/>
      <c r="BQ1445"/>
    </row>
    <row r="1446" spans="1:69" x14ac:dyDescent="0.25">
      <c r="A1446"/>
      <c r="AY1446"/>
      <c r="BQ1446"/>
    </row>
    <row r="1447" spans="1:69" x14ac:dyDescent="0.25">
      <c r="A1447"/>
      <c r="AY1447"/>
      <c r="BQ1447"/>
    </row>
    <row r="1448" spans="1:69" x14ac:dyDescent="0.25">
      <c r="A1448"/>
      <c r="AY1448"/>
      <c r="BQ1448"/>
    </row>
    <row r="1449" spans="1:69" x14ac:dyDescent="0.25">
      <c r="A1449"/>
      <c r="AY1449"/>
      <c r="BQ1449"/>
    </row>
    <row r="1450" spans="1:69" x14ac:dyDescent="0.25">
      <c r="A1450"/>
      <c r="AY1450"/>
      <c r="BQ1450"/>
    </row>
    <row r="1451" spans="1:69" x14ac:dyDescent="0.25">
      <c r="A1451"/>
      <c r="AY1451"/>
      <c r="BQ1451"/>
    </row>
    <row r="1452" spans="1:69" x14ac:dyDescent="0.25">
      <c r="A1452"/>
      <c r="AY1452"/>
      <c r="BQ1452"/>
    </row>
    <row r="1453" spans="1:69" x14ac:dyDescent="0.25">
      <c r="A1453"/>
      <c r="AY1453"/>
      <c r="BQ1453"/>
    </row>
    <row r="1454" spans="1:69" x14ac:dyDescent="0.25">
      <c r="A1454"/>
      <c r="AY1454"/>
      <c r="BQ1454"/>
    </row>
    <row r="1455" spans="1:69" x14ac:dyDescent="0.25">
      <c r="A1455"/>
      <c r="AY1455"/>
      <c r="BQ1455"/>
    </row>
    <row r="1456" spans="1:69" x14ac:dyDescent="0.25">
      <c r="A1456"/>
      <c r="AY1456"/>
      <c r="BQ1456"/>
    </row>
    <row r="1457" spans="1:69" x14ac:dyDescent="0.25">
      <c r="A1457"/>
      <c r="AY1457"/>
      <c r="BQ1457"/>
    </row>
    <row r="1458" spans="1:69" x14ac:dyDescent="0.25">
      <c r="A1458"/>
      <c r="AY1458"/>
      <c r="BQ1458"/>
    </row>
    <row r="1459" spans="1:69" x14ac:dyDescent="0.25">
      <c r="A1459"/>
      <c r="AY1459"/>
      <c r="BQ1459"/>
    </row>
    <row r="1460" spans="1:69" x14ac:dyDescent="0.25">
      <c r="A1460"/>
      <c r="AY1460"/>
      <c r="BQ1460"/>
    </row>
    <row r="1461" spans="1:69" x14ac:dyDescent="0.25">
      <c r="A1461"/>
      <c r="AY1461"/>
      <c r="BQ1461"/>
    </row>
    <row r="1462" spans="1:69" x14ac:dyDescent="0.25">
      <c r="A1462"/>
      <c r="AY1462"/>
      <c r="BQ1462"/>
    </row>
    <row r="1463" spans="1:69" x14ac:dyDescent="0.25">
      <c r="A1463"/>
      <c r="AY1463"/>
      <c r="BQ1463"/>
    </row>
    <row r="1464" spans="1:69" x14ac:dyDescent="0.25">
      <c r="A1464"/>
      <c r="AY1464"/>
      <c r="BQ1464"/>
    </row>
    <row r="1465" spans="1:69" x14ac:dyDescent="0.25">
      <c r="A1465"/>
      <c r="AY1465"/>
      <c r="BQ1465"/>
    </row>
    <row r="1466" spans="1:69" x14ac:dyDescent="0.25">
      <c r="A1466"/>
      <c r="AY1466"/>
      <c r="BQ1466"/>
    </row>
    <row r="1467" spans="1:69" x14ac:dyDescent="0.25">
      <c r="A1467"/>
      <c r="AY1467"/>
      <c r="BQ1467"/>
    </row>
    <row r="1468" spans="1:69" x14ac:dyDescent="0.25">
      <c r="A1468"/>
      <c r="AY1468"/>
      <c r="BQ1468"/>
    </row>
    <row r="1469" spans="1:69" x14ac:dyDescent="0.25">
      <c r="A1469"/>
      <c r="AY1469"/>
      <c r="BQ1469"/>
    </row>
    <row r="1470" spans="1:69" x14ac:dyDescent="0.25">
      <c r="A1470"/>
      <c r="AY1470"/>
      <c r="BQ1470"/>
    </row>
    <row r="1471" spans="1:69" x14ac:dyDescent="0.25">
      <c r="A1471"/>
      <c r="AY1471"/>
      <c r="BQ1471"/>
    </row>
    <row r="1472" spans="1:69" x14ac:dyDescent="0.25">
      <c r="A1472"/>
      <c r="AY1472"/>
      <c r="BQ1472"/>
    </row>
    <row r="1473" spans="1:69" x14ac:dyDescent="0.25">
      <c r="A1473"/>
      <c r="AY1473"/>
      <c r="BQ1473"/>
    </row>
    <row r="1474" spans="1:69" x14ac:dyDescent="0.25">
      <c r="A1474"/>
      <c r="AY1474"/>
      <c r="BQ1474"/>
    </row>
    <row r="1475" spans="1:69" x14ac:dyDescent="0.25">
      <c r="A1475"/>
      <c r="AY1475"/>
      <c r="BQ1475"/>
    </row>
    <row r="1476" spans="1:69" x14ac:dyDescent="0.25">
      <c r="A1476"/>
      <c r="AY1476"/>
      <c r="BQ1476"/>
    </row>
    <row r="1477" spans="1:69" x14ac:dyDescent="0.25">
      <c r="A1477"/>
      <c r="AY1477"/>
      <c r="BQ1477"/>
    </row>
    <row r="1478" spans="1:69" x14ac:dyDescent="0.25">
      <c r="A1478"/>
      <c r="AY1478"/>
      <c r="BQ1478"/>
    </row>
    <row r="1479" spans="1:69" x14ac:dyDescent="0.25">
      <c r="A1479"/>
      <c r="AY1479"/>
      <c r="BQ1479"/>
    </row>
    <row r="1480" spans="1:69" x14ac:dyDescent="0.25">
      <c r="A1480"/>
      <c r="AY1480"/>
      <c r="BQ1480"/>
    </row>
    <row r="1481" spans="1:69" x14ac:dyDescent="0.25">
      <c r="A1481"/>
      <c r="AY1481"/>
      <c r="BQ1481"/>
    </row>
    <row r="1482" spans="1:69" x14ac:dyDescent="0.25">
      <c r="A1482"/>
      <c r="AY1482"/>
      <c r="BQ1482"/>
    </row>
    <row r="1483" spans="1:69" x14ac:dyDescent="0.25">
      <c r="A1483"/>
      <c r="AY1483"/>
      <c r="BQ1483"/>
    </row>
    <row r="1484" spans="1:69" x14ac:dyDescent="0.25">
      <c r="A1484"/>
      <c r="AY1484"/>
      <c r="BQ1484"/>
    </row>
    <row r="1485" spans="1:69" x14ac:dyDescent="0.25">
      <c r="A1485"/>
      <c r="AY1485"/>
      <c r="BQ1485"/>
    </row>
    <row r="1486" spans="1:69" x14ac:dyDescent="0.25">
      <c r="A1486"/>
      <c r="AY1486"/>
      <c r="BQ1486"/>
    </row>
    <row r="1487" spans="1:69" x14ac:dyDescent="0.25">
      <c r="A1487"/>
      <c r="AY1487"/>
      <c r="BQ1487"/>
    </row>
    <row r="1488" spans="1:69" x14ac:dyDescent="0.25">
      <c r="A1488"/>
      <c r="AY1488"/>
      <c r="BQ1488"/>
    </row>
    <row r="1489" spans="1:69" x14ac:dyDescent="0.25">
      <c r="A1489"/>
      <c r="AY1489"/>
      <c r="BQ1489"/>
    </row>
    <row r="1490" spans="1:69" x14ac:dyDescent="0.25">
      <c r="A1490"/>
      <c r="AY1490"/>
      <c r="BQ1490"/>
    </row>
    <row r="1491" spans="1:69" x14ac:dyDescent="0.25">
      <c r="A1491"/>
      <c r="AY1491"/>
      <c r="BQ1491"/>
    </row>
    <row r="1492" spans="1:69" x14ac:dyDescent="0.25">
      <c r="A1492"/>
      <c r="AY1492"/>
      <c r="BQ1492"/>
    </row>
    <row r="1493" spans="1:69" x14ac:dyDescent="0.25">
      <c r="A1493"/>
      <c r="AY1493"/>
      <c r="BQ1493"/>
    </row>
    <row r="1494" spans="1:69" x14ac:dyDescent="0.25">
      <c r="A1494"/>
      <c r="AY1494"/>
      <c r="BQ1494"/>
    </row>
    <row r="1495" spans="1:69" x14ac:dyDescent="0.25">
      <c r="A1495"/>
      <c r="AY1495"/>
      <c r="BQ1495"/>
    </row>
    <row r="1496" spans="1:69" x14ac:dyDescent="0.25">
      <c r="A1496"/>
      <c r="AY1496"/>
      <c r="BQ1496"/>
    </row>
    <row r="1497" spans="1:69" x14ac:dyDescent="0.25">
      <c r="A1497"/>
      <c r="AY1497"/>
      <c r="BQ1497"/>
    </row>
    <row r="1498" spans="1:69" x14ac:dyDescent="0.25">
      <c r="A1498"/>
      <c r="AY1498"/>
      <c r="BQ1498"/>
    </row>
    <row r="1499" spans="1:69" x14ac:dyDescent="0.25">
      <c r="A1499"/>
      <c r="AY1499"/>
      <c r="BQ1499"/>
    </row>
    <row r="1500" spans="1:69" x14ac:dyDescent="0.25">
      <c r="A1500"/>
      <c r="AY1500"/>
      <c r="BQ1500"/>
    </row>
    <row r="1501" spans="1:69" x14ac:dyDescent="0.25">
      <c r="A1501"/>
      <c r="AY1501"/>
      <c r="BQ1501"/>
    </row>
    <row r="1502" spans="1:69" x14ac:dyDescent="0.25">
      <c r="A1502"/>
      <c r="AY1502"/>
      <c r="BQ1502"/>
    </row>
    <row r="1503" spans="1:69" x14ac:dyDescent="0.25">
      <c r="A1503"/>
      <c r="AY1503"/>
      <c r="BQ1503"/>
    </row>
    <row r="1504" spans="1:69" x14ac:dyDescent="0.25">
      <c r="A1504"/>
      <c r="AY1504"/>
      <c r="BQ1504"/>
    </row>
    <row r="1505" spans="1:69" x14ac:dyDescent="0.25">
      <c r="A1505"/>
      <c r="AY1505"/>
      <c r="BQ1505"/>
    </row>
    <row r="1506" spans="1:69" x14ac:dyDescent="0.25">
      <c r="A1506"/>
      <c r="AY1506"/>
      <c r="BQ1506"/>
    </row>
    <row r="1507" spans="1:69" x14ac:dyDescent="0.25">
      <c r="A1507"/>
      <c r="AY1507"/>
      <c r="BQ1507"/>
    </row>
    <row r="1508" spans="1:69" x14ac:dyDescent="0.25">
      <c r="A1508"/>
      <c r="AY1508"/>
      <c r="BQ1508"/>
    </row>
    <row r="1509" spans="1:69" x14ac:dyDescent="0.25">
      <c r="A1509"/>
      <c r="AY1509"/>
      <c r="BQ1509"/>
    </row>
    <row r="1510" spans="1:69" x14ac:dyDescent="0.25">
      <c r="A1510"/>
      <c r="AY1510"/>
      <c r="BQ1510"/>
    </row>
    <row r="1511" spans="1:69" x14ac:dyDescent="0.25">
      <c r="A1511"/>
      <c r="AY1511"/>
      <c r="BQ1511"/>
    </row>
    <row r="1512" spans="1:69" x14ac:dyDescent="0.25">
      <c r="A1512"/>
      <c r="AY1512"/>
      <c r="BQ1512"/>
    </row>
    <row r="1513" spans="1:69" x14ac:dyDescent="0.25">
      <c r="A1513"/>
      <c r="AY1513"/>
      <c r="BQ1513"/>
    </row>
    <row r="1514" spans="1:69" x14ac:dyDescent="0.25">
      <c r="A1514"/>
      <c r="AY1514"/>
      <c r="BQ1514"/>
    </row>
    <row r="1515" spans="1:69" x14ac:dyDescent="0.25">
      <c r="A1515"/>
      <c r="AY1515"/>
      <c r="BQ1515"/>
    </row>
    <row r="1516" spans="1:69" x14ac:dyDescent="0.25">
      <c r="A1516"/>
      <c r="AY1516"/>
      <c r="BQ1516"/>
    </row>
    <row r="1517" spans="1:69" x14ac:dyDescent="0.25">
      <c r="A1517"/>
      <c r="AY1517"/>
      <c r="BQ1517"/>
    </row>
    <row r="1518" spans="1:69" x14ac:dyDescent="0.25">
      <c r="A1518"/>
      <c r="AY1518"/>
      <c r="BQ1518"/>
    </row>
    <row r="1519" spans="1:69" x14ac:dyDescent="0.25">
      <c r="A1519"/>
      <c r="AY1519"/>
      <c r="BQ1519"/>
    </row>
    <row r="1520" spans="1:69" x14ac:dyDescent="0.25">
      <c r="A1520"/>
      <c r="AY1520"/>
      <c r="BQ1520"/>
    </row>
    <row r="1521" spans="1:69" x14ac:dyDescent="0.25">
      <c r="A1521"/>
      <c r="AY1521"/>
      <c r="BQ1521"/>
    </row>
    <row r="1522" spans="1:69" x14ac:dyDescent="0.25">
      <c r="A1522"/>
      <c r="AY1522"/>
      <c r="BQ1522"/>
    </row>
    <row r="1523" spans="1:69" x14ac:dyDescent="0.25">
      <c r="A1523"/>
      <c r="AY1523"/>
      <c r="BQ1523"/>
    </row>
    <row r="1524" spans="1:69" x14ac:dyDescent="0.25">
      <c r="A1524"/>
      <c r="AY1524"/>
      <c r="BQ1524"/>
    </row>
    <row r="1525" spans="1:69" x14ac:dyDescent="0.25">
      <c r="A1525"/>
      <c r="AY1525"/>
      <c r="BQ1525"/>
    </row>
    <row r="1526" spans="1:69" x14ac:dyDescent="0.25">
      <c r="A1526"/>
      <c r="AY1526"/>
      <c r="BQ1526"/>
    </row>
    <row r="1527" spans="1:69" x14ac:dyDescent="0.25">
      <c r="A1527"/>
      <c r="AY1527"/>
      <c r="BQ1527"/>
    </row>
    <row r="1528" spans="1:69" x14ac:dyDescent="0.25">
      <c r="A1528"/>
      <c r="AY1528"/>
      <c r="BQ1528"/>
    </row>
    <row r="1529" spans="1:69" x14ac:dyDescent="0.25">
      <c r="A1529"/>
      <c r="AY1529"/>
      <c r="BQ1529"/>
    </row>
    <row r="1530" spans="1:69" x14ac:dyDescent="0.25">
      <c r="A1530"/>
      <c r="AY1530"/>
      <c r="BQ1530"/>
    </row>
    <row r="1531" spans="1:69" x14ac:dyDescent="0.25">
      <c r="A1531"/>
      <c r="AY1531"/>
      <c r="BQ1531"/>
    </row>
    <row r="1532" spans="1:69" x14ac:dyDescent="0.25">
      <c r="A1532"/>
      <c r="AY1532"/>
      <c r="BQ1532"/>
    </row>
    <row r="1533" spans="1:69" x14ac:dyDescent="0.25">
      <c r="A1533"/>
      <c r="AY1533"/>
      <c r="BQ1533"/>
    </row>
    <row r="1534" spans="1:69" x14ac:dyDescent="0.25">
      <c r="A1534"/>
      <c r="AY1534"/>
      <c r="BQ1534"/>
    </row>
    <row r="1535" spans="1:69" x14ac:dyDescent="0.25">
      <c r="A1535"/>
      <c r="AY1535"/>
      <c r="BQ1535"/>
    </row>
    <row r="1536" spans="1:69" x14ac:dyDescent="0.25">
      <c r="A1536"/>
      <c r="AY1536"/>
      <c r="BQ1536"/>
    </row>
    <row r="1537" spans="1:69" x14ac:dyDescent="0.25">
      <c r="A1537"/>
      <c r="AY1537"/>
      <c r="BQ1537"/>
    </row>
    <row r="1538" spans="1:69" x14ac:dyDescent="0.25">
      <c r="A1538"/>
      <c r="AY1538"/>
      <c r="BQ1538"/>
    </row>
    <row r="1539" spans="1:69" x14ac:dyDescent="0.25">
      <c r="A1539"/>
      <c r="AY1539"/>
      <c r="BQ1539"/>
    </row>
    <row r="1540" spans="1:69" x14ac:dyDescent="0.25">
      <c r="A1540"/>
      <c r="AY1540"/>
      <c r="BQ1540"/>
    </row>
    <row r="1541" spans="1:69" x14ac:dyDescent="0.25">
      <c r="A1541"/>
      <c r="AY1541"/>
      <c r="BQ1541"/>
    </row>
    <row r="1542" spans="1:69" x14ac:dyDescent="0.25">
      <c r="A1542"/>
      <c r="AY1542"/>
      <c r="BQ1542"/>
    </row>
    <row r="1543" spans="1:69" x14ac:dyDescent="0.25">
      <c r="A1543"/>
      <c r="AY1543"/>
      <c r="BQ1543"/>
    </row>
    <row r="1544" spans="1:69" x14ac:dyDescent="0.25">
      <c r="A1544"/>
      <c r="AY1544"/>
      <c r="BQ1544"/>
    </row>
    <row r="1545" spans="1:69" x14ac:dyDescent="0.25">
      <c r="A1545"/>
      <c r="AY1545"/>
      <c r="BQ1545"/>
    </row>
    <row r="1546" spans="1:69" x14ac:dyDescent="0.25">
      <c r="A1546"/>
      <c r="AY1546"/>
      <c r="BQ1546"/>
    </row>
    <row r="1547" spans="1:69" x14ac:dyDescent="0.25">
      <c r="A1547"/>
      <c r="AY1547"/>
      <c r="BQ1547"/>
    </row>
    <row r="1548" spans="1:69" x14ac:dyDescent="0.25">
      <c r="A1548"/>
      <c r="AY1548"/>
      <c r="BQ1548"/>
    </row>
    <row r="1549" spans="1:69" x14ac:dyDescent="0.25">
      <c r="A1549"/>
      <c r="AY1549"/>
      <c r="BQ1549"/>
    </row>
    <row r="1550" spans="1:69" x14ac:dyDescent="0.25">
      <c r="A1550"/>
      <c r="AY1550"/>
      <c r="BQ1550"/>
    </row>
    <row r="1551" spans="1:69" x14ac:dyDescent="0.25">
      <c r="A1551"/>
      <c r="AY1551"/>
      <c r="BQ1551"/>
    </row>
    <row r="1552" spans="1:69" x14ac:dyDescent="0.25">
      <c r="A1552"/>
      <c r="AY1552"/>
      <c r="BQ1552"/>
    </row>
    <row r="1553" spans="1:69" x14ac:dyDescent="0.25">
      <c r="A1553"/>
      <c r="AY1553"/>
      <c r="BQ1553"/>
    </row>
    <row r="1554" spans="1:69" x14ac:dyDescent="0.25">
      <c r="A1554"/>
      <c r="AY1554"/>
      <c r="BQ1554"/>
    </row>
    <row r="1555" spans="1:69" x14ac:dyDescent="0.25">
      <c r="A1555"/>
      <c r="AY1555"/>
      <c r="BQ1555"/>
    </row>
    <row r="1556" spans="1:69" x14ac:dyDescent="0.25">
      <c r="A1556"/>
      <c r="AY1556"/>
      <c r="BQ1556"/>
    </row>
    <row r="1557" spans="1:69" x14ac:dyDescent="0.25">
      <c r="A1557"/>
      <c r="AY1557"/>
      <c r="BQ1557"/>
    </row>
    <row r="1558" spans="1:69" x14ac:dyDescent="0.25">
      <c r="A1558"/>
      <c r="AY1558"/>
      <c r="BQ1558"/>
    </row>
    <row r="1559" spans="1:69" x14ac:dyDescent="0.25">
      <c r="A1559"/>
      <c r="AY1559"/>
      <c r="BQ1559"/>
    </row>
    <row r="1560" spans="1:69" x14ac:dyDescent="0.25">
      <c r="A1560"/>
      <c r="AY1560"/>
      <c r="BQ1560"/>
    </row>
    <row r="1561" spans="1:69" x14ac:dyDescent="0.25">
      <c r="A1561"/>
      <c r="AY1561"/>
      <c r="BQ1561"/>
    </row>
    <row r="1562" spans="1:69" x14ac:dyDescent="0.25">
      <c r="A1562"/>
      <c r="AY1562"/>
      <c r="BQ1562"/>
    </row>
    <row r="1563" spans="1:69" x14ac:dyDescent="0.25">
      <c r="A1563"/>
      <c r="AY1563"/>
      <c r="BQ1563"/>
    </row>
    <row r="1564" spans="1:69" x14ac:dyDescent="0.25">
      <c r="A1564"/>
      <c r="AY1564"/>
      <c r="BQ1564"/>
    </row>
    <row r="1565" spans="1:69" x14ac:dyDescent="0.25">
      <c r="A1565"/>
      <c r="AY1565"/>
      <c r="BQ1565"/>
    </row>
    <row r="1566" spans="1:69" x14ac:dyDescent="0.25">
      <c r="A1566"/>
      <c r="AY1566"/>
      <c r="BQ1566"/>
    </row>
    <row r="1567" spans="1:69" x14ac:dyDescent="0.25">
      <c r="A1567"/>
      <c r="AY1567"/>
      <c r="BQ1567"/>
    </row>
    <row r="1568" spans="1:69" x14ac:dyDescent="0.25">
      <c r="A1568"/>
      <c r="AY1568"/>
      <c r="BQ1568"/>
    </row>
    <row r="1569" spans="1:69" x14ac:dyDescent="0.25">
      <c r="A1569"/>
      <c r="AY1569"/>
      <c r="BQ1569"/>
    </row>
    <row r="1570" spans="1:69" x14ac:dyDescent="0.25">
      <c r="A1570"/>
      <c r="AY1570"/>
      <c r="BQ1570"/>
    </row>
    <row r="1571" spans="1:69" x14ac:dyDescent="0.25">
      <c r="A1571"/>
      <c r="AY1571"/>
      <c r="BQ1571"/>
    </row>
    <row r="1572" spans="1:69" x14ac:dyDescent="0.25">
      <c r="A1572"/>
      <c r="AY1572"/>
      <c r="BQ1572"/>
    </row>
    <row r="1573" spans="1:69" x14ac:dyDescent="0.25">
      <c r="A1573"/>
      <c r="AY1573"/>
      <c r="BQ1573"/>
    </row>
    <row r="1574" spans="1:69" x14ac:dyDescent="0.25">
      <c r="A1574"/>
      <c r="AY1574"/>
      <c r="BQ1574"/>
    </row>
    <row r="1575" spans="1:69" x14ac:dyDescent="0.25">
      <c r="A1575"/>
      <c r="AY1575"/>
      <c r="BQ1575"/>
    </row>
    <row r="1576" spans="1:69" x14ac:dyDescent="0.25">
      <c r="A1576"/>
      <c r="AY1576"/>
      <c r="BQ1576"/>
    </row>
    <row r="1577" spans="1:69" x14ac:dyDescent="0.25">
      <c r="A1577"/>
      <c r="AY1577"/>
      <c r="BQ1577"/>
    </row>
    <row r="1578" spans="1:69" x14ac:dyDescent="0.25">
      <c r="A1578"/>
      <c r="AY1578"/>
      <c r="BQ1578"/>
    </row>
    <row r="1579" spans="1:69" x14ac:dyDescent="0.25">
      <c r="A1579"/>
      <c r="AY1579"/>
      <c r="BQ1579"/>
    </row>
    <row r="1580" spans="1:69" x14ac:dyDescent="0.25">
      <c r="A1580"/>
      <c r="AY1580"/>
      <c r="BQ1580"/>
    </row>
    <row r="1581" spans="1:69" x14ac:dyDescent="0.25">
      <c r="A1581"/>
      <c r="AY1581"/>
      <c r="BQ1581"/>
    </row>
    <row r="1582" spans="1:69" x14ac:dyDescent="0.25">
      <c r="A1582"/>
      <c r="AY1582"/>
      <c r="BQ1582"/>
    </row>
    <row r="1583" spans="1:69" x14ac:dyDescent="0.25">
      <c r="A1583"/>
      <c r="AY1583"/>
      <c r="BQ1583"/>
    </row>
    <row r="1584" spans="1:69" x14ac:dyDescent="0.25">
      <c r="A1584"/>
      <c r="AY1584"/>
      <c r="BQ1584"/>
    </row>
    <row r="1585" spans="1:69" x14ac:dyDescent="0.25">
      <c r="A1585"/>
      <c r="AY1585"/>
      <c r="BQ1585"/>
    </row>
    <row r="1586" spans="1:69" x14ac:dyDescent="0.25">
      <c r="A1586"/>
      <c r="AY1586"/>
      <c r="BQ1586"/>
    </row>
    <row r="1587" spans="1:69" x14ac:dyDescent="0.25">
      <c r="A1587"/>
      <c r="AY1587"/>
      <c r="BQ1587"/>
    </row>
    <row r="1588" spans="1:69" x14ac:dyDescent="0.25">
      <c r="A1588"/>
      <c r="AY1588"/>
      <c r="BQ1588"/>
    </row>
    <row r="1589" spans="1:69" x14ac:dyDescent="0.25">
      <c r="A1589"/>
      <c r="AY1589"/>
      <c r="BQ1589"/>
    </row>
    <row r="1590" spans="1:69" x14ac:dyDescent="0.25">
      <c r="A1590"/>
      <c r="AY1590"/>
      <c r="BQ1590"/>
    </row>
    <row r="1591" spans="1:69" x14ac:dyDescent="0.25">
      <c r="A1591"/>
      <c r="AY1591"/>
      <c r="BQ1591"/>
    </row>
    <row r="1592" spans="1:69" x14ac:dyDescent="0.25">
      <c r="A1592"/>
      <c r="AY1592"/>
      <c r="BQ1592"/>
    </row>
    <row r="1593" spans="1:69" x14ac:dyDescent="0.25">
      <c r="A1593"/>
      <c r="AY1593"/>
      <c r="BQ1593"/>
    </row>
    <row r="1594" spans="1:69" x14ac:dyDescent="0.25">
      <c r="A1594"/>
      <c r="AY1594"/>
      <c r="BQ1594"/>
    </row>
    <row r="1595" spans="1:69" x14ac:dyDescent="0.25">
      <c r="A1595"/>
      <c r="AY1595"/>
      <c r="BQ1595"/>
    </row>
    <row r="1596" spans="1:69" x14ac:dyDescent="0.25">
      <c r="A1596"/>
      <c r="AY1596"/>
      <c r="BQ1596"/>
    </row>
    <row r="1597" spans="1:69" x14ac:dyDescent="0.25">
      <c r="A1597"/>
      <c r="AY1597"/>
      <c r="BQ1597"/>
    </row>
    <row r="1598" spans="1:69" x14ac:dyDescent="0.25">
      <c r="A1598"/>
      <c r="AY1598"/>
      <c r="BQ1598"/>
    </row>
    <row r="1599" spans="1:69" x14ac:dyDescent="0.25">
      <c r="A1599"/>
      <c r="AY1599"/>
      <c r="BQ1599"/>
    </row>
    <row r="1600" spans="1:69" x14ac:dyDescent="0.25">
      <c r="A1600"/>
      <c r="AY1600"/>
      <c r="BQ1600"/>
    </row>
    <row r="1601" spans="1:69" x14ac:dyDescent="0.25">
      <c r="A1601"/>
      <c r="AY1601"/>
      <c r="BQ1601"/>
    </row>
    <row r="1602" spans="1:69" x14ac:dyDescent="0.25">
      <c r="A1602"/>
      <c r="AY1602"/>
      <c r="BQ1602"/>
    </row>
    <row r="1603" spans="1:69" x14ac:dyDescent="0.25">
      <c r="A1603"/>
      <c r="AY1603"/>
      <c r="BQ1603"/>
    </row>
    <row r="1604" spans="1:69" x14ac:dyDescent="0.25">
      <c r="A1604"/>
      <c r="AY1604"/>
      <c r="BQ1604"/>
    </row>
    <row r="1605" spans="1:69" x14ac:dyDescent="0.25">
      <c r="A1605"/>
      <c r="AY1605"/>
      <c r="BQ1605"/>
    </row>
    <row r="1606" spans="1:69" x14ac:dyDescent="0.25">
      <c r="A1606"/>
      <c r="AY1606"/>
      <c r="BQ1606"/>
    </row>
    <row r="1607" spans="1:69" x14ac:dyDescent="0.25">
      <c r="A1607"/>
      <c r="AY1607"/>
      <c r="BQ1607"/>
    </row>
    <row r="1608" spans="1:69" x14ac:dyDescent="0.25">
      <c r="A1608"/>
      <c r="AY1608"/>
      <c r="BQ1608"/>
    </row>
    <row r="1609" spans="1:69" x14ac:dyDescent="0.25">
      <c r="A1609"/>
      <c r="AY1609"/>
      <c r="BQ1609"/>
    </row>
    <row r="1610" spans="1:69" x14ac:dyDescent="0.25">
      <c r="A1610"/>
      <c r="AY1610"/>
      <c r="BQ1610"/>
    </row>
    <row r="1611" spans="1:69" x14ac:dyDescent="0.25">
      <c r="A1611"/>
      <c r="AY1611"/>
      <c r="BQ1611"/>
    </row>
    <row r="1612" spans="1:69" x14ac:dyDescent="0.25">
      <c r="A1612"/>
      <c r="AY1612"/>
      <c r="BQ1612"/>
    </row>
    <row r="1613" spans="1:69" x14ac:dyDescent="0.25">
      <c r="A1613"/>
      <c r="AY1613"/>
      <c r="BQ1613"/>
    </row>
    <row r="1614" spans="1:69" x14ac:dyDescent="0.25">
      <c r="A1614"/>
      <c r="AY1614"/>
      <c r="BQ1614"/>
    </row>
    <row r="1615" spans="1:69" x14ac:dyDescent="0.25">
      <c r="A1615"/>
      <c r="AY1615"/>
      <c r="BQ1615"/>
    </row>
    <row r="1616" spans="1:69" x14ac:dyDescent="0.25">
      <c r="A1616"/>
      <c r="AY1616"/>
      <c r="BQ1616"/>
    </row>
    <row r="1617" spans="1:69" x14ac:dyDescent="0.25">
      <c r="A1617"/>
      <c r="AY1617"/>
      <c r="BQ1617"/>
    </row>
    <row r="1618" spans="1:69" x14ac:dyDescent="0.25">
      <c r="A1618"/>
      <c r="AY1618"/>
      <c r="BQ1618"/>
    </row>
    <row r="1619" spans="1:69" x14ac:dyDescent="0.25">
      <c r="A1619"/>
      <c r="AY1619"/>
      <c r="BQ1619"/>
    </row>
    <row r="1620" spans="1:69" x14ac:dyDescent="0.25">
      <c r="A1620"/>
      <c r="AY1620"/>
      <c r="BQ1620"/>
    </row>
    <row r="1621" spans="1:69" x14ac:dyDescent="0.25">
      <c r="A1621"/>
      <c r="AY1621"/>
      <c r="BQ1621"/>
    </row>
    <row r="1622" spans="1:69" x14ac:dyDescent="0.25">
      <c r="A1622"/>
      <c r="AY1622"/>
      <c r="BQ1622"/>
    </row>
    <row r="1623" spans="1:69" x14ac:dyDescent="0.25">
      <c r="A1623"/>
      <c r="AY1623"/>
      <c r="BQ1623"/>
    </row>
    <row r="1624" spans="1:69" x14ac:dyDescent="0.25">
      <c r="A1624"/>
      <c r="AY1624"/>
      <c r="BQ1624"/>
    </row>
    <row r="1625" spans="1:69" x14ac:dyDescent="0.25">
      <c r="A1625"/>
      <c r="AY1625"/>
      <c r="BQ1625"/>
    </row>
    <row r="1626" spans="1:69" x14ac:dyDescent="0.25">
      <c r="A1626"/>
      <c r="AY1626"/>
      <c r="BQ1626"/>
    </row>
    <row r="1627" spans="1:69" x14ac:dyDescent="0.25">
      <c r="A1627"/>
      <c r="AY1627"/>
      <c r="BQ1627"/>
    </row>
    <row r="1628" spans="1:69" x14ac:dyDescent="0.25">
      <c r="A1628"/>
      <c r="AY1628"/>
      <c r="BQ1628"/>
    </row>
    <row r="1629" spans="1:69" x14ac:dyDescent="0.25">
      <c r="A1629"/>
      <c r="AY1629"/>
      <c r="BQ1629"/>
    </row>
    <row r="1630" spans="1:69" x14ac:dyDescent="0.25">
      <c r="A1630"/>
      <c r="AY1630"/>
      <c r="BQ1630"/>
    </row>
    <row r="1631" spans="1:69" x14ac:dyDescent="0.25">
      <c r="A1631"/>
      <c r="AY1631"/>
      <c r="BQ1631"/>
    </row>
    <row r="1632" spans="1:69" x14ac:dyDescent="0.25">
      <c r="A1632"/>
      <c r="AY1632"/>
      <c r="BQ1632"/>
    </row>
    <row r="1633" spans="1:69" x14ac:dyDescent="0.25">
      <c r="A1633"/>
      <c r="AY1633"/>
      <c r="BQ1633"/>
    </row>
    <row r="1634" spans="1:69" x14ac:dyDescent="0.25">
      <c r="A1634"/>
      <c r="AY1634"/>
      <c r="BQ1634"/>
    </row>
    <row r="1635" spans="1:69" x14ac:dyDescent="0.25">
      <c r="A1635"/>
      <c r="AY1635"/>
      <c r="BQ1635"/>
    </row>
    <row r="1636" spans="1:69" x14ac:dyDescent="0.25">
      <c r="A1636"/>
      <c r="AY1636"/>
      <c r="BQ1636"/>
    </row>
    <row r="1637" spans="1:69" x14ac:dyDescent="0.25">
      <c r="A1637"/>
      <c r="AY1637"/>
      <c r="BQ1637"/>
    </row>
    <row r="1638" spans="1:69" x14ac:dyDescent="0.25">
      <c r="A1638"/>
      <c r="AY1638"/>
      <c r="BQ1638"/>
    </row>
    <row r="1639" spans="1:69" x14ac:dyDescent="0.25">
      <c r="A1639"/>
      <c r="AY1639"/>
      <c r="BQ1639"/>
    </row>
    <row r="1640" spans="1:69" x14ac:dyDescent="0.25">
      <c r="A1640"/>
      <c r="AY1640"/>
      <c r="BQ1640"/>
    </row>
    <row r="1641" spans="1:69" x14ac:dyDescent="0.25">
      <c r="A1641"/>
      <c r="AY1641"/>
      <c r="BQ1641"/>
    </row>
    <row r="1642" spans="1:69" x14ac:dyDescent="0.25">
      <c r="A1642"/>
      <c r="AY1642"/>
      <c r="BQ1642"/>
    </row>
    <row r="1643" spans="1:69" x14ac:dyDescent="0.25">
      <c r="A1643"/>
      <c r="AY1643"/>
      <c r="BQ1643"/>
    </row>
    <row r="1644" spans="1:69" x14ac:dyDescent="0.25">
      <c r="A1644"/>
      <c r="AY1644"/>
      <c r="BQ1644"/>
    </row>
    <row r="1645" spans="1:69" x14ac:dyDescent="0.25">
      <c r="A1645"/>
      <c r="AY1645"/>
      <c r="BQ1645"/>
    </row>
    <row r="1646" spans="1:69" x14ac:dyDescent="0.25">
      <c r="A1646"/>
      <c r="AY1646"/>
      <c r="BQ1646"/>
    </row>
    <row r="1647" spans="1:69" x14ac:dyDescent="0.25">
      <c r="A1647"/>
      <c r="AY1647"/>
      <c r="BQ1647"/>
    </row>
    <row r="1648" spans="1:69" x14ac:dyDescent="0.25">
      <c r="A1648"/>
      <c r="AY1648"/>
      <c r="BQ1648"/>
    </row>
    <row r="1649" spans="1:69" x14ac:dyDescent="0.25">
      <c r="A1649"/>
      <c r="AY1649"/>
      <c r="BQ1649"/>
    </row>
    <row r="1650" spans="1:69" x14ac:dyDescent="0.25">
      <c r="A1650"/>
      <c r="AY1650"/>
      <c r="BQ1650"/>
    </row>
    <row r="1651" spans="1:69" x14ac:dyDescent="0.25">
      <c r="A1651"/>
      <c r="AY1651"/>
      <c r="BQ1651"/>
    </row>
    <row r="1652" spans="1:69" x14ac:dyDescent="0.25">
      <c r="A1652"/>
      <c r="AY1652"/>
      <c r="BQ1652"/>
    </row>
    <row r="1653" spans="1:69" x14ac:dyDescent="0.25">
      <c r="A1653"/>
      <c r="AY1653"/>
      <c r="BQ1653"/>
    </row>
    <row r="1654" spans="1:69" x14ac:dyDescent="0.25">
      <c r="A1654"/>
      <c r="AY1654"/>
      <c r="BQ1654"/>
    </row>
    <row r="1655" spans="1:69" x14ac:dyDescent="0.25">
      <c r="A1655"/>
      <c r="AY1655"/>
      <c r="BQ1655"/>
    </row>
    <row r="1656" spans="1:69" x14ac:dyDescent="0.25">
      <c r="A1656"/>
      <c r="AY1656"/>
      <c r="BQ1656"/>
    </row>
    <row r="1657" spans="1:69" x14ac:dyDescent="0.25">
      <c r="A1657"/>
      <c r="AY1657"/>
      <c r="BQ1657"/>
    </row>
    <row r="1658" spans="1:69" x14ac:dyDescent="0.25">
      <c r="A1658"/>
      <c r="AY1658"/>
      <c r="BQ1658"/>
    </row>
    <row r="1659" spans="1:69" x14ac:dyDescent="0.25">
      <c r="A1659"/>
      <c r="AY1659"/>
      <c r="BQ1659"/>
    </row>
    <row r="1660" spans="1:69" x14ac:dyDescent="0.25">
      <c r="A1660"/>
      <c r="AY1660"/>
      <c r="BQ1660"/>
    </row>
    <row r="1661" spans="1:69" x14ac:dyDescent="0.25">
      <c r="A1661"/>
      <c r="AY1661"/>
      <c r="BQ1661"/>
    </row>
    <row r="1662" spans="1:69" x14ac:dyDescent="0.25">
      <c r="A1662"/>
      <c r="AY1662"/>
      <c r="BQ1662"/>
    </row>
    <row r="1663" spans="1:69" x14ac:dyDescent="0.25">
      <c r="A1663"/>
      <c r="AY1663"/>
      <c r="BQ1663"/>
    </row>
    <row r="1664" spans="1:69" x14ac:dyDescent="0.25">
      <c r="A1664"/>
      <c r="AY1664"/>
      <c r="BQ1664"/>
    </row>
    <row r="1665" spans="1:69" x14ac:dyDescent="0.25">
      <c r="A1665"/>
      <c r="AY1665"/>
      <c r="BQ1665"/>
    </row>
    <row r="1666" spans="1:69" x14ac:dyDescent="0.25">
      <c r="A1666"/>
      <c r="AY1666"/>
      <c r="BQ1666"/>
    </row>
    <row r="1667" spans="1:69" x14ac:dyDescent="0.25">
      <c r="A1667"/>
      <c r="AY1667"/>
      <c r="BQ1667"/>
    </row>
    <row r="1668" spans="1:69" x14ac:dyDescent="0.25">
      <c r="A1668"/>
      <c r="AY1668"/>
      <c r="BQ1668"/>
    </row>
    <row r="1669" spans="1:69" x14ac:dyDescent="0.25">
      <c r="A1669"/>
      <c r="AY1669"/>
      <c r="BQ1669"/>
    </row>
    <row r="1670" spans="1:69" x14ac:dyDescent="0.25">
      <c r="A1670"/>
      <c r="AY1670"/>
      <c r="BQ1670"/>
    </row>
    <row r="1671" spans="1:69" x14ac:dyDescent="0.25">
      <c r="A1671"/>
      <c r="AY1671"/>
      <c r="BQ1671"/>
    </row>
    <row r="1672" spans="1:69" x14ac:dyDescent="0.25">
      <c r="A1672"/>
      <c r="AY1672"/>
      <c r="BQ1672"/>
    </row>
    <row r="1673" spans="1:69" x14ac:dyDescent="0.25">
      <c r="A1673"/>
      <c r="AY1673"/>
      <c r="BQ1673"/>
    </row>
    <row r="1674" spans="1:69" x14ac:dyDescent="0.25">
      <c r="A1674"/>
      <c r="AY1674"/>
      <c r="BQ1674"/>
    </row>
    <row r="1675" spans="1:69" x14ac:dyDescent="0.25">
      <c r="A1675"/>
      <c r="AY1675"/>
      <c r="BQ1675"/>
    </row>
    <row r="1676" spans="1:69" x14ac:dyDescent="0.25">
      <c r="A1676"/>
      <c r="AY1676"/>
      <c r="BQ1676"/>
    </row>
    <row r="1677" spans="1:69" x14ac:dyDescent="0.25">
      <c r="A1677"/>
      <c r="AY1677"/>
      <c r="BQ1677"/>
    </row>
    <row r="1678" spans="1:69" x14ac:dyDescent="0.25">
      <c r="A1678"/>
      <c r="AY1678"/>
      <c r="BQ1678"/>
    </row>
    <row r="1679" spans="1:69" x14ac:dyDescent="0.25">
      <c r="A1679"/>
      <c r="AY1679"/>
      <c r="BQ1679"/>
    </row>
    <row r="1680" spans="1:69" x14ac:dyDescent="0.25">
      <c r="A1680"/>
      <c r="AY1680"/>
      <c r="BQ1680"/>
    </row>
    <row r="1681" spans="1:69" x14ac:dyDescent="0.25">
      <c r="A1681"/>
      <c r="AY1681"/>
      <c r="BQ1681"/>
    </row>
    <row r="1682" spans="1:69" x14ac:dyDescent="0.25">
      <c r="A1682"/>
      <c r="AY1682"/>
      <c r="BQ1682"/>
    </row>
    <row r="1683" spans="1:69" x14ac:dyDescent="0.25">
      <c r="A1683"/>
      <c r="AY1683"/>
      <c r="BQ1683"/>
    </row>
    <row r="1684" spans="1:69" x14ac:dyDescent="0.25">
      <c r="A1684"/>
      <c r="AY1684"/>
      <c r="BQ1684"/>
    </row>
    <row r="1685" spans="1:69" x14ac:dyDescent="0.25">
      <c r="A1685"/>
      <c r="AY1685"/>
      <c r="BQ1685"/>
    </row>
    <row r="1686" spans="1:69" x14ac:dyDescent="0.25">
      <c r="A1686"/>
      <c r="AY1686"/>
      <c r="BQ1686"/>
    </row>
    <row r="1687" spans="1:69" x14ac:dyDescent="0.25">
      <c r="A1687"/>
      <c r="AY1687"/>
      <c r="BQ1687"/>
    </row>
    <row r="1688" spans="1:69" x14ac:dyDescent="0.25">
      <c r="A1688"/>
      <c r="AY1688"/>
      <c r="BQ1688"/>
    </row>
    <row r="1689" spans="1:69" x14ac:dyDescent="0.25">
      <c r="A1689"/>
      <c r="AY1689"/>
      <c r="BQ1689"/>
    </row>
    <row r="1690" spans="1:69" x14ac:dyDescent="0.25">
      <c r="A1690"/>
      <c r="AY1690"/>
      <c r="BQ1690"/>
    </row>
    <row r="1691" spans="1:69" x14ac:dyDescent="0.25">
      <c r="A1691"/>
      <c r="AY1691"/>
      <c r="BQ1691"/>
    </row>
    <row r="1692" spans="1:69" x14ac:dyDescent="0.25">
      <c r="A1692"/>
      <c r="AY1692"/>
      <c r="BQ1692"/>
    </row>
    <row r="1693" spans="1:69" x14ac:dyDescent="0.25">
      <c r="A1693"/>
      <c r="AY1693"/>
      <c r="BQ1693"/>
    </row>
    <row r="1694" spans="1:69" x14ac:dyDescent="0.25">
      <c r="A1694"/>
      <c r="AY1694"/>
      <c r="BQ1694"/>
    </row>
    <row r="1695" spans="1:69" x14ac:dyDescent="0.25">
      <c r="A1695"/>
      <c r="AY1695"/>
      <c r="BQ1695"/>
    </row>
    <row r="1696" spans="1:69" x14ac:dyDescent="0.25">
      <c r="A1696"/>
      <c r="AY1696"/>
      <c r="BQ1696"/>
    </row>
    <row r="1697" spans="1:69" x14ac:dyDescent="0.25">
      <c r="A1697"/>
      <c r="AY1697"/>
      <c r="BQ1697"/>
    </row>
    <row r="1698" spans="1:69" x14ac:dyDescent="0.25">
      <c r="A1698"/>
      <c r="AY1698"/>
      <c r="BQ1698"/>
    </row>
    <row r="1699" spans="1:69" x14ac:dyDescent="0.25">
      <c r="A1699"/>
      <c r="AY1699"/>
      <c r="BQ1699"/>
    </row>
    <row r="1700" spans="1:69" x14ac:dyDescent="0.25">
      <c r="A1700"/>
      <c r="AY1700"/>
      <c r="BQ1700"/>
    </row>
    <row r="1701" spans="1:69" x14ac:dyDescent="0.25">
      <c r="A1701"/>
      <c r="AY1701"/>
      <c r="BQ1701"/>
    </row>
    <row r="1702" spans="1:69" x14ac:dyDescent="0.25">
      <c r="A1702"/>
      <c r="AY1702"/>
      <c r="BQ1702"/>
    </row>
    <row r="1703" spans="1:69" x14ac:dyDescent="0.25">
      <c r="A1703"/>
      <c r="AY1703"/>
      <c r="BQ1703"/>
    </row>
    <row r="1704" spans="1:69" x14ac:dyDescent="0.25">
      <c r="A1704"/>
      <c r="AY1704"/>
      <c r="BQ1704"/>
    </row>
    <row r="1705" spans="1:69" x14ac:dyDescent="0.25">
      <c r="A1705"/>
      <c r="AY1705"/>
      <c r="BQ1705"/>
    </row>
    <row r="1706" spans="1:69" x14ac:dyDescent="0.25">
      <c r="A1706"/>
      <c r="AY1706"/>
      <c r="BQ1706"/>
    </row>
    <row r="1707" spans="1:69" x14ac:dyDescent="0.25">
      <c r="A1707"/>
      <c r="AY1707"/>
      <c r="BQ1707"/>
    </row>
    <row r="1708" spans="1:69" x14ac:dyDescent="0.25">
      <c r="A1708"/>
      <c r="AY1708"/>
      <c r="BQ1708"/>
    </row>
    <row r="1709" spans="1:69" x14ac:dyDescent="0.25">
      <c r="A1709"/>
      <c r="AY1709"/>
      <c r="BQ1709"/>
    </row>
    <row r="1710" spans="1:69" x14ac:dyDescent="0.25">
      <c r="A1710"/>
      <c r="AY1710"/>
      <c r="BQ1710"/>
    </row>
    <row r="1711" spans="1:69" x14ac:dyDescent="0.25">
      <c r="A1711"/>
      <c r="AY1711"/>
      <c r="BQ1711"/>
    </row>
    <row r="1712" spans="1:69" x14ac:dyDescent="0.25">
      <c r="A1712"/>
      <c r="AY1712"/>
      <c r="BQ1712"/>
    </row>
    <row r="1713" spans="1:69" x14ac:dyDescent="0.25">
      <c r="A1713"/>
      <c r="AY1713"/>
      <c r="BQ1713"/>
    </row>
    <row r="1714" spans="1:69" x14ac:dyDescent="0.25">
      <c r="A1714"/>
      <c r="AY1714"/>
      <c r="BQ1714"/>
    </row>
    <row r="1715" spans="1:69" x14ac:dyDescent="0.25">
      <c r="A1715"/>
      <c r="AY1715"/>
      <c r="BQ1715"/>
    </row>
    <row r="1716" spans="1:69" x14ac:dyDescent="0.25">
      <c r="A1716"/>
      <c r="AY1716"/>
      <c r="BQ1716"/>
    </row>
    <row r="1717" spans="1:69" x14ac:dyDescent="0.25">
      <c r="A1717"/>
      <c r="AY1717"/>
      <c r="BQ1717"/>
    </row>
    <row r="1718" spans="1:69" x14ac:dyDescent="0.25">
      <c r="A1718"/>
      <c r="AY1718"/>
      <c r="BQ1718"/>
    </row>
    <row r="1719" spans="1:69" x14ac:dyDescent="0.25">
      <c r="A1719"/>
      <c r="AY1719"/>
      <c r="BQ1719"/>
    </row>
    <row r="1720" spans="1:69" x14ac:dyDescent="0.25">
      <c r="A1720"/>
      <c r="AY1720"/>
      <c r="BQ1720"/>
    </row>
    <row r="1721" spans="1:69" x14ac:dyDescent="0.25">
      <c r="A1721"/>
      <c r="AY1721"/>
      <c r="BQ1721"/>
    </row>
    <row r="1722" spans="1:69" x14ac:dyDescent="0.25">
      <c r="A1722"/>
      <c r="AY1722"/>
      <c r="BQ1722"/>
    </row>
    <row r="1723" spans="1:69" x14ac:dyDescent="0.25">
      <c r="A1723"/>
      <c r="AY1723"/>
      <c r="BQ1723"/>
    </row>
    <row r="1724" spans="1:69" x14ac:dyDescent="0.25">
      <c r="A1724"/>
      <c r="AY1724"/>
      <c r="BQ1724"/>
    </row>
    <row r="1725" spans="1:69" x14ac:dyDescent="0.25">
      <c r="A1725"/>
      <c r="AY1725"/>
      <c r="BQ1725"/>
    </row>
    <row r="1726" spans="1:69" x14ac:dyDescent="0.25">
      <c r="A1726"/>
      <c r="AY1726"/>
      <c r="BQ1726"/>
    </row>
    <row r="1727" spans="1:69" x14ac:dyDescent="0.25">
      <c r="A1727"/>
      <c r="AY1727"/>
      <c r="BQ1727"/>
    </row>
    <row r="1728" spans="1:69" x14ac:dyDescent="0.25">
      <c r="A1728"/>
      <c r="AY1728"/>
      <c r="BQ1728"/>
    </row>
    <row r="1729" spans="1:69" x14ac:dyDescent="0.25">
      <c r="A1729"/>
      <c r="AY1729"/>
      <c r="BQ1729"/>
    </row>
    <row r="1730" spans="1:69" x14ac:dyDescent="0.25">
      <c r="A1730"/>
      <c r="AY1730"/>
      <c r="BQ1730"/>
    </row>
    <row r="1731" spans="1:69" x14ac:dyDescent="0.25">
      <c r="A1731"/>
      <c r="AY1731"/>
      <c r="BQ1731"/>
    </row>
    <row r="1732" spans="1:69" x14ac:dyDescent="0.25">
      <c r="A1732"/>
      <c r="AY1732"/>
      <c r="BQ1732"/>
    </row>
    <row r="1733" spans="1:69" x14ac:dyDescent="0.25">
      <c r="A1733"/>
      <c r="AY1733"/>
      <c r="BQ1733"/>
    </row>
    <row r="1734" spans="1:69" x14ac:dyDescent="0.25">
      <c r="A1734"/>
      <c r="AY1734"/>
      <c r="BQ1734"/>
    </row>
    <row r="1735" spans="1:69" x14ac:dyDescent="0.25">
      <c r="A1735"/>
      <c r="AY1735"/>
      <c r="BQ1735"/>
    </row>
    <row r="1736" spans="1:69" x14ac:dyDescent="0.25">
      <c r="A1736"/>
      <c r="AY1736"/>
      <c r="BQ1736"/>
    </row>
    <row r="1737" spans="1:69" x14ac:dyDescent="0.25">
      <c r="A1737"/>
      <c r="AY1737"/>
      <c r="BQ1737"/>
    </row>
    <row r="1738" spans="1:69" x14ac:dyDescent="0.25">
      <c r="A1738"/>
      <c r="AY1738"/>
      <c r="BQ1738"/>
    </row>
    <row r="1739" spans="1:69" x14ac:dyDescent="0.25">
      <c r="A1739"/>
      <c r="AY1739"/>
      <c r="BQ1739"/>
    </row>
    <row r="1740" spans="1:69" x14ac:dyDescent="0.25">
      <c r="A1740"/>
      <c r="AY1740"/>
      <c r="BQ1740"/>
    </row>
    <row r="1741" spans="1:69" x14ac:dyDescent="0.25">
      <c r="A1741"/>
      <c r="AY1741"/>
      <c r="BQ1741"/>
    </row>
    <row r="1742" spans="1:69" x14ac:dyDescent="0.25">
      <c r="A1742"/>
      <c r="AY1742"/>
      <c r="BQ1742"/>
    </row>
    <row r="1743" spans="1:69" x14ac:dyDescent="0.25">
      <c r="A1743"/>
      <c r="AY1743"/>
      <c r="BQ1743"/>
    </row>
    <row r="1744" spans="1:69" x14ac:dyDescent="0.25">
      <c r="A1744"/>
      <c r="AY1744"/>
      <c r="BQ1744"/>
    </row>
    <row r="1745" spans="1:69" x14ac:dyDescent="0.25">
      <c r="A1745"/>
      <c r="AY1745"/>
      <c r="BQ1745"/>
    </row>
    <row r="1746" spans="1:69" x14ac:dyDescent="0.25">
      <c r="A1746"/>
      <c r="AY1746"/>
      <c r="BQ1746"/>
    </row>
    <row r="1747" spans="1:69" x14ac:dyDescent="0.25">
      <c r="A1747"/>
      <c r="AY1747"/>
      <c r="BQ1747"/>
    </row>
    <row r="1748" spans="1:69" x14ac:dyDescent="0.25">
      <c r="A1748"/>
      <c r="AY1748"/>
      <c r="BQ1748"/>
    </row>
    <row r="1749" spans="1:69" x14ac:dyDescent="0.25">
      <c r="A1749"/>
      <c r="AY1749"/>
      <c r="BQ1749"/>
    </row>
    <row r="1750" spans="1:69" x14ac:dyDescent="0.25">
      <c r="A1750"/>
      <c r="AY1750"/>
      <c r="BQ1750"/>
    </row>
    <row r="1751" spans="1:69" x14ac:dyDescent="0.25">
      <c r="A1751"/>
      <c r="AY1751"/>
      <c r="BQ1751"/>
    </row>
    <row r="1752" spans="1:69" x14ac:dyDescent="0.25">
      <c r="A1752"/>
      <c r="AY1752"/>
      <c r="BQ1752"/>
    </row>
    <row r="1753" spans="1:69" x14ac:dyDescent="0.25">
      <c r="A1753"/>
      <c r="AY1753"/>
      <c r="BQ1753"/>
    </row>
    <row r="1754" spans="1:69" x14ac:dyDescent="0.25">
      <c r="A1754"/>
      <c r="AY1754"/>
      <c r="BQ1754"/>
    </row>
    <row r="1755" spans="1:69" x14ac:dyDescent="0.25">
      <c r="A1755"/>
      <c r="AY1755"/>
      <c r="BQ1755"/>
    </row>
    <row r="1756" spans="1:69" x14ac:dyDescent="0.25">
      <c r="A1756"/>
      <c r="AY1756"/>
      <c r="BQ1756"/>
    </row>
    <row r="1757" spans="1:69" x14ac:dyDescent="0.25">
      <c r="A1757"/>
      <c r="AY1757"/>
      <c r="BQ1757"/>
    </row>
    <row r="1758" spans="1:69" x14ac:dyDescent="0.25">
      <c r="A1758"/>
      <c r="AY1758"/>
      <c r="BQ1758"/>
    </row>
    <row r="1759" spans="1:69" x14ac:dyDescent="0.25">
      <c r="A1759"/>
      <c r="AY1759"/>
      <c r="BQ1759"/>
    </row>
    <row r="1760" spans="1:69" x14ac:dyDescent="0.25">
      <c r="A1760"/>
      <c r="AY1760"/>
      <c r="BQ1760"/>
    </row>
    <row r="1761" spans="1:69" x14ac:dyDescent="0.25">
      <c r="A1761"/>
      <c r="AY1761"/>
      <c r="BQ1761"/>
    </row>
    <row r="1762" spans="1:69" x14ac:dyDescent="0.25">
      <c r="A1762"/>
      <c r="AY1762"/>
      <c r="BQ1762"/>
    </row>
    <row r="1763" spans="1:69" x14ac:dyDescent="0.25">
      <c r="A1763"/>
      <c r="AY1763"/>
      <c r="BQ1763"/>
    </row>
    <row r="1764" spans="1:69" x14ac:dyDescent="0.25">
      <c r="A1764"/>
      <c r="AY1764"/>
      <c r="BQ1764"/>
    </row>
    <row r="1765" spans="1:69" x14ac:dyDescent="0.25">
      <c r="A1765"/>
      <c r="AY1765"/>
      <c r="BQ1765"/>
    </row>
    <row r="1766" spans="1:69" x14ac:dyDescent="0.25">
      <c r="A1766"/>
      <c r="AY1766"/>
      <c r="BQ1766"/>
    </row>
    <row r="1767" spans="1:69" x14ac:dyDescent="0.25">
      <c r="A1767"/>
      <c r="AY1767"/>
      <c r="BQ1767"/>
    </row>
    <row r="1768" spans="1:69" x14ac:dyDescent="0.25">
      <c r="A1768"/>
      <c r="AY1768"/>
      <c r="BQ1768"/>
    </row>
    <row r="1769" spans="1:69" x14ac:dyDescent="0.25">
      <c r="A1769"/>
      <c r="AY1769"/>
      <c r="BQ1769"/>
    </row>
    <row r="1770" spans="1:69" x14ac:dyDescent="0.25">
      <c r="A1770"/>
      <c r="AY1770"/>
      <c r="BQ1770"/>
    </row>
    <row r="1771" spans="1:69" x14ac:dyDescent="0.25">
      <c r="A1771"/>
      <c r="AY1771"/>
      <c r="BQ1771"/>
    </row>
    <row r="1772" spans="1:69" x14ac:dyDescent="0.25">
      <c r="A1772"/>
      <c r="AY1772"/>
      <c r="BQ1772"/>
    </row>
    <row r="1773" spans="1:69" x14ac:dyDescent="0.25">
      <c r="A1773"/>
      <c r="AY1773"/>
      <c r="BQ1773"/>
    </row>
    <row r="1774" spans="1:69" x14ac:dyDescent="0.25">
      <c r="A1774"/>
      <c r="AY1774"/>
      <c r="BQ1774"/>
    </row>
    <row r="1775" spans="1:69" x14ac:dyDescent="0.25">
      <c r="A1775"/>
      <c r="AY1775"/>
      <c r="BQ1775"/>
    </row>
    <row r="1776" spans="1:69" x14ac:dyDescent="0.25">
      <c r="A1776"/>
      <c r="AY1776"/>
      <c r="BQ1776"/>
    </row>
    <row r="1777" spans="1:69" x14ac:dyDescent="0.25">
      <c r="A1777"/>
      <c r="AY1777"/>
      <c r="BQ1777"/>
    </row>
    <row r="1778" spans="1:69" x14ac:dyDescent="0.25">
      <c r="A1778"/>
      <c r="AY1778"/>
      <c r="BQ1778"/>
    </row>
    <row r="1779" spans="1:69" x14ac:dyDescent="0.25">
      <c r="A1779"/>
      <c r="AY1779"/>
      <c r="BQ1779"/>
    </row>
    <row r="1780" spans="1:69" x14ac:dyDescent="0.25">
      <c r="A1780"/>
      <c r="AY1780"/>
      <c r="BQ1780"/>
    </row>
    <row r="1781" spans="1:69" x14ac:dyDescent="0.25">
      <c r="A1781"/>
      <c r="AY1781"/>
      <c r="BQ1781"/>
    </row>
    <row r="1782" spans="1:69" x14ac:dyDescent="0.25">
      <c r="A1782"/>
      <c r="AY1782"/>
      <c r="BQ1782"/>
    </row>
    <row r="1783" spans="1:69" x14ac:dyDescent="0.25">
      <c r="A1783"/>
      <c r="AY1783"/>
      <c r="BQ1783"/>
    </row>
    <row r="1784" spans="1:69" x14ac:dyDescent="0.25">
      <c r="A1784"/>
      <c r="AY1784"/>
      <c r="BQ1784"/>
    </row>
    <row r="1785" spans="1:69" x14ac:dyDescent="0.25">
      <c r="A1785"/>
      <c r="AY1785"/>
      <c r="BQ1785"/>
    </row>
    <row r="1786" spans="1:69" x14ac:dyDescent="0.25">
      <c r="A1786"/>
      <c r="AY1786"/>
      <c r="BQ1786"/>
    </row>
    <row r="1787" spans="1:69" x14ac:dyDescent="0.25">
      <c r="A1787"/>
      <c r="AY1787"/>
      <c r="BQ1787"/>
    </row>
    <row r="1788" spans="1:69" x14ac:dyDescent="0.25">
      <c r="A1788"/>
      <c r="AY1788"/>
      <c r="BQ1788"/>
    </row>
    <row r="1789" spans="1:69" x14ac:dyDescent="0.25">
      <c r="A1789"/>
      <c r="AY1789"/>
      <c r="BQ1789"/>
    </row>
    <row r="1790" spans="1:69" x14ac:dyDescent="0.25">
      <c r="A1790"/>
      <c r="AY1790"/>
      <c r="BQ1790"/>
    </row>
    <row r="1791" spans="1:69" x14ac:dyDescent="0.25">
      <c r="A1791"/>
      <c r="AY1791"/>
      <c r="BQ1791"/>
    </row>
    <row r="1792" spans="1:69" x14ac:dyDescent="0.25">
      <c r="A1792"/>
      <c r="AY1792"/>
      <c r="BQ1792"/>
    </row>
    <row r="1793" spans="1:69" x14ac:dyDescent="0.25">
      <c r="A1793"/>
      <c r="AY1793"/>
      <c r="BQ1793"/>
    </row>
    <row r="1794" spans="1:69" x14ac:dyDescent="0.25">
      <c r="A1794"/>
      <c r="AY1794"/>
      <c r="BQ1794"/>
    </row>
    <row r="1795" spans="1:69" x14ac:dyDescent="0.25">
      <c r="A1795"/>
      <c r="AY1795"/>
      <c r="BQ1795"/>
    </row>
    <row r="1796" spans="1:69" x14ac:dyDescent="0.25">
      <c r="A1796"/>
      <c r="AY1796"/>
      <c r="BQ1796"/>
    </row>
    <row r="1797" spans="1:69" x14ac:dyDescent="0.25">
      <c r="A1797"/>
      <c r="AY1797"/>
      <c r="BQ1797"/>
    </row>
    <row r="1798" spans="1:69" x14ac:dyDescent="0.25">
      <c r="A1798"/>
      <c r="AY1798"/>
      <c r="BQ1798"/>
    </row>
    <row r="1799" spans="1:69" x14ac:dyDescent="0.25">
      <c r="A1799"/>
      <c r="AY1799"/>
      <c r="BQ1799"/>
    </row>
    <row r="1800" spans="1:69" x14ac:dyDescent="0.25">
      <c r="A1800"/>
      <c r="AY1800"/>
      <c r="BQ1800"/>
    </row>
    <row r="1801" spans="1:69" x14ac:dyDescent="0.25">
      <c r="A1801"/>
      <c r="AY1801"/>
      <c r="BQ1801"/>
    </row>
    <row r="1802" spans="1:69" x14ac:dyDescent="0.25">
      <c r="A1802"/>
      <c r="AY1802"/>
      <c r="BQ1802"/>
    </row>
    <row r="1803" spans="1:69" x14ac:dyDescent="0.25">
      <c r="A1803"/>
      <c r="AY1803"/>
      <c r="BQ1803"/>
    </row>
    <row r="1804" spans="1:69" x14ac:dyDescent="0.25">
      <c r="A1804"/>
      <c r="AY1804"/>
      <c r="BQ1804"/>
    </row>
    <row r="1805" spans="1:69" x14ac:dyDescent="0.25">
      <c r="A1805"/>
      <c r="AY1805"/>
      <c r="BQ1805"/>
    </row>
    <row r="1806" spans="1:69" x14ac:dyDescent="0.25">
      <c r="A1806"/>
      <c r="AY1806"/>
      <c r="BQ1806"/>
    </row>
    <row r="1807" spans="1:69" x14ac:dyDescent="0.25">
      <c r="A1807"/>
      <c r="AY1807"/>
      <c r="BQ1807"/>
    </row>
    <row r="1808" spans="1:69" x14ac:dyDescent="0.25">
      <c r="A1808"/>
      <c r="AY1808"/>
      <c r="BQ1808"/>
    </row>
    <row r="1809" spans="1:69" x14ac:dyDescent="0.25">
      <c r="A1809"/>
      <c r="AY1809"/>
      <c r="BQ1809"/>
    </row>
    <row r="1810" spans="1:69" x14ac:dyDescent="0.25">
      <c r="A1810"/>
      <c r="AY1810"/>
      <c r="BQ1810"/>
    </row>
    <row r="1811" spans="1:69" x14ac:dyDescent="0.25">
      <c r="A1811"/>
      <c r="AY1811"/>
      <c r="BQ1811"/>
    </row>
    <row r="1812" spans="1:69" x14ac:dyDescent="0.25">
      <c r="A1812"/>
      <c r="AY1812"/>
      <c r="BQ1812"/>
    </row>
    <row r="1813" spans="1:69" x14ac:dyDescent="0.25">
      <c r="A1813"/>
      <c r="AY1813"/>
      <c r="BQ1813"/>
    </row>
    <row r="1814" spans="1:69" x14ac:dyDescent="0.25">
      <c r="A1814"/>
      <c r="AY1814"/>
      <c r="BQ1814"/>
    </row>
    <row r="1815" spans="1:69" x14ac:dyDescent="0.25">
      <c r="A1815"/>
      <c r="AY1815"/>
      <c r="BQ1815"/>
    </row>
    <row r="1816" spans="1:69" x14ac:dyDescent="0.25">
      <c r="A1816"/>
      <c r="AY1816"/>
      <c r="BQ1816"/>
    </row>
    <row r="1817" spans="1:69" x14ac:dyDescent="0.25">
      <c r="A1817"/>
      <c r="AY1817"/>
      <c r="BQ1817"/>
    </row>
    <row r="1818" spans="1:69" x14ac:dyDescent="0.25">
      <c r="A1818"/>
      <c r="AY1818"/>
      <c r="BQ1818"/>
    </row>
    <row r="1819" spans="1:69" x14ac:dyDescent="0.25">
      <c r="A1819"/>
      <c r="AY1819"/>
      <c r="BQ1819"/>
    </row>
    <row r="1820" spans="1:69" x14ac:dyDescent="0.25">
      <c r="A1820"/>
      <c r="AY1820"/>
      <c r="BQ1820"/>
    </row>
    <row r="1821" spans="1:69" x14ac:dyDescent="0.25">
      <c r="A1821"/>
      <c r="AY1821"/>
      <c r="BQ1821"/>
    </row>
    <row r="1822" spans="1:69" x14ac:dyDescent="0.25">
      <c r="A1822"/>
      <c r="AY1822"/>
      <c r="BQ1822"/>
    </row>
    <row r="1823" spans="1:69" x14ac:dyDescent="0.25">
      <c r="A1823"/>
      <c r="AY1823"/>
      <c r="BQ1823"/>
    </row>
    <row r="1824" spans="1:69" x14ac:dyDescent="0.25">
      <c r="A1824"/>
      <c r="AY1824"/>
      <c r="BQ1824"/>
    </row>
    <row r="1825" spans="1:69" x14ac:dyDescent="0.25">
      <c r="A1825"/>
      <c r="AY1825"/>
      <c r="BQ1825"/>
    </row>
    <row r="1826" spans="1:69" x14ac:dyDescent="0.25">
      <c r="A1826"/>
      <c r="AY1826"/>
      <c r="BQ1826"/>
    </row>
    <row r="1827" spans="1:69" x14ac:dyDescent="0.25">
      <c r="A1827"/>
      <c r="AY1827"/>
      <c r="BQ1827"/>
    </row>
    <row r="1828" spans="1:69" x14ac:dyDescent="0.25">
      <c r="A1828"/>
      <c r="AY1828"/>
      <c r="BQ1828"/>
    </row>
    <row r="1829" spans="1:69" x14ac:dyDescent="0.25">
      <c r="A1829"/>
      <c r="AY1829"/>
      <c r="BQ1829"/>
    </row>
    <row r="1830" spans="1:69" x14ac:dyDescent="0.25">
      <c r="A1830"/>
      <c r="AY1830"/>
      <c r="BQ1830"/>
    </row>
    <row r="1831" spans="1:69" x14ac:dyDescent="0.25">
      <c r="A1831"/>
      <c r="AY1831"/>
      <c r="BQ1831"/>
    </row>
    <row r="1832" spans="1:69" x14ac:dyDescent="0.25">
      <c r="A1832"/>
      <c r="AY1832"/>
      <c r="BQ1832"/>
    </row>
    <row r="1833" spans="1:69" x14ac:dyDescent="0.25">
      <c r="A1833"/>
      <c r="AY1833"/>
      <c r="BQ1833"/>
    </row>
    <row r="1834" spans="1:69" x14ac:dyDescent="0.25">
      <c r="A1834"/>
      <c r="AY1834"/>
      <c r="BQ1834"/>
    </row>
    <row r="1835" spans="1:69" x14ac:dyDescent="0.25">
      <c r="A1835"/>
      <c r="AY1835"/>
      <c r="BQ1835"/>
    </row>
    <row r="1836" spans="1:69" x14ac:dyDescent="0.25">
      <c r="A1836"/>
      <c r="AY1836"/>
      <c r="BQ1836"/>
    </row>
    <row r="1837" spans="1:69" x14ac:dyDescent="0.25">
      <c r="A1837"/>
      <c r="AY1837"/>
      <c r="BQ1837"/>
    </row>
    <row r="1838" spans="1:69" x14ac:dyDescent="0.25">
      <c r="A1838"/>
      <c r="AY1838"/>
      <c r="BQ1838"/>
    </row>
    <row r="1839" spans="1:69" x14ac:dyDescent="0.25">
      <c r="A1839"/>
      <c r="AY1839"/>
      <c r="BQ1839"/>
    </row>
    <row r="1840" spans="1:69" x14ac:dyDescent="0.25">
      <c r="A1840"/>
      <c r="AY1840"/>
      <c r="BQ1840"/>
    </row>
    <row r="1841" spans="1:69" x14ac:dyDescent="0.25">
      <c r="A1841"/>
      <c r="AY1841"/>
      <c r="BQ1841"/>
    </row>
    <row r="1842" spans="1:69" x14ac:dyDescent="0.25">
      <c r="A1842"/>
      <c r="AY1842"/>
      <c r="BQ1842"/>
    </row>
    <row r="1843" spans="1:69" x14ac:dyDescent="0.25">
      <c r="A1843"/>
      <c r="AY1843"/>
      <c r="BQ1843"/>
    </row>
    <row r="1844" spans="1:69" x14ac:dyDescent="0.25">
      <c r="A1844"/>
      <c r="AY1844"/>
      <c r="BQ1844"/>
    </row>
    <row r="1845" spans="1:69" x14ac:dyDescent="0.25">
      <c r="A1845"/>
      <c r="AY1845"/>
      <c r="BQ1845"/>
    </row>
    <row r="1846" spans="1:69" x14ac:dyDescent="0.25">
      <c r="A1846"/>
      <c r="AY1846"/>
      <c r="BQ1846"/>
    </row>
    <row r="1847" spans="1:69" x14ac:dyDescent="0.25">
      <c r="A1847"/>
      <c r="AY1847"/>
      <c r="BQ1847"/>
    </row>
    <row r="1848" spans="1:69" x14ac:dyDescent="0.25">
      <c r="A1848"/>
      <c r="AY1848"/>
      <c r="BQ1848"/>
    </row>
    <row r="1849" spans="1:69" x14ac:dyDescent="0.25">
      <c r="A1849"/>
      <c r="AY1849"/>
      <c r="BQ1849"/>
    </row>
    <row r="1850" spans="1:69" x14ac:dyDescent="0.25">
      <c r="A1850"/>
      <c r="AY1850"/>
      <c r="BQ1850"/>
    </row>
    <row r="1851" spans="1:69" x14ac:dyDescent="0.25">
      <c r="A1851"/>
      <c r="AY1851"/>
      <c r="BQ1851"/>
    </row>
    <row r="1852" spans="1:69" x14ac:dyDescent="0.25">
      <c r="A1852"/>
      <c r="AY1852"/>
      <c r="BQ1852"/>
    </row>
    <row r="1853" spans="1:69" x14ac:dyDescent="0.25">
      <c r="A1853"/>
      <c r="AY1853"/>
      <c r="BQ1853"/>
    </row>
    <row r="1854" spans="1:69" x14ac:dyDescent="0.25">
      <c r="A1854"/>
      <c r="AY1854"/>
      <c r="BQ1854"/>
    </row>
    <row r="1855" spans="1:69" x14ac:dyDescent="0.25">
      <c r="A1855"/>
      <c r="AY1855"/>
      <c r="BQ1855"/>
    </row>
    <row r="1856" spans="1:69" x14ac:dyDescent="0.25">
      <c r="A1856"/>
      <c r="AY1856"/>
      <c r="BQ1856"/>
    </row>
    <row r="1857" spans="1:69" x14ac:dyDescent="0.25">
      <c r="A1857"/>
      <c r="AY1857"/>
      <c r="BQ1857"/>
    </row>
    <row r="1858" spans="1:69" x14ac:dyDescent="0.25">
      <c r="A1858"/>
      <c r="AY1858"/>
      <c r="BQ1858"/>
    </row>
    <row r="1859" spans="1:69" x14ac:dyDescent="0.25">
      <c r="A1859"/>
      <c r="AY1859"/>
      <c r="BQ1859"/>
    </row>
    <row r="1860" spans="1:69" x14ac:dyDescent="0.25">
      <c r="A1860"/>
      <c r="AY1860"/>
      <c r="BQ1860"/>
    </row>
    <row r="1861" spans="1:69" x14ac:dyDescent="0.25">
      <c r="A1861"/>
      <c r="AY1861"/>
      <c r="BQ1861"/>
    </row>
    <row r="1862" spans="1:69" x14ac:dyDescent="0.25">
      <c r="A1862"/>
      <c r="AY1862"/>
      <c r="BQ1862"/>
    </row>
    <row r="1863" spans="1:69" x14ac:dyDescent="0.25">
      <c r="A1863"/>
      <c r="AY1863"/>
      <c r="BQ1863"/>
    </row>
    <row r="1864" spans="1:69" x14ac:dyDescent="0.25">
      <c r="A1864"/>
      <c r="AY1864"/>
      <c r="BQ1864"/>
    </row>
    <row r="1865" spans="1:69" x14ac:dyDescent="0.25">
      <c r="A1865"/>
      <c r="AY1865"/>
      <c r="BQ1865"/>
    </row>
    <row r="1866" spans="1:69" x14ac:dyDescent="0.25">
      <c r="A1866"/>
      <c r="AY1866"/>
      <c r="BQ1866"/>
    </row>
    <row r="1867" spans="1:69" x14ac:dyDescent="0.25">
      <c r="A1867"/>
      <c r="AY1867"/>
      <c r="BQ1867"/>
    </row>
    <row r="1868" spans="1:69" x14ac:dyDescent="0.25">
      <c r="A1868"/>
      <c r="AY1868"/>
      <c r="BQ1868"/>
    </row>
    <row r="1869" spans="1:69" x14ac:dyDescent="0.25">
      <c r="A1869"/>
      <c r="AY1869"/>
      <c r="BQ1869"/>
    </row>
    <row r="1870" spans="1:69" x14ac:dyDescent="0.25">
      <c r="A1870"/>
      <c r="AY1870"/>
      <c r="BQ1870"/>
    </row>
    <row r="1871" spans="1:69" x14ac:dyDescent="0.25">
      <c r="A1871"/>
      <c r="AY1871"/>
      <c r="BQ1871"/>
    </row>
    <row r="1872" spans="1:69" x14ac:dyDescent="0.25">
      <c r="A1872"/>
      <c r="AY1872"/>
      <c r="BQ1872"/>
    </row>
    <row r="1873" spans="1:69" x14ac:dyDescent="0.25">
      <c r="A1873"/>
      <c r="AY1873"/>
      <c r="BQ1873"/>
    </row>
    <row r="1874" spans="1:69" x14ac:dyDescent="0.25">
      <c r="A1874"/>
      <c r="AY1874"/>
      <c r="BQ1874"/>
    </row>
    <row r="1875" spans="1:69" x14ac:dyDescent="0.25">
      <c r="A1875"/>
      <c r="AY1875"/>
      <c r="BQ1875"/>
    </row>
    <row r="1876" spans="1:69" x14ac:dyDescent="0.25">
      <c r="A1876"/>
      <c r="AY1876"/>
      <c r="BQ1876"/>
    </row>
    <row r="1877" spans="1:69" x14ac:dyDescent="0.25">
      <c r="A1877"/>
      <c r="AY1877"/>
      <c r="BQ1877"/>
    </row>
    <row r="1878" spans="1:69" x14ac:dyDescent="0.25">
      <c r="A1878"/>
      <c r="AY1878"/>
      <c r="BQ1878"/>
    </row>
    <row r="1879" spans="1:69" x14ac:dyDescent="0.25">
      <c r="A1879"/>
      <c r="AY1879"/>
      <c r="BQ1879"/>
    </row>
    <row r="1880" spans="1:69" x14ac:dyDescent="0.25">
      <c r="A1880"/>
      <c r="AY1880"/>
      <c r="BQ1880"/>
    </row>
    <row r="1881" spans="1:69" x14ac:dyDescent="0.25">
      <c r="A1881"/>
      <c r="AY1881"/>
      <c r="BQ1881"/>
    </row>
    <row r="1882" spans="1:69" x14ac:dyDescent="0.25">
      <c r="A1882"/>
      <c r="AY1882"/>
      <c r="BQ1882"/>
    </row>
    <row r="1883" spans="1:69" x14ac:dyDescent="0.25">
      <c r="A1883"/>
      <c r="AY1883"/>
      <c r="BQ1883"/>
    </row>
    <row r="1884" spans="1:69" x14ac:dyDescent="0.25">
      <c r="A1884"/>
      <c r="AY1884"/>
      <c r="BQ1884"/>
    </row>
    <row r="1885" spans="1:69" x14ac:dyDescent="0.25">
      <c r="A1885"/>
      <c r="AY1885"/>
      <c r="BQ1885"/>
    </row>
    <row r="1886" spans="1:69" x14ac:dyDescent="0.25">
      <c r="A1886"/>
      <c r="AY1886"/>
      <c r="BQ1886"/>
    </row>
    <row r="1887" spans="1:69" x14ac:dyDescent="0.25">
      <c r="A1887"/>
      <c r="AY1887"/>
      <c r="BQ1887"/>
    </row>
    <row r="1888" spans="1:69" x14ac:dyDescent="0.25">
      <c r="A1888"/>
      <c r="AY1888"/>
      <c r="BQ1888"/>
    </row>
    <row r="1889" spans="1:69" x14ac:dyDescent="0.25">
      <c r="A1889"/>
      <c r="AY1889"/>
      <c r="BQ1889"/>
    </row>
    <row r="1890" spans="1:69" x14ac:dyDescent="0.25">
      <c r="A1890"/>
      <c r="AY1890"/>
      <c r="BQ1890"/>
    </row>
    <row r="1891" spans="1:69" x14ac:dyDescent="0.25">
      <c r="A1891"/>
      <c r="AY1891"/>
      <c r="BQ1891"/>
    </row>
    <row r="1892" spans="1:69" x14ac:dyDescent="0.25">
      <c r="A1892"/>
      <c r="AY1892"/>
      <c r="BQ1892"/>
    </row>
    <row r="1893" spans="1:69" x14ac:dyDescent="0.25">
      <c r="A1893"/>
      <c r="AY1893"/>
      <c r="BQ1893"/>
    </row>
    <row r="1894" spans="1:69" x14ac:dyDescent="0.25">
      <c r="A1894"/>
      <c r="AY1894"/>
      <c r="BQ1894"/>
    </row>
    <row r="1895" spans="1:69" x14ac:dyDescent="0.25">
      <c r="A1895"/>
      <c r="AY1895"/>
      <c r="BQ1895"/>
    </row>
    <row r="1896" spans="1:69" x14ac:dyDescent="0.25">
      <c r="A1896"/>
      <c r="AY1896"/>
      <c r="BQ1896"/>
    </row>
    <row r="1897" spans="1:69" x14ac:dyDescent="0.25">
      <c r="A1897"/>
      <c r="AY1897"/>
      <c r="BQ1897"/>
    </row>
    <row r="1898" spans="1:69" x14ac:dyDescent="0.25">
      <c r="A1898"/>
      <c r="AY1898"/>
      <c r="BQ1898"/>
    </row>
    <row r="1899" spans="1:69" x14ac:dyDescent="0.25">
      <c r="A1899"/>
      <c r="AY1899"/>
      <c r="BQ1899"/>
    </row>
    <row r="1900" spans="1:69" x14ac:dyDescent="0.25">
      <c r="A1900"/>
      <c r="AY1900"/>
      <c r="BQ1900"/>
    </row>
    <row r="1901" spans="1:69" x14ac:dyDescent="0.25">
      <c r="A1901"/>
      <c r="AY1901"/>
      <c r="BQ1901"/>
    </row>
    <row r="1902" spans="1:69" x14ac:dyDescent="0.25">
      <c r="A1902"/>
      <c r="AY1902"/>
      <c r="BQ1902"/>
    </row>
    <row r="1903" spans="1:69" x14ac:dyDescent="0.25">
      <c r="A1903"/>
      <c r="AY1903"/>
      <c r="BQ1903"/>
    </row>
    <row r="1904" spans="1:69" x14ac:dyDescent="0.25">
      <c r="A1904"/>
      <c r="AY1904"/>
      <c r="BQ1904"/>
    </row>
    <row r="1905" spans="1:69" x14ac:dyDescent="0.25">
      <c r="A1905"/>
      <c r="AY1905"/>
      <c r="BQ1905"/>
    </row>
    <row r="1906" spans="1:69" x14ac:dyDescent="0.25">
      <c r="A1906"/>
      <c r="AY1906"/>
      <c r="BQ1906"/>
    </row>
    <row r="1907" spans="1:69" x14ac:dyDescent="0.25">
      <c r="A1907"/>
      <c r="AY1907"/>
      <c r="BQ1907"/>
    </row>
    <row r="1908" spans="1:69" x14ac:dyDescent="0.25">
      <c r="A1908"/>
      <c r="AY1908"/>
      <c r="BQ1908"/>
    </row>
    <row r="1909" spans="1:69" x14ac:dyDescent="0.25">
      <c r="A1909"/>
      <c r="AY1909"/>
      <c r="BQ1909"/>
    </row>
    <row r="1910" spans="1:69" x14ac:dyDescent="0.25">
      <c r="A1910"/>
      <c r="AY1910"/>
      <c r="BQ1910"/>
    </row>
    <row r="1911" spans="1:69" x14ac:dyDescent="0.25">
      <c r="A1911"/>
      <c r="AY1911"/>
      <c r="BQ1911"/>
    </row>
    <row r="1912" spans="1:69" x14ac:dyDescent="0.25">
      <c r="A1912"/>
      <c r="AY1912"/>
      <c r="BQ1912"/>
    </row>
    <row r="1913" spans="1:69" x14ac:dyDescent="0.25">
      <c r="A1913"/>
      <c r="AY1913"/>
      <c r="BQ1913"/>
    </row>
    <row r="1914" spans="1:69" x14ac:dyDescent="0.25">
      <c r="A1914"/>
      <c r="AY1914"/>
      <c r="BQ1914"/>
    </row>
    <row r="1915" spans="1:69" x14ac:dyDescent="0.25">
      <c r="A1915"/>
      <c r="AY1915"/>
      <c r="BQ1915"/>
    </row>
    <row r="1916" spans="1:69" x14ac:dyDescent="0.25">
      <c r="A1916"/>
      <c r="AY1916"/>
      <c r="BQ1916"/>
    </row>
    <row r="1917" spans="1:69" x14ac:dyDescent="0.25">
      <c r="A1917"/>
      <c r="AY1917"/>
      <c r="BQ1917"/>
    </row>
    <row r="1918" spans="1:69" x14ac:dyDescent="0.25">
      <c r="A1918"/>
      <c r="AY1918"/>
      <c r="BQ1918"/>
    </row>
    <row r="1919" spans="1:69" x14ac:dyDescent="0.25">
      <c r="A1919"/>
      <c r="AY1919"/>
      <c r="BQ1919"/>
    </row>
    <row r="1920" spans="1:69" x14ac:dyDescent="0.25">
      <c r="A1920"/>
      <c r="AY1920"/>
      <c r="BQ1920"/>
    </row>
    <row r="1921" spans="1:69" x14ac:dyDescent="0.25">
      <c r="A1921"/>
      <c r="AY1921"/>
      <c r="BQ1921"/>
    </row>
    <row r="1922" spans="1:69" x14ac:dyDescent="0.25">
      <c r="A1922"/>
      <c r="AY1922"/>
      <c r="BQ1922"/>
    </row>
    <row r="1923" spans="1:69" x14ac:dyDescent="0.25">
      <c r="A1923"/>
      <c r="AY1923"/>
      <c r="BQ1923"/>
    </row>
    <row r="1924" spans="1:69" x14ac:dyDescent="0.25">
      <c r="A1924"/>
      <c r="AY1924"/>
      <c r="BQ1924"/>
    </row>
    <row r="1925" spans="1:69" x14ac:dyDescent="0.25">
      <c r="A1925"/>
      <c r="AY1925"/>
      <c r="BQ1925"/>
    </row>
    <row r="1926" spans="1:69" x14ac:dyDescent="0.25">
      <c r="A1926"/>
      <c r="AY1926"/>
      <c r="BQ1926"/>
    </row>
    <row r="1927" spans="1:69" x14ac:dyDescent="0.25">
      <c r="A1927"/>
      <c r="AY1927"/>
      <c r="BQ1927"/>
    </row>
    <row r="1928" spans="1:69" x14ac:dyDescent="0.25">
      <c r="A1928"/>
      <c r="AY1928"/>
      <c r="BQ1928"/>
    </row>
    <row r="1929" spans="1:69" x14ac:dyDescent="0.25">
      <c r="A1929"/>
      <c r="AY1929"/>
      <c r="BQ1929"/>
    </row>
    <row r="1930" spans="1:69" x14ac:dyDescent="0.25">
      <c r="A1930"/>
      <c r="AY1930"/>
      <c r="BQ1930"/>
    </row>
    <row r="1931" spans="1:69" x14ac:dyDescent="0.25">
      <c r="A1931"/>
      <c r="AY1931"/>
      <c r="BQ1931"/>
    </row>
    <row r="1932" spans="1:69" x14ac:dyDescent="0.25">
      <c r="A1932"/>
      <c r="AY1932"/>
      <c r="BQ1932"/>
    </row>
    <row r="1933" spans="1:69" x14ac:dyDescent="0.25">
      <c r="A1933"/>
      <c r="AY1933"/>
      <c r="BQ1933"/>
    </row>
    <row r="1934" spans="1:69" x14ac:dyDescent="0.25">
      <c r="A1934"/>
      <c r="AY1934"/>
      <c r="BQ1934"/>
    </row>
    <row r="1935" spans="1:69" x14ac:dyDescent="0.25">
      <c r="A1935"/>
      <c r="AY1935"/>
      <c r="BQ1935"/>
    </row>
    <row r="1936" spans="1:69" x14ac:dyDescent="0.25">
      <c r="A1936"/>
      <c r="AY1936"/>
      <c r="BQ1936"/>
    </row>
    <row r="1937" spans="1:69" x14ac:dyDescent="0.25">
      <c r="A1937"/>
      <c r="AY1937"/>
      <c r="BQ1937"/>
    </row>
    <row r="1938" spans="1:69" x14ac:dyDescent="0.25">
      <c r="A1938"/>
      <c r="AY1938"/>
      <c r="BQ1938"/>
    </row>
    <row r="1939" spans="1:69" x14ac:dyDescent="0.25">
      <c r="A1939"/>
      <c r="AY1939"/>
      <c r="BQ1939"/>
    </row>
    <row r="1940" spans="1:69" x14ac:dyDescent="0.25">
      <c r="A1940"/>
      <c r="AY1940"/>
      <c r="BQ1940"/>
    </row>
    <row r="1941" spans="1:69" x14ac:dyDescent="0.25">
      <c r="A1941"/>
      <c r="AY1941"/>
      <c r="BQ1941"/>
    </row>
    <row r="1942" spans="1:69" x14ac:dyDescent="0.25">
      <c r="A1942"/>
      <c r="AY1942"/>
      <c r="BQ1942"/>
    </row>
    <row r="1943" spans="1:69" x14ac:dyDescent="0.25">
      <c r="A1943"/>
      <c r="AY1943"/>
      <c r="BQ1943"/>
    </row>
    <row r="1944" spans="1:69" x14ac:dyDescent="0.25">
      <c r="A1944"/>
      <c r="AY1944"/>
      <c r="BQ1944"/>
    </row>
    <row r="1945" spans="1:69" x14ac:dyDescent="0.25">
      <c r="A1945"/>
      <c r="AY1945"/>
      <c r="BQ1945"/>
    </row>
    <row r="1946" spans="1:69" x14ac:dyDescent="0.25">
      <c r="A1946"/>
      <c r="AY1946"/>
      <c r="BQ1946"/>
    </row>
    <row r="1947" spans="1:69" x14ac:dyDescent="0.25">
      <c r="A1947"/>
      <c r="AY1947"/>
      <c r="BQ1947"/>
    </row>
    <row r="1948" spans="1:69" x14ac:dyDescent="0.25">
      <c r="A1948"/>
      <c r="AY1948"/>
      <c r="BQ1948"/>
    </row>
    <row r="1949" spans="1:69" x14ac:dyDescent="0.25">
      <c r="A1949"/>
      <c r="AY1949"/>
      <c r="BQ1949"/>
    </row>
    <row r="1950" spans="1:69" x14ac:dyDescent="0.25">
      <c r="A1950"/>
      <c r="AY1950"/>
      <c r="BQ1950"/>
    </row>
    <row r="1951" spans="1:69" x14ac:dyDescent="0.25">
      <c r="A1951"/>
      <c r="AY1951"/>
      <c r="BQ1951"/>
    </row>
    <row r="1952" spans="1:69" x14ac:dyDescent="0.25">
      <c r="A1952"/>
      <c r="AY1952"/>
      <c r="BQ1952"/>
    </row>
    <row r="1953" spans="1:69" x14ac:dyDescent="0.25">
      <c r="A1953"/>
      <c r="AY1953"/>
      <c r="BQ1953"/>
    </row>
    <row r="1954" spans="1:69" x14ac:dyDescent="0.25">
      <c r="A1954"/>
      <c r="AY1954"/>
      <c r="BQ1954"/>
    </row>
    <row r="1955" spans="1:69" x14ac:dyDescent="0.25">
      <c r="A1955"/>
      <c r="AY1955"/>
      <c r="BQ1955"/>
    </row>
    <row r="1956" spans="1:69" x14ac:dyDescent="0.25">
      <c r="A1956"/>
      <c r="AY1956"/>
      <c r="BQ1956"/>
    </row>
    <row r="1957" spans="1:69" x14ac:dyDescent="0.25">
      <c r="A1957"/>
      <c r="AY1957"/>
      <c r="BQ1957"/>
    </row>
    <row r="1958" spans="1:69" x14ac:dyDescent="0.25">
      <c r="A1958"/>
      <c r="AY1958"/>
      <c r="BQ1958"/>
    </row>
    <row r="1959" spans="1:69" x14ac:dyDescent="0.25">
      <c r="A1959"/>
      <c r="AY1959"/>
      <c r="BQ1959"/>
    </row>
    <row r="1960" spans="1:69" x14ac:dyDescent="0.25">
      <c r="A1960"/>
      <c r="AY1960"/>
      <c r="BQ1960"/>
    </row>
    <row r="1961" spans="1:69" x14ac:dyDescent="0.25">
      <c r="A1961"/>
      <c r="AY1961"/>
      <c r="BQ1961"/>
    </row>
    <row r="1962" spans="1:69" x14ac:dyDescent="0.25">
      <c r="A1962"/>
      <c r="AY1962"/>
      <c r="BQ1962"/>
    </row>
    <row r="1963" spans="1:69" x14ac:dyDescent="0.25">
      <c r="A1963"/>
      <c r="AY1963"/>
      <c r="BQ1963"/>
    </row>
    <row r="1964" spans="1:69" x14ac:dyDescent="0.25">
      <c r="A1964"/>
      <c r="AY1964"/>
      <c r="BQ1964"/>
    </row>
    <row r="1965" spans="1:69" x14ac:dyDescent="0.25">
      <c r="A1965"/>
      <c r="AY1965"/>
      <c r="BQ1965"/>
    </row>
    <row r="1966" spans="1:69" x14ac:dyDescent="0.25">
      <c r="A1966"/>
      <c r="AY1966"/>
      <c r="BQ1966"/>
    </row>
    <row r="1967" spans="1:69" x14ac:dyDescent="0.25">
      <c r="A1967"/>
      <c r="AY1967"/>
      <c r="BQ1967"/>
    </row>
    <row r="1968" spans="1:69" x14ac:dyDescent="0.25">
      <c r="A1968"/>
      <c r="AY1968"/>
      <c r="BQ1968"/>
    </row>
    <row r="1969" spans="1:69" x14ac:dyDescent="0.25">
      <c r="A1969"/>
      <c r="AY1969"/>
      <c r="BQ1969"/>
    </row>
    <row r="1970" spans="1:69" x14ac:dyDescent="0.25">
      <c r="A1970"/>
      <c r="AY1970"/>
      <c r="BQ1970"/>
    </row>
    <row r="1971" spans="1:69" x14ac:dyDescent="0.25">
      <c r="A1971"/>
      <c r="AY1971"/>
      <c r="BQ1971"/>
    </row>
    <row r="1972" spans="1:69" x14ac:dyDescent="0.25">
      <c r="A1972"/>
      <c r="AY1972"/>
      <c r="BQ1972"/>
    </row>
    <row r="1973" spans="1:69" x14ac:dyDescent="0.25">
      <c r="A1973"/>
      <c r="AY1973"/>
      <c r="BQ1973"/>
    </row>
    <row r="1974" spans="1:69" x14ac:dyDescent="0.25">
      <c r="A1974"/>
      <c r="AY1974"/>
      <c r="BQ1974"/>
    </row>
    <row r="1975" spans="1:69" x14ac:dyDescent="0.25">
      <c r="A1975"/>
      <c r="AY1975"/>
      <c r="BQ1975"/>
    </row>
    <row r="1976" spans="1:69" x14ac:dyDescent="0.25">
      <c r="A1976"/>
      <c r="AY1976"/>
      <c r="BQ1976"/>
    </row>
    <row r="1977" spans="1:69" x14ac:dyDescent="0.25">
      <c r="A1977"/>
      <c r="AY1977"/>
      <c r="BQ1977"/>
    </row>
    <row r="1978" spans="1:69" x14ac:dyDescent="0.25">
      <c r="A1978"/>
      <c r="AY1978"/>
      <c r="BQ1978"/>
    </row>
    <row r="1979" spans="1:69" x14ac:dyDescent="0.25">
      <c r="A1979"/>
      <c r="AY1979"/>
      <c r="BQ1979"/>
    </row>
    <row r="1980" spans="1:69" x14ac:dyDescent="0.25">
      <c r="A1980"/>
      <c r="AY1980"/>
      <c r="BQ1980"/>
    </row>
    <row r="1981" spans="1:69" x14ac:dyDescent="0.25">
      <c r="A1981"/>
      <c r="AY1981"/>
      <c r="BQ1981"/>
    </row>
    <row r="1982" spans="1:69" x14ac:dyDescent="0.25">
      <c r="A1982"/>
      <c r="AY1982"/>
      <c r="BQ1982"/>
    </row>
    <row r="1983" spans="1:69" x14ac:dyDescent="0.25">
      <c r="A1983"/>
      <c r="AY1983"/>
      <c r="BQ1983"/>
    </row>
    <row r="1984" spans="1:69" x14ac:dyDescent="0.25">
      <c r="A1984"/>
      <c r="AY1984"/>
      <c r="BQ1984"/>
    </row>
    <row r="1985" spans="1:69" x14ac:dyDescent="0.25">
      <c r="A1985"/>
      <c r="AY1985"/>
      <c r="BQ1985"/>
    </row>
    <row r="1986" spans="1:69" x14ac:dyDescent="0.25">
      <c r="A1986"/>
      <c r="AY1986"/>
      <c r="BQ1986"/>
    </row>
    <row r="1987" spans="1:69" x14ac:dyDescent="0.25">
      <c r="A1987"/>
      <c r="AY1987"/>
      <c r="BQ1987"/>
    </row>
    <row r="1988" spans="1:69" x14ac:dyDescent="0.25">
      <c r="A1988"/>
      <c r="AY1988"/>
      <c r="BQ1988"/>
    </row>
    <row r="1989" spans="1:69" x14ac:dyDescent="0.25">
      <c r="A1989"/>
      <c r="AY1989"/>
      <c r="BQ1989"/>
    </row>
    <row r="1990" spans="1:69" x14ac:dyDescent="0.25">
      <c r="A1990"/>
      <c r="AY1990"/>
      <c r="BQ1990"/>
    </row>
    <row r="1991" spans="1:69" x14ac:dyDescent="0.25">
      <c r="A1991"/>
      <c r="AY1991"/>
      <c r="BQ1991"/>
    </row>
    <row r="1992" spans="1:69" x14ac:dyDescent="0.25">
      <c r="A1992"/>
      <c r="AY1992"/>
      <c r="BQ1992"/>
    </row>
    <row r="1993" spans="1:69" x14ac:dyDescent="0.25">
      <c r="A1993"/>
      <c r="AY1993"/>
      <c r="BQ1993"/>
    </row>
    <row r="1994" spans="1:69" x14ac:dyDescent="0.25">
      <c r="A1994"/>
      <c r="AY1994"/>
      <c r="BQ1994"/>
    </row>
    <row r="1995" spans="1:69" x14ac:dyDescent="0.25">
      <c r="A1995"/>
      <c r="AY1995"/>
      <c r="BQ1995"/>
    </row>
    <row r="1996" spans="1:69" x14ac:dyDescent="0.25">
      <c r="A1996"/>
      <c r="AY1996"/>
      <c r="BQ1996"/>
    </row>
    <row r="1997" spans="1:69" x14ac:dyDescent="0.25">
      <c r="A1997"/>
      <c r="AY1997"/>
      <c r="BQ1997"/>
    </row>
    <row r="1998" spans="1:69" x14ac:dyDescent="0.25">
      <c r="A1998"/>
      <c r="AY1998"/>
      <c r="BQ1998"/>
    </row>
    <row r="1999" spans="1:69" x14ac:dyDescent="0.25">
      <c r="A1999"/>
      <c r="AY1999"/>
      <c r="BQ1999"/>
    </row>
    <row r="2000" spans="1:69" x14ac:dyDescent="0.25">
      <c r="A2000"/>
      <c r="AY2000"/>
      <c r="BQ2000"/>
    </row>
    <row r="2001" spans="1:69" x14ac:dyDescent="0.25">
      <c r="A2001"/>
      <c r="AY2001"/>
      <c r="BQ2001"/>
    </row>
    <row r="2002" spans="1:69" x14ac:dyDescent="0.25">
      <c r="A2002"/>
      <c r="AY2002"/>
      <c r="BQ2002"/>
    </row>
    <row r="2003" spans="1:69" x14ac:dyDescent="0.25">
      <c r="A2003"/>
      <c r="AY2003"/>
      <c r="BQ2003"/>
    </row>
    <row r="2004" spans="1:69" x14ac:dyDescent="0.25">
      <c r="A2004"/>
      <c r="AY2004"/>
      <c r="BQ2004"/>
    </row>
    <row r="2005" spans="1:69" x14ac:dyDescent="0.25">
      <c r="A2005"/>
      <c r="AY2005"/>
      <c r="BQ2005"/>
    </row>
    <row r="2006" spans="1:69" x14ac:dyDescent="0.25">
      <c r="A2006"/>
      <c r="AY2006"/>
      <c r="BQ2006"/>
    </row>
    <row r="2007" spans="1:69" x14ac:dyDescent="0.25">
      <c r="A2007"/>
      <c r="AY2007"/>
      <c r="BQ2007"/>
    </row>
    <row r="2008" spans="1:69" x14ac:dyDescent="0.25">
      <c r="A2008"/>
      <c r="AY2008"/>
      <c r="BQ2008"/>
    </row>
    <row r="2009" spans="1:69" x14ac:dyDescent="0.25">
      <c r="A2009"/>
      <c r="AY2009"/>
      <c r="BQ2009"/>
    </row>
    <row r="2010" spans="1:69" x14ac:dyDescent="0.25">
      <c r="A2010"/>
      <c r="AY2010"/>
      <c r="BQ2010"/>
    </row>
    <row r="2011" spans="1:69" x14ac:dyDescent="0.25">
      <c r="A2011"/>
      <c r="AY2011"/>
      <c r="BQ2011"/>
    </row>
    <row r="2012" spans="1:69" x14ac:dyDescent="0.25">
      <c r="A2012"/>
      <c r="AY2012"/>
      <c r="BQ2012"/>
    </row>
    <row r="2013" spans="1:69" x14ac:dyDescent="0.25">
      <c r="A2013"/>
      <c r="AY2013"/>
      <c r="BQ2013"/>
    </row>
    <row r="2014" spans="1:69" x14ac:dyDescent="0.25">
      <c r="A2014"/>
      <c r="AY2014"/>
      <c r="BQ2014"/>
    </row>
    <row r="2015" spans="1:69" x14ac:dyDescent="0.25">
      <c r="A2015"/>
      <c r="AY2015"/>
      <c r="BQ2015"/>
    </row>
    <row r="2016" spans="1:69" x14ac:dyDescent="0.25">
      <c r="A2016"/>
      <c r="AY2016"/>
      <c r="BQ2016"/>
    </row>
    <row r="2017" spans="1:69" x14ac:dyDescent="0.25">
      <c r="A2017"/>
      <c r="AY2017"/>
      <c r="BQ2017"/>
    </row>
    <row r="2018" spans="1:69" x14ac:dyDescent="0.25">
      <c r="A2018"/>
      <c r="AY2018"/>
      <c r="BQ2018"/>
    </row>
    <row r="2019" spans="1:69" x14ac:dyDescent="0.25">
      <c r="A2019"/>
      <c r="AY2019"/>
      <c r="BQ2019"/>
    </row>
    <row r="2020" spans="1:69" x14ac:dyDescent="0.25">
      <c r="A2020"/>
      <c r="AY2020"/>
      <c r="BQ2020"/>
    </row>
    <row r="2021" spans="1:69" x14ac:dyDescent="0.25">
      <c r="A2021"/>
      <c r="AY2021"/>
      <c r="BQ2021"/>
    </row>
    <row r="2022" spans="1:69" x14ac:dyDescent="0.25">
      <c r="A2022"/>
      <c r="AY2022"/>
      <c r="BQ2022"/>
    </row>
    <row r="2023" spans="1:69" x14ac:dyDescent="0.25">
      <c r="A2023"/>
      <c r="AY2023"/>
      <c r="BQ2023"/>
    </row>
    <row r="2024" spans="1:69" x14ac:dyDescent="0.25">
      <c r="A2024"/>
      <c r="AY2024"/>
      <c r="BQ2024"/>
    </row>
    <row r="2025" spans="1:69" x14ac:dyDescent="0.25">
      <c r="A2025"/>
      <c r="AY2025"/>
      <c r="BQ2025"/>
    </row>
    <row r="2026" spans="1:69" x14ac:dyDescent="0.25">
      <c r="A2026"/>
      <c r="AY2026"/>
      <c r="BQ2026"/>
    </row>
    <row r="2027" spans="1:69" x14ac:dyDescent="0.25">
      <c r="A2027"/>
      <c r="AY2027"/>
      <c r="BQ2027"/>
    </row>
    <row r="2028" spans="1:69" x14ac:dyDescent="0.25">
      <c r="A2028"/>
      <c r="AY2028"/>
      <c r="BQ2028"/>
    </row>
    <row r="2029" spans="1:69" x14ac:dyDescent="0.25">
      <c r="A2029"/>
      <c r="AY2029"/>
      <c r="BQ2029"/>
    </row>
    <row r="2030" spans="1:69" x14ac:dyDescent="0.25">
      <c r="A2030"/>
      <c r="AY2030"/>
      <c r="BQ2030"/>
    </row>
    <row r="2031" spans="1:69" x14ac:dyDescent="0.25">
      <c r="A2031"/>
      <c r="AY2031"/>
      <c r="BQ2031"/>
    </row>
    <row r="2032" spans="1:69" x14ac:dyDescent="0.25">
      <c r="A2032"/>
      <c r="AY2032"/>
      <c r="BQ2032"/>
    </row>
    <row r="2033" spans="1:69" x14ac:dyDescent="0.25">
      <c r="A2033"/>
      <c r="AY2033"/>
      <c r="BQ2033"/>
    </row>
    <row r="2034" spans="1:69" x14ac:dyDescent="0.25">
      <c r="A2034"/>
      <c r="AY2034"/>
      <c r="BQ2034"/>
    </row>
    <row r="2035" spans="1:69" x14ac:dyDescent="0.25">
      <c r="A2035"/>
      <c r="AY2035"/>
      <c r="BQ2035"/>
    </row>
    <row r="2036" spans="1:69" x14ac:dyDescent="0.25">
      <c r="A2036"/>
      <c r="AY2036"/>
      <c r="BQ2036"/>
    </row>
    <row r="2037" spans="1:69" x14ac:dyDescent="0.25">
      <c r="A2037"/>
      <c r="AY2037"/>
      <c r="BQ2037"/>
    </row>
    <row r="2038" spans="1:69" x14ac:dyDescent="0.25">
      <c r="A2038"/>
      <c r="AY2038"/>
      <c r="BQ2038"/>
    </row>
    <row r="2039" spans="1:69" x14ac:dyDescent="0.25">
      <c r="A2039"/>
      <c r="AY2039"/>
      <c r="BQ2039"/>
    </row>
    <row r="2040" spans="1:69" x14ac:dyDescent="0.25">
      <c r="A2040"/>
      <c r="AY2040"/>
      <c r="BQ2040"/>
    </row>
    <row r="2041" spans="1:69" x14ac:dyDescent="0.25">
      <c r="A2041"/>
      <c r="AY2041"/>
      <c r="BQ2041"/>
    </row>
    <row r="2042" spans="1:69" x14ac:dyDescent="0.25">
      <c r="A2042"/>
      <c r="AY2042"/>
      <c r="BQ2042"/>
    </row>
    <row r="2043" spans="1:69" x14ac:dyDescent="0.25">
      <c r="A2043"/>
      <c r="AY2043"/>
      <c r="BQ2043"/>
    </row>
    <row r="2044" spans="1:69" x14ac:dyDescent="0.25">
      <c r="A2044"/>
      <c r="AY2044"/>
      <c r="BQ2044"/>
    </row>
    <row r="2045" spans="1:69" x14ac:dyDescent="0.25">
      <c r="A2045"/>
      <c r="AY2045"/>
      <c r="BQ2045"/>
    </row>
    <row r="2046" spans="1:69" x14ac:dyDescent="0.25">
      <c r="A2046"/>
      <c r="AY2046"/>
      <c r="BQ2046"/>
    </row>
    <row r="2047" spans="1:69" x14ac:dyDescent="0.25">
      <c r="A2047"/>
      <c r="AY2047"/>
      <c r="BQ2047"/>
    </row>
    <row r="2048" spans="1:69" x14ac:dyDescent="0.25">
      <c r="A2048"/>
      <c r="AY2048"/>
      <c r="BQ2048"/>
    </row>
    <row r="2049" spans="1:69" x14ac:dyDescent="0.25">
      <c r="A2049"/>
      <c r="AY2049"/>
      <c r="BQ2049"/>
    </row>
    <row r="2050" spans="1:69" x14ac:dyDescent="0.25">
      <c r="A2050"/>
      <c r="AY2050"/>
      <c r="BQ2050"/>
    </row>
    <row r="2051" spans="1:69" x14ac:dyDescent="0.25">
      <c r="A2051"/>
      <c r="AY2051"/>
      <c r="BQ2051"/>
    </row>
    <row r="2052" spans="1:69" x14ac:dyDescent="0.25">
      <c r="A2052"/>
      <c r="AY2052"/>
      <c r="BQ2052"/>
    </row>
    <row r="2053" spans="1:69" x14ac:dyDescent="0.25">
      <c r="A2053"/>
      <c r="AY2053"/>
      <c r="BQ2053"/>
    </row>
    <row r="2054" spans="1:69" x14ac:dyDescent="0.25">
      <c r="A2054"/>
      <c r="AY2054"/>
      <c r="BQ2054"/>
    </row>
    <row r="2055" spans="1:69" x14ac:dyDescent="0.25">
      <c r="A2055"/>
      <c r="AY2055"/>
      <c r="BQ2055"/>
    </row>
    <row r="2056" spans="1:69" x14ac:dyDescent="0.25">
      <c r="A2056"/>
      <c r="AY2056"/>
      <c r="BQ2056"/>
    </row>
    <row r="2057" spans="1:69" x14ac:dyDescent="0.25">
      <c r="A2057"/>
      <c r="AY2057"/>
      <c r="BQ2057"/>
    </row>
    <row r="2058" spans="1:69" x14ac:dyDescent="0.25">
      <c r="A2058"/>
      <c r="AY2058"/>
      <c r="BQ2058"/>
    </row>
    <row r="2059" spans="1:69" x14ac:dyDescent="0.25">
      <c r="A2059"/>
      <c r="AY2059"/>
      <c r="BQ2059"/>
    </row>
    <row r="2060" spans="1:69" x14ac:dyDescent="0.25">
      <c r="A2060"/>
      <c r="AY2060"/>
      <c r="BQ2060"/>
    </row>
    <row r="2061" spans="1:69" x14ac:dyDescent="0.25">
      <c r="A2061"/>
      <c r="AY2061"/>
      <c r="BQ2061"/>
    </row>
    <row r="2062" spans="1:69" x14ac:dyDescent="0.25">
      <c r="A2062"/>
      <c r="AY2062"/>
      <c r="BQ2062"/>
    </row>
    <row r="2063" spans="1:69" x14ac:dyDescent="0.25">
      <c r="A2063"/>
      <c r="AY2063"/>
      <c r="BQ2063"/>
    </row>
    <row r="2064" spans="1:69" x14ac:dyDescent="0.25">
      <c r="A2064"/>
      <c r="AY2064"/>
      <c r="BQ2064"/>
    </row>
    <row r="2065" spans="1:69" x14ac:dyDescent="0.25">
      <c r="A2065"/>
      <c r="AY2065"/>
      <c r="BQ2065"/>
    </row>
    <row r="2066" spans="1:69" x14ac:dyDescent="0.25">
      <c r="A2066"/>
      <c r="AY2066"/>
      <c r="BQ2066"/>
    </row>
    <row r="2067" spans="1:69" x14ac:dyDescent="0.25">
      <c r="A2067"/>
      <c r="AY2067"/>
      <c r="BQ2067"/>
    </row>
    <row r="2068" spans="1:69" x14ac:dyDescent="0.25">
      <c r="A2068"/>
      <c r="AY2068"/>
      <c r="BQ2068"/>
    </row>
    <row r="2069" spans="1:69" x14ac:dyDescent="0.25">
      <c r="A2069"/>
      <c r="AY2069"/>
      <c r="BQ2069"/>
    </row>
    <row r="2070" spans="1:69" x14ac:dyDescent="0.25">
      <c r="A2070"/>
      <c r="AY2070"/>
      <c r="BQ2070"/>
    </row>
    <row r="2071" spans="1:69" x14ac:dyDescent="0.25">
      <c r="A2071"/>
      <c r="AY2071"/>
      <c r="BQ2071"/>
    </row>
    <row r="2072" spans="1:69" x14ac:dyDescent="0.25">
      <c r="A2072"/>
      <c r="AY2072"/>
      <c r="BQ2072"/>
    </row>
    <row r="2073" spans="1:69" x14ac:dyDescent="0.25">
      <c r="A2073"/>
      <c r="AY2073"/>
      <c r="BQ2073"/>
    </row>
    <row r="2074" spans="1:69" x14ac:dyDescent="0.25">
      <c r="A2074"/>
      <c r="AY2074"/>
      <c r="BQ2074"/>
    </row>
    <row r="2075" spans="1:69" x14ac:dyDescent="0.25">
      <c r="A2075"/>
      <c r="AY2075"/>
      <c r="BQ2075"/>
    </row>
    <row r="2076" spans="1:69" x14ac:dyDescent="0.25">
      <c r="A2076"/>
      <c r="AY2076"/>
      <c r="BQ2076"/>
    </row>
    <row r="2077" spans="1:69" x14ac:dyDescent="0.25">
      <c r="A2077"/>
      <c r="AY2077"/>
      <c r="BQ2077"/>
    </row>
    <row r="2078" spans="1:69" x14ac:dyDescent="0.25">
      <c r="A2078"/>
      <c r="AY2078"/>
      <c r="BQ2078"/>
    </row>
    <row r="2079" spans="1:69" x14ac:dyDescent="0.25">
      <c r="A2079"/>
      <c r="AY2079"/>
      <c r="BQ2079"/>
    </row>
    <row r="2080" spans="1:69" x14ac:dyDescent="0.25">
      <c r="A2080"/>
      <c r="AY2080"/>
      <c r="BQ2080"/>
    </row>
    <row r="2081" spans="1:69" x14ac:dyDescent="0.25">
      <c r="A2081"/>
      <c r="AY2081"/>
      <c r="BQ2081"/>
    </row>
    <row r="2082" spans="1:69" x14ac:dyDescent="0.25">
      <c r="A2082"/>
      <c r="AY2082"/>
      <c r="BQ2082"/>
    </row>
    <row r="2083" spans="1:69" x14ac:dyDescent="0.25">
      <c r="A2083"/>
      <c r="AY2083"/>
      <c r="BQ2083"/>
    </row>
    <row r="2084" spans="1:69" x14ac:dyDescent="0.25">
      <c r="A2084"/>
      <c r="AY2084"/>
      <c r="BQ2084"/>
    </row>
    <row r="2085" spans="1:69" x14ac:dyDescent="0.25">
      <c r="A2085"/>
      <c r="AY2085"/>
      <c r="BQ2085"/>
    </row>
    <row r="2086" spans="1:69" x14ac:dyDescent="0.25">
      <c r="A2086"/>
      <c r="AY2086"/>
      <c r="BQ2086"/>
    </row>
    <row r="2087" spans="1:69" x14ac:dyDescent="0.25">
      <c r="A2087"/>
      <c r="AY2087"/>
      <c r="BQ2087"/>
    </row>
    <row r="2088" spans="1:69" x14ac:dyDescent="0.25">
      <c r="A2088"/>
      <c r="AY2088"/>
      <c r="BQ2088"/>
    </row>
    <row r="2089" spans="1:69" x14ac:dyDescent="0.25">
      <c r="A2089"/>
      <c r="AY2089"/>
      <c r="BQ2089"/>
    </row>
    <row r="2090" spans="1:69" x14ac:dyDescent="0.25">
      <c r="A2090"/>
      <c r="AY2090"/>
      <c r="BQ2090"/>
    </row>
    <row r="2091" spans="1:69" x14ac:dyDescent="0.25">
      <c r="A2091"/>
      <c r="AY2091"/>
      <c r="BQ2091"/>
    </row>
    <row r="2092" spans="1:69" x14ac:dyDescent="0.25">
      <c r="A2092"/>
      <c r="AY2092"/>
      <c r="BQ2092"/>
    </row>
    <row r="2093" spans="1:69" x14ac:dyDescent="0.25">
      <c r="A2093"/>
      <c r="AY2093"/>
      <c r="BQ2093"/>
    </row>
    <row r="2094" spans="1:69" x14ac:dyDescent="0.25">
      <c r="A2094"/>
      <c r="AY2094"/>
      <c r="BQ2094"/>
    </row>
    <row r="2095" spans="1:69" x14ac:dyDescent="0.25">
      <c r="A2095"/>
      <c r="AY2095"/>
      <c r="BQ2095"/>
    </row>
    <row r="2096" spans="1:69" x14ac:dyDescent="0.25">
      <c r="A2096"/>
      <c r="AY2096"/>
      <c r="BQ2096"/>
    </row>
    <row r="2097" spans="1:69" x14ac:dyDescent="0.25">
      <c r="A2097"/>
      <c r="AY2097"/>
      <c r="BQ2097"/>
    </row>
    <row r="2098" spans="1:69" x14ac:dyDescent="0.25">
      <c r="A2098"/>
      <c r="AY2098"/>
      <c r="BQ2098"/>
    </row>
    <row r="2099" spans="1:69" x14ac:dyDescent="0.25">
      <c r="A2099"/>
      <c r="AY2099"/>
      <c r="BQ2099"/>
    </row>
    <row r="2100" spans="1:69" x14ac:dyDescent="0.25">
      <c r="A2100"/>
      <c r="AY2100"/>
      <c r="BQ2100"/>
    </row>
    <row r="2101" spans="1:69" x14ac:dyDescent="0.25">
      <c r="A2101"/>
      <c r="AY2101"/>
      <c r="BQ2101"/>
    </row>
    <row r="2102" spans="1:69" x14ac:dyDescent="0.25">
      <c r="A2102"/>
      <c r="AY2102"/>
      <c r="BQ2102"/>
    </row>
    <row r="2103" spans="1:69" x14ac:dyDescent="0.25">
      <c r="A2103"/>
      <c r="AY2103"/>
      <c r="BQ2103"/>
    </row>
    <row r="2104" spans="1:69" x14ac:dyDescent="0.25">
      <c r="A2104"/>
      <c r="AY2104"/>
      <c r="BQ2104"/>
    </row>
    <row r="2105" spans="1:69" x14ac:dyDescent="0.25">
      <c r="A2105"/>
      <c r="AY2105"/>
      <c r="BQ2105"/>
    </row>
    <row r="2106" spans="1:69" x14ac:dyDescent="0.25">
      <c r="A2106"/>
      <c r="AY2106"/>
      <c r="BQ2106"/>
    </row>
    <row r="2107" spans="1:69" x14ac:dyDescent="0.25">
      <c r="A2107"/>
      <c r="AY2107"/>
      <c r="BQ2107"/>
    </row>
    <row r="2108" spans="1:69" x14ac:dyDescent="0.25">
      <c r="A2108"/>
      <c r="AY2108"/>
      <c r="BQ2108"/>
    </row>
    <row r="2109" spans="1:69" x14ac:dyDescent="0.25">
      <c r="A2109"/>
      <c r="AY2109"/>
      <c r="BQ2109"/>
    </row>
    <row r="2110" spans="1:69" x14ac:dyDescent="0.25">
      <c r="A2110"/>
      <c r="AY2110"/>
      <c r="BQ2110"/>
    </row>
    <row r="2111" spans="1:69" x14ac:dyDescent="0.25">
      <c r="A2111"/>
      <c r="AY2111"/>
      <c r="BQ2111"/>
    </row>
    <row r="2112" spans="1:69" x14ac:dyDescent="0.25">
      <c r="A2112"/>
      <c r="AY2112"/>
      <c r="BQ2112"/>
    </row>
    <row r="2113" spans="1:69" x14ac:dyDescent="0.25">
      <c r="A2113"/>
      <c r="AY2113"/>
      <c r="BQ2113"/>
    </row>
    <row r="2114" spans="1:69" x14ac:dyDescent="0.25">
      <c r="A2114"/>
      <c r="AY2114"/>
      <c r="BQ2114"/>
    </row>
    <row r="2115" spans="1:69" x14ac:dyDescent="0.25">
      <c r="A2115"/>
      <c r="AY2115"/>
      <c r="BQ2115"/>
    </row>
    <row r="2116" spans="1:69" x14ac:dyDescent="0.25">
      <c r="A2116"/>
      <c r="AY2116"/>
      <c r="BQ2116"/>
    </row>
    <row r="2117" spans="1:69" x14ac:dyDescent="0.25">
      <c r="A2117"/>
      <c r="AY2117"/>
      <c r="BQ2117"/>
    </row>
    <row r="2118" spans="1:69" x14ac:dyDescent="0.25">
      <c r="A2118"/>
      <c r="AY2118"/>
      <c r="BQ2118"/>
    </row>
    <row r="2119" spans="1:69" x14ac:dyDescent="0.25">
      <c r="A2119"/>
      <c r="AY2119"/>
      <c r="BQ2119"/>
    </row>
    <row r="2120" spans="1:69" x14ac:dyDescent="0.25">
      <c r="A2120"/>
      <c r="AY2120"/>
      <c r="BQ2120"/>
    </row>
    <row r="2121" spans="1:69" x14ac:dyDescent="0.25">
      <c r="A2121"/>
      <c r="AY2121"/>
      <c r="BQ2121"/>
    </row>
    <row r="2122" spans="1:69" x14ac:dyDescent="0.25">
      <c r="A2122"/>
      <c r="AY2122"/>
      <c r="BQ2122"/>
    </row>
    <row r="2123" spans="1:69" x14ac:dyDescent="0.25">
      <c r="A2123"/>
      <c r="AY2123"/>
      <c r="BQ2123"/>
    </row>
    <row r="2124" spans="1:69" x14ac:dyDescent="0.25">
      <c r="A2124"/>
      <c r="AY2124"/>
      <c r="BQ2124"/>
    </row>
    <row r="2125" spans="1:69" x14ac:dyDescent="0.25">
      <c r="A2125"/>
      <c r="AY2125"/>
      <c r="BQ2125"/>
    </row>
    <row r="2126" spans="1:69" x14ac:dyDescent="0.25">
      <c r="A2126"/>
      <c r="AY2126"/>
      <c r="BQ2126"/>
    </row>
    <row r="2127" spans="1:69" x14ac:dyDescent="0.25">
      <c r="A2127"/>
      <c r="AY2127"/>
      <c r="BQ2127"/>
    </row>
    <row r="2128" spans="1:69" x14ac:dyDescent="0.25">
      <c r="A2128"/>
      <c r="AY2128"/>
      <c r="BQ2128"/>
    </row>
    <row r="2129" spans="1:69" x14ac:dyDescent="0.25">
      <c r="A2129"/>
      <c r="AY2129"/>
      <c r="BQ2129"/>
    </row>
    <row r="2130" spans="1:69" x14ac:dyDescent="0.25">
      <c r="A2130"/>
      <c r="AY2130"/>
      <c r="BQ2130"/>
    </row>
    <row r="2131" spans="1:69" x14ac:dyDescent="0.25">
      <c r="A2131"/>
      <c r="AY2131"/>
      <c r="BQ2131"/>
    </row>
    <row r="2132" spans="1:69" x14ac:dyDescent="0.25">
      <c r="A2132"/>
      <c r="AY2132"/>
      <c r="BQ2132"/>
    </row>
    <row r="2133" spans="1:69" x14ac:dyDescent="0.25">
      <c r="A2133"/>
      <c r="AY2133"/>
      <c r="BQ2133"/>
    </row>
    <row r="2134" spans="1:69" x14ac:dyDescent="0.25">
      <c r="A2134"/>
      <c r="AY2134"/>
      <c r="BQ2134"/>
    </row>
    <row r="2135" spans="1:69" x14ac:dyDescent="0.25">
      <c r="A2135"/>
      <c r="AY2135"/>
      <c r="BQ2135"/>
    </row>
    <row r="2136" spans="1:69" x14ac:dyDescent="0.25">
      <c r="A2136"/>
      <c r="AY2136"/>
      <c r="BQ2136"/>
    </row>
    <row r="2137" spans="1:69" x14ac:dyDescent="0.25">
      <c r="A2137"/>
      <c r="AY2137"/>
      <c r="BQ2137"/>
    </row>
    <row r="2138" spans="1:69" x14ac:dyDescent="0.25">
      <c r="A2138"/>
      <c r="AY2138"/>
      <c r="BQ2138"/>
    </row>
    <row r="2139" spans="1:69" x14ac:dyDescent="0.25">
      <c r="A2139"/>
      <c r="AY2139"/>
      <c r="BQ2139"/>
    </row>
    <row r="2140" spans="1:69" x14ac:dyDescent="0.25">
      <c r="A2140"/>
      <c r="AY2140"/>
      <c r="BQ2140"/>
    </row>
    <row r="2141" spans="1:69" x14ac:dyDescent="0.25">
      <c r="A2141"/>
      <c r="AY2141"/>
      <c r="BQ2141"/>
    </row>
    <row r="2142" spans="1:69" x14ac:dyDescent="0.25">
      <c r="A2142"/>
      <c r="AY2142"/>
      <c r="BQ2142"/>
    </row>
    <row r="2143" spans="1:69" x14ac:dyDescent="0.25">
      <c r="A2143"/>
      <c r="AY2143"/>
      <c r="BQ2143"/>
    </row>
    <row r="2144" spans="1:69" x14ac:dyDescent="0.25">
      <c r="A2144"/>
      <c r="AY2144"/>
      <c r="BQ2144"/>
    </row>
    <row r="2145" spans="1:69" x14ac:dyDescent="0.25">
      <c r="A2145"/>
      <c r="AY2145"/>
      <c r="BQ2145"/>
    </row>
    <row r="2146" spans="1:69" x14ac:dyDescent="0.25">
      <c r="A2146"/>
      <c r="AY2146"/>
      <c r="BQ2146"/>
    </row>
    <row r="2147" spans="1:69" x14ac:dyDescent="0.25">
      <c r="A2147"/>
      <c r="AY2147"/>
      <c r="BQ2147"/>
    </row>
    <row r="2148" spans="1:69" x14ac:dyDescent="0.25">
      <c r="A2148"/>
      <c r="AY2148"/>
      <c r="BQ2148"/>
    </row>
    <row r="2149" spans="1:69" x14ac:dyDescent="0.25">
      <c r="A2149"/>
      <c r="AY2149"/>
      <c r="BQ2149"/>
    </row>
    <row r="2150" spans="1:69" x14ac:dyDescent="0.25">
      <c r="A2150"/>
      <c r="AY2150"/>
      <c r="BQ2150"/>
    </row>
    <row r="2151" spans="1:69" x14ac:dyDescent="0.25">
      <c r="A2151"/>
      <c r="AY2151"/>
      <c r="BQ2151"/>
    </row>
    <row r="2152" spans="1:69" x14ac:dyDescent="0.25">
      <c r="A2152"/>
      <c r="AY2152"/>
      <c r="BQ2152"/>
    </row>
    <row r="2153" spans="1:69" x14ac:dyDescent="0.25">
      <c r="A2153"/>
      <c r="AY2153"/>
      <c r="BQ2153"/>
    </row>
    <row r="2154" spans="1:69" x14ac:dyDescent="0.25">
      <c r="A2154"/>
      <c r="AY2154"/>
      <c r="BQ2154"/>
    </row>
    <row r="2155" spans="1:69" x14ac:dyDescent="0.25">
      <c r="A2155"/>
      <c r="AY2155"/>
      <c r="BQ2155"/>
    </row>
    <row r="2156" spans="1:69" x14ac:dyDescent="0.25">
      <c r="A2156"/>
      <c r="AY2156"/>
      <c r="BQ2156"/>
    </row>
    <row r="2157" spans="1:69" x14ac:dyDescent="0.25">
      <c r="A2157"/>
      <c r="AY2157"/>
      <c r="BQ2157"/>
    </row>
    <row r="2158" spans="1:69" x14ac:dyDescent="0.25">
      <c r="A2158"/>
      <c r="AY2158"/>
      <c r="BQ2158"/>
    </row>
    <row r="2159" spans="1:69" x14ac:dyDescent="0.25">
      <c r="A2159"/>
      <c r="AY2159"/>
      <c r="BQ2159"/>
    </row>
    <row r="2160" spans="1:69" x14ac:dyDescent="0.25">
      <c r="A2160"/>
      <c r="AY2160"/>
      <c r="BQ2160"/>
    </row>
    <row r="2161" spans="1:69" x14ac:dyDescent="0.25">
      <c r="A2161"/>
      <c r="AY2161"/>
      <c r="BQ2161"/>
    </row>
    <row r="2162" spans="1:69" x14ac:dyDescent="0.25">
      <c r="A2162"/>
      <c r="AY2162"/>
      <c r="BQ2162"/>
    </row>
    <row r="2163" spans="1:69" x14ac:dyDescent="0.25">
      <c r="A2163"/>
      <c r="AY2163"/>
      <c r="BQ2163"/>
    </row>
    <row r="2164" spans="1:69" x14ac:dyDescent="0.25">
      <c r="A2164"/>
      <c r="AY2164"/>
      <c r="BQ2164"/>
    </row>
    <row r="2165" spans="1:69" x14ac:dyDescent="0.25">
      <c r="A2165"/>
      <c r="AY2165"/>
      <c r="BQ2165"/>
    </row>
    <row r="2166" spans="1:69" x14ac:dyDescent="0.25">
      <c r="A2166"/>
      <c r="AY2166"/>
      <c r="BQ2166"/>
    </row>
    <row r="2167" spans="1:69" x14ac:dyDescent="0.25">
      <c r="A2167"/>
      <c r="AY2167"/>
      <c r="BQ2167"/>
    </row>
    <row r="2168" spans="1:69" x14ac:dyDescent="0.25">
      <c r="A2168"/>
      <c r="AY2168"/>
      <c r="BQ2168"/>
    </row>
    <row r="2169" spans="1:69" x14ac:dyDescent="0.25">
      <c r="A2169"/>
      <c r="AY2169"/>
      <c r="BQ2169"/>
    </row>
    <row r="2170" spans="1:69" x14ac:dyDescent="0.25">
      <c r="A2170"/>
      <c r="AY2170"/>
      <c r="BQ2170"/>
    </row>
    <row r="2171" spans="1:69" x14ac:dyDescent="0.25">
      <c r="A2171"/>
      <c r="AY2171"/>
      <c r="BQ2171"/>
    </row>
    <row r="2172" spans="1:69" x14ac:dyDescent="0.25">
      <c r="A2172"/>
      <c r="AY2172"/>
      <c r="BQ2172"/>
    </row>
    <row r="2173" spans="1:69" x14ac:dyDescent="0.25">
      <c r="A2173"/>
      <c r="AY2173"/>
      <c r="BQ2173"/>
    </row>
    <row r="2174" spans="1:69" x14ac:dyDescent="0.25">
      <c r="A2174"/>
      <c r="AY2174"/>
      <c r="BQ2174"/>
    </row>
    <row r="2175" spans="1:69" x14ac:dyDescent="0.25">
      <c r="A2175"/>
      <c r="AY2175"/>
      <c r="BQ2175"/>
    </row>
    <row r="2176" spans="1:69" x14ac:dyDescent="0.25">
      <c r="A2176"/>
      <c r="AY2176"/>
      <c r="BQ2176"/>
    </row>
    <row r="2177" spans="1:69" x14ac:dyDescent="0.25">
      <c r="A2177"/>
      <c r="AY2177"/>
      <c r="BQ2177"/>
    </row>
    <row r="2178" spans="1:69" x14ac:dyDescent="0.25">
      <c r="A2178"/>
      <c r="AY2178"/>
      <c r="BQ2178"/>
    </row>
    <row r="2179" spans="1:69" x14ac:dyDescent="0.25">
      <c r="A2179"/>
      <c r="AY2179"/>
      <c r="BQ2179"/>
    </row>
    <row r="2180" spans="1:69" x14ac:dyDescent="0.25">
      <c r="A2180"/>
      <c r="AY2180"/>
      <c r="BQ2180"/>
    </row>
    <row r="2181" spans="1:69" x14ac:dyDescent="0.25">
      <c r="A2181"/>
      <c r="AY2181"/>
      <c r="BQ2181"/>
    </row>
    <row r="2182" spans="1:69" x14ac:dyDescent="0.25">
      <c r="A2182"/>
      <c r="AY2182"/>
      <c r="BQ2182"/>
    </row>
    <row r="2183" spans="1:69" x14ac:dyDescent="0.25">
      <c r="A2183"/>
      <c r="AY2183"/>
      <c r="BQ2183"/>
    </row>
    <row r="2184" spans="1:69" x14ac:dyDescent="0.25">
      <c r="A2184"/>
      <c r="AY2184"/>
      <c r="BQ2184"/>
    </row>
    <row r="2185" spans="1:69" x14ac:dyDescent="0.25">
      <c r="A2185"/>
      <c r="AY2185"/>
      <c r="BQ2185"/>
    </row>
    <row r="2186" spans="1:69" x14ac:dyDescent="0.25">
      <c r="A2186"/>
      <c r="AY2186"/>
      <c r="BQ2186"/>
    </row>
    <row r="2187" spans="1:69" x14ac:dyDescent="0.25">
      <c r="A2187"/>
      <c r="AY2187"/>
      <c r="BQ2187"/>
    </row>
    <row r="2188" spans="1:69" x14ac:dyDescent="0.25">
      <c r="A2188"/>
      <c r="AY2188"/>
      <c r="BQ2188"/>
    </row>
    <row r="2189" spans="1:69" x14ac:dyDescent="0.25">
      <c r="A2189"/>
      <c r="AY2189"/>
      <c r="BQ2189"/>
    </row>
    <row r="2190" spans="1:69" x14ac:dyDescent="0.25">
      <c r="A2190"/>
      <c r="AY2190"/>
      <c r="BQ2190"/>
    </row>
    <row r="2191" spans="1:69" x14ac:dyDescent="0.25">
      <c r="A2191"/>
      <c r="AY2191"/>
      <c r="BQ2191"/>
    </row>
    <row r="2192" spans="1:69" x14ac:dyDescent="0.25">
      <c r="A2192"/>
      <c r="AY2192"/>
      <c r="BQ2192"/>
    </row>
    <row r="2193" spans="1:69" x14ac:dyDescent="0.25">
      <c r="A2193"/>
      <c r="AY2193"/>
      <c r="BQ2193"/>
    </row>
    <row r="2194" spans="1:69" x14ac:dyDescent="0.25">
      <c r="A2194"/>
      <c r="AY2194"/>
      <c r="BQ2194"/>
    </row>
    <row r="2195" spans="1:69" x14ac:dyDescent="0.25">
      <c r="A2195"/>
      <c r="AY2195"/>
      <c r="BQ2195"/>
    </row>
    <row r="2196" spans="1:69" x14ac:dyDescent="0.25">
      <c r="A2196"/>
      <c r="AY2196"/>
      <c r="BQ2196"/>
    </row>
    <row r="2197" spans="1:69" x14ac:dyDescent="0.25">
      <c r="A2197"/>
      <c r="AY2197"/>
      <c r="BQ2197"/>
    </row>
    <row r="2198" spans="1:69" x14ac:dyDescent="0.25">
      <c r="A2198"/>
      <c r="AY2198"/>
      <c r="BQ2198"/>
    </row>
    <row r="2199" spans="1:69" x14ac:dyDescent="0.25">
      <c r="A2199"/>
      <c r="AY2199"/>
      <c r="BQ2199"/>
    </row>
    <row r="2200" spans="1:69" x14ac:dyDescent="0.25">
      <c r="A2200"/>
      <c r="AY2200"/>
      <c r="BQ2200"/>
    </row>
    <row r="2201" spans="1:69" x14ac:dyDescent="0.25">
      <c r="A2201"/>
      <c r="AY2201"/>
      <c r="BQ2201"/>
    </row>
    <row r="2202" spans="1:69" x14ac:dyDescent="0.25">
      <c r="A2202"/>
      <c r="AY2202"/>
      <c r="BQ2202"/>
    </row>
    <row r="2203" spans="1:69" x14ac:dyDescent="0.25">
      <c r="A2203"/>
      <c r="AY2203"/>
      <c r="BQ2203"/>
    </row>
    <row r="2204" spans="1:69" x14ac:dyDescent="0.25">
      <c r="A2204"/>
      <c r="AY2204"/>
      <c r="BQ2204"/>
    </row>
    <row r="2205" spans="1:69" x14ac:dyDescent="0.25">
      <c r="A2205"/>
      <c r="AY2205"/>
      <c r="BQ2205"/>
    </row>
    <row r="2206" spans="1:69" x14ac:dyDescent="0.25">
      <c r="A2206"/>
      <c r="AY2206"/>
      <c r="BQ2206"/>
    </row>
    <row r="2207" spans="1:69" x14ac:dyDescent="0.25">
      <c r="A2207"/>
      <c r="AY2207"/>
      <c r="BQ2207"/>
    </row>
    <row r="2208" spans="1:69" x14ac:dyDescent="0.25">
      <c r="A2208"/>
      <c r="AY2208"/>
      <c r="BQ2208"/>
    </row>
    <row r="2209" spans="1:69" x14ac:dyDescent="0.25">
      <c r="A2209"/>
      <c r="AY2209"/>
      <c r="BQ2209"/>
    </row>
    <row r="2210" spans="1:69" x14ac:dyDescent="0.25">
      <c r="A2210"/>
      <c r="AY2210"/>
      <c r="BQ2210"/>
    </row>
    <row r="2211" spans="1:69" x14ac:dyDescent="0.25">
      <c r="A2211"/>
      <c r="AY2211"/>
      <c r="BQ2211"/>
    </row>
    <row r="2212" spans="1:69" x14ac:dyDescent="0.25">
      <c r="A2212"/>
      <c r="AY2212"/>
      <c r="BQ2212"/>
    </row>
    <row r="2213" spans="1:69" x14ac:dyDescent="0.25">
      <c r="A2213"/>
      <c r="AY2213"/>
      <c r="BQ2213"/>
    </row>
    <row r="2214" spans="1:69" x14ac:dyDescent="0.25">
      <c r="A2214"/>
      <c r="AY2214"/>
      <c r="BQ2214"/>
    </row>
    <row r="2215" spans="1:69" x14ac:dyDescent="0.25">
      <c r="A2215"/>
      <c r="AY2215"/>
      <c r="BQ2215"/>
    </row>
    <row r="2216" spans="1:69" x14ac:dyDescent="0.25">
      <c r="A2216"/>
      <c r="AY2216"/>
      <c r="BQ2216"/>
    </row>
    <row r="2217" spans="1:69" x14ac:dyDescent="0.25">
      <c r="A2217"/>
      <c r="AY2217"/>
      <c r="BQ2217"/>
    </row>
    <row r="2218" spans="1:69" x14ac:dyDescent="0.25">
      <c r="A2218"/>
      <c r="AY2218"/>
      <c r="BQ2218"/>
    </row>
    <row r="2219" spans="1:69" x14ac:dyDescent="0.25">
      <c r="A2219"/>
      <c r="AY2219"/>
      <c r="BQ2219"/>
    </row>
    <row r="2220" spans="1:69" x14ac:dyDescent="0.25">
      <c r="A2220"/>
      <c r="AY2220"/>
      <c r="BQ2220"/>
    </row>
    <row r="2221" spans="1:69" x14ac:dyDescent="0.25">
      <c r="A2221"/>
      <c r="AY2221"/>
      <c r="BQ2221"/>
    </row>
    <row r="2222" spans="1:69" x14ac:dyDescent="0.25">
      <c r="A2222"/>
      <c r="AY2222"/>
      <c r="BQ2222"/>
    </row>
    <row r="2223" spans="1:69" x14ac:dyDescent="0.25">
      <c r="A2223"/>
      <c r="AY2223"/>
      <c r="BQ2223"/>
    </row>
    <row r="2224" spans="1:69" x14ac:dyDescent="0.25">
      <c r="A2224"/>
      <c r="AY2224"/>
      <c r="BQ2224"/>
    </row>
    <row r="2225" spans="1:69" x14ac:dyDescent="0.25">
      <c r="A2225"/>
      <c r="AY2225"/>
      <c r="BQ2225"/>
    </row>
    <row r="2226" spans="1:69" x14ac:dyDescent="0.25">
      <c r="A2226"/>
      <c r="AY2226"/>
      <c r="BQ2226"/>
    </row>
    <row r="2227" spans="1:69" x14ac:dyDescent="0.25">
      <c r="A2227"/>
      <c r="AY2227"/>
      <c r="BQ2227"/>
    </row>
    <row r="2228" spans="1:69" x14ac:dyDescent="0.25">
      <c r="A2228"/>
      <c r="AY2228"/>
      <c r="BQ2228"/>
    </row>
    <row r="2229" spans="1:69" x14ac:dyDescent="0.25">
      <c r="A2229"/>
      <c r="AY2229"/>
      <c r="BQ2229"/>
    </row>
    <row r="2230" spans="1:69" x14ac:dyDescent="0.25">
      <c r="A2230"/>
      <c r="AY2230"/>
      <c r="BQ2230"/>
    </row>
    <row r="2231" spans="1:69" x14ac:dyDescent="0.25">
      <c r="A2231"/>
      <c r="AY2231"/>
      <c r="BQ2231"/>
    </row>
    <row r="2232" spans="1:69" x14ac:dyDescent="0.25">
      <c r="A2232"/>
      <c r="AY2232"/>
      <c r="BQ2232"/>
    </row>
    <row r="2233" spans="1:69" x14ac:dyDescent="0.25">
      <c r="A2233"/>
      <c r="AY2233"/>
      <c r="BQ2233"/>
    </row>
    <row r="2234" spans="1:69" x14ac:dyDescent="0.25">
      <c r="A2234"/>
      <c r="AY2234"/>
      <c r="BQ2234"/>
    </row>
    <row r="2235" spans="1:69" x14ac:dyDescent="0.25">
      <c r="A2235"/>
      <c r="AY2235"/>
      <c r="BQ2235"/>
    </row>
    <row r="2236" spans="1:69" x14ac:dyDescent="0.25">
      <c r="A2236"/>
      <c r="AY2236"/>
      <c r="BQ2236"/>
    </row>
    <row r="2237" spans="1:69" x14ac:dyDescent="0.25">
      <c r="A2237"/>
      <c r="AY2237"/>
      <c r="BQ2237"/>
    </row>
    <row r="2238" spans="1:69" x14ac:dyDescent="0.25">
      <c r="A2238"/>
      <c r="AY2238"/>
      <c r="BQ2238"/>
    </row>
    <row r="2239" spans="1:69" x14ac:dyDescent="0.25">
      <c r="A2239"/>
      <c r="AY2239"/>
      <c r="BQ2239"/>
    </row>
    <row r="2240" spans="1:69" x14ac:dyDescent="0.25">
      <c r="A2240"/>
      <c r="AY2240"/>
      <c r="BQ2240"/>
    </row>
    <row r="2241" spans="1:69" x14ac:dyDescent="0.25">
      <c r="A2241"/>
      <c r="AY2241"/>
      <c r="BQ2241"/>
    </row>
    <row r="2242" spans="1:69" x14ac:dyDescent="0.25">
      <c r="A2242"/>
      <c r="AY2242"/>
      <c r="BQ2242"/>
    </row>
    <row r="2243" spans="1:69" x14ac:dyDescent="0.25">
      <c r="A2243"/>
      <c r="AY2243"/>
      <c r="BQ2243"/>
    </row>
    <row r="2244" spans="1:69" x14ac:dyDescent="0.25">
      <c r="A2244"/>
      <c r="AY2244"/>
      <c r="BQ2244"/>
    </row>
    <row r="2245" spans="1:69" x14ac:dyDescent="0.25">
      <c r="A2245"/>
      <c r="AY2245"/>
      <c r="BQ2245"/>
    </row>
    <row r="2246" spans="1:69" x14ac:dyDescent="0.25">
      <c r="A2246"/>
      <c r="AY2246"/>
      <c r="BQ2246"/>
    </row>
    <row r="2247" spans="1:69" x14ac:dyDescent="0.25">
      <c r="A2247"/>
      <c r="AY2247"/>
      <c r="BQ2247"/>
    </row>
    <row r="2248" spans="1:69" x14ac:dyDescent="0.25">
      <c r="A2248"/>
      <c r="AY2248"/>
      <c r="BQ2248"/>
    </row>
    <row r="2249" spans="1:69" x14ac:dyDescent="0.25">
      <c r="A2249"/>
      <c r="AY2249"/>
      <c r="BQ2249"/>
    </row>
    <row r="2250" spans="1:69" x14ac:dyDescent="0.25">
      <c r="A2250"/>
      <c r="AY2250"/>
      <c r="BQ2250"/>
    </row>
    <row r="2251" spans="1:69" x14ac:dyDescent="0.25">
      <c r="A2251"/>
      <c r="AY2251"/>
      <c r="BQ2251"/>
    </row>
    <row r="2252" spans="1:69" x14ac:dyDescent="0.25">
      <c r="A2252"/>
      <c r="AY2252"/>
      <c r="BQ2252"/>
    </row>
    <row r="2253" spans="1:69" x14ac:dyDescent="0.25">
      <c r="A2253"/>
      <c r="AY2253"/>
      <c r="BQ2253"/>
    </row>
    <row r="2254" spans="1:69" x14ac:dyDescent="0.25">
      <c r="A2254"/>
      <c r="AY2254"/>
      <c r="BQ2254"/>
    </row>
    <row r="2255" spans="1:69" x14ac:dyDescent="0.25">
      <c r="A2255"/>
      <c r="AY2255"/>
      <c r="BQ2255"/>
    </row>
    <row r="2256" spans="1:69" x14ac:dyDescent="0.25">
      <c r="A2256"/>
      <c r="AY2256"/>
      <c r="BQ2256"/>
    </row>
    <row r="2257" spans="1:69" x14ac:dyDescent="0.25">
      <c r="A2257"/>
      <c r="AY2257"/>
      <c r="BQ2257"/>
    </row>
    <row r="2258" spans="1:69" x14ac:dyDescent="0.25">
      <c r="A2258"/>
      <c r="AY2258"/>
      <c r="BQ2258"/>
    </row>
    <row r="2259" spans="1:69" x14ac:dyDescent="0.25">
      <c r="A2259"/>
      <c r="AY2259"/>
      <c r="BQ2259"/>
    </row>
    <row r="2260" spans="1:69" x14ac:dyDescent="0.25">
      <c r="A2260"/>
      <c r="AY2260"/>
      <c r="BQ2260"/>
    </row>
    <row r="2261" spans="1:69" x14ac:dyDescent="0.25">
      <c r="A2261"/>
      <c r="AY2261"/>
      <c r="BQ2261"/>
    </row>
    <row r="2262" spans="1:69" x14ac:dyDescent="0.25">
      <c r="A2262"/>
      <c r="AY2262"/>
      <c r="BQ2262"/>
    </row>
    <row r="2263" spans="1:69" x14ac:dyDescent="0.25">
      <c r="A2263"/>
      <c r="AY2263"/>
      <c r="BQ2263"/>
    </row>
    <row r="2264" spans="1:69" x14ac:dyDescent="0.25">
      <c r="A2264"/>
      <c r="AY2264"/>
      <c r="BQ2264"/>
    </row>
    <row r="2265" spans="1:69" x14ac:dyDescent="0.25">
      <c r="A2265"/>
      <c r="AY2265"/>
      <c r="BQ2265"/>
    </row>
    <row r="2266" spans="1:69" x14ac:dyDescent="0.25">
      <c r="A2266"/>
      <c r="AY2266"/>
      <c r="BQ2266"/>
    </row>
    <row r="2267" spans="1:69" x14ac:dyDescent="0.25">
      <c r="A2267"/>
      <c r="AY2267"/>
      <c r="BQ2267"/>
    </row>
    <row r="2268" spans="1:69" x14ac:dyDescent="0.25">
      <c r="A2268"/>
      <c r="AY2268"/>
      <c r="BQ2268"/>
    </row>
    <row r="2269" spans="1:69" x14ac:dyDescent="0.25">
      <c r="A2269"/>
      <c r="AY2269"/>
      <c r="BQ2269"/>
    </row>
    <row r="2270" spans="1:69" x14ac:dyDescent="0.25">
      <c r="A2270"/>
      <c r="AY2270"/>
      <c r="BQ2270"/>
    </row>
    <row r="2271" spans="1:69" x14ac:dyDescent="0.25">
      <c r="A2271"/>
      <c r="AY2271"/>
      <c r="BQ2271"/>
    </row>
    <row r="2272" spans="1:69" x14ac:dyDescent="0.25">
      <c r="A2272"/>
      <c r="AY2272"/>
      <c r="BQ2272"/>
    </row>
    <row r="2273" spans="1:69" x14ac:dyDescent="0.25">
      <c r="A2273"/>
      <c r="AY2273"/>
      <c r="BQ2273"/>
    </row>
    <row r="2274" spans="1:69" x14ac:dyDescent="0.25">
      <c r="A2274"/>
      <c r="AY2274"/>
      <c r="BQ2274"/>
    </row>
    <row r="2275" spans="1:69" x14ac:dyDescent="0.25">
      <c r="A2275"/>
      <c r="AY2275"/>
      <c r="BQ2275"/>
    </row>
    <row r="2276" spans="1:69" x14ac:dyDescent="0.25">
      <c r="A2276"/>
      <c r="AY2276"/>
      <c r="BQ2276"/>
    </row>
    <row r="2277" spans="1:69" x14ac:dyDescent="0.25">
      <c r="A2277"/>
      <c r="AY2277"/>
      <c r="BQ2277"/>
    </row>
    <row r="2278" spans="1:69" x14ac:dyDescent="0.25">
      <c r="A2278"/>
      <c r="AY2278"/>
      <c r="BQ2278"/>
    </row>
    <row r="2279" spans="1:69" x14ac:dyDescent="0.25">
      <c r="A2279"/>
      <c r="AY2279"/>
      <c r="BQ2279"/>
    </row>
    <row r="2280" spans="1:69" x14ac:dyDescent="0.25">
      <c r="A2280"/>
      <c r="AY2280"/>
      <c r="BQ2280"/>
    </row>
    <row r="2281" spans="1:69" x14ac:dyDescent="0.25">
      <c r="A2281"/>
      <c r="AY2281"/>
      <c r="BQ2281"/>
    </row>
    <row r="2282" spans="1:69" x14ac:dyDescent="0.25">
      <c r="A2282"/>
      <c r="AY2282"/>
      <c r="BQ2282"/>
    </row>
    <row r="2283" spans="1:69" x14ac:dyDescent="0.25">
      <c r="A2283"/>
      <c r="AY2283"/>
      <c r="BQ2283"/>
    </row>
    <row r="2284" spans="1:69" x14ac:dyDescent="0.25">
      <c r="A2284"/>
      <c r="AY2284"/>
      <c r="BQ2284"/>
    </row>
    <row r="2285" spans="1:69" x14ac:dyDescent="0.25">
      <c r="A2285"/>
      <c r="AY2285"/>
      <c r="BQ2285"/>
    </row>
    <row r="2286" spans="1:69" x14ac:dyDescent="0.25">
      <c r="A2286"/>
      <c r="AY2286"/>
      <c r="BQ2286"/>
    </row>
    <row r="2287" spans="1:69" x14ac:dyDescent="0.25">
      <c r="A2287"/>
      <c r="AY2287"/>
      <c r="BQ2287"/>
    </row>
    <row r="2288" spans="1:69" x14ac:dyDescent="0.25">
      <c r="A2288"/>
      <c r="AY2288"/>
      <c r="BQ2288"/>
    </row>
    <row r="2289" spans="1:69" x14ac:dyDescent="0.25">
      <c r="A2289"/>
      <c r="AY2289"/>
      <c r="BQ2289"/>
    </row>
    <row r="2290" spans="1:69" x14ac:dyDescent="0.25">
      <c r="A2290"/>
      <c r="AY2290"/>
      <c r="BQ2290"/>
    </row>
    <row r="2291" spans="1:69" x14ac:dyDescent="0.25">
      <c r="A2291"/>
      <c r="AY2291"/>
      <c r="BQ2291"/>
    </row>
    <row r="2292" spans="1:69" x14ac:dyDescent="0.25">
      <c r="A2292"/>
      <c r="AY2292"/>
      <c r="BQ2292"/>
    </row>
    <row r="2293" spans="1:69" x14ac:dyDescent="0.25">
      <c r="A2293"/>
      <c r="AY2293"/>
      <c r="BQ2293"/>
    </row>
    <row r="2294" spans="1:69" x14ac:dyDescent="0.25">
      <c r="A2294"/>
      <c r="AY2294"/>
      <c r="BQ2294"/>
    </row>
    <row r="2295" spans="1:69" x14ac:dyDescent="0.25">
      <c r="A2295"/>
      <c r="AY2295"/>
      <c r="BQ2295"/>
    </row>
    <row r="2296" spans="1:69" x14ac:dyDescent="0.25">
      <c r="A2296"/>
      <c r="AY2296"/>
      <c r="BQ2296"/>
    </row>
    <row r="2297" spans="1:69" x14ac:dyDescent="0.25">
      <c r="A2297"/>
      <c r="AY2297"/>
      <c r="BQ2297"/>
    </row>
    <row r="2298" spans="1:69" x14ac:dyDescent="0.25">
      <c r="A2298"/>
      <c r="AY2298"/>
      <c r="BQ2298"/>
    </row>
    <row r="2299" spans="1:69" x14ac:dyDescent="0.25">
      <c r="A2299"/>
      <c r="AY2299"/>
      <c r="BQ2299"/>
    </row>
    <row r="2300" spans="1:69" x14ac:dyDescent="0.25">
      <c r="A2300"/>
      <c r="AY2300"/>
      <c r="BQ2300"/>
    </row>
    <row r="2301" spans="1:69" x14ac:dyDescent="0.25">
      <c r="A2301"/>
      <c r="AY2301"/>
      <c r="BQ2301"/>
    </row>
    <row r="2302" spans="1:69" x14ac:dyDescent="0.25">
      <c r="A2302"/>
      <c r="AY2302"/>
      <c r="BQ2302"/>
    </row>
    <row r="2303" spans="1:69" x14ac:dyDescent="0.25">
      <c r="A2303"/>
      <c r="AY2303"/>
      <c r="BQ2303"/>
    </row>
    <row r="2304" spans="1:69" x14ac:dyDescent="0.25">
      <c r="A2304"/>
      <c r="AY2304"/>
      <c r="BQ2304"/>
    </row>
    <row r="2305" spans="1:69" x14ac:dyDescent="0.25">
      <c r="A2305"/>
      <c r="AY2305"/>
      <c r="BQ2305"/>
    </row>
    <row r="2306" spans="1:69" x14ac:dyDescent="0.25">
      <c r="A2306"/>
      <c r="AY2306"/>
      <c r="BQ2306"/>
    </row>
    <row r="2307" spans="1:69" x14ac:dyDescent="0.25">
      <c r="A2307"/>
      <c r="AY2307"/>
      <c r="BQ2307"/>
    </row>
    <row r="2308" spans="1:69" x14ac:dyDescent="0.25">
      <c r="A2308"/>
      <c r="AY2308"/>
      <c r="BQ2308"/>
    </row>
    <row r="2309" spans="1:69" x14ac:dyDescent="0.25">
      <c r="A2309"/>
      <c r="AY2309"/>
      <c r="BQ2309"/>
    </row>
    <row r="2310" spans="1:69" x14ac:dyDescent="0.25">
      <c r="A2310"/>
      <c r="AY2310"/>
      <c r="BQ2310"/>
    </row>
    <row r="2311" spans="1:69" x14ac:dyDescent="0.25">
      <c r="A2311"/>
      <c r="AY2311"/>
      <c r="BQ2311"/>
    </row>
    <row r="2312" spans="1:69" x14ac:dyDescent="0.25">
      <c r="A2312"/>
      <c r="AY2312"/>
      <c r="BQ2312"/>
    </row>
    <row r="2313" spans="1:69" x14ac:dyDescent="0.25">
      <c r="A2313"/>
      <c r="AY2313"/>
      <c r="BQ2313"/>
    </row>
    <row r="2314" spans="1:69" x14ac:dyDescent="0.25">
      <c r="A2314"/>
      <c r="AY2314"/>
      <c r="BQ2314"/>
    </row>
    <row r="2315" spans="1:69" x14ac:dyDescent="0.25">
      <c r="A2315"/>
      <c r="AY2315"/>
      <c r="BQ2315"/>
    </row>
    <row r="2316" spans="1:69" x14ac:dyDescent="0.25">
      <c r="A2316"/>
      <c r="AY2316"/>
      <c r="BQ2316"/>
    </row>
    <row r="2317" spans="1:69" x14ac:dyDescent="0.25">
      <c r="A2317"/>
      <c r="AY2317"/>
      <c r="BQ2317"/>
    </row>
    <row r="2318" spans="1:69" x14ac:dyDescent="0.25">
      <c r="A2318"/>
      <c r="AY2318"/>
      <c r="BQ2318"/>
    </row>
    <row r="2319" spans="1:69" x14ac:dyDescent="0.25">
      <c r="A2319"/>
      <c r="AY2319"/>
      <c r="BQ2319"/>
    </row>
    <row r="2320" spans="1:69" x14ac:dyDescent="0.25">
      <c r="A2320"/>
      <c r="AY2320"/>
      <c r="BQ2320"/>
    </row>
    <row r="2321" spans="1:69" x14ac:dyDescent="0.25">
      <c r="A2321"/>
      <c r="AY2321"/>
      <c r="BQ2321"/>
    </row>
    <row r="2322" spans="1:69" x14ac:dyDescent="0.25">
      <c r="A2322"/>
      <c r="AY2322"/>
      <c r="BQ2322"/>
    </row>
    <row r="2323" spans="1:69" x14ac:dyDescent="0.25">
      <c r="A2323"/>
      <c r="AY2323"/>
      <c r="BQ2323"/>
    </row>
    <row r="2324" spans="1:69" x14ac:dyDescent="0.25">
      <c r="A2324"/>
      <c r="AY2324"/>
      <c r="BQ2324"/>
    </row>
    <row r="2325" spans="1:69" x14ac:dyDescent="0.25">
      <c r="A2325"/>
      <c r="AY2325"/>
      <c r="BQ2325"/>
    </row>
    <row r="2326" spans="1:69" x14ac:dyDescent="0.25">
      <c r="A2326"/>
      <c r="AY2326"/>
      <c r="BQ2326"/>
    </row>
    <row r="2327" spans="1:69" x14ac:dyDescent="0.25">
      <c r="A2327"/>
      <c r="AY2327"/>
      <c r="BQ2327"/>
    </row>
    <row r="2328" spans="1:69" x14ac:dyDescent="0.25">
      <c r="A2328"/>
      <c r="AY2328"/>
      <c r="BQ2328"/>
    </row>
    <row r="2329" spans="1:69" x14ac:dyDescent="0.25">
      <c r="A2329"/>
      <c r="AY2329"/>
      <c r="BQ2329"/>
    </row>
    <row r="2330" spans="1:69" x14ac:dyDescent="0.25">
      <c r="A2330"/>
      <c r="AY2330"/>
      <c r="BQ2330"/>
    </row>
    <row r="2331" spans="1:69" x14ac:dyDescent="0.25">
      <c r="A2331"/>
      <c r="AY2331"/>
      <c r="BQ2331"/>
    </row>
    <row r="2332" spans="1:69" x14ac:dyDescent="0.25">
      <c r="A2332"/>
      <c r="AY2332"/>
      <c r="BQ2332"/>
    </row>
    <row r="2333" spans="1:69" x14ac:dyDescent="0.25">
      <c r="A2333"/>
      <c r="AY2333"/>
      <c r="BQ2333"/>
    </row>
    <row r="2334" spans="1:69" x14ac:dyDescent="0.25">
      <c r="A2334"/>
      <c r="AY2334"/>
      <c r="BQ2334"/>
    </row>
    <row r="2335" spans="1:69" x14ac:dyDescent="0.25">
      <c r="A2335"/>
      <c r="AY2335"/>
      <c r="BQ2335"/>
    </row>
    <row r="2336" spans="1:69" x14ac:dyDescent="0.25">
      <c r="A2336"/>
      <c r="AY2336"/>
      <c r="BQ2336"/>
    </row>
    <row r="2337" spans="1:69" x14ac:dyDescent="0.25">
      <c r="A2337"/>
      <c r="AY2337"/>
      <c r="BQ2337"/>
    </row>
    <row r="2338" spans="1:69" x14ac:dyDescent="0.25">
      <c r="A2338"/>
      <c r="AY2338"/>
      <c r="BQ2338"/>
    </row>
    <row r="2339" spans="1:69" x14ac:dyDescent="0.25">
      <c r="A2339"/>
      <c r="AY2339"/>
      <c r="BQ2339"/>
    </row>
    <row r="2340" spans="1:69" x14ac:dyDescent="0.25">
      <c r="A2340"/>
      <c r="AY2340"/>
      <c r="BQ2340"/>
    </row>
    <row r="2341" spans="1:69" x14ac:dyDescent="0.25">
      <c r="A2341"/>
      <c r="AY2341"/>
      <c r="BQ2341"/>
    </row>
    <row r="2342" spans="1:69" x14ac:dyDescent="0.25">
      <c r="A2342"/>
      <c r="AY2342"/>
      <c r="BQ2342"/>
    </row>
    <row r="2343" spans="1:69" x14ac:dyDescent="0.25">
      <c r="A2343"/>
      <c r="AY2343"/>
      <c r="BQ2343"/>
    </row>
    <row r="2344" spans="1:69" x14ac:dyDescent="0.25">
      <c r="A2344"/>
      <c r="AY2344"/>
      <c r="BQ2344"/>
    </row>
    <row r="2345" spans="1:69" x14ac:dyDescent="0.25">
      <c r="A2345"/>
      <c r="AY2345"/>
      <c r="BQ2345"/>
    </row>
    <row r="2346" spans="1:69" x14ac:dyDescent="0.25">
      <c r="A2346"/>
      <c r="AY2346"/>
      <c r="BQ2346"/>
    </row>
    <row r="2347" spans="1:69" x14ac:dyDescent="0.25">
      <c r="A2347"/>
      <c r="AY2347"/>
      <c r="BQ2347"/>
    </row>
    <row r="2348" spans="1:69" x14ac:dyDescent="0.25">
      <c r="A2348"/>
      <c r="AY2348"/>
      <c r="BQ2348"/>
    </row>
    <row r="2349" spans="1:69" x14ac:dyDescent="0.25">
      <c r="A2349"/>
      <c r="AY2349"/>
      <c r="BQ2349"/>
    </row>
    <row r="2350" spans="1:69" x14ac:dyDescent="0.25">
      <c r="A2350"/>
      <c r="AY2350"/>
      <c r="BQ2350"/>
    </row>
    <row r="2351" spans="1:69" x14ac:dyDescent="0.25">
      <c r="A2351"/>
      <c r="AY2351"/>
      <c r="BQ2351"/>
    </row>
    <row r="2352" spans="1:69" x14ac:dyDescent="0.25">
      <c r="A2352"/>
      <c r="AY2352"/>
      <c r="BQ2352"/>
    </row>
    <row r="2353" spans="1:69" x14ac:dyDescent="0.25">
      <c r="A2353"/>
      <c r="AY2353"/>
      <c r="BQ2353"/>
    </row>
    <row r="2354" spans="1:69" x14ac:dyDescent="0.25">
      <c r="A2354"/>
      <c r="AY2354"/>
      <c r="BQ2354"/>
    </row>
    <row r="2355" spans="1:69" x14ac:dyDescent="0.25">
      <c r="A2355"/>
      <c r="AY2355"/>
      <c r="BQ2355"/>
    </row>
    <row r="2356" spans="1:69" x14ac:dyDescent="0.25">
      <c r="A2356"/>
      <c r="AY2356"/>
      <c r="BQ2356"/>
    </row>
    <row r="2357" spans="1:69" x14ac:dyDescent="0.25">
      <c r="A2357"/>
      <c r="AY2357"/>
      <c r="BQ2357"/>
    </row>
    <row r="2358" spans="1:69" x14ac:dyDescent="0.25">
      <c r="A2358"/>
      <c r="AY2358"/>
      <c r="BQ2358"/>
    </row>
    <row r="2359" spans="1:69" x14ac:dyDescent="0.25">
      <c r="A2359"/>
      <c r="AY2359"/>
      <c r="BQ2359"/>
    </row>
    <row r="2360" spans="1:69" x14ac:dyDescent="0.25">
      <c r="A2360"/>
      <c r="AY2360"/>
      <c r="BQ2360"/>
    </row>
    <row r="2361" spans="1:69" x14ac:dyDescent="0.25">
      <c r="A2361"/>
      <c r="AY2361"/>
      <c r="BQ2361"/>
    </row>
    <row r="2362" spans="1:69" x14ac:dyDescent="0.25">
      <c r="A2362"/>
      <c r="AY2362"/>
      <c r="BQ2362"/>
    </row>
    <row r="2363" spans="1:69" x14ac:dyDescent="0.25">
      <c r="A2363"/>
      <c r="AY2363"/>
      <c r="BQ2363"/>
    </row>
    <row r="2364" spans="1:69" x14ac:dyDescent="0.25">
      <c r="A2364"/>
      <c r="AY2364"/>
      <c r="BQ2364"/>
    </row>
    <row r="2365" spans="1:69" x14ac:dyDescent="0.25">
      <c r="A2365"/>
      <c r="AY2365"/>
      <c r="BQ2365"/>
    </row>
    <row r="2366" spans="1:69" x14ac:dyDescent="0.25">
      <c r="A2366"/>
      <c r="AY2366"/>
      <c r="BQ2366"/>
    </row>
    <row r="2367" spans="1:69" x14ac:dyDescent="0.25">
      <c r="A2367"/>
      <c r="AY2367"/>
      <c r="BQ2367"/>
    </row>
    <row r="2368" spans="1:69" x14ac:dyDescent="0.25">
      <c r="A2368"/>
      <c r="AY2368"/>
      <c r="BQ2368"/>
    </row>
    <row r="2369" spans="1:69" x14ac:dyDescent="0.25">
      <c r="A2369"/>
      <c r="AY2369"/>
      <c r="BQ2369"/>
    </row>
    <row r="2370" spans="1:69" x14ac:dyDescent="0.25">
      <c r="A2370"/>
      <c r="AY2370"/>
      <c r="BQ2370"/>
    </row>
    <row r="2371" spans="1:69" x14ac:dyDescent="0.25">
      <c r="A2371"/>
      <c r="AY2371"/>
      <c r="BQ2371"/>
    </row>
    <row r="2372" spans="1:69" x14ac:dyDescent="0.25">
      <c r="A2372"/>
      <c r="AY2372"/>
      <c r="BQ2372"/>
    </row>
    <row r="2373" spans="1:69" x14ac:dyDescent="0.25">
      <c r="A2373"/>
      <c r="AY2373"/>
      <c r="BQ2373"/>
    </row>
    <row r="2374" spans="1:69" x14ac:dyDescent="0.25">
      <c r="A2374"/>
      <c r="AY2374"/>
      <c r="BQ2374"/>
    </row>
    <row r="2375" spans="1:69" x14ac:dyDescent="0.25">
      <c r="A2375"/>
      <c r="AY2375"/>
      <c r="BQ2375"/>
    </row>
    <row r="2376" spans="1:69" x14ac:dyDescent="0.25">
      <c r="A2376"/>
      <c r="AY2376"/>
      <c r="BQ2376"/>
    </row>
    <row r="2377" spans="1:69" x14ac:dyDescent="0.25">
      <c r="A2377"/>
      <c r="AY2377"/>
      <c r="BQ2377"/>
    </row>
    <row r="2378" spans="1:69" x14ac:dyDescent="0.25">
      <c r="A2378"/>
      <c r="AY2378"/>
      <c r="BQ2378"/>
    </row>
    <row r="2379" spans="1:69" x14ac:dyDescent="0.25">
      <c r="A2379"/>
      <c r="AY2379"/>
      <c r="BQ2379"/>
    </row>
    <row r="2380" spans="1:69" x14ac:dyDescent="0.25">
      <c r="A2380"/>
      <c r="AY2380"/>
      <c r="BQ2380"/>
    </row>
    <row r="2381" spans="1:69" x14ac:dyDescent="0.25">
      <c r="A2381"/>
      <c r="AY2381"/>
      <c r="BQ2381"/>
    </row>
    <row r="2382" spans="1:69" x14ac:dyDescent="0.25">
      <c r="A2382"/>
      <c r="AY2382"/>
      <c r="BQ2382"/>
    </row>
    <row r="2383" spans="1:69" x14ac:dyDescent="0.25">
      <c r="A2383"/>
      <c r="AY2383"/>
      <c r="BQ2383"/>
    </row>
    <row r="2384" spans="1:69" x14ac:dyDescent="0.25">
      <c r="A2384"/>
      <c r="AY2384"/>
      <c r="BQ2384"/>
    </row>
    <row r="2385" spans="1:69" x14ac:dyDescent="0.25">
      <c r="A2385"/>
      <c r="AY2385"/>
      <c r="BQ2385"/>
    </row>
    <row r="2386" spans="1:69" x14ac:dyDescent="0.25">
      <c r="A2386"/>
      <c r="AY2386"/>
      <c r="BQ2386"/>
    </row>
    <row r="2387" spans="1:69" x14ac:dyDescent="0.25">
      <c r="A2387"/>
      <c r="AY2387"/>
      <c r="BQ2387"/>
    </row>
    <row r="2388" spans="1:69" x14ac:dyDescent="0.25">
      <c r="A2388"/>
      <c r="AY2388"/>
      <c r="BQ2388"/>
    </row>
    <row r="2389" spans="1:69" x14ac:dyDescent="0.25">
      <c r="A2389"/>
      <c r="AY2389"/>
      <c r="BQ2389"/>
    </row>
    <row r="2390" spans="1:69" x14ac:dyDescent="0.25">
      <c r="A2390"/>
      <c r="AY2390"/>
      <c r="BQ2390"/>
    </row>
    <row r="2391" spans="1:69" x14ac:dyDescent="0.25">
      <c r="A2391"/>
      <c r="AY2391"/>
      <c r="BQ2391"/>
    </row>
    <row r="2392" spans="1:69" x14ac:dyDescent="0.25">
      <c r="A2392"/>
      <c r="AY2392"/>
      <c r="BQ2392"/>
    </row>
    <row r="2393" spans="1:69" x14ac:dyDescent="0.25">
      <c r="A2393"/>
      <c r="AY2393"/>
      <c r="BQ2393"/>
    </row>
    <row r="2394" spans="1:69" x14ac:dyDescent="0.25">
      <c r="A2394"/>
      <c r="AY2394"/>
      <c r="BQ2394"/>
    </row>
    <row r="2395" spans="1:69" x14ac:dyDescent="0.25">
      <c r="A2395"/>
      <c r="AY2395"/>
      <c r="BQ2395"/>
    </row>
    <row r="2396" spans="1:69" x14ac:dyDescent="0.25">
      <c r="A2396"/>
      <c r="AY2396"/>
      <c r="BQ2396"/>
    </row>
    <row r="2397" spans="1:69" x14ac:dyDescent="0.25">
      <c r="A2397"/>
      <c r="AY2397"/>
      <c r="BQ2397"/>
    </row>
    <row r="2398" spans="1:69" x14ac:dyDescent="0.25">
      <c r="A2398"/>
      <c r="AY2398"/>
      <c r="BQ2398"/>
    </row>
    <row r="2399" spans="1:69" x14ac:dyDescent="0.25">
      <c r="A2399"/>
      <c r="AY2399"/>
      <c r="BQ2399"/>
    </row>
    <row r="2400" spans="1:69" x14ac:dyDescent="0.25">
      <c r="A2400"/>
      <c r="AY2400"/>
      <c r="BQ2400"/>
    </row>
    <row r="2401" spans="1:69" x14ac:dyDescent="0.25">
      <c r="A2401"/>
      <c r="AY2401"/>
      <c r="BQ2401"/>
    </row>
    <row r="2402" spans="1:69" x14ac:dyDescent="0.25">
      <c r="A2402"/>
      <c r="AY2402"/>
      <c r="BQ2402"/>
    </row>
    <row r="2403" spans="1:69" x14ac:dyDescent="0.25">
      <c r="A2403"/>
      <c r="AY2403"/>
      <c r="BQ2403"/>
    </row>
    <row r="2404" spans="1:69" x14ac:dyDescent="0.25">
      <c r="A2404"/>
      <c r="AY2404"/>
      <c r="BQ2404"/>
    </row>
    <row r="2405" spans="1:69" x14ac:dyDescent="0.25">
      <c r="A2405"/>
      <c r="AY2405"/>
      <c r="BQ2405"/>
    </row>
    <row r="2406" spans="1:69" x14ac:dyDescent="0.25">
      <c r="A2406"/>
      <c r="AY2406"/>
      <c r="BQ2406"/>
    </row>
    <row r="2407" spans="1:69" x14ac:dyDescent="0.25">
      <c r="A2407"/>
      <c r="AY2407"/>
      <c r="BQ2407"/>
    </row>
    <row r="2408" spans="1:69" x14ac:dyDescent="0.25">
      <c r="A2408"/>
      <c r="AY2408"/>
      <c r="BQ2408"/>
    </row>
    <row r="2409" spans="1:69" x14ac:dyDescent="0.25">
      <c r="A2409"/>
      <c r="AY2409"/>
      <c r="BQ2409"/>
    </row>
    <row r="2410" spans="1:69" x14ac:dyDescent="0.25">
      <c r="A2410"/>
      <c r="AY2410"/>
      <c r="BQ2410"/>
    </row>
    <row r="2411" spans="1:69" x14ac:dyDescent="0.25">
      <c r="A2411"/>
      <c r="AY2411"/>
      <c r="BQ2411"/>
    </row>
    <row r="2412" spans="1:69" x14ac:dyDescent="0.25">
      <c r="A2412"/>
      <c r="AY2412"/>
      <c r="BQ2412"/>
    </row>
    <row r="2413" spans="1:69" x14ac:dyDescent="0.25">
      <c r="A2413"/>
      <c r="AY2413"/>
      <c r="BQ2413"/>
    </row>
    <row r="2414" spans="1:69" x14ac:dyDescent="0.25">
      <c r="A2414"/>
      <c r="AY2414"/>
      <c r="BQ2414"/>
    </row>
    <row r="2415" spans="1:69" x14ac:dyDescent="0.25">
      <c r="A2415"/>
      <c r="AY2415"/>
      <c r="BQ2415"/>
    </row>
    <row r="2416" spans="1:69" x14ac:dyDescent="0.25">
      <c r="A2416"/>
      <c r="AY2416"/>
      <c r="BQ2416"/>
    </row>
    <row r="2417" spans="1:69" x14ac:dyDescent="0.25">
      <c r="A2417"/>
      <c r="AY2417"/>
      <c r="BQ2417"/>
    </row>
    <row r="2418" spans="1:69" x14ac:dyDescent="0.25">
      <c r="A2418"/>
      <c r="AY2418"/>
      <c r="BQ2418"/>
    </row>
    <row r="2419" spans="1:69" x14ac:dyDescent="0.25">
      <c r="A2419"/>
      <c r="AY2419"/>
      <c r="BQ2419"/>
    </row>
    <row r="2420" spans="1:69" x14ac:dyDescent="0.25">
      <c r="A2420"/>
      <c r="AY2420"/>
      <c r="BQ2420"/>
    </row>
    <row r="2421" spans="1:69" x14ac:dyDescent="0.25">
      <c r="A2421"/>
      <c r="AY2421"/>
      <c r="BQ2421"/>
    </row>
    <row r="2422" spans="1:69" x14ac:dyDescent="0.25">
      <c r="A2422"/>
      <c r="AY2422"/>
      <c r="BQ2422"/>
    </row>
    <row r="2423" spans="1:69" x14ac:dyDescent="0.25">
      <c r="A2423"/>
      <c r="AY2423"/>
      <c r="BQ2423"/>
    </row>
    <row r="2424" spans="1:69" x14ac:dyDescent="0.25">
      <c r="A2424"/>
      <c r="AY2424"/>
      <c r="BQ2424"/>
    </row>
    <row r="2425" spans="1:69" x14ac:dyDescent="0.25">
      <c r="A2425"/>
      <c r="AY2425"/>
      <c r="BQ2425"/>
    </row>
    <row r="2426" spans="1:69" x14ac:dyDescent="0.25">
      <c r="A2426"/>
      <c r="AY2426"/>
      <c r="BQ2426"/>
    </row>
    <row r="2427" spans="1:69" x14ac:dyDescent="0.25">
      <c r="A2427"/>
      <c r="AY2427"/>
      <c r="BQ2427"/>
    </row>
    <row r="2428" spans="1:69" x14ac:dyDescent="0.25">
      <c r="A2428"/>
      <c r="AY2428"/>
      <c r="BQ2428"/>
    </row>
    <row r="2429" spans="1:69" x14ac:dyDescent="0.25">
      <c r="A2429"/>
      <c r="AY2429"/>
      <c r="BQ2429"/>
    </row>
    <row r="2430" spans="1:69" x14ac:dyDescent="0.25">
      <c r="A2430"/>
      <c r="AY2430"/>
      <c r="BQ2430"/>
    </row>
    <row r="2431" spans="1:69" x14ac:dyDescent="0.25">
      <c r="A2431"/>
      <c r="AY2431"/>
      <c r="BQ2431"/>
    </row>
    <row r="2432" spans="1:69" x14ac:dyDescent="0.25">
      <c r="A2432"/>
      <c r="AY2432"/>
      <c r="BQ2432"/>
    </row>
    <row r="2433" spans="1:69" x14ac:dyDescent="0.25">
      <c r="A2433"/>
      <c r="AY2433"/>
      <c r="BQ2433"/>
    </row>
    <row r="2434" spans="1:69" x14ac:dyDescent="0.25">
      <c r="A2434"/>
      <c r="AY2434"/>
      <c r="BQ2434"/>
    </row>
    <row r="2435" spans="1:69" x14ac:dyDescent="0.25">
      <c r="A2435"/>
      <c r="AY2435"/>
      <c r="BQ2435"/>
    </row>
    <row r="2436" spans="1:69" x14ac:dyDescent="0.25">
      <c r="A2436"/>
      <c r="AY2436"/>
      <c r="BQ2436"/>
    </row>
    <row r="2437" spans="1:69" x14ac:dyDescent="0.25">
      <c r="A2437"/>
      <c r="AY2437"/>
      <c r="BQ2437"/>
    </row>
    <row r="2438" spans="1:69" x14ac:dyDescent="0.25">
      <c r="A2438"/>
      <c r="AY2438"/>
      <c r="BQ2438"/>
    </row>
    <row r="2439" spans="1:69" x14ac:dyDescent="0.25">
      <c r="A2439"/>
      <c r="AY2439"/>
      <c r="BQ2439"/>
    </row>
    <row r="2440" spans="1:69" x14ac:dyDescent="0.25">
      <c r="A2440"/>
      <c r="AY2440"/>
      <c r="BQ2440"/>
    </row>
    <row r="2441" spans="1:69" x14ac:dyDescent="0.25">
      <c r="A2441"/>
      <c r="AY2441"/>
      <c r="BQ2441"/>
    </row>
    <row r="2442" spans="1:69" x14ac:dyDescent="0.25">
      <c r="A2442"/>
      <c r="AY2442"/>
      <c r="BQ2442"/>
    </row>
    <row r="2443" spans="1:69" x14ac:dyDescent="0.25">
      <c r="A2443"/>
      <c r="AY2443"/>
      <c r="BQ2443"/>
    </row>
    <row r="2444" spans="1:69" x14ac:dyDescent="0.25">
      <c r="A2444"/>
      <c r="AY2444"/>
      <c r="BQ2444"/>
    </row>
    <row r="2445" spans="1:69" x14ac:dyDescent="0.25">
      <c r="A2445"/>
      <c r="AY2445"/>
      <c r="BQ2445"/>
    </row>
    <row r="2446" spans="1:69" x14ac:dyDescent="0.25">
      <c r="A2446"/>
      <c r="AY2446"/>
      <c r="BQ2446"/>
    </row>
    <row r="2447" spans="1:69" x14ac:dyDescent="0.25">
      <c r="A2447"/>
      <c r="AY2447"/>
      <c r="BQ2447"/>
    </row>
    <row r="2448" spans="1:69" x14ac:dyDescent="0.25">
      <c r="A2448"/>
      <c r="AY2448"/>
      <c r="BQ2448"/>
    </row>
    <row r="2449" spans="1:69" x14ac:dyDescent="0.25">
      <c r="A2449"/>
      <c r="AY2449"/>
      <c r="BQ2449"/>
    </row>
    <row r="2450" spans="1:69" x14ac:dyDescent="0.25">
      <c r="A2450"/>
      <c r="AY2450"/>
      <c r="BQ2450"/>
    </row>
    <row r="2451" spans="1:69" x14ac:dyDescent="0.25">
      <c r="A2451"/>
      <c r="AY2451"/>
      <c r="BQ2451"/>
    </row>
    <row r="2452" spans="1:69" x14ac:dyDescent="0.25">
      <c r="A2452"/>
      <c r="AY2452"/>
      <c r="BQ2452"/>
    </row>
    <row r="2453" spans="1:69" x14ac:dyDescent="0.25">
      <c r="A2453"/>
      <c r="AY2453"/>
      <c r="BQ2453"/>
    </row>
    <row r="2454" spans="1:69" x14ac:dyDescent="0.25">
      <c r="A2454"/>
      <c r="AY2454"/>
      <c r="BQ2454"/>
    </row>
    <row r="2455" spans="1:69" x14ac:dyDescent="0.25">
      <c r="A2455"/>
      <c r="AY2455"/>
      <c r="BQ2455"/>
    </row>
    <row r="2456" spans="1:69" x14ac:dyDescent="0.25">
      <c r="A2456"/>
      <c r="AY2456"/>
      <c r="BQ2456"/>
    </row>
    <row r="2457" spans="1:69" x14ac:dyDescent="0.25">
      <c r="A2457"/>
      <c r="AY2457"/>
      <c r="BQ2457"/>
    </row>
    <row r="2458" spans="1:69" x14ac:dyDescent="0.25">
      <c r="A2458"/>
      <c r="AY2458"/>
      <c r="BQ2458"/>
    </row>
    <row r="2459" spans="1:69" x14ac:dyDescent="0.25">
      <c r="A2459"/>
      <c r="AY2459"/>
      <c r="BQ2459"/>
    </row>
    <row r="2460" spans="1:69" x14ac:dyDescent="0.25">
      <c r="A2460"/>
      <c r="AY2460"/>
      <c r="BQ2460"/>
    </row>
    <row r="2461" spans="1:69" x14ac:dyDescent="0.25">
      <c r="A2461"/>
      <c r="AY2461"/>
      <c r="BQ2461"/>
    </row>
    <row r="2462" spans="1:69" x14ac:dyDescent="0.25">
      <c r="A2462"/>
      <c r="AY2462"/>
      <c r="BQ2462"/>
    </row>
    <row r="2463" spans="1:69" x14ac:dyDescent="0.25">
      <c r="A2463"/>
      <c r="AY2463"/>
      <c r="BQ2463"/>
    </row>
    <row r="2464" spans="1:69" x14ac:dyDescent="0.25">
      <c r="A2464"/>
      <c r="AY2464"/>
      <c r="BQ2464"/>
    </row>
    <row r="2465" spans="1:69" x14ac:dyDescent="0.25">
      <c r="A2465"/>
      <c r="AY2465"/>
      <c r="BQ2465"/>
    </row>
    <row r="2466" spans="1:69" x14ac:dyDescent="0.25">
      <c r="A2466"/>
      <c r="AY2466"/>
      <c r="BQ2466"/>
    </row>
    <row r="2467" spans="1:69" x14ac:dyDescent="0.25">
      <c r="A2467"/>
      <c r="AY2467"/>
      <c r="BQ2467"/>
    </row>
    <row r="2468" spans="1:69" x14ac:dyDescent="0.25">
      <c r="A2468"/>
      <c r="AY2468"/>
      <c r="BQ2468"/>
    </row>
    <row r="2469" spans="1:69" x14ac:dyDescent="0.25">
      <c r="A2469"/>
      <c r="AY2469"/>
      <c r="BQ2469"/>
    </row>
    <row r="2470" spans="1:69" x14ac:dyDescent="0.25">
      <c r="A2470"/>
      <c r="AY2470"/>
      <c r="BQ2470"/>
    </row>
    <row r="2471" spans="1:69" x14ac:dyDescent="0.25">
      <c r="A2471"/>
      <c r="AY2471"/>
      <c r="BQ2471"/>
    </row>
    <row r="2472" spans="1:69" x14ac:dyDescent="0.25">
      <c r="A2472"/>
      <c r="AY2472"/>
      <c r="BQ2472"/>
    </row>
    <row r="2473" spans="1:69" x14ac:dyDescent="0.25">
      <c r="A2473"/>
      <c r="AY2473"/>
      <c r="BQ2473"/>
    </row>
    <row r="2474" spans="1:69" x14ac:dyDescent="0.25">
      <c r="A2474"/>
      <c r="AY2474"/>
      <c r="BQ2474"/>
    </row>
    <row r="2475" spans="1:69" x14ac:dyDescent="0.25">
      <c r="A2475"/>
      <c r="AY2475"/>
      <c r="BQ2475"/>
    </row>
    <row r="2476" spans="1:69" x14ac:dyDescent="0.25">
      <c r="A2476"/>
      <c r="AY2476"/>
      <c r="BQ2476"/>
    </row>
    <row r="2477" spans="1:69" x14ac:dyDescent="0.25">
      <c r="A2477"/>
      <c r="AY2477"/>
      <c r="BQ2477"/>
    </row>
    <row r="2478" spans="1:69" x14ac:dyDescent="0.25">
      <c r="A2478"/>
      <c r="AY2478"/>
      <c r="BQ2478"/>
    </row>
    <row r="2479" spans="1:69" x14ac:dyDescent="0.25">
      <c r="A2479"/>
      <c r="AY2479"/>
      <c r="BQ2479"/>
    </row>
    <row r="2480" spans="1:69" x14ac:dyDescent="0.25">
      <c r="A2480"/>
      <c r="AY2480"/>
      <c r="BQ2480"/>
    </row>
    <row r="2481" spans="1:69" x14ac:dyDescent="0.25">
      <c r="A2481"/>
      <c r="AY2481"/>
      <c r="BQ2481"/>
    </row>
    <row r="2482" spans="1:69" x14ac:dyDescent="0.25">
      <c r="A2482"/>
      <c r="AY2482"/>
      <c r="BQ2482"/>
    </row>
    <row r="2483" spans="1:69" x14ac:dyDescent="0.25">
      <c r="A2483"/>
      <c r="AY2483"/>
      <c r="BQ2483"/>
    </row>
    <row r="2484" spans="1:69" x14ac:dyDescent="0.25">
      <c r="A2484"/>
      <c r="AY2484"/>
      <c r="BQ2484"/>
    </row>
    <row r="2485" spans="1:69" x14ac:dyDescent="0.25">
      <c r="A2485"/>
      <c r="AY2485"/>
      <c r="BQ2485"/>
    </row>
    <row r="2486" spans="1:69" x14ac:dyDescent="0.25">
      <c r="A2486"/>
      <c r="AY2486"/>
      <c r="BQ2486"/>
    </row>
    <row r="2487" spans="1:69" x14ac:dyDescent="0.25">
      <c r="A2487"/>
      <c r="AY2487"/>
      <c r="BQ2487"/>
    </row>
    <row r="2488" spans="1:69" x14ac:dyDescent="0.25">
      <c r="A2488"/>
      <c r="AY2488"/>
      <c r="BQ2488"/>
    </row>
    <row r="2489" spans="1:69" x14ac:dyDescent="0.25">
      <c r="A2489"/>
      <c r="AY2489"/>
      <c r="BQ2489"/>
    </row>
    <row r="2490" spans="1:69" x14ac:dyDescent="0.25">
      <c r="A2490"/>
      <c r="AY2490"/>
      <c r="BQ2490"/>
    </row>
    <row r="2491" spans="1:69" x14ac:dyDescent="0.25">
      <c r="A2491"/>
      <c r="AY2491"/>
      <c r="BQ2491"/>
    </row>
    <row r="2492" spans="1:69" x14ac:dyDescent="0.25">
      <c r="A2492"/>
      <c r="AY2492"/>
      <c r="BQ2492"/>
    </row>
    <row r="2493" spans="1:69" x14ac:dyDescent="0.25">
      <c r="A2493"/>
      <c r="AY2493"/>
      <c r="BQ2493"/>
    </row>
    <row r="2494" spans="1:69" x14ac:dyDescent="0.25">
      <c r="A2494"/>
      <c r="AY2494"/>
      <c r="BQ2494"/>
    </row>
    <row r="2495" spans="1:69" x14ac:dyDescent="0.25">
      <c r="A2495"/>
      <c r="AY2495"/>
      <c r="BQ2495"/>
    </row>
    <row r="2496" spans="1:69" x14ac:dyDescent="0.25">
      <c r="A2496"/>
      <c r="AY2496"/>
      <c r="BQ2496"/>
    </row>
    <row r="2497" spans="1:69" x14ac:dyDescent="0.25">
      <c r="A2497"/>
      <c r="AY2497"/>
      <c r="BQ2497"/>
    </row>
    <row r="2498" spans="1:69" x14ac:dyDescent="0.25">
      <c r="A2498"/>
      <c r="AY2498"/>
      <c r="BQ2498"/>
    </row>
    <row r="2499" spans="1:69" x14ac:dyDescent="0.25">
      <c r="A2499"/>
      <c r="AY2499"/>
      <c r="BQ2499"/>
    </row>
    <row r="2500" spans="1:69" x14ac:dyDescent="0.25">
      <c r="A2500"/>
      <c r="AY2500"/>
      <c r="BQ2500"/>
    </row>
    <row r="2501" spans="1:69" x14ac:dyDescent="0.25">
      <c r="A2501"/>
      <c r="AY2501"/>
      <c r="BQ2501"/>
    </row>
    <row r="2502" spans="1:69" x14ac:dyDescent="0.25">
      <c r="A2502"/>
      <c r="AY2502"/>
      <c r="BQ2502"/>
    </row>
    <row r="2503" spans="1:69" x14ac:dyDescent="0.25">
      <c r="A2503"/>
      <c r="AY2503"/>
      <c r="BQ2503"/>
    </row>
    <row r="2504" spans="1:69" x14ac:dyDescent="0.25">
      <c r="A2504"/>
      <c r="AY2504"/>
      <c r="BQ2504"/>
    </row>
    <row r="2505" spans="1:69" x14ac:dyDescent="0.25">
      <c r="A2505"/>
      <c r="AY2505"/>
      <c r="BQ2505"/>
    </row>
    <row r="2506" spans="1:69" x14ac:dyDescent="0.25">
      <c r="A2506"/>
      <c r="AY2506"/>
      <c r="BQ2506"/>
    </row>
    <row r="2507" spans="1:69" x14ac:dyDescent="0.25">
      <c r="A2507"/>
      <c r="AY2507"/>
      <c r="BQ2507"/>
    </row>
    <row r="2508" spans="1:69" x14ac:dyDescent="0.25">
      <c r="A2508"/>
      <c r="AY2508"/>
      <c r="BQ2508"/>
    </row>
    <row r="2509" spans="1:69" x14ac:dyDescent="0.25">
      <c r="A2509"/>
      <c r="AY2509"/>
      <c r="BQ2509"/>
    </row>
    <row r="2510" spans="1:69" x14ac:dyDescent="0.25">
      <c r="A2510"/>
      <c r="AY2510"/>
      <c r="BQ2510"/>
    </row>
    <row r="2511" spans="1:69" x14ac:dyDescent="0.25">
      <c r="A2511"/>
      <c r="AY2511"/>
      <c r="BQ2511"/>
    </row>
    <row r="2512" spans="1:69" x14ac:dyDescent="0.25">
      <c r="A2512"/>
      <c r="AY2512"/>
      <c r="BQ2512"/>
    </row>
    <row r="2513" spans="1:69" x14ac:dyDescent="0.25">
      <c r="A2513"/>
      <c r="AY2513"/>
      <c r="BQ2513"/>
    </row>
    <row r="2514" spans="1:69" x14ac:dyDescent="0.25">
      <c r="A2514"/>
      <c r="AY2514"/>
      <c r="BQ2514"/>
    </row>
    <row r="2515" spans="1:69" x14ac:dyDescent="0.25">
      <c r="A2515"/>
      <c r="AY2515"/>
      <c r="BQ2515"/>
    </row>
    <row r="2516" spans="1:69" x14ac:dyDescent="0.25">
      <c r="A2516"/>
      <c r="AY2516"/>
      <c r="BQ2516"/>
    </row>
    <row r="2517" spans="1:69" x14ac:dyDescent="0.25">
      <c r="A2517"/>
      <c r="AY2517"/>
      <c r="BQ2517"/>
    </row>
    <row r="2518" spans="1:69" x14ac:dyDescent="0.25">
      <c r="A2518"/>
      <c r="AY2518"/>
      <c r="BQ2518"/>
    </row>
    <row r="2519" spans="1:69" x14ac:dyDescent="0.25">
      <c r="A2519"/>
      <c r="AY2519"/>
      <c r="BQ2519"/>
    </row>
    <row r="2520" spans="1:69" x14ac:dyDescent="0.25">
      <c r="A2520"/>
      <c r="AY2520"/>
      <c r="BQ2520"/>
    </row>
    <row r="2521" spans="1:69" x14ac:dyDescent="0.25">
      <c r="A2521"/>
      <c r="AY2521"/>
      <c r="BQ2521"/>
    </row>
    <row r="2522" spans="1:69" x14ac:dyDescent="0.25">
      <c r="A2522"/>
      <c r="AY2522"/>
      <c r="BQ2522"/>
    </row>
    <row r="2523" spans="1:69" x14ac:dyDescent="0.25">
      <c r="A2523"/>
      <c r="AY2523"/>
      <c r="BQ2523"/>
    </row>
    <row r="2524" spans="1:69" x14ac:dyDescent="0.25">
      <c r="A2524"/>
      <c r="AY2524"/>
      <c r="BQ2524"/>
    </row>
    <row r="2525" spans="1:69" x14ac:dyDescent="0.25">
      <c r="A2525"/>
      <c r="AY2525"/>
      <c r="BQ2525"/>
    </row>
    <row r="2526" spans="1:69" x14ac:dyDescent="0.25">
      <c r="A2526"/>
      <c r="AY2526"/>
      <c r="BQ2526"/>
    </row>
    <row r="2527" spans="1:69" x14ac:dyDescent="0.25">
      <c r="A2527"/>
      <c r="AY2527"/>
      <c r="BQ2527"/>
    </row>
    <row r="2528" spans="1:69" x14ac:dyDescent="0.25">
      <c r="A2528"/>
      <c r="AY2528"/>
      <c r="BQ2528"/>
    </row>
    <row r="2529" spans="1:69" x14ac:dyDescent="0.25">
      <c r="A2529"/>
      <c r="AY2529"/>
      <c r="BQ2529"/>
    </row>
    <row r="2530" spans="1:69" x14ac:dyDescent="0.25">
      <c r="A2530"/>
      <c r="AY2530"/>
      <c r="BQ2530"/>
    </row>
    <row r="2531" spans="1:69" x14ac:dyDescent="0.25">
      <c r="A2531"/>
      <c r="AY2531"/>
      <c r="BQ2531"/>
    </row>
    <row r="2532" spans="1:69" x14ac:dyDescent="0.25">
      <c r="A2532"/>
      <c r="AY2532"/>
      <c r="BQ2532"/>
    </row>
    <row r="2533" spans="1:69" x14ac:dyDescent="0.25">
      <c r="A2533"/>
      <c r="AY2533"/>
      <c r="BQ2533"/>
    </row>
    <row r="2534" spans="1:69" x14ac:dyDescent="0.25">
      <c r="A2534"/>
      <c r="AY2534"/>
      <c r="BQ2534"/>
    </row>
    <row r="2535" spans="1:69" x14ac:dyDescent="0.25">
      <c r="A2535"/>
      <c r="AY2535"/>
      <c r="BQ2535"/>
    </row>
    <row r="2536" spans="1:69" x14ac:dyDescent="0.25">
      <c r="A2536"/>
      <c r="AY2536"/>
      <c r="BQ2536"/>
    </row>
    <row r="2537" spans="1:69" x14ac:dyDescent="0.25">
      <c r="A2537"/>
      <c r="AY2537"/>
      <c r="BQ2537"/>
    </row>
    <row r="2538" spans="1:69" x14ac:dyDescent="0.25">
      <c r="A2538"/>
      <c r="AY2538"/>
      <c r="BQ2538"/>
    </row>
    <row r="2539" spans="1:69" x14ac:dyDescent="0.25">
      <c r="A2539"/>
      <c r="AY2539"/>
      <c r="BQ2539"/>
    </row>
    <row r="2540" spans="1:69" x14ac:dyDescent="0.25">
      <c r="A2540"/>
      <c r="AY2540"/>
      <c r="BQ2540"/>
    </row>
    <row r="2541" spans="1:69" x14ac:dyDescent="0.25">
      <c r="A2541"/>
      <c r="AY2541"/>
      <c r="BQ2541"/>
    </row>
    <row r="2542" spans="1:69" x14ac:dyDescent="0.25">
      <c r="A2542"/>
      <c r="AY2542"/>
      <c r="BQ2542"/>
    </row>
    <row r="2543" spans="1:69" x14ac:dyDescent="0.25">
      <c r="A2543"/>
      <c r="AY2543"/>
      <c r="BQ2543"/>
    </row>
    <row r="2544" spans="1:69" x14ac:dyDescent="0.25">
      <c r="A2544"/>
      <c r="AY2544"/>
      <c r="BQ2544"/>
    </row>
    <row r="2545" spans="1:69" x14ac:dyDescent="0.25">
      <c r="A2545"/>
      <c r="AY2545"/>
      <c r="BQ2545"/>
    </row>
    <row r="2546" spans="1:69" x14ac:dyDescent="0.25">
      <c r="A2546"/>
      <c r="AY2546"/>
      <c r="BQ2546"/>
    </row>
    <row r="2547" spans="1:69" x14ac:dyDescent="0.25">
      <c r="A2547"/>
      <c r="AY2547"/>
      <c r="BQ2547"/>
    </row>
    <row r="2548" spans="1:69" x14ac:dyDescent="0.25">
      <c r="A2548"/>
      <c r="AY2548"/>
      <c r="BQ2548"/>
    </row>
    <row r="2549" spans="1:69" x14ac:dyDescent="0.25">
      <c r="A2549"/>
      <c r="AY2549"/>
      <c r="BQ2549"/>
    </row>
    <row r="2550" spans="1:69" x14ac:dyDescent="0.25">
      <c r="A2550"/>
      <c r="AY2550"/>
      <c r="BQ2550"/>
    </row>
    <row r="2551" spans="1:69" x14ac:dyDescent="0.25">
      <c r="A2551"/>
      <c r="AY2551"/>
      <c r="BQ2551"/>
    </row>
    <row r="2552" spans="1:69" x14ac:dyDescent="0.25">
      <c r="A2552"/>
      <c r="AY2552"/>
      <c r="BQ2552"/>
    </row>
    <row r="2553" spans="1:69" x14ac:dyDescent="0.25">
      <c r="A2553"/>
      <c r="AY2553"/>
      <c r="BQ2553"/>
    </row>
    <row r="2554" spans="1:69" x14ac:dyDescent="0.25">
      <c r="A2554"/>
      <c r="AY2554"/>
      <c r="BQ2554"/>
    </row>
    <row r="2555" spans="1:69" x14ac:dyDescent="0.25">
      <c r="A2555"/>
      <c r="AY2555"/>
      <c r="BQ2555"/>
    </row>
    <row r="2556" spans="1:69" x14ac:dyDescent="0.25">
      <c r="A2556"/>
      <c r="AY2556"/>
      <c r="BQ2556"/>
    </row>
    <row r="2557" spans="1:69" x14ac:dyDescent="0.25">
      <c r="A2557"/>
      <c r="AY2557"/>
      <c r="BQ2557"/>
    </row>
    <row r="2558" spans="1:69" x14ac:dyDescent="0.25">
      <c r="A2558"/>
      <c r="AY2558"/>
      <c r="BQ2558"/>
    </row>
    <row r="2559" spans="1:69" x14ac:dyDescent="0.25">
      <c r="A2559"/>
      <c r="AY2559"/>
      <c r="BQ2559"/>
    </row>
    <row r="2560" spans="1:69" x14ac:dyDescent="0.25">
      <c r="A2560"/>
      <c r="AY2560"/>
      <c r="BQ2560"/>
    </row>
    <row r="2561" spans="1:69" x14ac:dyDescent="0.25">
      <c r="A2561"/>
      <c r="AY2561"/>
      <c r="BQ2561"/>
    </row>
    <row r="2562" spans="1:69" x14ac:dyDescent="0.25">
      <c r="A2562"/>
      <c r="AY2562"/>
      <c r="BQ2562"/>
    </row>
    <row r="2563" spans="1:69" x14ac:dyDescent="0.25">
      <c r="A2563"/>
      <c r="AY2563"/>
      <c r="BQ2563"/>
    </row>
    <row r="2564" spans="1:69" x14ac:dyDescent="0.25">
      <c r="A2564"/>
      <c r="AY2564"/>
      <c r="BQ2564"/>
    </row>
    <row r="2565" spans="1:69" x14ac:dyDescent="0.25">
      <c r="A2565"/>
      <c r="AY2565"/>
      <c r="BQ2565"/>
    </row>
    <row r="2566" spans="1:69" x14ac:dyDescent="0.25">
      <c r="A2566"/>
      <c r="AY2566"/>
      <c r="BQ2566"/>
    </row>
    <row r="2567" spans="1:69" x14ac:dyDescent="0.25">
      <c r="A2567"/>
      <c r="AY2567"/>
      <c r="BQ2567"/>
    </row>
    <row r="2568" spans="1:69" x14ac:dyDescent="0.25">
      <c r="A2568"/>
      <c r="AY2568"/>
      <c r="BQ2568"/>
    </row>
    <row r="2569" spans="1:69" x14ac:dyDescent="0.25">
      <c r="A2569"/>
      <c r="AY2569"/>
      <c r="BQ2569"/>
    </row>
    <row r="2570" spans="1:69" x14ac:dyDescent="0.25">
      <c r="A2570"/>
      <c r="AY2570"/>
      <c r="BQ2570"/>
    </row>
    <row r="2571" spans="1:69" x14ac:dyDescent="0.25">
      <c r="A2571"/>
      <c r="AY2571"/>
      <c r="BQ2571"/>
    </row>
    <row r="2572" spans="1:69" x14ac:dyDescent="0.25">
      <c r="A2572"/>
      <c r="AY2572"/>
      <c r="BQ2572"/>
    </row>
    <row r="2573" spans="1:69" x14ac:dyDescent="0.25">
      <c r="A2573"/>
      <c r="AY2573"/>
      <c r="BQ2573"/>
    </row>
    <row r="2574" spans="1:69" x14ac:dyDescent="0.25">
      <c r="A2574"/>
      <c r="AY2574"/>
      <c r="BQ2574"/>
    </row>
    <row r="2575" spans="1:69" x14ac:dyDescent="0.25">
      <c r="A2575"/>
      <c r="AY2575"/>
      <c r="BQ2575"/>
    </row>
    <row r="2576" spans="1:69" x14ac:dyDescent="0.25">
      <c r="A2576"/>
      <c r="AY2576"/>
      <c r="BQ2576"/>
    </row>
    <row r="2577" spans="1:69" x14ac:dyDescent="0.25">
      <c r="A2577"/>
      <c r="AY2577"/>
      <c r="BQ2577"/>
    </row>
    <row r="2578" spans="1:69" x14ac:dyDescent="0.25">
      <c r="A2578"/>
      <c r="AY2578"/>
      <c r="BQ2578"/>
    </row>
    <row r="2579" spans="1:69" x14ac:dyDescent="0.25">
      <c r="A2579"/>
      <c r="AY2579"/>
      <c r="BQ2579"/>
    </row>
    <row r="2580" spans="1:69" x14ac:dyDescent="0.25">
      <c r="A2580"/>
      <c r="AY2580"/>
      <c r="BQ2580"/>
    </row>
    <row r="2581" spans="1:69" x14ac:dyDescent="0.25">
      <c r="A2581"/>
      <c r="AY2581"/>
      <c r="BQ2581"/>
    </row>
    <row r="2582" spans="1:69" x14ac:dyDescent="0.25">
      <c r="A2582"/>
      <c r="AY2582"/>
      <c r="BQ2582"/>
    </row>
    <row r="2583" spans="1:69" x14ac:dyDescent="0.25">
      <c r="A2583"/>
      <c r="AY2583"/>
      <c r="BQ2583"/>
    </row>
    <row r="2584" spans="1:69" x14ac:dyDescent="0.25">
      <c r="A2584"/>
      <c r="AY2584"/>
      <c r="BQ2584"/>
    </row>
    <row r="2585" spans="1:69" x14ac:dyDescent="0.25">
      <c r="A2585"/>
      <c r="AY2585"/>
      <c r="BQ2585"/>
    </row>
    <row r="2586" spans="1:69" x14ac:dyDescent="0.25">
      <c r="A2586"/>
      <c r="AY2586"/>
      <c r="BQ2586"/>
    </row>
    <row r="2587" spans="1:69" x14ac:dyDescent="0.25">
      <c r="A2587"/>
      <c r="AY2587"/>
      <c r="BQ2587"/>
    </row>
    <row r="2588" spans="1:69" x14ac:dyDescent="0.25">
      <c r="A2588"/>
      <c r="AY2588"/>
      <c r="BQ2588"/>
    </row>
    <row r="2589" spans="1:69" x14ac:dyDescent="0.25">
      <c r="A2589"/>
      <c r="AY2589"/>
      <c r="BQ2589"/>
    </row>
    <row r="2590" spans="1:69" x14ac:dyDescent="0.25">
      <c r="A2590"/>
      <c r="AY2590"/>
      <c r="BQ2590"/>
    </row>
    <row r="2591" spans="1:69" x14ac:dyDescent="0.25">
      <c r="A2591"/>
      <c r="AY2591"/>
      <c r="BQ2591"/>
    </row>
    <row r="2592" spans="1:69" x14ac:dyDescent="0.25">
      <c r="A2592"/>
      <c r="AY2592"/>
      <c r="BQ2592"/>
    </row>
    <row r="2593" spans="1:69" x14ac:dyDescent="0.25">
      <c r="A2593"/>
      <c r="AY2593"/>
      <c r="BQ2593"/>
    </row>
    <row r="2594" spans="1:69" x14ac:dyDescent="0.25">
      <c r="A2594"/>
      <c r="AY2594"/>
      <c r="BQ2594"/>
    </row>
    <row r="2595" spans="1:69" x14ac:dyDescent="0.25">
      <c r="A2595"/>
      <c r="AY2595"/>
      <c r="BQ2595"/>
    </row>
    <row r="2596" spans="1:69" x14ac:dyDescent="0.25">
      <c r="A2596"/>
      <c r="AY2596"/>
      <c r="BQ2596"/>
    </row>
    <row r="2597" spans="1:69" x14ac:dyDescent="0.25">
      <c r="A2597"/>
      <c r="AY2597"/>
      <c r="BQ2597"/>
    </row>
    <row r="2598" spans="1:69" x14ac:dyDescent="0.25">
      <c r="A2598"/>
      <c r="AY2598"/>
      <c r="BQ2598"/>
    </row>
    <row r="2599" spans="1:69" x14ac:dyDescent="0.25">
      <c r="A2599"/>
      <c r="AY2599"/>
      <c r="BQ2599"/>
    </row>
    <row r="2600" spans="1:69" x14ac:dyDescent="0.25">
      <c r="A2600"/>
      <c r="AY2600"/>
      <c r="BQ2600"/>
    </row>
    <row r="2601" spans="1:69" x14ac:dyDescent="0.25">
      <c r="A2601"/>
      <c r="AY2601"/>
      <c r="BQ2601"/>
    </row>
    <row r="2602" spans="1:69" x14ac:dyDescent="0.25">
      <c r="A2602"/>
      <c r="AY2602"/>
      <c r="BQ2602"/>
    </row>
    <row r="2603" spans="1:69" x14ac:dyDescent="0.25">
      <c r="A2603"/>
      <c r="AY2603"/>
      <c r="BQ2603"/>
    </row>
    <row r="2604" spans="1:69" x14ac:dyDescent="0.25">
      <c r="A2604"/>
      <c r="AY2604"/>
      <c r="BQ2604"/>
    </row>
    <row r="2605" spans="1:69" x14ac:dyDescent="0.25">
      <c r="A2605"/>
      <c r="AY2605"/>
      <c r="BQ2605"/>
    </row>
    <row r="2606" spans="1:69" x14ac:dyDescent="0.25">
      <c r="A2606"/>
      <c r="AY2606"/>
      <c r="BQ2606"/>
    </row>
    <row r="2607" spans="1:69" x14ac:dyDescent="0.25">
      <c r="A2607"/>
      <c r="AY2607"/>
      <c r="BQ2607"/>
    </row>
    <row r="2608" spans="1:69" x14ac:dyDescent="0.25">
      <c r="A2608"/>
      <c r="AY2608"/>
      <c r="BQ2608"/>
    </row>
    <row r="2609" spans="1:69" x14ac:dyDescent="0.25">
      <c r="A2609"/>
      <c r="AY2609"/>
      <c r="BQ2609"/>
    </row>
    <row r="2610" spans="1:69" x14ac:dyDescent="0.25">
      <c r="A2610"/>
      <c r="AY2610"/>
      <c r="BQ2610"/>
    </row>
    <row r="2611" spans="1:69" x14ac:dyDescent="0.25">
      <c r="A2611"/>
      <c r="AY2611"/>
      <c r="BQ2611"/>
    </row>
    <row r="2612" spans="1:69" x14ac:dyDescent="0.25">
      <c r="A2612"/>
      <c r="AY2612"/>
      <c r="BQ2612"/>
    </row>
    <row r="2613" spans="1:69" x14ac:dyDescent="0.25">
      <c r="A2613"/>
      <c r="AY2613"/>
      <c r="BQ2613"/>
    </row>
    <row r="2614" spans="1:69" x14ac:dyDescent="0.25">
      <c r="A2614"/>
      <c r="AY2614"/>
      <c r="BQ2614"/>
    </row>
    <row r="2615" spans="1:69" x14ac:dyDescent="0.25">
      <c r="A2615"/>
      <c r="AY2615"/>
      <c r="BQ2615"/>
    </row>
    <row r="2616" spans="1:69" x14ac:dyDescent="0.25">
      <c r="A2616"/>
      <c r="AY2616"/>
      <c r="BQ2616"/>
    </row>
    <row r="2617" spans="1:69" x14ac:dyDescent="0.25">
      <c r="A2617"/>
      <c r="AY2617"/>
      <c r="BQ2617"/>
    </row>
    <row r="2618" spans="1:69" x14ac:dyDescent="0.25">
      <c r="A2618"/>
      <c r="AY2618"/>
      <c r="BQ2618"/>
    </row>
    <row r="2619" spans="1:69" x14ac:dyDescent="0.25">
      <c r="A2619"/>
      <c r="AY2619"/>
      <c r="BQ2619"/>
    </row>
    <row r="2620" spans="1:69" x14ac:dyDescent="0.25">
      <c r="A2620"/>
      <c r="AY2620"/>
      <c r="BQ2620"/>
    </row>
    <row r="2621" spans="1:69" x14ac:dyDescent="0.25">
      <c r="A2621"/>
      <c r="AY2621"/>
      <c r="BQ2621"/>
    </row>
    <row r="2622" spans="1:69" x14ac:dyDescent="0.25">
      <c r="A2622"/>
      <c r="AY2622"/>
      <c r="BQ2622"/>
    </row>
    <row r="2623" spans="1:69" x14ac:dyDescent="0.25">
      <c r="A2623"/>
      <c r="AY2623"/>
      <c r="BQ2623"/>
    </row>
    <row r="2624" spans="1:69" x14ac:dyDescent="0.25">
      <c r="A2624"/>
      <c r="AY2624"/>
      <c r="BQ2624"/>
    </row>
    <row r="2625" spans="1:69" x14ac:dyDescent="0.25">
      <c r="A2625"/>
      <c r="AY2625"/>
      <c r="BQ2625"/>
    </row>
    <row r="2626" spans="1:69" x14ac:dyDescent="0.25">
      <c r="A2626"/>
      <c r="AY2626"/>
      <c r="BQ2626"/>
    </row>
    <row r="2627" spans="1:69" x14ac:dyDescent="0.25">
      <c r="A2627"/>
      <c r="AY2627"/>
      <c r="BQ2627"/>
    </row>
    <row r="2628" spans="1:69" x14ac:dyDescent="0.25">
      <c r="A2628"/>
      <c r="AY2628"/>
      <c r="BQ2628"/>
    </row>
    <row r="2629" spans="1:69" x14ac:dyDescent="0.25">
      <c r="A2629"/>
      <c r="AY2629"/>
      <c r="BQ2629"/>
    </row>
    <row r="2630" spans="1:69" x14ac:dyDescent="0.25">
      <c r="A2630"/>
      <c r="AY2630"/>
      <c r="BQ2630"/>
    </row>
    <row r="2631" spans="1:69" x14ac:dyDescent="0.25">
      <c r="A2631"/>
      <c r="AY2631"/>
      <c r="BQ2631"/>
    </row>
    <row r="2632" spans="1:69" x14ac:dyDescent="0.25">
      <c r="A2632"/>
      <c r="AY2632"/>
      <c r="BQ2632"/>
    </row>
    <row r="2633" spans="1:69" x14ac:dyDescent="0.25">
      <c r="A2633"/>
      <c r="AY2633"/>
      <c r="BQ2633"/>
    </row>
    <row r="2634" spans="1:69" x14ac:dyDescent="0.25">
      <c r="A2634"/>
      <c r="AY2634"/>
      <c r="BQ2634"/>
    </row>
    <row r="2635" spans="1:69" x14ac:dyDescent="0.25">
      <c r="A2635"/>
      <c r="AY2635"/>
      <c r="BQ2635"/>
    </row>
    <row r="2636" spans="1:69" x14ac:dyDescent="0.25">
      <c r="A2636"/>
      <c r="BQ2636"/>
    </row>
    <row r="2637" spans="1:69" x14ac:dyDescent="0.25">
      <c r="A2637"/>
      <c r="BQ2637"/>
    </row>
    <row r="2638" spans="1:69" x14ac:dyDescent="0.25">
      <c r="A2638"/>
      <c r="BQ2638"/>
    </row>
    <row r="2639" spans="1:69" x14ac:dyDescent="0.25">
      <c r="A2639"/>
      <c r="BQ2639"/>
    </row>
    <row r="2640" spans="1:69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10"/>
  <sheetViews>
    <sheetView workbookViewId="0">
      <selection activeCell="J14" sqref="J14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4" width="12.5703125" bestFit="1" customWidth="1"/>
    <col min="10" max="10" width="12" bestFit="1" customWidth="1"/>
  </cols>
  <sheetData>
    <row r="1" spans="1:13" x14ac:dyDescent="0.25">
      <c r="C1" s="1" t="s">
        <v>211</v>
      </c>
      <c r="D1" s="1" t="s">
        <v>210</v>
      </c>
      <c r="G1" t="s">
        <v>212</v>
      </c>
      <c r="M1" t="s">
        <v>216</v>
      </c>
    </row>
    <row r="2" spans="1:13" x14ac:dyDescent="0.25">
      <c r="A2" s="1">
        <v>112</v>
      </c>
      <c r="B2" t="s">
        <v>0</v>
      </c>
      <c r="C2">
        <v>3.7466849999999998</v>
      </c>
      <c r="D2">
        <v>3.6223589999999999</v>
      </c>
      <c r="G2" t="s">
        <v>213</v>
      </c>
      <c r="M2" t="s">
        <v>217</v>
      </c>
    </row>
    <row r="3" spans="1:13" x14ac:dyDescent="0.25">
      <c r="B3" t="s">
        <v>1</v>
      </c>
      <c r="C3">
        <v>3.6877970000000002</v>
      </c>
      <c r="D3">
        <v>3.706569</v>
      </c>
      <c r="G3" t="s">
        <v>214</v>
      </c>
    </row>
    <row r="4" spans="1:13" x14ac:dyDescent="0.25">
      <c r="B4" t="s">
        <v>2</v>
      </c>
      <c r="C4">
        <v>3.7538019999999999</v>
      </c>
      <c r="D4">
        <v>3.869415</v>
      </c>
    </row>
    <row r="5" spans="1:13" x14ac:dyDescent="0.25">
      <c r="A5" s="1" t="s">
        <v>20</v>
      </c>
      <c r="B5" t="s">
        <v>0</v>
      </c>
      <c r="C5">
        <v>0.23222000000000001</v>
      </c>
      <c r="D5">
        <v>0.34516999999999998</v>
      </c>
    </row>
    <row r="6" spans="1:13" x14ac:dyDescent="0.25">
      <c r="B6" t="s">
        <v>1</v>
      </c>
      <c r="C6">
        <v>0.28866000000000003</v>
      </c>
      <c r="D6">
        <v>0.37181700000000001</v>
      </c>
      <c r="G6" t="s">
        <v>215</v>
      </c>
    </row>
    <row r="7" spans="1:13" x14ac:dyDescent="0.25">
      <c r="B7" t="s">
        <v>2</v>
      </c>
      <c r="C7">
        <v>0.27780899999999997</v>
      </c>
      <c r="D7">
        <v>0.37128100000000003</v>
      </c>
    </row>
    <row r="8" spans="1:13" x14ac:dyDescent="0.25">
      <c r="G8" t="s">
        <v>92</v>
      </c>
    </row>
    <row r="10" spans="1:13" x14ac:dyDescent="0.25">
      <c r="G10" t="s">
        <v>114</v>
      </c>
    </row>
    <row r="12" spans="1:13" x14ac:dyDescent="0.25">
      <c r="G12" t="s">
        <v>94</v>
      </c>
    </row>
    <row r="14" spans="1:13" x14ac:dyDescent="0.25">
      <c r="G14" t="s">
        <v>162</v>
      </c>
      <c r="I14">
        <v>0.266903</v>
      </c>
      <c r="J14">
        <v>526382324788</v>
      </c>
      <c r="K14">
        <v>140492800000</v>
      </c>
    </row>
    <row r="15" spans="1:13" x14ac:dyDescent="0.25">
      <c r="G15" t="s">
        <v>163</v>
      </c>
      <c r="I15">
        <v>0.276063</v>
      </c>
      <c r="J15">
        <v>508915362047</v>
      </c>
      <c r="K15">
        <v>140492800000</v>
      </c>
      <c r="M15" s="2">
        <f>I15/I14</f>
        <v>1.0343195842684421</v>
      </c>
    </row>
    <row r="17" spans="7:13" x14ac:dyDescent="0.25">
      <c r="G17" t="s">
        <v>95</v>
      </c>
    </row>
    <row r="19" spans="7:13" x14ac:dyDescent="0.25">
      <c r="G19" t="s">
        <v>162</v>
      </c>
      <c r="I19">
        <v>0.27116499999999999</v>
      </c>
      <c r="J19">
        <v>518108948041</v>
      </c>
      <c r="K19">
        <v>140492800000</v>
      </c>
    </row>
    <row r="20" spans="7:13" x14ac:dyDescent="0.25">
      <c r="G20" t="s">
        <v>163</v>
      </c>
      <c r="I20">
        <v>0.269791</v>
      </c>
      <c r="J20">
        <v>520746242639</v>
      </c>
      <c r="K20">
        <v>140492800000</v>
      </c>
      <c r="M20" s="2">
        <f>I20/I19</f>
        <v>0.99493297438828765</v>
      </c>
    </row>
    <row r="22" spans="7:13" x14ac:dyDescent="0.25">
      <c r="G22" t="s">
        <v>96</v>
      </c>
    </row>
    <row r="24" spans="7:13" x14ac:dyDescent="0.25">
      <c r="G24" t="s">
        <v>162</v>
      </c>
      <c r="I24">
        <v>0.26639699999999999</v>
      </c>
      <c r="J24">
        <v>527382100576</v>
      </c>
      <c r="K24">
        <v>140492800000</v>
      </c>
    </row>
    <row r="25" spans="7:13" x14ac:dyDescent="0.25">
      <c r="G25" t="s">
        <v>163</v>
      </c>
      <c r="I25">
        <v>0.25843699999999997</v>
      </c>
      <c r="J25">
        <v>543624975923</v>
      </c>
      <c r="K25">
        <v>140492800000</v>
      </c>
      <c r="M25" s="2">
        <f>I25/I24</f>
        <v>0.970119783631197</v>
      </c>
    </row>
    <row r="27" spans="7:13" x14ac:dyDescent="0.25">
      <c r="G27" t="s">
        <v>97</v>
      </c>
    </row>
    <row r="29" spans="7:13" x14ac:dyDescent="0.25">
      <c r="G29" t="s">
        <v>94</v>
      </c>
    </row>
    <row r="31" spans="7:13" x14ac:dyDescent="0.25">
      <c r="G31" t="s">
        <v>162</v>
      </c>
      <c r="I31">
        <v>4.3062560000000003</v>
      </c>
      <c r="J31">
        <v>32625274684</v>
      </c>
      <c r="K31">
        <v>140492800000</v>
      </c>
      <c r="M31" t="s">
        <v>218</v>
      </c>
    </row>
    <row r="32" spans="7:13" x14ac:dyDescent="0.25">
      <c r="G32" t="s">
        <v>163</v>
      </c>
      <c r="I32">
        <v>2.897119</v>
      </c>
      <c r="J32">
        <v>48493960997</v>
      </c>
      <c r="K32">
        <v>140492800000</v>
      </c>
      <c r="M32" s="2">
        <f>I32/I31</f>
        <v>0.67276980281711074</v>
      </c>
    </row>
    <row r="34" spans="7:13" x14ac:dyDescent="0.25">
      <c r="G34" t="s">
        <v>95</v>
      </c>
    </row>
    <row r="36" spans="7:13" x14ac:dyDescent="0.25">
      <c r="G36" t="s">
        <v>162</v>
      </c>
      <c r="I36">
        <v>3.4642849999999998</v>
      </c>
      <c r="J36">
        <v>40554635698</v>
      </c>
      <c r="K36">
        <v>140492800000</v>
      </c>
    </row>
    <row r="37" spans="7:13" x14ac:dyDescent="0.25">
      <c r="G37" t="s">
        <v>163</v>
      </c>
      <c r="I37">
        <v>2.6894930000000001</v>
      </c>
      <c r="J37">
        <v>52237645579</v>
      </c>
      <c r="K37">
        <v>140492800000</v>
      </c>
      <c r="M37" s="2">
        <f>I37/I36</f>
        <v>0.77634865491724847</v>
      </c>
    </row>
    <row r="39" spans="7:13" x14ac:dyDescent="0.25">
      <c r="G39" t="s">
        <v>96</v>
      </c>
    </row>
    <row r="41" spans="7:13" x14ac:dyDescent="0.25">
      <c r="G41" t="s">
        <v>162</v>
      </c>
      <c r="I41">
        <v>3.5995910000000002</v>
      </c>
      <c r="J41">
        <v>39030213911</v>
      </c>
      <c r="K41">
        <v>140492800000</v>
      </c>
    </row>
    <row r="42" spans="7:13" x14ac:dyDescent="0.25">
      <c r="G42" t="s">
        <v>163</v>
      </c>
      <c r="I42">
        <v>2.693378</v>
      </c>
      <c r="J42">
        <v>52162294315</v>
      </c>
      <c r="K42">
        <v>140492800000</v>
      </c>
      <c r="M42" s="2">
        <f>I42/I41</f>
        <v>0.74824556456552982</v>
      </c>
    </row>
    <row r="44" spans="7:13" x14ac:dyDescent="0.25">
      <c r="G44" t="s">
        <v>153</v>
      </c>
    </row>
    <row r="46" spans="7:13" x14ac:dyDescent="0.25">
      <c r="G46" t="s">
        <v>94</v>
      </c>
    </row>
    <row r="411" spans="1:1" x14ac:dyDescent="0.25">
      <c r="A411"/>
    </row>
    <row r="412" spans="1:1" x14ac:dyDescent="0.25">
      <c r="A412"/>
    </row>
    <row r="413" spans="1:1" x14ac:dyDescent="0.25">
      <c r="A413"/>
    </row>
    <row r="414" spans="1:1" x14ac:dyDescent="0.25">
      <c r="A414"/>
    </row>
    <row r="415" spans="1:1" x14ac:dyDescent="0.25">
      <c r="A415"/>
    </row>
    <row r="416" spans="1:1" x14ac:dyDescent="0.25">
      <c r="A416"/>
    </row>
    <row r="417" spans="1:1" x14ac:dyDescent="0.25">
      <c r="A417"/>
    </row>
    <row r="418" spans="1:1" x14ac:dyDescent="0.25">
      <c r="A418"/>
    </row>
    <row r="419" spans="1:1" x14ac:dyDescent="0.25">
      <c r="A419"/>
    </row>
    <row r="420" spans="1:1" x14ac:dyDescent="0.25">
      <c r="A420"/>
    </row>
    <row r="421" spans="1:1" x14ac:dyDescent="0.25">
      <c r="A421"/>
    </row>
    <row r="422" spans="1:1" x14ac:dyDescent="0.25">
      <c r="A422"/>
    </row>
    <row r="423" spans="1:1" x14ac:dyDescent="0.25">
      <c r="A423"/>
    </row>
    <row r="424" spans="1:1" x14ac:dyDescent="0.25">
      <c r="A424"/>
    </row>
    <row r="425" spans="1:1" x14ac:dyDescent="0.25">
      <c r="A425"/>
    </row>
    <row r="426" spans="1:1" x14ac:dyDescent="0.25">
      <c r="A426"/>
    </row>
    <row r="427" spans="1:1" x14ac:dyDescent="0.25">
      <c r="A427"/>
    </row>
    <row r="428" spans="1:1" x14ac:dyDescent="0.25">
      <c r="A428"/>
    </row>
    <row r="429" spans="1:1" x14ac:dyDescent="0.25">
      <c r="A429"/>
    </row>
    <row r="430" spans="1:1" x14ac:dyDescent="0.25">
      <c r="A430"/>
    </row>
    <row r="431" spans="1:1" x14ac:dyDescent="0.25">
      <c r="A431"/>
    </row>
    <row r="432" spans="1:1" x14ac:dyDescent="0.25">
      <c r="A432"/>
    </row>
    <row r="433" spans="1:1" x14ac:dyDescent="0.25">
      <c r="A433"/>
    </row>
    <row r="434" spans="1:1" x14ac:dyDescent="0.25">
      <c r="A434"/>
    </row>
    <row r="435" spans="1:1" x14ac:dyDescent="0.25">
      <c r="A435"/>
    </row>
    <row r="436" spans="1:1" x14ac:dyDescent="0.25">
      <c r="A436"/>
    </row>
    <row r="437" spans="1:1" x14ac:dyDescent="0.25">
      <c r="A437"/>
    </row>
    <row r="438" spans="1:1" x14ac:dyDescent="0.25">
      <c r="A438"/>
    </row>
    <row r="439" spans="1:1" x14ac:dyDescent="0.25">
      <c r="A439"/>
    </row>
    <row r="440" spans="1:1" x14ac:dyDescent="0.25">
      <c r="A440"/>
    </row>
    <row r="441" spans="1:1" x14ac:dyDescent="0.25">
      <c r="A441"/>
    </row>
    <row r="442" spans="1:1" x14ac:dyDescent="0.25">
      <c r="A442"/>
    </row>
    <row r="443" spans="1:1" x14ac:dyDescent="0.25">
      <c r="A443"/>
    </row>
    <row r="444" spans="1:1" x14ac:dyDescent="0.25">
      <c r="A444"/>
    </row>
    <row r="445" spans="1:1" x14ac:dyDescent="0.25">
      <c r="A445"/>
    </row>
    <row r="446" spans="1:1" x14ac:dyDescent="0.25">
      <c r="A446"/>
    </row>
    <row r="447" spans="1:1" x14ac:dyDescent="0.25">
      <c r="A447"/>
    </row>
    <row r="448" spans="1:1" x14ac:dyDescent="0.25">
      <c r="A448"/>
    </row>
    <row r="449" spans="1:1" x14ac:dyDescent="0.25">
      <c r="A449"/>
    </row>
    <row r="450" spans="1:1" x14ac:dyDescent="0.25">
      <c r="A450"/>
    </row>
    <row r="451" spans="1:1" x14ac:dyDescent="0.25">
      <c r="A451"/>
    </row>
    <row r="452" spans="1:1" x14ac:dyDescent="0.25">
      <c r="A452"/>
    </row>
    <row r="453" spans="1:1" x14ac:dyDescent="0.25">
      <c r="A453"/>
    </row>
    <row r="454" spans="1:1" x14ac:dyDescent="0.25">
      <c r="A454"/>
    </row>
    <row r="455" spans="1:1" x14ac:dyDescent="0.25">
      <c r="A455"/>
    </row>
    <row r="456" spans="1:1" x14ac:dyDescent="0.25">
      <c r="A456"/>
    </row>
    <row r="457" spans="1:1" x14ac:dyDescent="0.25">
      <c r="A457"/>
    </row>
    <row r="458" spans="1:1" x14ac:dyDescent="0.25">
      <c r="A458"/>
    </row>
    <row r="459" spans="1:1" x14ac:dyDescent="0.25">
      <c r="A459"/>
    </row>
    <row r="460" spans="1:1" x14ac:dyDescent="0.25">
      <c r="A460"/>
    </row>
    <row r="461" spans="1:1" x14ac:dyDescent="0.25">
      <c r="A461"/>
    </row>
    <row r="462" spans="1:1" x14ac:dyDescent="0.25">
      <c r="A462"/>
    </row>
    <row r="463" spans="1:1" x14ac:dyDescent="0.25">
      <c r="A463"/>
    </row>
    <row r="464" spans="1:1" x14ac:dyDescent="0.25">
      <c r="A464"/>
    </row>
    <row r="465" spans="1:1" x14ac:dyDescent="0.25">
      <c r="A465"/>
    </row>
    <row r="466" spans="1:1" x14ac:dyDescent="0.25">
      <c r="A466"/>
    </row>
    <row r="467" spans="1:1" x14ac:dyDescent="0.25">
      <c r="A467"/>
    </row>
    <row r="468" spans="1:1" x14ac:dyDescent="0.25">
      <c r="A468"/>
    </row>
    <row r="469" spans="1:1" x14ac:dyDescent="0.25">
      <c r="A469"/>
    </row>
    <row r="470" spans="1:1" x14ac:dyDescent="0.25">
      <c r="A470"/>
    </row>
    <row r="471" spans="1:1" x14ac:dyDescent="0.25">
      <c r="A471"/>
    </row>
    <row r="472" spans="1:1" x14ac:dyDescent="0.25">
      <c r="A472"/>
    </row>
    <row r="473" spans="1:1" x14ac:dyDescent="0.25">
      <c r="A473"/>
    </row>
    <row r="474" spans="1:1" x14ac:dyDescent="0.25">
      <c r="A474"/>
    </row>
    <row r="475" spans="1:1" x14ac:dyDescent="0.25">
      <c r="A475"/>
    </row>
    <row r="476" spans="1:1" x14ac:dyDescent="0.25">
      <c r="A476"/>
    </row>
    <row r="477" spans="1:1" x14ac:dyDescent="0.25">
      <c r="A477"/>
    </row>
    <row r="478" spans="1:1" x14ac:dyDescent="0.25">
      <c r="A478"/>
    </row>
    <row r="479" spans="1:1" x14ac:dyDescent="0.25">
      <c r="A479"/>
    </row>
    <row r="480" spans="1:1" x14ac:dyDescent="0.25">
      <c r="A480"/>
    </row>
    <row r="481" spans="1:1" x14ac:dyDescent="0.25">
      <c r="A481"/>
    </row>
    <row r="482" spans="1:1" x14ac:dyDescent="0.25">
      <c r="A482"/>
    </row>
    <row r="483" spans="1:1" x14ac:dyDescent="0.25">
      <c r="A483"/>
    </row>
    <row r="484" spans="1:1" x14ac:dyDescent="0.25">
      <c r="A484"/>
    </row>
    <row r="485" spans="1:1" x14ac:dyDescent="0.25">
      <c r="A485"/>
    </row>
    <row r="486" spans="1:1" x14ac:dyDescent="0.25">
      <c r="A486"/>
    </row>
    <row r="487" spans="1:1" x14ac:dyDescent="0.25">
      <c r="A487"/>
    </row>
    <row r="488" spans="1:1" x14ac:dyDescent="0.25">
      <c r="A488"/>
    </row>
    <row r="489" spans="1:1" x14ac:dyDescent="0.25">
      <c r="A489"/>
    </row>
    <row r="490" spans="1:1" x14ac:dyDescent="0.25">
      <c r="A490"/>
    </row>
    <row r="491" spans="1:1" x14ac:dyDescent="0.25">
      <c r="A491"/>
    </row>
    <row r="492" spans="1:1" x14ac:dyDescent="0.25">
      <c r="A492"/>
    </row>
    <row r="493" spans="1:1" x14ac:dyDescent="0.25">
      <c r="A493"/>
    </row>
    <row r="494" spans="1:1" x14ac:dyDescent="0.25">
      <c r="A494"/>
    </row>
    <row r="495" spans="1:1" x14ac:dyDescent="0.25">
      <c r="A495"/>
    </row>
    <row r="496" spans="1:1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82"/>
  <sheetViews>
    <sheetView workbookViewId="0">
      <selection activeCell="F5" sqref="F5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3" max="4" width="12.5703125" bestFit="1" customWidth="1"/>
  </cols>
  <sheetData>
    <row r="1" spans="1:18" x14ac:dyDescent="0.25">
      <c r="C1" t="s">
        <v>223</v>
      </c>
      <c r="D1" t="s">
        <v>211</v>
      </c>
    </row>
    <row r="2" spans="1:18" x14ac:dyDescent="0.25">
      <c r="A2" s="1">
        <v>16</v>
      </c>
      <c r="B2" t="s">
        <v>0</v>
      </c>
      <c r="C2">
        <v>4.4354999999999999E-2</v>
      </c>
      <c r="D2">
        <v>4.5317000000000003E-2</v>
      </c>
      <c r="F2" s="2">
        <f t="shared" ref="F2:F4" si="0">(D2/C2)-1</f>
        <v>2.1688648404915023E-2</v>
      </c>
      <c r="R2" t="s">
        <v>224</v>
      </c>
    </row>
    <row r="3" spans="1:18" x14ac:dyDescent="0.25">
      <c r="B3" t="s">
        <v>1</v>
      </c>
      <c r="C3">
        <v>4.4601000000000002E-2</v>
      </c>
      <c r="D3">
        <v>4.548E-2</v>
      </c>
      <c r="F3" s="2">
        <f t="shared" si="0"/>
        <v>1.9708078294208509E-2</v>
      </c>
    </row>
    <row r="4" spans="1:18" x14ac:dyDescent="0.25">
      <c r="B4" t="s">
        <v>2</v>
      </c>
      <c r="C4">
        <v>4.3758999999999999E-2</v>
      </c>
      <c r="D4">
        <v>4.3982E-2</v>
      </c>
      <c r="F4" s="2">
        <f t="shared" si="0"/>
        <v>5.0960945176992123E-3</v>
      </c>
    </row>
    <row r="5" spans="1:18" x14ac:dyDescent="0.25">
      <c r="A5" s="1" t="s">
        <v>8</v>
      </c>
      <c r="B5" t="s">
        <v>0</v>
      </c>
      <c r="C5">
        <v>0.75715600000000005</v>
      </c>
      <c r="D5">
        <v>1.139354</v>
      </c>
      <c r="F5" s="2">
        <f>(D5/C5)-1</f>
        <v>0.50478104908367616</v>
      </c>
    </row>
    <row r="6" spans="1:18" x14ac:dyDescent="0.25">
      <c r="B6" t="s">
        <v>1</v>
      </c>
      <c r="C6">
        <v>0.73858299999999999</v>
      </c>
      <c r="D6">
        <v>1.111704</v>
      </c>
      <c r="F6" s="2">
        <f t="shared" ref="F6:F31" si="1">(D6/C6)-1</f>
        <v>0.50518492843729157</v>
      </c>
    </row>
    <row r="7" spans="1:18" x14ac:dyDescent="0.25">
      <c r="B7" t="s">
        <v>2</v>
      </c>
      <c r="C7">
        <v>0.743062</v>
      </c>
      <c r="D7">
        <v>1.0758099999999999</v>
      </c>
      <c r="F7" s="2">
        <f t="shared" si="1"/>
        <v>0.44780650874355032</v>
      </c>
    </row>
    <row r="8" spans="1:18" x14ac:dyDescent="0.25">
      <c r="A8" s="1">
        <v>20</v>
      </c>
      <c r="B8" t="s">
        <v>0</v>
      </c>
      <c r="C8">
        <v>5.2310000000000002E-2</v>
      </c>
      <c r="D8">
        <v>5.4977999999999999E-2</v>
      </c>
      <c r="F8" s="2">
        <f t="shared" si="1"/>
        <v>5.1003632192697212E-2</v>
      </c>
    </row>
    <row r="9" spans="1:18" x14ac:dyDescent="0.25">
      <c r="B9" t="s">
        <v>1</v>
      </c>
      <c r="C9">
        <v>5.1315E-2</v>
      </c>
      <c r="D9">
        <v>5.2255999999999997E-2</v>
      </c>
      <c r="F9" s="2">
        <f t="shared" si="1"/>
        <v>1.8337718016174565E-2</v>
      </c>
    </row>
    <row r="10" spans="1:18" x14ac:dyDescent="0.25">
      <c r="B10" t="s">
        <v>2</v>
      </c>
      <c r="C10">
        <v>5.3312999999999999E-2</v>
      </c>
      <c r="D10">
        <v>5.2380999999999997E-2</v>
      </c>
      <c r="F10" s="2">
        <f t="shared" si="1"/>
        <v>-1.7481664884737347E-2</v>
      </c>
    </row>
    <row r="11" spans="1:18" x14ac:dyDescent="0.25">
      <c r="A11" s="1" t="s">
        <v>9</v>
      </c>
      <c r="B11" t="s">
        <v>0</v>
      </c>
      <c r="C11">
        <v>1.2470859999999999</v>
      </c>
      <c r="D11">
        <v>1.413638</v>
      </c>
      <c r="F11" s="2">
        <f t="shared" si="1"/>
        <v>0.13355293861048878</v>
      </c>
    </row>
    <row r="12" spans="1:18" x14ac:dyDescent="0.25">
      <c r="B12" t="s">
        <v>1</v>
      </c>
      <c r="C12">
        <v>1.1594450000000001</v>
      </c>
      <c r="D12">
        <v>1.259377</v>
      </c>
      <c r="F12" s="2">
        <f t="shared" si="1"/>
        <v>8.6189513086002201E-2</v>
      </c>
    </row>
    <row r="13" spans="1:18" x14ac:dyDescent="0.25">
      <c r="B13" t="s">
        <v>2</v>
      </c>
      <c r="C13">
        <v>1.15964</v>
      </c>
      <c r="D13">
        <v>1.250216</v>
      </c>
      <c r="F13" s="2">
        <f t="shared" si="1"/>
        <v>7.8106998723741938E-2</v>
      </c>
    </row>
    <row r="14" spans="1:18" x14ac:dyDescent="0.25">
      <c r="A14" s="1">
        <v>24</v>
      </c>
      <c r="B14" t="s">
        <v>0</v>
      </c>
      <c r="C14">
        <v>6.4457E-2</v>
      </c>
      <c r="D14">
        <v>6.7806000000000005E-2</v>
      </c>
      <c r="F14" s="2">
        <f t="shared" si="1"/>
        <v>5.1957118699287985E-2</v>
      </c>
    </row>
    <row r="15" spans="1:18" x14ac:dyDescent="0.25">
      <c r="B15" t="s">
        <v>1</v>
      </c>
      <c r="C15">
        <v>6.1325999999999999E-2</v>
      </c>
      <c r="D15">
        <v>5.9902999999999998E-2</v>
      </c>
      <c r="F15" s="2">
        <f t="shared" si="1"/>
        <v>-2.3203861331246189E-2</v>
      </c>
    </row>
    <row r="16" spans="1:18" x14ac:dyDescent="0.25">
      <c r="B16" t="s">
        <v>2</v>
      </c>
      <c r="C16">
        <v>6.1143000000000003E-2</v>
      </c>
      <c r="D16">
        <v>5.9992999999999998E-2</v>
      </c>
      <c r="F16" s="2">
        <f t="shared" si="1"/>
        <v>-1.880836727016999E-2</v>
      </c>
    </row>
    <row r="17" spans="1:6" x14ac:dyDescent="0.25">
      <c r="A17" s="1" t="s">
        <v>10</v>
      </c>
      <c r="B17" t="s">
        <v>0</v>
      </c>
      <c r="C17">
        <v>1.6568160000000001</v>
      </c>
      <c r="D17">
        <v>1.7625839999999999</v>
      </c>
      <c r="F17" s="2">
        <f t="shared" si="1"/>
        <v>6.3838108758003109E-2</v>
      </c>
    </row>
    <row r="18" spans="1:6" x14ac:dyDescent="0.25">
      <c r="B18" t="s">
        <v>1</v>
      </c>
      <c r="C18">
        <v>1.243198</v>
      </c>
      <c r="D18">
        <v>1.2888649999999999</v>
      </c>
      <c r="F18" s="2">
        <f t="shared" si="1"/>
        <v>3.6733488953489157E-2</v>
      </c>
    </row>
    <row r="19" spans="1:6" x14ac:dyDescent="0.25">
      <c r="B19" t="s">
        <v>2</v>
      </c>
      <c r="C19">
        <v>1.2343470000000001</v>
      </c>
      <c r="D19">
        <v>1.317844</v>
      </c>
      <c r="F19" s="2">
        <f t="shared" si="1"/>
        <v>6.764467366145821E-2</v>
      </c>
    </row>
    <row r="20" spans="1:6" x14ac:dyDescent="0.25">
      <c r="A20" s="1">
        <v>28</v>
      </c>
      <c r="B20" t="s">
        <v>0</v>
      </c>
      <c r="C20">
        <v>7.6544000000000001E-2</v>
      </c>
      <c r="D20">
        <v>7.9686999999999994E-2</v>
      </c>
      <c r="F20" s="2">
        <f t="shared" si="1"/>
        <v>4.1061350334448132E-2</v>
      </c>
    </row>
    <row r="21" spans="1:6" x14ac:dyDescent="0.25">
      <c r="B21" t="s">
        <v>1</v>
      </c>
      <c r="C21">
        <v>6.9700999999999999E-2</v>
      </c>
      <c r="D21">
        <v>6.5660999999999997E-2</v>
      </c>
      <c r="F21" s="2">
        <f t="shared" si="1"/>
        <v>-5.7961865683419211E-2</v>
      </c>
    </row>
    <row r="22" spans="1:6" x14ac:dyDescent="0.25">
      <c r="B22" t="s">
        <v>2</v>
      </c>
      <c r="C22">
        <v>6.9510000000000002E-2</v>
      </c>
      <c r="D22">
        <v>6.5204999999999999E-2</v>
      </c>
      <c r="F22" s="2">
        <f t="shared" si="1"/>
        <v>-6.1933534743202512E-2</v>
      </c>
    </row>
    <row r="23" spans="1:6" x14ac:dyDescent="0.25">
      <c r="A23" s="1" t="s">
        <v>11</v>
      </c>
      <c r="B23" t="s">
        <v>0</v>
      </c>
      <c r="C23">
        <v>1.750208</v>
      </c>
      <c r="D23">
        <v>1.8938950000000001</v>
      </c>
      <c r="F23" s="2">
        <f t="shared" si="1"/>
        <v>8.2097099316195576E-2</v>
      </c>
    </row>
    <row r="24" spans="1:6" x14ac:dyDescent="0.25">
      <c r="B24" t="s">
        <v>1</v>
      </c>
      <c r="C24">
        <v>1.2701659999999999</v>
      </c>
      <c r="D24">
        <v>1.2477180000000001</v>
      </c>
      <c r="F24" s="2">
        <f t="shared" si="1"/>
        <v>-1.7673280500343891E-2</v>
      </c>
    </row>
    <row r="25" spans="1:6" x14ac:dyDescent="0.25">
      <c r="B25" t="s">
        <v>2</v>
      </c>
      <c r="C25">
        <v>1.326282</v>
      </c>
      <c r="D25">
        <v>1.295142</v>
      </c>
      <c r="F25" s="2">
        <f t="shared" si="1"/>
        <v>-2.3479169588368043E-2</v>
      </c>
    </row>
    <row r="26" spans="1:6" x14ac:dyDescent="0.25">
      <c r="A26" s="1">
        <v>32</v>
      </c>
      <c r="B26" t="s">
        <v>0</v>
      </c>
      <c r="C26">
        <v>8.7451000000000001E-2</v>
      </c>
      <c r="D26">
        <v>9.1953999999999994E-2</v>
      </c>
      <c r="F26" s="2">
        <f t="shared" si="1"/>
        <v>5.1491692490651886E-2</v>
      </c>
    </row>
    <row r="27" spans="1:6" x14ac:dyDescent="0.25">
      <c r="B27" t="s">
        <v>1</v>
      </c>
      <c r="C27">
        <v>8.0716999999999997E-2</v>
      </c>
      <c r="D27">
        <v>6.8492999999999998E-2</v>
      </c>
      <c r="F27" s="2">
        <f t="shared" si="1"/>
        <v>-0.15144269484742989</v>
      </c>
    </row>
    <row r="28" spans="1:6" x14ac:dyDescent="0.25">
      <c r="B28" t="s">
        <v>2</v>
      </c>
      <c r="C28">
        <v>7.9711000000000004E-2</v>
      </c>
      <c r="D28">
        <v>7.102E-2</v>
      </c>
      <c r="F28" s="2">
        <f t="shared" si="1"/>
        <v>-0.10903137584524103</v>
      </c>
    </row>
    <row r="29" spans="1:6" x14ac:dyDescent="0.25">
      <c r="A29" s="1" t="s">
        <v>12</v>
      </c>
      <c r="B29" t="s">
        <v>0</v>
      </c>
      <c r="C29">
        <v>2.2199409999999999</v>
      </c>
      <c r="D29">
        <v>2.110455</v>
      </c>
      <c r="F29" s="2">
        <f t="shared" si="1"/>
        <v>-4.9319328756935454E-2</v>
      </c>
    </row>
    <row r="30" spans="1:6" x14ac:dyDescent="0.25">
      <c r="B30" t="s">
        <v>1</v>
      </c>
      <c r="C30">
        <v>1.281981</v>
      </c>
      <c r="D30">
        <v>1.131003</v>
      </c>
      <c r="F30" s="2">
        <f t="shared" si="1"/>
        <v>-0.11776929611281295</v>
      </c>
    </row>
    <row r="31" spans="1:6" x14ac:dyDescent="0.25">
      <c r="B31" t="s">
        <v>2</v>
      </c>
      <c r="C31">
        <v>1.201975</v>
      </c>
      <c r="D31">
        <v>1.0952649999999999</v>
      </c>
      <c r="F31" s="2">
        <f t="shared" si="1"/>
        <v>-8.8778884752178766E-2</v>
      </c>
    </row>
    <row r="32" spans="1:6" x14ac:dyDescent="0.25">
      <c r="A32" s="1">
        <v>40</v>
      </c>
      <c r="B32" t="s">
        <v>0</v>
      </c>
      <c r="C32">
        <v>0.101785</v>
      </c>
      <c r="D32">
        <v>9.1604000000000005E-2</v>
      </c>
      <c r="F32" s="2">
        <f t="shared" ref="F32:F37" si="2">(D32/C32)-1</f>
        <v>-0.1000245615758707</v>
      </c>
    </row>
    <row r="33" spans="1:6" x14ac:dyDescent="0.25">
      <c r="B33" t="s">
        <v>1</v>
      </c>
      <c r="C33">
        <v>9.8130999999999996E-2</v>
      </c>
      <c r="D33">
        <v>9.7978999999999997E-2</v>
      </c>
      <c r="F33" s="2">
        <f t="shared" si="2"/>
        <v>-1.5489498731288132E-3</v>
      </c>
    </row>
    <row r="34" spans="1:6" x14ac:dyDescent="0.25">
      <c r="B34" t="s">
        <v>2</v>
      </c>
      <c r="C34">
        <v>9.7560999999999995E-2</v>
      </c>
      <c r="D34">
        <v>9.8503999999999994E-2</v>
      </c>
      <c r="F34" s="2">
        <f t="shared" si="2"/>
        <v>9.6657475835630891E-3</v>
      </c>
    </row>
    <row r="35" spans="1:6" x14ac:dyDescent="0.25">
      <c r="A35" s="1" t="s">
        <v>13</v>
      </c>
      <c r="B35" t="s">
        <v>0</v>
      </c>
      <c r="C35">
        <v>1.8801760000000001</v>
      </c>
      <c r="D35">
        <v>1.635162</v>
      </c>
      <c r="F35" s="2">
        <f t="shared" si="2"/>
        <v>-0.13031439609908868</v>
      </c>
    </row>
    <row r="36" spans="1:6" x14ac:dyDescent="0.25">
      <c r="B36" t="s">
        <v>1</v>
      </c>
      <c r="C36">
        <v>1.58653</v>
      </c>
      <c r="D36">
        <v>1.6458090000000001</v>
      </c>
      <c r="F36" s="2">
        <f t="shared" si="2"/>
        <v>3.7363932607640704E-2</v>
      </c>
    </row>
    <row r="37" spans="1:6" x14ac:dyDescent="0.25">
      <c r="B37" t="s">
        <v>2</v>
      </c>
      <c r="C37">
        <v>1.4935099999999999</v>
      </c>
      <c r="D37">
        <v>1.6374500000000001</v>
      </c>
      <c r="F37" s="2">
        <f t="shared" si="2"/>
        <v>9.637699111489062E-2</v>
      </c>
    </row>
    <row r="38" spans="1:6" x14ac:dyDescent="0.25">
      <c r="A38" s="1">
        <v>48</v>
      </c>
      <c r="B38" t="s">
        <v>0</v>
      </c>
    </row>
    <row r="39" spans="1:6" x14ac:dyDescent="0.25">
      <c r="B39" t="s">
        <v>1</v>
      </c>
    </row>
    <row r="40" spans="1:6" x14ac:dyDescent="0.25">
      <c r="B40" t="s">
        <v>2</v>
      </c>
    </row>
    <row r="41" spans="1:6" x14ac:dyDescent="0.25">
      <c r="A41" s="1" t="s">
        <v>14</v>
      </c>
      <c r="B41" t="s">
        <v>0</v>
      </c>
    </row>
    <row r="42" spans="1:6" x14ac:dyDescent="0.25">
      <c r="B42" t="s">
        <v>1</v>
      </c>
    </row>
    <row r="43" spans="1:6" x14ac:dyDescent="0.25">
      <c r="B43" t="s">
        <v>2</v>
      </c>
    </row>
    <row r="44" spans="1:6" x14ac:dyDescent="0.25">
      <c r="A44" s="1">
        <v>56</v>
      </c>
      <c r="B44" t="s">
        <v>0</v>
      </c>
    </row>
    <row r="45" spans="1:6" x14ac:dyDescent="0.25">
      <c r="B45" t="s">
        <v>1</v>
      </c>
    </row>
    <row r="46" spans="1:6" x14ac:dyDescent="0.25">
      <c r="B46" t="s">
        <v>2</v>
      </c>
    </row>
    <row r="47" spans="1:6" x14ac:dyDescent="0.25">
      <c r="A47" s="1" t="s">
        <v>15</v>
      </c>
      <c r="B47" t="s">
        <v>0</v>
      </c>
    </row>
    <row r="48" spans="1:6" x14ac:dyDescent="0.25">
      <c r="B48" t="s">
        <v>1</v>
      </c>
    </row>
    <row r="49" spans="1:2" x14ac:dyDescent="0.25">
      <c r="B49" t="s">
        <v>2</v>
      </c>
    </row>
    <row r="50" spans="1:2" x14ac:dyDescent="0.25">
      <c r="A50" s="1">
        <v>64</v>
      </c>
      <c r="B50" t="s">
        <v>0</v>
      </c>
    </row>
    <row r="51" spans="1:2" x14ac:dyDescent="0.25">
      <c r="B51" t="s">
        <v>1</v>
      </c>
    </row>
    <row r="52" spans="1:2" x14ac:dyDescent="0.25">
      <c r="B52" t="s">
        <v>2</v>
      </c>
    </row>
    <row r="53" spans="1:2" x14ac:dyDescent="0.25">
      <c r="A53" s="1" t="s">
        <v>16</v>
      </c>
      <c r="B53" t="s">
        <v>0</v>
      </c>
    </row>
    <row r="54" spans="1:2" x14ac:dyDescent="0.25">
      <c r="B54" t="s">
        <v>1</v>
      </c>
    </row>
    <row r="55" spans="1:2" x14ac:dyDescent="0.25">
      <c r="B55" t="s">
        <v>2</v>
      </c>
    </row>
    <row r="56" spans="1:2" x14ac:dyDescent="0.25">
      <c r="A56" s="1">
        <v>72</v>
      </c>
      <c r="B56" t="s">
        <v>0</v>
      </c>
    </row>
    <row r="57" spans="1:2" x14ac:dyDescent="0.25">
      <c r="B57" t="s">
        <v>1</v>
      </c>
    </row>
    <row r="58" spans="1:2" x14ac:dyDescent="0.25">
      <c r="B58" t="s">
        <v>2</v>
      </c>
    </row>
    <row r="59" spans="1:2" x14ac:dyDescent="0.25">
      <c r="A59" s="1" t="s">
        <v>17</v>
      </c>
      <c r="B59" t="s">
        <v>0</v>
      </c>
    </row>
    <row r="60" spans="1:2" x14ac:dyDescent="0.25">
      <c r="B60" t="s">
        <v>1</v>
      </c>
    </row>
    <row r="61" spans="1:2" x14ac:dyDescent="0.25">
      <c r="B61" t="s">
        <v>2</v>
      </c>
    </row>
    <row r="62" spans="1:2" x14ac:dyDescent="0.25">
      <c r="A62" s="1">
        <v>80</v>
      </c>
      <c r="B62" t="s">
        <v>0</v>
      </c>
    </row>
    <row r="63" spans="1:2" x14ac:dyDescent="0.25">
      <c r="B63" t="s">
        <v>1</v>
      </c>
    </row>
    <row r="64" spans="1:2" x14ac:dyDescent="0.25">
      <c r="B64" t="s">
        <v>2</v>
      </c>
    </row>
    <row r="65" spans="1:2" x14ac:dyDescent="0.25">
      <c r="A65" s="1" t="s">
        <v>18</v>
      </c>
      <c r="B65" t="s">
        <v>0</v>
      </c>
    </row>
    <row r="66" spans="1:2" x14ac:dyDescent="0.25">
      <c r="B66" t="s">
        <v>1</v>
      </c>
    </row>
    <row r="67" spans="1:2" x14ac:dyDescent="0.25">
      <c r="B67" t="s">
        <v>2</v>
      </c>
    </row>
    <row r="68" spans="1:2" x14ac:dyDescent="0.25">
      <c r="A68" s="1">
        <v>96</v>
      </c>
      <c r="B68" t="s">
        <v>0</v>
      </c>
    </row>
    <row r="69" spans="1:2" x14ac:dyDescent="0.25">
      <c r="B69" t="s">
        <v>1</v>
      </c>
    </row>
    <row r="70" spans="1:2" x14ac:dyDescent="0.25">
      <c r="B70" t="s">
        <v>2</v>
      </c>
    </row>
    <row r="71" spans="1:2" x14ac:dyDescent="0.25">
      <c r="A71" s="1" t="s">
        <v>19</v>
      </c>
      <c r="B71" t="s">
        <v>0</v>
      </c>
    </row>
    <row r="72" spans="1:2" x14ac:dyDescent="0.25">
      <c r="B72" t="s">
        <v>1</v>
      </c>
    </row>
    <row r="73" spans="1:2" x14ac:dyDescent="0.25">
      <c r="B73" t="s">
        <v>2</v>
      </c>
    </row>
    <row r="74" spans="1:2" x14ac:dyDescent="0.25">
      <c r="A74" s="1">
        <v>112</v>
      </c>
      <c r="B74" t="s">
        <v>0</v>
      </c>
    </row>
    <row r="75" spans="1:2" x14ac:dyDescent="0.25">
      <c r="B75" t="s">
        <v>1</v>
      </c>
    </row>
    <row r="76" spans="1:2" x14ac:dyDescent="0.25">
      <c r="B76" t="s">
        <v>2</v>
      </c>
    </row>
    <row r="77" spans="1:2" x14ac:dyDescent="0.25">
      <c r="A77" s="1" t="s">
        <v>20</v>
      </c>
      <c r="B77" t="s">
        <v>0</v>
      </c>
    </row>
    <row r="78" spans="1:2" x14ac:dyDescent="0.25">
      <c r="B78" t="s">
        <v>1</v>
      </c>
    </row>
    <row r="79" spans="1:2" x14ac:dyDescent="0.25">
      <c r="B79" t="s">
        <v>2</v>
      </c>
    </row>
    <row r="80" spans="1:2" x14ac:dyDescent="0.25">
      <c r="A80" s="1">
        <v>128</v>
      </c>
      <c r="B80" t="s">
        <v>0</v>
      </c>
    </row>
    <row r="81" spans="1:2" x14ac:dyDescent="0.25">
      <c r="B81" t="s">
        <v>1</v>
      </c>
    </row>
    <row r="82" spans="1:2" x14ac:dyDescent="0.25">
      <c r="B82" t="s">
        <v>2</v>
      </c>
    </row>
    <row r="83" spans="1:2" x14ac:dyDescent="0.25">
      <c r="A83" s="1" t="s">
        <v>21</v>
      </c>
      <c r="B83" t="s">
        <v>0</v>
      </c>
    </row>
    <row r="84" spans="1:2" x14ac:dyDescent="0.25">
      <c r="B84" t="s">
        <v>1</v>
      </c>
    </row>
    <row r="85" spans="1:2" x14ac:dyDescent="0.25">
      <c r="B85" t="s">
        <v>2</v>
      </c>
    </row>
    <row r="86" spans="1:2" x14ac:dyDescent="0.25">
      <c r="A86" s="1">
        <v>144</v>
      </c>
      <c r="B86" t="s">
        <v>0</v>
      </c>
    </row>
    <row r="87" spans="1:2" x14ac:dyDescent="0.25">
      <c r="B87" t="s">
        <v>1</v>
      </c>
    </row>
    <row r="88" spans="1:2" x14ac:dyDescent="0.25">
      <c r="B88" t="s">
        <v>2</v>
      </c>
    </row>
    <row r="89" spans="1:2" x14ac:dyDescent="0.25">
      <c r="A89" s="1" t="s">
        <v>22</v>
      </c>
      <c r="B89" t="s">
        <v>0</v>
      </c>
    </row>
    <row r="90" spans="1:2" x14ac:dyDescent="0.25">
      <c r="B90" t="s">
        <v>1</v>
      </c>
    </row>
    <row r="91" spans="1:2" x14ac:dyDescent="0.25">
      <c r="B91" t="s">
        <v>2</v>
      </c>
    </row>
    <row r="92" spans="1:2" x14ac:dyDescent="0.25">
      <c r="A92" s="1">
        <v>160</v>
      </c>
      <c r="B92" t="s">
        <v>0</v>
      </c>
    </row>
    <row r="93" spans="1:2" x14ac:dyDescent="0.25">
      <c r="B93" t="s">
        <v>1</v>
      </c>
    </row>
    <row r="94" spans="1:2" x14ac:dyDescent="0.25">
      <c r="B94" t="s">
        <v>2</v>
      </c>
    </row>
    <row r="95" spans="1:2" x14ac:dyDescent="0.25">
      <c r="A95" s="1" t="s">
        <v>23</v>
      </c>
      <c r="B95" t="s">
        <v>0</v>
      </c>
    </row>
    <row r="96" spans="1:2" x14ac:dyDescent="0.25">
      <c r="B96" t="s">
        <v>1</v>
      </c>
    </row>
    <row r="97" spans="1:2" x14ac:dyDescent="0.25">
      <c r="B97" t="s">
        <v>2</v>
      </c>
    </row>
    <row r="98" spans="1:2" x14ac:dyDescent="0.25">
      <c r="A98" s="1">
        <v>176</v>
      </c>
      <c r="B98" t="s">
        <v>0</v>
      </c>
    </row>
    <row r="99" spans="1:2" x14ac:dyDescent="0.25">
      <c r="B99" t="s">
        <v>1</v>
      </c>
    </row>
    <row r="100" spans="1:2" x14ac:dyDescent="0.25">
      <c r="B100" t="s">
        <v>2</v>
      </c>
    </row>
    <row r="101" spans="1:2" x14ac:dyDescent="0.25">
      <c r="A101" s="1" t="s">
        <v>24</v>
      </c>
      <c r="B101" t="s">
        <v>0</v>
      </c>
    </row>
    <row r="102" spans="1:2" x14ac:dyDescent="0.25">
      <c r="B102" t="s">
        <v>1</v>
      </c>
    </row>
    <row r="103" spans="1:2" x14ac:dyDescent="0.25">
      <c r="B103" t="s">
        <v>2</v>
      </c>
    </row>
    <row r="104" spans="1:2" x14ac:dyDescent="0.25">
      <c r="A104" s="1">
        <v>192</v>
      </c>
      <c r="B104" t="s">
        <v>0</v>
      </c>
    </row>
    <row r="105" spans="1:2" x14ac:dyDescent="0.25">
      <c r="B105" t="s">
        <v>1</v>
      </c>
    </row>
    <row r="106" spans="1:2" x14ac:dyDescent="0.25">
      <c r="B106" t="s">
        <v>2</v>
      </c>
    </row>
    <row r="107" spans="1:2" x14ac:dyDescent="0.25">
      <c r="A107" s="1" t="s">
        <v>25</v>
      </c>
      <c r="B107" t="s">
        <v>0</v>
      </c>
    </row>
    <row r="108" spans="1:2" x14ac:dyDescent="0.25">
      <c r="B108" t="s">
        <v>1</v>
      </c>
    </row>
    <row r="109" spans="1:2" x14ac:dyDescent="0.25">
      <c r="B109" t="s">
        <v>2</v>
      </c>
    </row>
    <row r="110" spans="1:2" x14ac:dyDescent="0.25">
      <c r="A110" s="1">
        <v>224</v>
      </c>
      <c r="B110" t="s">
        <v>0</v>
      </c>
    </row>
    <row r="111" spans="1:2" x14ac:dyDescent="0.25">
      <c r="B111" t="s">
        <v>1</v>
      </c>
    </row>
    <row r="112" spans="1:2" x14ac:dyDescent="0.25">
      <c r="B112" t="s">
        <v>2</v>
      </c>
    </row>
    <row r="113" spans="1:2" x14ac:dyDescent="0.25">
      <c r="A113" s="1" t="s">
        <v>26</v>
      </c>
      <c r="B113" t="s">
        <v>0</v>
      </c>
    </row>
    <row r="114" spans="1:2" x14ac:dyDescent="0.25">
      <c r="B114" t="s">
        <v>1</v>
      </c>
    </row>
    <row r="115" spans="1:2" x14ac:dyDescent="0.25">
      <c r="B115" t="s">
        <v>2</v>
      </c>
    </row>
    <row r="116" spans="1:2" x14ac:dyDescent="0.25">
      <c r="A116" s="1">
        <v>256</v>
      </c>
      <c r="B116" t="s">
        <v>0</v>
      </c>
    </row>
    <row r="117" spans="1:2" x14ac:dyDescent="0.25">
      <c r="B117" t="s">
        <v>1</v>
      </c>
    </row>
    <row r="118" spans="1:2" x14ac:dyDescent="0.25">
      <c r="B118" t="s">
        <v>2</v>
      </c>
    </row>
    <row r="119" spans="1:2" x14ac:dyDescent="0.25">
      <c r="A119" s="1" t="s">
        <v>27</v>
      </c>
      <c r="B119" t="s">
        <v>0</v>
      </c>
    </row>
    <row r="120" spans="1:2" x14ac:dyDescent="0.25">
      <c r="B120" t="s">
        <v>1</v>
      </c>
    </row>
    <row r="121" spans="1:2" x14ac:dyDescent="0.25">
      <c r="B121" t="s">
        <v>2</v>
      </c>
    </row>
    <row r="122" spans="1:2" x14ac:dyDescent="0.25">
      <c r="A122" s="1">
        <v>320</v>
      </c>
      <c r="B122" t="s">
        <v>0</v>
      </c>
    </row>
    <row r="123" spans="1:2" x14ac:dyDescent="0.25">
      <c r="B123" t="s">
        <v>1</v>
      </c>
    </row>
    <row r="124" spans="1:2" x14ac:dyDescent="0.25">
      <c r="B124" t="s">
        <v>2</v>
      </c>
    </row>
    <row r="125" spans="1:2" x14ac:dyDescent="0.25">
      <c r="A125" s="1" t="s">
        <v>28</v>
      </c>
      <c r="B125" t="s">
        <v>0</v>
      </c>
    </row>
    <row r="126" spans="1:2" x14ac:dyDescent="0.25">
      <c r="B126" t="s">
        <v>1</v>
      </c>
    </row>
    <row r="127" spans="1:2" x14ac:dyDescent="0.25">
      <c r="B127" t="s">
        <v>2</v>
      </c>
    </row>
    <row r="128" spans="1:2" x14ac:dyDescent="0.25">
      <c r="A128" s="1">
        <v>384</v>
      </c>
      <c r="B128" t="s">
        <v>0</v>
      </c>
    </row>
    <row r="129" spans="1:2" x14ac:dyDescent="0.25">
      <c r="B129" t="s">
        <v>1</v>
      </c>
    </row>
    <row r="130" spans="1:2" x14ac:dyDescent="0.25">
      <c r="B130" t="s">
        <v>2</v>
      </c>
    </row>
    <row r="131" spans="1:2" x14ac:dyDescent="0.25">
      <c r="A131" s="1" t="s">
        <v>29</v>
      </c>
      <c r="B131" t="s">
        <v>0</v>
      </c>
    </row>
    <row r="132" spans="1:2" x14ac:dyDescent="0.25">
      <c r="B132" t="s">
        <v>1</v>
      </c>
    </row>
    <row r="133" spans="1:2" x14ac:dyDescent="0.25">
      <c r="B133" t="s">
        <v>2</v>
      </c>
    </row>
    <row r="134" spans="1:2" x14ac:dyDescent="0.25">
      <c r="A134" s="1">
        <v>448</v>
      </c>
      <c r="B134" t="s">
        <v>0</v>
      </c>
    </row>
    <row r="135" spans="1:2" x14ac:dyDescent="0.25">
      <c r="B135" t="s">
        <v>1</v>
      </c>
    </row>
    <row r="136" spans="1:2" x14ac:dyDescent="0.25">
      <c r="B136" t="s">
        <v>2</v>
      </c>
    </row>
    <row r="137" spans="1:2" x14ac:dyDescent="0.25">
      <c r="A137" s="1" t="s">
        <v>30</v>
      </c>
      <c r="B137" t="s">
        <v>0</v>
      </c>
    </row>
    <row r="138" spans="1:2" x14ac:dyDescent="0.25">
      <c r="B138" t="s">
        <v>1</v>
      </c>
    </row>
    <row r="139" spans="1:2" x14ac:dyDescent="0.25">
      <c r="B139" t="s">
        <v>2</v>
      </c>
    </row>
    <row r="140" spans="1:2" x14ac:dyDescent="0.25">
      <c r="A140" s="1">
        <v>512</v>
      </c>
      <c r="B140" t="s">
        <v>0</v>
      </c>
    </row>
    <row r="141" spans="1:2" x14ac:dyDescent="0.25">
      <c r="B141" t="s">
        <v>1</v>
      </c>
    </row>
    <row r="142" spans="1:2" x14ac:dyDescent="0.25">
      <c r="B142" t="s">
        <v>2</v>
      </c>
    </row>
    <row r="143" spans="1:2" x14ac:dyDescent="0.25">
      <c r="A143" s="1" t="s">
        <v>31</v>
      </c>
      <c r="B143" t="s">
        <v>0</v>
      </c>
    </row>
    <row r="144" spans="1:2" x14ac:dyDescent="0.25">
      <c r="B144" t="s">
        <v>1</v>
      </c>
    </row>
    <row r="145" spans="1:2" x14ac:dyDescent="0.25">
      <c r="B145" t="s">
        <v>2</v>
      </c>
    </row>
    <row r="146" spans="1:2" x14ac:dyDescent="0.25">
      <c r="A146" s="1">
        <v>640</v>
      </c>
      <c r="B146" t="s">
        <v>0</v>
      </c>
    </row>
    <row r="147" spans="1:2" x14ac:dyDescent="0.25">
      <c r="B147" t="s">
        <v>1</v>
      </c>
    </row>
    <row r="148" spans="1:2" x14ac:dyDescent="0.25">
      <c r="B148" t="s">
        <v>2</v>
      </c>
    </row>
    <row r="149" spans="1:2" x14ac:dyDescent="0.25">
      <c r="A149" s="1" t="s">
        <v>32</v>
      </c>
      <c r="B149" t="s">
        <v>0</v>
      </c>
    </row>
    <row r="150" spans="1:2" x14ac:dyDescent="0.25">
      <c r="B150" t="s">
        <v>1</v>
      </c>
    </row>
    <row r="151" spans="1:2" x14ac:dyDescent="0.25">
      <c r="B151" t="s">
        <v>2</v>
      </c>
    </row>
    <row r="152" spans="1:2" x14ac:dyDescent="0.25">
      <c r="A152" s="1">
        <v>768</v>
      </c>
      <c r="B152" t="s">
        <v>0</v>
      </c>
    </row>
    <row r="153" spans="1:2" x14ac:dyDescent="0.25">
      <c r="B153" t="s">
        <v>1</v>
      </c>
    </row>
    <row r="154" spans="1:2" x14ac:dyDescent="0.25">
      <c r="B154" t="s">
        <v>2</v>
      </c>
    </row>
    <row r="155" spans="1:2" x14ac:dyDescent="0.25">
      <c r="A155" s="1" t="s">
        <v>33</v>
      </c>
      <c r="B155" t="s">
        <v>0</v>
      </c>
    </row>
    <row r="156" spans="1:2" x14ac:dyDescent="0.25">
      <c r="B156" t="s">
        <v>1</v>
      </c>
    </row>
    <row r="157" spans="1:2" x14ac:dyDescent="0.25">
      <c r="B157" t="s">
        <v>2</v>
      </c>
    </row>
    <row r="158" spans="1:2" x14ac:dyDescent="0.25">
      <c r="A158" s="1">
        <v>896</v>
      </c>
      <c r="B158" t="s">
        <v>0</v>
      </c>
    </row>
    <row r="159" spans="1:2" x14ac:dyDescent="0.25">
      <c r="B159" t="s">
        <v>1</v>
      </c>
    </row>
    <row r="160" spans="1:2" x14ac:dyDescent="0.25">
      <c r="B160" t="s">
        <v>2</v>
      </c>
    </row>
    <row r="161" spans="1:2" x14ac:dyDescent="0.25">
      <c r="A161" s="1" t="s">
        <v>34</v>
      </c>
      <c r="B161" t="s">
        <v>0</v>
      </c>
    </row>
    <row r="162" spans="1:2" x14ac:dyDescent="0.25">
      <c r="B162" t="s">
        <v>1</v>
      </c>
    </row>
    <row r="163" spans="1:2" x14ac:dyDescent="0.25">
      <c r="B163" t="s">
        <v>2</v>
      </c>
    </row>
    <row r="164" spans="1:2" x14ac:dyDescent="0.25">
      <c r="A164" s="1">
        <v>1024</v>
      </c>
      <c r="B164" t="s">
        <v>0</v>
      </c>
    </row>
    <row r="165" spans="1:2" x14ac:dyDescent="0.25">
      <c r="B165" t="s">
        <v>1</v>
      </c>
    </row>
    <row r="166" spans="1:2" x14ac:dyDescent="0.25">
      <c r="B166" t="s">
        <v>2</v>
      </c>
    </row>
    <row r="167" spans="1:2" x14ac:dyDescent="0.25">
      <c r="A167" s="1" t="s">
        <v>35</v>
      </c>
      <c r="B167" t="s">
        <v>0</v>
      </c>
    </row>
    <row r="168" spans="1:2" x14ac:dyDescent="0.25">
      <c r="B168" t="s">
        <v>1</v>
      </c>
    </row>
    <row r="169" spans="1:2" x14ac:dyDescent="0.25">
      <c r="B169" t="s">
        <v>2</v>
      </c>
    </row>
    <row r="170" spans="1:2" x14ac:dyDescent="0.25">
      <c r="A170" s="1">
        <v>1280</v>
      </c>
      <c r="B170" t="s">
        <v>0</v>
      </c>
    </row>
    <row r="171" spans="1:2" x14ac:dyDescent="0.25">
      <c r="B171" t="s">
        <v>1</v>
      </c>
    </row>
    <row r="172" spans="1:2" x14ac:dyDescent="0.25">
      <c r="B172" t="s">
        <v>2</v>
      </c>
    </row>
    <row r="173" spans="1:2" x14ac:dyDescent="0.25">
      <c r="A173" s="1" t="s">
        <v>36</v>
      </c>
      <c r="B173" t="s">
        <v>0</v>
      </c>
    </row>
    <row r="174" spans="1:2" x14ac:dyDescent="0.25">
      <c r="B174" t="s">
        <v>1</v>
      </c>
    </row>
    <row r="175" spans="1:2" x14ac:dyDescent="0.25">
      <c r="B175" t="s">
        <v>2</v>
      </c>
    </row>
    <row r="176" spans="1:2" x14ac:dyDescent="0.25">
      <c r="A176" s="1">
        <v>1536</v>
      </c>
      <c r="B176" t="s">
        <v>0</v>
      </c>
    </row>
    <row r="177" spans="1:2" x14ac:dyDescent="0.25">
      <c r="B177" t="s">
        <v>1</v>
      </c>
    </row>
    <row r="178" spans="1:2" x14ac:dyDescent="0.25">
      <c r="B178" t="s">
        <v>2</v>
      </c>
    </row>
    <row r="179" spans="1:2" x14ac:dyDescent="0.25">
      <c r="A179" s="1" t="s">
        <v>37</v>
      </c>
      <c r="B179" t="s">
        <v>0</v>
      </c>
    </row>
    <row r="180" spans="1:2" x14ac:dyDescent="0.25">
      <c r="B180" t="s">
        <v>1</v>
      </c>
    </row>
    <row r="181" spans="1:2" x14ac:dyDescent="0.25">
      <c r="B181" t="s">
        <v>2</v>
      </c>
    </row>
    <row r="182" spans="1:2" x14ac:dyDescent="0.25">
      <c r="A182" s="1">
        <v>1792</v>
      </c>
      <c r="B182" t="s">
        <v>0</v>
      </c>
    </row>
    <row r="183" spans="1:2" x14ac:dyDescent="0.25">
      <c r="B183" t="s">
        <v>1</v>
      </c>
    </row>
    <row r="184" spans="1:2" x14ac:dyDescent="0.25">
      <c r="B184" t="s">
        <v>2</v>
      </c>
    </row>
    <row r="185" spans="1:2" x14ac:dyDescent="0.25">
      <c r="A185" s="1" t="s">
        <v>38</v>
      </c>
      <c r="B185" t="s">
        <v>0</v>
      </c>
    </row>
    <row r="186" spans="1:2" x14ac:dyDescent="0.25">
      <c r="B186" t="s">
        <v>1</v>
      </c>
    </row>
    <row r="187" spans="1:2" x14ac:dyDescent="0.25">
      <c r="B187" t="s">
        <v>2</v>
      </c>
    </row>
    <row r="188" spans="1:2" x14ac:dyDescent="0.25">
      <c r="A188" s="1">
        <v>2048</v>
      </c>
      <c r="B188" t="s">
        <v>0</v>
      </c>
    </row>
    <row r="189" spans="1:2" x14ac:dyDescent="0.25">
      <c r="B189" t="s">
        <v>1</v>
      </c>
    </row>
    <row r="190" spans="1:2" x14ac:dyDescent="0.25">
      <c r="B190" t="s">
        <v>2</v>
      </c>
    </row>
    <row r="191" spans="1:2" x14ac:dyDescent="0.25">
      <c r="A191" s="1" t="s">
        <v>39</v>
      </c>
      <c r="B191" t="s">
        <v>0</v>
      </c>
    </row>
    <row r="192" spans="1:2" x14ac:dyDescent="0.25">
      <c r="B192" t="s">
        <v>1</v>
      </c>
    </row>
    <row r="193" spans="1:2" x14ac:dyDescent="0.25">
      <c r="B193" t="s">
        <v>2</v>
      </c>
    </row>
    <row r="194" spans="1:2" x14ac:dyDescent="0.25">
      <c r="A194" s="1">
        <v>2560</v>
      </c>
      <c r="B194" t="s">
        <v>0</v>
      </c>
    </row>
    <row r="195" spans="1:2" x14ac:dyDescent="0.25">
      <c r="B195" t="s">
        <v>1</v>
      </c>
    </row>
    <row r="196" spans="1:2" x14ac:dyDescent="0.25">
      <c r="B196" t="s">
        <v>2</v>
      </c>
    </row>
    <row r="197" spans="1:2" x14ac:dyDescent="0.25">
      <c r="A197" s="1" t="s">
        <v>40</v>
      </c>
      <c r="B197" t="s">
        <v>0</v>
      </c>
    </row>
    <row r="198" spans="1:2" x14ac:dyDescent="0.25">
      <c r="B198" t="s">
        <v>1</v>
      </c>
    </row>
    <row r="199" spans="1:2" x14ac:dyDescent="0.25">
      <c r="B199" t="s">
        <v>2</v>
      </c>
    </row>
    <row r="200" spans="1:2" x14ac:dyDescent="0.25">
      <c r="A200" s="1">
        <v>3072</v>
      </c>
      <c r="B200" t="s">
        <v>0</v>
      </c>
    </row>
    <row r="201" spans="1:2" x14ac:dyDescent="0.25">
      <c r="B201" t="s">
        <v>1</v>
      </c>
    </row>
    <row r="202" spans="1:2" x14ac:dyDescent="0.25">
      <c r="B202" t="s">
        <v>2</v>
      </c>
    </row>
    <row r="203" spans="1:2" x14ac:dyDescent="0.25">
      <c r="A203" s="1" t="s">
        <v>41</v>
      </c>
      <c r="B203" t="s">
        <v>0</v>
      </c>
    </row>
    <row r="204" spans="1:2" x14ac:dyDescent="0.25">
      <c r="B204" t="s">
        <v>1</v>
      </c>
    </row>
    <row r="205" spans="1:2" x14ac:dyDescent="0.25">
      <c r="B205" t="s">
        <v>2</v>
      </c>
    </row>
    <row r="206" spans="1:2" x14ac:dyDescent="0.25">
      <c r="A206" s="1">
        <v>3584</v>
      </c>
      <c r="B206" t="s">
        <v>0</v>
      </c>
    </row>
    <row r="207" spans="1:2" x14ac:dyDescent="0.25">
      <c r="B207" t="s">
        <v>1</v>
      </c>
    </row>
    <row r="208" spans="1:2" x14ac:dyDescent="0.25">
      <c r="B208" t="s">
        <v>2</v>
      </c>
    </row>
    <row r="209" spans="1:2" x14ac:dyDescent="0.25">
      <c r="A209" s="1" t="s">
        <v>42</v>
      </c>
      <c r="B209" t="s">
        <v>0</v>
      </c>
    </row>
    <row r="210" spans="1:2" x14ac:dyDescent="0.25">
      <c r="B210" t="s">
        <v>1</v>
      </c>
    </row>
    <row r="211" spans="1:2" x14ac:dyDescent="0.25">
      <c r="B211" t="s">
        <v>2</v>
      </c>
    </row>
    <row r="212" spans="1:2" x14ac:dyDescent="0.25">
      <c r="A212" s="1">
        <v>4096</v>
      </c>
      <c r="B212" t="s">
        <v>0</v>
      </c>
    </row>
    <row r="213" spans="1:2" x14ac:dyDescent="0.25">
      <c r="B213" t="s">
        <v>1</v>
      </c>
    </row>
    <row r="214" spans="1:2" x14ac:dyDescent="0.25">
      <c r="B214" t="s">
        <v>2</v>
      </c>
    </row>
    <row r="215" spans="1:2" x14ac:dyDescent="0.25">
      <c r="A215" s="1" t="s">
        <v>43</v>
      </c>
      <c r="B215" t="s">
        <v>0</v>
      </c>
    </row>
    <row r="216" spans="1:2" x14ac:dyDescent="0.25">
      <c r="B216" t="s">
        <v>1</v>
      </c>
    </row>
    <row r="217" spans="1:2" x14ac:dyDescent="0.25">
      <c r="B217" t="s">
        <v>2</v>
      </c>
    </row>
    <row r="218" spans="1:2" x14ac:dyDescent="0.25">
      <c r="A218" s="1">
        <v>5120</v>
      </c>
      <c r="B218" t="s">
        <v>0</v>
      </c>
    </row>
    <row r="219" spans="1:2" x14ac:dyDescent="0.25">
      <c r="B219" t="s">
        <v>1</v>
      </c>
    </row>
    <row r="220" spans="1:2" x14ac:dyDescent="0.25">
      <c r="B220" t="s">
        <v>2</v>
      </c>
    </row>
    <row r="221" spans="1:2" x14ac:dyDescent="0.25">
      <c r="A221" s="1" t="s">
        <v>44</v>
      </c>
      <c r="B221" t="s">
        <v>0</v>
      </c>
    </row>
    <row r="222" spans="1:2" x14ac:dyDescent="0.25">
      <c r="B222" t="s">
        <v>1</v>
      </c>
    </row>
    <row r="223" spans="1:2" x14ac:dyDescent="0.25">
      <c r="B223" t="s">
        <v>2</v>
      </c>
    </row>
    <row r="224" spans="1:2" x14ac:dyDescent="0.25">
      <c r="A224" s="1">
        <v>6144</v>
      </c>
      <c r="B224" t="s">
        <v>0</v>
      </c>
    </row>
    <row r="225" spans="1:2" x14ac:dyDescent="0.25">
      <c r="B225" t="s">
        <v>1</v>
      </c>
    </row>
    <row r="226" spans="1:2" x14ac:dyDescent="0.25">
      <c r="B226" t="s">
        <v>2</v>
      </c>
    </row>
    <row r="227" spans="1:2" x14ac:dyDescent="0.25">
      <c r="A227" s="1" t="s">
        <v>45</v>
      </c>
      <c r="B227" t="s">
        <v>0</v>
      </c>
    </row>
    <row r="228" spans="1:2" x14ac:dyDescent="0.25">
      <c r="B228" t="s">
        <v>1</v>
      </c>
    </row>
    <row r="229" spans="1:2" x14ac:dyDescent="0.25">
      <c r="B229" t="s">
        <v>2</v>
      </c>
    </row>
    <row r="230" spans="1:2" x14ac:dyDescent="0.25">
      <c r="A230" s="1">
        <v>7168</v>
      </c>
      <c r="B230" t="s">
        <v>0</v>
      </c>
    </row>
    <row r="231" spans="1:2" x14ac:dyDescent="0.25">
      <c r="B231" t="s">
        <v>1</v>
      </c>
    </row>
    <row r="232" spans="1:2" x14ac:dyDescent="0.25">
      <c r="B232" t="s">
        <v>2</v>
      </c>
    </row>
    <row r="233" spans="1:2" x14ac:dyDescent="0.25">
      <c r="A233" s="1" t="s">
        <v>46</v>
      </c>
      <c r="B233" t="s">
        <v>0</v>
      </c>
    </row>
    <row r="234" spans="1:2" x14ac:dyDescent="0.25">
      <c r="B234" t="s">
        <v>1</v>
      </c>
    </row>
    <row r="235" spans="1:2" x14ac:dyDescent="0.25">
      <c r="B235" t="s">
        <v>2</v>
      </c>
    </row>
    <row r="236" spans="1:2" x14ac:dyDescent="0.25">
      <c r="A236" s="1">
        <v>8192</v>
      </c>
      <c r="B236" t="s">
        <v>0</v>
      </c>
    </row>
    <row r="237" spans="1:2" x14ac:dyDescent="0.25">
      <c r="B237" t="s">
        <v>1</v>
      </c>
    </row>
    <row r="238" spans="1:2" x14ac:dyDescent="0.25">
      <c r="B238" t="s">
        <v>2</v>
      </c>
    </row>
    <row r="239" spans="1:2" x14ac:dyDescent="0.25">
      <c r="A239" s="1" t="s">
        <v>47</v>
      </c>
      <c r="B239" t="s">
        <v>0</v>
      </c>
    </row>
    <row r="240" spans="1:2" x14ac:dyDescent="0.25">
      <c r="B240" t="s">
        <v>1</v>
      </c>
    </row>
    <row r="241" spans="1:2" x14ac:dyDescent="0.25">
      <c r="B241" t="s">
        <v>2</v>
      </c>
    </row>
    <row r="242" spans="1:2" x14ac:dyDescent="0.25">
      <c r="A242" s="1">
        <v>10240</v>
      </c>
      <c r="B242" t="s">
        <v>0</v>
      </c>
    </row>
    <row r="243" spans="1:2" x14ac:dyDescent="0.25">
      <c r="B243" t="s">
        <v>1</v>
      </c>
    </row>
    <row r="244" spans="1:2" x14ac:dyDescent="0.25">
      <c r="B244" t="s">
        <v>2</v>
      </c>
    </row>
    <row r="245" spans="1:2" x14ac:dyDescent="0.25">
      <c r="A245" s="1" t="s">
        <v>48</v>
      </c>
      <c r="B245" t="s">
        <v>0</v>
      </c>
    </row>
    <row r="246" spans="1:2" x14ac:dyDescent="0.25">
      <c r="B246" t="s">
        <v>1</v>
      </c>
    </row>
    <row r="247" spans="1:2" x14ac:dyDescent="0.25">
      <c r="B247" t="s">
        <v>2</v>
      </c>
    </row>
    <row r="248" spans="1:2" x14ac:dyDescent="0.25">
      <c r="A248" s="1">
        <v>12288</v>
      </c>
      <c r="B248" t="s">
        <v>0</v>
      </c>
    </row>
    <row r="249" spans="1:2" x14ac:dyDescent="0.25">
      <c r="B249" t="s">
        <v>1</v>
      </c>
    </row>
    <row r="250" spans="1:2" x14ac:dyDescent="0.25">
      <c r="B250" t="s">
        <v>2</v>
      </c>
    </row>
    <row r="251" spans="1:2" x14ac:dyDescent="0.25">
      <c r="A251" s="1" t="s">
        <v>49</v>
      </c>
      <c r="B251" t="s">
        <v>0</v>
      </c>
    </row>
    <row r="252" spans="1:2" x14ac:dyDescent="0.25">
      <c r="B252" t="s">
        <v>1</v>
      </c>
    </row>
    <row r="253" spans="1:2" x14ac:dyDescent="0.25">
      <c r="B253" t="s">
        <v>2</v>
      </c>
    </row>
    <row r="254" spans="1:2" x14ac:dyDescent="0.25">
      <c r="A254" s="1">
        <v>14336</v>
      </c>
      <c r="B254" t="s">
        <v>0</v>
      </c>
    </row>
    <row r="255" spans="1:2" x14ac:dyDescent="0.25">
      <c r="B255" t="s">
        <v>1</v>
      </c>
    </row>
    <row r="256" spans="1:2" x14ac:dyDescent="0.25">
      <c r="B256" t="s">
        <v>2</v>
      </c>
    </row>
    <row r="257" spans="1:2" x14ac:dyDescent="0.25">
      <c r="A257" s="1" t="s">
        <v>50</v>
      </c>
      <c r="B257" t="s">
        <v>0</v>
      </c>
    </row>
    <row r="258" spans="1:2" x14ac:dyDescent="0.25">
      <c r="B258" t="s">
        <v>1</v>
      </c>
    </row>
    <row r="259" spans="1:2" x14ac:dyDescent="0.25">
      <c r="B259" t="s">
        <v>2</v>
      </c>
    </row>
    <row r="260" spans="1:2" x14ac:dyDescent="0.25">
      <c r="A260" s="1">
        <v>16384</v>
      </c>
      <c r="B260" t="s">
        <v>0</v>
      </c>
    </row>
    <row r="261" spans="1:2" x14ac:dyDescent="0.25">
      <c r="B261" t="s">
        <v>1</v>
      </c>
    </row>
    <row r="262" spans="1:2" x14ac:dyDescent="0.25">
      <c r="B262" t="s">
        <v>2</v>
      </c>
    </row>
    <row r="263" spans="1:2" x14ac:dyDescent="0.25">
      <c r="A263" s="1" t="s">
        <v>51</v>
      </c>
      <c r="B263" t="s">
        <v>0</v>
      </c>
    </row>
    <row r="264" spans="1:2" x14ac:dyDescent="0.25">
      <c r="B264" t="s">
        <v>1</v>
      </c>
    </row>
    <row r="265" spans="1:2" x14ac:dyDescent="0.25">
      <c r="B265" t="s">
        <v>2</v>
      </c>
    </row>
    <row r="266" spans="1:2" x14ac:dyDescent="0.25">
      <c r="A266" s="1">
        <v>20480</v>
      </c>
      <c r="B266" t="s">
        <v>0</v>
      </c>
    </row>
    <row r="267" spans="1:2" x14ac:dyDescent="0.25">
      <c r="B267" t="s">
        <v>1</v>
      </c>
    </row>
    <row r="268" spans="1:2" x14ac:dyDescent="0.25">
      <c r="B268" t="s">
        <v>2</v>
      </c>
    </row>
    <row r="269" spans="1:2" x14ac:dyDescent="0.25">
      <c r="A269" s="1" t="s">
        <v>52</v>
      </c>
      <c r="B269" t="s">
        <v>0</v>
      </c>
    </row>
    <row r="270" spans="1:2" x14ac:dyDescent="0.25">
      <c r="B270" t="s">
        <v>1</v>
      </c>
    </row>
    <row r="271" spans="1:2" x14ac:dyDescent="0.25">
      <c r="B271" t="s">
        <v>2</v>
      </c>
    </row>
    <row r="272" spans="1:2" x14ac:dyDescent="0.25">
      <c r="A272" s="1">
        <v>24576</v>
      </c>
      <c r="B272" t="s">
        <v>0</v>
      </c>
    </row>
    <row r="273" spans="1:2" x14ac:dyDescent="0.25">
      <c r="B273" t="s">
        <v>1</v>
      </c>
    </row>
    <row r="274" spans="1:2" x14ac:dyDescent="0.25">
      <c r="B274" t="s">
        <v>2</v>
      </c>
    </row>
    <row r="275" spans="1:2" x14ac:dyDescent="0.25">
      <c r="A275" s="1" t="s">
        <v>53</v>
      </c>
      <c r="B275" t="s">
        <v>0</v>
      </c>
    </row>
    <row r="276" spans="1:2" x14ac:dyDescent="0.25">
      <c r="B276" t="s">
        <v>1</v>
      </c>
    </row>
    <row r="277" spans="1:2" x14ac:dyDescent="0.25">
      <c r="B277" t="s">
        <v>2</v>
      </c>
    </row>
    <row r="278" spans="1:2" x14ac:dyDescent="0.25">
      <c r="A278" s="1">
        <v>28672</v>
      </c>
      <c r="B278" t="s">
        <v>0</v>
      </c>
    </row>
    <row r="279" spans="1:2" x14ac:dyDescent="0.25">
      <c r="B279" t="s">
        <v>1</v>
      </c>
    </row>
    <row r="280" spans="1:2" x14ac:dyDescent="0.25">
      <c r="B280" t="s">
        <v>2</v>
      </c>
    </row>
    <row r="281" spans="1:2" x14ac:dyDescent="0.25">
      <c r="A281" s="1" t="s">
        <v>54</v>
      </c>
      <c r="B281" t="s">
        <v>0</v>
      </c>
    </row>
    <row r="282" spans="1:2" x14ac:dyDescent="0.25">
      <c r="B282" t="s">
        <v>1</v>
      </c>
    </row>
    <row r="283" spans="1:2" x14ac:dyDescent="0.25">
      <c r="B283" t="s">
        <v>2</v>
      </c>
    </row>
    <row r="284" spans="1:2" x14ac:dyDescent="0.25">
      <c r="A284" s="1">
        <v>32768</v>
      </c>
      <c r="B284" t="s">
        <v>0</v>
      </c>
    </row>
    <row r="285" spans="1:2" x14ac:dyDescent="0.25">
      <c r="B285" t="s">
        <v>1</v>
      </c>
    </row>
    <row r="286" spans="1:2" x14ac:dyDescent="0.25">
      <c r="B286" t="s">
        <v>2</v>
      </c>
    </row>
    <row r="287" spans="1:2" x14ac:dyDescent="0.25">
      <c r="A287" s="1" t="s">
        <v>55</v>
      </c>
      <c r="B287" t="s">
        <v>0</v>
      </c>
    </row>
    <row r="288" spans="1:2" x14ac:dyDescent="0.25">
      <c r="B288" t="s">
        <v>1</v>
      </c>
    </row>
    <row r="289" spans="1:2" x14ac:dyDescent="0.25">
      <c r="B289" t="s">
        <v>2</v>
      </c>
    </row>
    <row r="290" spans="1:2" x14ac:dyDescent="0.25">
      <c r="A290" s="1">
        <v>40960</v>
      </c>
      <c r="B290" t="s">
        <v>0</v>
      </c>
    </row>
    <row r="291" spans="1:2" x14ac:dyDescent="0.25">
      <c r="B291" t="s">
        <v>1</v>
      </c>
    </row>
    <row r="292" spans="1:2" x14ac:dyDescent="0.25">
      <c r="B292" t="s">
        <v>2</v>
      </c>
    </row>
    <row r="293" spans="1:2" x14ac:dyDescent="0.25">
      <c r="A293" s="1" t="s">
        <v>56</v>
      </c>
      <c r="B293" t="s">
        <v>0</v>
      </c>
    </row>
    <row r="294" spans="1:2" x14ac:dyDescent="0.25">
      <c r="B294" t="s">
        <v>1</v>
      </c>
    </row>
    <row r="295" spans="1:2" x14ac:dyDescent="0.25">
      <c r="B295" t="s">
        <v>2</v>
      </c>
    </row>
    <row r="296" spans="1:2" x14ac:dyDescent="0.25">
      <c r="A296" s="1">
        <v>49152</v>
      </c>
      <c r="B296" t="s">
        <v>0</v>
      </c>
    </row>
    <row r="297" spans="1:2" x14ac:dyDescent="0.25">
      <c r="B297" t="s">
        <v>1</v>
      </c>
    </row>
    <row r="298" spans="1:2" x14ac:dyDescent="0.25">
      <c r="B298" t="s">
        <v>2</v>
      </c>
    </row>
    <row r="299" spans="1:2" x14ac:dyDescent="0.25">
      <c r="A299" s="1" t="s">
        <v>57</v>
      </c>
      <c r="B299" t="s">
        <v>0</v>
      </c>
    </row>
    <row r="300" spans="1:2" x14ac:dyDescent="0.25">
      <c r="B300" t="s">
        <v>1</v>
      </c>
    </row>
    <row r="301" spans="1:2" x14ac:dyDescent="0.25">
      <c r="B301" t="s">
        <v>2</v>
      </c>
    </row>
    <row r="302" spans="1:2" x14ac:dyDescent="0.25">
      <c r="A302" s="1">
        <v>57344</v>
      </c>
      <c r="B302" t="s">
        <v>0</v>
      </c>
    </row>
    <row r="303" spans="1:2" x14ac:dyDescent="0.25">
      <c r="B303" t="s">
        <v>1</v>
      </c>
    </row>
    <row r="304" spans="1:2" x14ac:dyDescent="0.25">
      <c r="B304" t="s">
        <v>2</v>
      </c>
    </row>
    <row r="305" spans="1:2" x14ac:dyDescent="0.25">
      <c r="A305" s="1" t="s">
        <v>58</v>
      </c>
      <c r="B305" t="s">
        <v>0</v>
      </c>
    </row>
    <row r="306" spans="1:2" x14ac:dyDescent="0.25">
      <c r="B306" t="s">
        <v>1</v>
      </c>
    </row>
    <row r="307" spans="1:2" x14ac:dyDescent="0.25">
      <c r="B307" t="s">
        <v>2</v>
      </c>
    </row>
    <row r="308" spans="1:2" x14ac:dyDescent="0.25">
      <c r="A308" s="1">
        <v>65536</v>
      </c>
      <c r="B308" t="s">
        <v>0</v>
      </c>
    </row>
    <row r="309" spans="1:2" x14ac:dyDescent="0.25">
      <c r="B309" t="s">
        <v>1</v>
      </c>
    </row>
    <row r="310" spans="1:2" x14ac:dyDescent="0.25">
      <c r="B310" t="s">
        <v>2</v>
      </c>
    </row>
    <row r="311" spans="1:2" x14ac:dyDescent="0.25">
      <c r="A311" s="1" t="s">
        <v>59</v>
      </c>
      <c r="B311" t="s">
        <v>0</v>
      </c>
    </row>
    <row r="312" spans="1:2" x14ac:dyDescent="0.25">
      <c r="B312" t="s">
        <v>1</v>
      </c>
    </row>
    <row r="313" spans="1:2" x14ac:dyDescent="0.25">
      <c r="B313" t="s">
        <v>2</v>
      </c>
    </row>
    <row r="314" spans="1:2" x14ac:dyDescent="0.25">
      <c r="A314" s="1">
        <v>81920</v>
      </c>
      <c r="B314" t="s">
        <v>0</v>
      </c>
    </row>
    <row r="315" spans="1:2" x14ac:dyDescent="0.25">
      <c r="B315" t="s">
        <v>1</v>
      </c>
    </row>
    <row r="316" spans="1:2" x14ac:dyDescent="0.25">
      <c r="B316" t="s">
        <v>2</v>
      </c>
    </row>
    <row r="317" spans="1:2" x14ac:dyDescent="0.25">
      <c r="A317" s="1" t="s">
        <v>60</v>
      </c>
      <c r="B317" t="s">
        <v>0</v>
      </c>
    </row>
    <row r="318" spans="1:2" x14ac:dyDescent="0.25">
      <c r="B318" t="s">
        <v>1</v>
      </c>
    </row>
    <row r="319" spans="1:2" x14ac:dyDescent="0.25">
      <c r="B319" t="s">
        <v>2</v>
      </c>
    </row>
    <row r="320" spans="1:2" x14ac:dyDescent="0.25">
      <c r="A320" s="1">
        <v>98304</v>
      </c>
      <c r="B320" t="s">
        <v>0</v>
      </c>
    </row>
    <row r="321" spans="1:2" x14ac:dyDescent="0.25">
      <c r="B321" t="s">
        <v>1</v>
      </c>
    </row>
    <row r="322" spans="1:2" x14ac:dyDescent="0.25">
      <c r="B322" t="s">
        <v>2</v>
      </c>
    </row>
    <row r="323" spans="1:2" x14ac:dyDescent="0.25">
      <c r="A323" s="1" t="s">
        <v>61</v>
      </c>
      <c r="B323" t="s">
        <v>0</v>
      </c>
    </row>
    <row r="324" spans="1:2" x14ac:dyDescent="0.25">
      <c r="B324" t="s">
        <v>1</v>
      </c>
    </row>
    <row r="325" spans="1:2" x14ac:dyDescent="0.25">
      <c r="B325" t="s">
        <v>2</v>
      </c>
    </row>
    <row r="326" spans="1:2" x14ac:dyDescent="0.25">
      <c r="A326" s="1">
        <v>114688</v>
      </c>
      <c r="B326" t="s">
        <v>0</v>
      </c>
    </row>
    <row r="327" spans="1:2" x14ac:dyDescent="0.25">
      <c r="B327" t="s">
        <v>1</v>
      </c>
    </row>
    <row r="328" spans="1:2" x14ac:dyDescent="0.25">
      <c r="B328" t="s">
        <v>2</v>
      </c>
    </row>
    <row r="329" spans="1:2" x14ac:dyDescent="0.25">
      <c r="A329" s="1" t="s">
        <v>62</v>
      </c>
      <c r="B329" t="s">
        <v>0</v>
      </c>
    </row>
    <row r="330" spans="1:2" x14ac:dyDescent="0.25">
      <c r="B330" t="s">
        <v>1</v>
      </c>
    </row>
    <row r="331" spans="1:2" x14ac:dyDescent="0.25">
      <c r="B331" t="s">
        <v>2</v>
      </c>
    </row>
    <row r="332" spans="1:2" x14ac:dyDescent="0.25">
      <c r="A332" s="1">
        <v>131072</v>
      </c>
      <c r="B332" t="s">
        <v>0</v>
      </c>
    </row>
    <row r="333" spans="1:2" x14ac:dyDescent="0.25">
      <c r="B333" t="s">
        <v>1</v>
      </c>
    </row>
    <row r="334" spans="1:2" x14ac:dyDescent="0.25">
      <c r="B334" t="s">
        <v>2</v>
      </c>
    </row>
    <row r="335" spans="1:2" x14ac:dyDescent="0.25">
      <c r="A335" s="1" t="s">
        <v>63</v>
      </c>
      <c r="B335" t="s">
        <v>0</v>
      </c>
    </row>
    <row r="336" spans="1:2" x14ac:dyDescent="0.25">
      <c r="B336" t="s">
        <v>1</v>
      </c>
    </row>
    <row r="337" spans="1:2" x14ac:dyDescent="0.25">
      <c r="B337" t="s">
        <v>2</v>
      </c>
    </row>
    <row r="338" spans="1:2" x14ac:dyDescent="0.25">
      <c r="A338" s="1">
        <v>163840</v>
      </c>
      <c r="B338" t="s">
        <v>0</v>
      </c>
    </row>
    <row r="339" spans="1:2" x14ac:dyDescent="0.25">
      <c r="B339" t="s">
        <v>1</v>
      </c>
    </row>
    <row r="340" spans="1:2" x14ac:dyDescent="0.25">
      <c r="B340" t="s">
        <v>2</v>
      </c>
    </row>
    <row r="341" spans="1:2" x14ac:dyDescent="0.25">
      <c r="A341" s="1" t="s">
        <v>64</v>
      </c>
      <c r="B341" t="s">
        <v>0</v>
      </c>
    </row>
    <row r="342" spans="1:2" x14ac:dyDescent="0.25">
      <c r="B342" t="s">
        <v>1</v>
      </c>
    </row>
    <row r="343" spans="1:2" x14ac:dyDescent="0.25">
      <c r="B343" t="s">
        <v>2</v>
      </c>
    </row>
    <row r="344" spans="1:2" x14ac:dyDescent="0.25">
      <c r="A344" s="1">
        <v>196608</v>
      </c>
      <c r="B344" t="s">
        <v>0</v>
      </c>
    </row>
    <row r="345" spans="1:2" x14ac:dyDescent="0.25">
      <c r="B345" t="s">
        <v>1</v>
      </c>
    </row>
    <row r="346" spans="1:2" x14ac:dyDescent="0.25">
      <c r="B346" t="s">
        <v>2</v>
      </c>
    </row>
    <row r="347" spans="1:2" x14ac:dyDescent="0.25">
      <c r="A347" s="1" t="s">
        <v>65</v>
      </c>
      <c r="B347" t="s">
        <v>0</v>
      </c>
    </row>
    <row r="348" spans="1:2" x14ac:dyDescent="0.25">
      <c r="B348" t="s">
        <v>1</v>
      </c>
    </row>
    <row r="349" spans="1:2" x14ac:dyDescent="0.25">
      <c r="B349" t="s">
        <v>2</v>
      </c>
    </row>
    <row r="350" spans="1:2" x14ac:dyDescent="0.25">
      <c r="A350" s="1">
        <v>229376</v>
      </c>
      <c r="B350" t="s">
        <v>0</v>
      </c>
    </row>
    <row r="351" spans="1:2" x14ac:dyDescent="0.25">
      <c r="B351" t="s">
        <v>1</v>
      </c>
    </row>
    <row r="352" spans="1:2" x14ac:dyDescent="0.25">
      <c r="B352" t="s">
        <v>2</v>
      </c>
    </row>
    <row r="353" spans="1:2" x14ac:dyDescent="0.25">
      <c r="A353" s="1" t="s">
        <v>66</v>
      </c>
      <c r="B353" t="s">
        <v>0</v>
      </c>
    </row>
    <row r="354" spans="1:2" x14ac:dyDescent="0.25">
      <c r="B354" t="s">
        <v>1</v>
      </c>
    </row>
    <row r="355" spans="1:2" x14ac:dyDescent="0.25">
      <c r="B355" t="s">
        <v>2</v>
      </c>
    </row>
    <row r="356" spans="1:2" x14ac:dyDescent="0.25">
      <c r="A356" s="1">
        <v>262144</v>
      </c>
      <c r="B356" t="s">
        <v>0</v>
      </c>
    </row>
    <row r="357" spans="1:2" x14ac:dyDescent="0.25">
      <c r="B357" t="s">
        <v>1</v>
      </c>
    </row>
    <row r="358" spans="1:2" x14ac:dyDescent="0.25">
      <c r="B358" t="s">
        <v>2</v>
      </c>
    </row>
    <row r="359" spans="1:2" x14ac:dyDescent="0.25">
      <c r="A359" s="1" t="s">
        <v>67</v>
      </c>
      <c r="B359" t="s">
        <v>0</v>
      </c>
    </row>
    <row r="360" spans="1:2" x14ac:dyDescent="0.25">
      <c r="B360" t="s">
        <v>1</v>
      </c>
    </row>
    <row r="361" spans="1:2" x14ac:dyDescent="0.25">
      <c r="B361" t="s">
        <v>2</v>
      </c>
    </row>
    <row r="362" spans="1:2" x14ac:dyDescent="0.25">
      <c r="A362" s="1">
        <v>327680</v>
      </c>
      <c r="B362" t="s">
        <v>0</v>
      </c>
    </row>
    <row r="363" spans="1:2" x14ac:dyDescent="0.25">
      <c r="B363" t="s">
        <v>1</v>
      </c>
    </row>
    <row r="364" spans="1:2" x14ac:dyDescent="0.25">
      <c r="B364" t="s">
        <v>2</v>
      </c>
    </row>
    <row r="365" spans="1:2" x14ac:dyDescent="0.25">
      <c r="A365" s="1" t="s">
        <v>68</v>
      </c>
      <c r="B365" t="s">
        <v>0</v>
      </c>
    </row>
    <row r="366" spans="1:2" x14ac:dyDescent="0.25">
      <c r="B366" t="s">
        <v>1</v>
      </c>
    </row>
    <row r="367" spans="1:2" x14ac:dyDescent="0.25">
      <c r="B367" t="s">
        <v>2</v>
      </c>
    </row>
    <row r="368" spans="1:2" x14ac:dyDescent="0.25">
      <c r="A368" s="1">
        <v>393216</v>
      </c>
      <c r="B368" t="s">
        <v>0</v>
      </c>
    </row>
    <row r="369" spans="1:2" x14ac:dyDescent="0.25">
      <c r="B369" t="s">
        <v>1</v>
      </c>
    </row>
    <row r="370" spans="1:2" x14ac:dyDescent="0.25">
      <c r="B370" t="s">
        <v>2</v>
      </c>
    </row>
    <row r="371" spans="1:2" x14ac:dyDescent="0.25">
      <c r="A371" s="1" t="s">
        <v>69</v>
      </c>
      <c r="B371" t="s">
        <v>0</v>
      </c>
    </row>
    <row r="372" spans="1:2" x14ac:dyDescent="0.25">
      <c r="B372" t="s">
        <v>1</v>
      </c>
    </row>
    <row r="373" spans="1:2" x14ac:dyDescent="0.25">
      <c r="B373" t="s">
        <v>2</v>
      </c>
    </row>
    <row r="374" spans="1:2" x14ac:dyDescent="0.25">
      <c r="A374" s="1">
        <v>458752</v>
      </c>
      <c r="B374" t="s">
        <v>0</v>
      </c>
    </row>
    <row r="375" spans="1:2" x14ac:dyDescent="0.25">
      <c r="B375" t="s">
        <v>1</v>
      </c>
    </row>
    <row r="376" spans="1:2" x14ac:dyDescent="0.25">
      <c r="B376" t="s">
        <v>2</v>
      </c>
    </row>
    <row r="377" spans="1:2" x14ac:dyDescent="0.25">
      <c r="A377" s="1" t="s">
        <v>70</v>
      </c>
      <c r="B377" t="s">
        <v>0</v>
      </c>
    </row>
    <row r="378" spans="1:2" x14ac:dyDescent="0.25">
      <c r="B378" t="s">
        <v>1</v>
      </c>
    </row>
    <row r="379" spans="1:2" x14ac:dyDescent="0.25">
      <c r="B379" t="s">
        <v>2</v>
      </c>
    </row>
    <row r="380" spans="1:2" x14ac:dyDescent="0.25">
      <c r="A380" s="1">
        <v>524288</v>
      </c>
      <c r="B380" t="s">
        <v>0</v>
      </c>
    </row>
    <row r="381" spans="1:2" x14ac:dyDescent="0.25">
      <c r="B381" t="s">
        <v>1</v>
      </c>
    </row>
    <row r="382" spans="1:2" x14ac:dyDescent="0.25">
      <c r="B382" t="s">
        <v>2</v>
      </c>
    </row>
    <row r="383" spans="1:2" x14ac:dyDescent="0.25">
      <c r="A383" s="1" t="s">
        <v>71</v>
      </c>
      <c r="B383" t="s">
        <v>0</v>
      </c>
    </row>
    <row r="384" spans="1:2" x14ac:dyDescent="0.25">
      <c r="B384" t="s">
        <v>1</v>
      </c>
    </row>
    <row r="385" spans="1:2" x14ac:dyDescent="0.25">
      <c r="B385" t="s">
        <v>2</v>
      </c>
    </row>
    <row r="386" spans="1:2" x14ac:dyDescent="0.25">
      <c r="A386" s="1">
        <v>655360</v>
      </c>
      <c r="B386" t="s">
        <v>0</v>
      </c>
    </row>
    <row r="387" spans="1:2" x14ac:dyDescent="0.25">
      <c r="B387" t="s">
        <v>1</v>
      </c>
    </row>
    <row r="388" spans="1:2" x14ac:dyDescent="0.25">
      <c r="B388" t="s">
        <v>2</v>
      </c>
    </row>
    <row r="389" spans="1:2" x14ac:dyDescent="0.25">
      <c r="A389" s="1" t="s">
        <v>72</v>
      </c>
      <c r="B389" t="s">
        <v>0</v>
      </c>
    </row>
    <row r="390" spans="1:2" x14ac:dyDescent="0.25">
      <c r="B390" t="s">
        <v>1</v>
      </c>
    </row>
    <row r="391" spans="1:2" x14ac:dyDescent="0.25">
      <c r="B391" t="s">
        <v>2</v>
      </c>
    </row>
    <row r="392" spans="1:2" x14ac:dyDescent="0.25">
      <c r="A392" s="1">
        <v>786432</v>
      </c>
      <c r="B392" t="s">
        <v>0</v>
      </c>
    </row>
    <row r="393" spans="1:2" x14ac:dyDescent="0.25">
      <c r="B393" t="s">
        <v>1</v>
      </c>
    </row>
    <row r="394" spans="1:2" x14ac:dyDescent="0.25">
      <c r="B394" t="s">
        <v>2</v>
      </c>
    </row>
    <row r="395" spans="1:2" x14ac:dyDescent="0.25">
      <c r="A395" s="1" t="s">
        <v>73</v>
      </c>
      <c r="B395" t="s">
        <v>0</v>
      </c>
    </row>
    <row r="396" spans="1:2" x14ac:dyDescent="0.25">
      <c r="B396" t="s">
        <v>1</v>
      </c>
    </row>
    <row r="397" spans="1:2" x14ac:dyDescent="0.25">
      <c r="B397" t="s">
        <v>2</v>
      </c>
    </row>
    <row r="398" spans="1:2" x14ac:dyDescent="0.25">
      <c r="A398" s="1">
        <v>917504</v>
      </c>
      <c r="B398" t="s">
        <v>0</v>
      </c>
    </row>
    <row r="399" spans="1:2" x14ac:dyDescent="0.25">
      <c r="B399" t="s">
        <v>1</v>
      </c>
    </row>
    <row r="400" spans="1:2" x14ac:dyDescent="0.25">
      <c r="B400" t="s">
        <v>2</v>
      </c>
    </row>
    <row r="401" spans="1:2" x14ac:dyDescent="0.25">
      <c r="A401" s="1" t="s">
        <v>74</v>
      </c>
      <c r="B401" t="s">
        <v>0</v>
      </c>
    </row>
    <row r="402" spans="1:2" x14ac:dyDescent="0.25">
      <c r="B402" t="s">
        <v>1</v>
      </c>
    </row>
    <row r="403" spans="1:2" x14ac:dyDescent="0.25">
      <c r="B403" t="s">
        <v>2</v>
      </c>
    </row>
    <row r="404" spans="1:2" x14ac:dyDescent="0.25">
      <c r="A404" s="1">
        <v>1048576</v>
      </c>
      <c r="B404" t="s">
        <v>0</v>
      </c>
    </row>
    <row r="405" spans="1:2" x14ac:dyDescent="0.25">
      <c r="B405" t="s">
        <v>1</v>
      </c>
    </row>
    <row r="406" spans="1:2" x14ac:dyDescent="0.25">
      <c r="B406" t="s">
        <v>2</v>
      </c>
    </row>
    <row r="407" spans="1:2" x14ac:dyDescent="0.25">
      <c r="A407" s="1" t="s">
        <v>75</v>
      </c>
      <c r="B407" t="s">
        <v>0</v>
      </c>
    </row>
    <row r="408" spans="1:2" x14ac:dyDescent="0.25">
      <c r="B408" t="s">
        <v>1</v>
      </c>
    </row>
    <row r="409" spans="1:2" x14ac:dyDescent="0.25">
      <c r="B409" t="s">
        <v>2</v>
      </c>
    </row>
    <row r="410" spans="1:2" x14ac:dyDescent="0.25">
      <c r="A410" s="1">
        <v>1310720</v>
      </c>
      <c r="B410" t="s">
        <v>0</v>
      </c>
    </row>
    <row r="411" spans="1:2" x14ac:dyDescent="0.25">
      <c r="B411" t="s">
        <v>1</v>
      </c>
    </row>
    <row r="412" spans="1:2" x14ac:dyDescent="0.25">
      <c r="B412" t="s">
        <v>2</v>
      </c>
    </row>
    <row r="413" spans="1:2" x14ac:dyDescent="0.25">
      <c r="A413" s="1" t="s">
        <v>76</v>
      </c>
      <c r="B413" t="s">
        <v>0</v>
      </c>
    </row>
    <row r="414" spans="1:2" x14ac:dyDescent="0.25">
      <c r="B414" t="s">
        <v>1</v>
      </c>
    </row>
    <row r="415" spans="1:2" x14ac:dyDescent="0.25">
      <c r="B415" t="s">
        <v>2</v>
      </c>
    </row>
    <row r="416" spans="1:2" x14ac:dyDescent="0.25">
      <c r="A416" s="1">
        <v>1572864</v>
      </c>
      <c r="B416" t="s">
        <v>0</v>
      </c>
    </row>
    <row r="417" spans="1:2" x14ac:dyDescent="0.25">
      <c r="B417" t="s">
        <v>1</v>
      </c>
    </row>
    <row r="418" spans="1:2" x14ac:dyDescent="0.25">
      <c r="B418" t="s">
        <v>2</v>
      </c>
    </row>
    <row r="419" spans="1:2" x14ac:dyDescent="0.25">
      <c r="A419" s="1" t="s">
        <v>77</v>
      </c>
      <c r="B419" t="s">
        <v>0</v>
      </c>
    </row>
    <row r="420" spans="1:2" x14ac:dyDescent="0.25">
      <c r="B420" t="s">
        <v>1</v>
      </c>
    </row>
    <row r="421" spans="1:2" x14ac:dyDescent="0.25">
      <c r="B421" t="s">
        <v>2</v>
      </c>
    </row>
    <row r="422" spans="1:2" x14ac:dyDescent="0.25">
      <c r="A422" s="1">
        <v>1835008</v>
      </c>
      <c r="B422" t="s">
        <v>0</v>
      </c>
    </row>
    <row r="423" spans="1:2" x14ac:dyDescent="0.25">
      <c r="B423" t="s">
        <v>1</v>
      </c>
    </row>
    <row r="424" spans="1:2" x14ac:dyDescent="0.25">
      <c r="B424" t="s">
        <v>2</v>
      </c>
    </row>
    <row r="425" spans="1:2" x14ac:dyDescent="0.25">
      <c r="A425" s="1" t="s">
        <v>78</v>
      </c>
      <c r="B425" t="s">
        <v>0</v>
      </c>
    </row>
    <row r="426" spans="1:2" x14ac:dyDescent="0.25">
      <c r="B426" t="s">
        <v>1</v>
      </c>
    </row>
    <row r="427" spans="1:2" x14ac:dyDescent="0.25">
      <c r="B427" t="s">
        <v>2</v>
      </c>
    </row>
    <row r="428" spans="1:2" x14ac:dyDescent="0.25">
      <c r="A428" s="1">
        <v>2097152</v>
      </c>
      <c r="B428" t="s">
        <v>0</v>
      </c>
    </row>
    <row r="429" spans="1:2" x14ac:dyDescent="0.25">
      <c r="B429" t="s">
        <v>1</v>
      </c>
    </row>
    <row r="430" spans="1:2" x14ac:dyDescent="0.25">
      <c r="B430" t="s">
        <v>2</v>
      </c>
    </row>
    <row r="431" spans="1:2" x14ac:dyDescent="0.25">
      <c r="A431" s="1" t="s">
        <v>79</v>
      </c>
      <c r="B431" t="s">
        <v>0</v>
      </c>
    </row>
    <row r="432" spans="1:2" x14ac:dyDescent="0.25">
      <c r="B432" t="s">
        <v>1</v>
      </c>
    </row>
    <row r="433" spans="1:2" x14ac:dyDescent="0.25">
      <c r="B433" t="s">
        <v>2</v>
      </c>
    </row>
    <row r="434" spans="1:2" x14ac:dyDescent="0.25">
      <c r="A434" s="1">
        <v>2621440</v>
      </c>
      <c r="B434" t="s">
        <v>0</v>
      </c>
    </row>
    <row r="435" spans="1:2" x14ac:dyDescent="0.25">
      <c r="B435" t="s">
        <v>1</v>
      </c>
    </row>
    <row r="436" spans="1:2" x14ac:dyDescent="0.25">
      <c r="B436" t="s">
        <v>2</v>
      </c>
    </row>
    <row r="437" spans="1:2" x14ac:dyDescent="0.25">
      <c r="A437" s="1" t="s">
        <v>80</v>
      </c>
      <c r="B437" t="s">
        <v>0</v>
      </c>
    </row>
    <row r="438" spans="1:2" x14ac:dyDescent="0.25">
      <c r="B438" t="s">
        <v>1</v>
      </c>
    </row>
    <row r="439" spans="1:2" x14ac:dyDescent="0.25">
      <c r="B439" t="s">
        <v>2</v>
      </c>
    </row>
    <row r="440" spans="1:2" x14ac:dyDescent="0.25">
      <c r="A440" s="1">
        <v>3145728</v>
      </c>
      <c r="B440" t="s">
        <v>0</v>
      </c>
    </row>
    <row r="441" spans="1:2" x14ac:dyDescent="0.25">
      <c r="B441" t="s">
        <v>1</v>
      </c>
    </row>
    <row r="442" spans="1:2" x14ac:dyDescent="0.25">
      <c r="B442" t="s">
        <v>2</v>
      </c>
    </row>
    <row r="443" spans="1:2" x14ac:dyDescent="0.25">
      <c r="A443" s="1" t="s">
        <v>81</v>
      </c>
      <c r="B443" t="s">
        <v>0</v>
      </c>
    </row>
    <row r="444" spans="1:2" x14ac:dyDescent="0.25">
      <c r="B444" t="s">
        <v>1</v>
      </c>
    </row>
    <row r="445" spans="1:2" x14ac:dyDescent="0.25">
      <c r="B445" t="s">
        <v>2</v>
      </c>
    </row>
    <row r="446" spans="1:2" x14ac:dyDescent="0.25">
      <c r="A446" s="1">
        <v>3670016</v>
      </c>
      <c r="B446" t="s">
        <v>0</v>
      </c>
    </row>
    <row r="447" spans="1:2" x14ac:dyDescent="0.25">
      <c r="B447" t="s">
        <v>1</v>
      </c>
    </row>
    <row r="448" spans="1:2" x14ac:dyDescent="0.25">
      <c r="B448" t="s">
        <v>2</v>
      </c>
    </row>
    <row r="449" spans="1:2" x14ac:dyDescent="0.25">
      <c r="A449" s="1" t="s">
        <v>82</v>
      </c>
      <c r="B449" t="s">
        <v>0</v>
      </c>
    </row>
    <row r="450" spans="1:2" x14ac:dyDescent="0.25">
      <c r="B450" t="s">
        <v>1</v>
      </c>
    </row>
    <row r="451" spans="1:2" x14ac:dyDescent="0.25">
      <c r="B451" t="s">
        <v>2</v>
      </c>
    </row>
    <row r="452" spans="1:2" x14ac:dyDescent="0.25">
      <c r="A452" s="1">
        <v>4194304</v>
      </c>
      <c r="B452" t="s">
        <v>0</v>
      </c>
    </row>
    <row r="453" spans="1:2" x14ac:dyDescent="0.25">
      <c r="B453" t="s">
        <v>1</v>
      </c>
    </row>
    <row r="454" spans="1:2" x14ac:dyDescent="0.25">
      <c r="B454" t="s">
        <v>2</v>
      </c>
    </row>
    <row r="455" spans="1:2" x14ac:dyDescent="0.25">
      <c r="A455" s="1" t="s">
        <v>83</v>
      </c>
      <c r="B455" t="s">
        <v>0</v>
      </c>
    </row>
    <row r="456" spans="1:2" x14ac:dyDescent="0.25">
      <c r="B456" t="s">
        <v>1</v>
      </c>
    </row>
    <row r="457" spans="1:2" x14ac:dyDescent="0.25">
      <c r="B457" t="s">
        <v>2</v>
      </c>
    </row>
    <row r="458" spans="1:2" x14ac:dyDescent="0.25">
      <c r="A458" s="1">
        <v>8388608</v>
      </c>
      <c r="B458" t="s">
        <v>0</v>
      </c>
    </row>
    <row r="459" spans="1:2" x14ac:dyDescent="0.25">
      <c r="B459" t="s">
        <v>1</v>
      </c>
    </row>
    <row r="460" spans="1:2" x14ac:dyDescent="0.25">
      <c r="B460" t="s">
        <v>2</v>
      </c>
    </row>
    <row r="461" spans="1:2" x14ac:dyDescent="0.25">
      <c r="A461" s="1" t="s">
        <v>84</v>
      </c>
      <c r="B461" t="s">
        <v>0</v>
      </c>
    </row>
    <row r="462" spans="1:2" x14ac:dyDescent="0.25">
      <c r="B462" t="s">
        <v>1</v>
      </c>
    </row>
    <row r="463" spans="1:2" x14ac:dyDescent="0.25">
      <c r="B463" t="s">
        <v>2</v>
      </c>
    </row>
    <row r="464" spans="1:2" x14ac:dyDescent="0.25">
      <c r="A464" s="1">
        <v>16777216</v>
      </c>
      <c r="B464" t="s">
        <v>0</v>
      </c>
    </row>
    <row r="465" spans="1:2" x14ac:dyDescent="0.25">
      <c r="B465" t="s">
        <v>1</v>
      </c>
    </row>
    <row r="466" spans="1:2" x14ac:dyDescent="0.25">
      <c r="B466" t="s">
        <v>2</v>
      </c>
    </row>
    <row r="467" spans="1:2" x14ac:dyDescent="0.25">
      <c r="A467" s="1" t="s">
        <v>85</v>
      </c>
      <c r="B467" t="s">
        <v>0</v>
      </c>
    </row>
    <row r="468" spans="1:2" x14ac:dyDescent="0.25">
      <c r="B468" t="s">
        <v>1</v>
      </c>
    </row>
    <row r="469" spans="1:2" x14ac:dyDescent="0.25">
      <c r="B469" t="s">
        <v>2</v>
      </c>
    </row>
    <row r="470" spans="1:2" x14ac:dyDescent="0.25">
      <c r="A470" s="1">
        <v>33554432</v>
      </c>
      <c r="B470" t="s">
        <v>0</v>
      </c>
    </row>
    <row r="471" spans="1:2" x14ac:dyDescent="0.25">
      <c r="B471" t="s">
        <v>1</v>
      </c>
    </row>
    <row r="472" spans="1:2" x14ac:dyDescent="0.25">
      <c r="B472" t="s">
        <v>2</v>
      </c>
    </row>
    <row r="473" spans="1:2" x14ac:dyDescent="0.25">
      <c r="A473" s="1" t="s">
        <v>86</v>
      </c>
      <c r="B473" t="s">
        <v>0</v>
      </c>
    </row>
    <row r="474" spans="1:2" x14ac:dyDescent="0.25">
      <c r="B474" t="s">
        <v>1</v>
      </c>
    </row>
    <row r="475" spans="1:2" x14ac:dyDescent="0.25">
      <c r="B475" t="s">
        <v>2</v>
      </c>
    </row>
    <row r="476" spans="1:2" x14ac:dyDescent="0.25">
      <c r="A476" s="1">
        <v>67108864</v>
      </c>
      <c r="B476" t="s">
        <v>0</v>
      </c>
    </row>
    <row r="477" spans="1:2" x14ac:dyDescent="0.25">
      <c r="B477" t="s">
        <v>1</v>
      </c>
    </row>
    <row r="478" spans="1:2" x14ac:dyDescent="0.25">
      <c r="B478" t="s">
        <v>2</v>
      </c>
    </row>
    <row r="479" spans="1:2" x14ac:dyDescent="0.25">
      <c r="A479" s="1" t="s">
        <v>87</v>
      </c>
      <c r="B479" t="s">
        <v>0</v>
      </c>
    </row>
    <row r="480" spans="1:2" x14ac:dyDescent="0.25">
      <c r="B480" t="s">
        <v>1</v>
      </c>
    </row>
    <row r="481" spans="1:2" x14ac:dyDescent="0.25">
      <c r="B481" t="s">
        <v>2</v>
      </c>
    </row>
    <row r="483" spans="1:2" x14ac:dyDescent="0.25">
      <c r="A483"/>
    </row>
    <row r="484" spans="1:2" x14ac:dyDescent="0.25">
      <c r="A484"/>
    </row>
    <row r="485" spans="1:2" x14ac:dyDescent="0.25">
      <c r="A485"/>
    </row>
    <row r="486" spans="1:2" x14ac:dyDescent="0.25">
      <c r="A486"/>
    </row>
    <row r="487" spans="1:2" x14ac:dyDescent="0.25">
      <c r="A487"/>
    </row>
    <row r="488" spans="1:2" x14ac:dyDescent="0.25">
      <c r="A488"/>
    </row>
    <row r="489" spans="1:2" x14ac:dyDescent="0.25">
      <c r="A489"/>
    </row>
    <row r="490" spans="1:2" x14ac:dyDescent="0.25">
      <c r="A490"/>
    </row>
    <row r="491" spans="1:2" x14ac:dyDescent="0.25">
      <c r="A491"/>
    </row>
    <row r="492" spans="1:2" x14ac:dyDescent="0.25">
      <c r="A492"/>
    </row>
    <row r="493" spans="1:2" x14ac:dyDescent="0.25">
      <c r="A493"/>
    </row>
    <row r="494" spans="1:2" x14ac:dyDescent="0.25">
      <c r="A494"/>
    </row>
    <row r="495" spans="1:2" x14ac:dyDescent="0.25">
      <c r="A495"/>
    </row>
    <row r="496" spans="1:2" x14ac:dyDescent="0.25">
      <c r="A496"/>
    </row>
    <row r="497" spans="1:1" x14ac:dyDescent="0.25">
      <c r="A497"/>
    </row>
    <row r="498" spans="1:1" x14ac:dyDescent="0.25">
      <c r="A498"/>
    </row>
    <row r="499" spans="1:1" x14ac:dyDescent="0.25">
      <c r="A499"/>
    </row>
    <row r="500" spans="1:1" x14ac:dyDescent="0.25">
      <c r="A500"/>
    </row>
    <row r="501" spans="1:1" x14ac:dyDescent="0.25">
      <c r="A501"/>
    </row>
    <row r="502" spans="1:1" x14ac:dyDescent="0.25">
      <c r="A502"/>
    </row>
    <row r="503" spans="1:1" x14ac:dyDescent="0.25">
      <c r="A503"/>
    </row>
    <row r="504" spans="1:1" x14ac:dyDescent="0.25">
      <c r="A504"/>
    </row>
    <row r="505" spans="1:1" x14ac:dyDescent="0.25">
      <c r="A505"/>
    </row>
    <row r="506" spans="1:1" x14ac:dyDescent="0.25">
      <c r="A506"/>
    </row>
    <row r="507" spans="1:1" x14ac:dyDescent="0.25">
      <c r="A507"/>
    </row>
    <row r="508" spans="1:1" x14ac:dyDescent="0.25">
      <c r="A508"/>
    </row>
    <row r="509" spans="1:1" x14ac:dyDescent="0.25">
      <c r="A509"/>
    </row>
    <row r="510" spans="1:1" x14ac:dyDescent="0.25">
      <c r="A510"/>
    </row>
    <row r="511" spans="1:1" x14ac:dyDescent="0.25">
      <c r="A511"/>
    </row>
    <row r="512" spans="1:1" x14ac:dyDescent="0.25">
      <c r="A512"/>
    </row>
    <row r="513" spans="1:1" x14ac:dyDescent="0.25">
      <c r="A513"/>
    </row>
    <row r="514" spans="1:1" x14ac:dyDescent="0.25">
      <c r="A514"/>
    </row>
    <row r="515" spans="1:1" x14ac:dyDescent="0.25">
      <c r="A515"/>
    </row>
    <row r="516" spans="1:1" x14ac:dyDescent="0.25">
      <c r="A516"/>
    </row>
    <row r="517" spans="1:1" x14ac:dyDescent="0.25">
      <c r="A517"/>
    </row>
    <row r="518" spans="1:1" x14ac:dyDescent="0.25">
      <c r="A518"/>
    </row>
    <row r="519" spans="1:1" x14ac:dyDescent="0.25">
      <c r="A519"/>
    </row>
    <row r="520" spans="1:1" x14ac:dyDescent="0.25">
      <c r="A520"/>
    </row>
    <row r="521" spans="1:1" x14ac:dyDescent="0.25">
      <c r="A521"/>
    </row>
    <row r="522" spans="1:1" x14ac:dyDescent="0.25">
      <c r="A522"/>
    </row>
    <row r="523" spans="1:1" x14ac:dyDescent="0.25">
      <c r="A523"/>
    </row>
    <row r="524" spans="1:1" x14ac:dyDescent="0.25">
      <c r="A524"/>
    </row>
    <row r="525" spans="1:1" x14ac:dyDescent="0.25">
      <c r="A525"/>
    </row>
    <row r="526" spans="1:1" x14ac:dyDescent="0.25">
      <c r="A526"/>
    </row>
    <row r="527" spans="1:1" x14ac:dyDescent="0.25">
      <c r="A527"/>
    </row>
    <row r="528" spans="1:1" x14ac:dyDescent="0.25">
      <c r="A528"/>
    </row>
    <row r="529" spans="1:1" x14ac:dyDescent="0.25">
      <c r="A529"/>
    </row>
    <row r="530" spans="1:1" x14ac:dyDescent="0.25">
      <c r="A530"/>
    </row>
    <row r="531" spans="1:1" x14ac:dyDescent="0.25">
      <c r="A531"/>
    </row>
    <row r="532" spans="1:1" x14ac:dyDescent="0.25">
      <c r="A532"/>
    </row>
    <row r="533" spans="1:1" x14ac:dyDescent="0.25">
      <c r="A533"/>
    </row>
    <row r="534" spans="1:1" x14ac:dyDescent="0.25">
      <c r="A534"/>
    </row>
    <row r="535" spans="1:1" x14ac:dyDescent="0.25">
      <c r="A535"/>
    </row>
    <row r="536" spans="1:1" x14ac:dyDescent="0.25">
      <c r="A536"/>
    </row>
    <row r="537" spans="1:1" x14ac:dyDescent="0.25">
      <c r="A537"/>
    </row>
    <row r="538" spans="1:1" x14ac:dyDescent="0.25">
      <c r="A538"/>
    </row>
    <row r="539" spans="1:1" x14ac:dyDescent="0.25">
      <c r="A539"/>
    </row>
    <row r="540" spans="1:1" x14ac:dyDescent="0.25">
      <c r="A540"/>
    </row>
    <row r="541" spans="1:1" x14ac:dyDescent="0.25">
      <c r="A541"/>
    </row>
    <row r="542" spans="1:1" x14ac:dyDescent="0.25">
      <c r="A542"/>
    </row>
    <row r="543" spans="1:1" x14ac:dyDescent="0.25">
      <c r="A543"/>
    </row>
    <row r="544" spans="1:1" x14ac:dyDescent="0.25">
      <c r="A544"/>
    </row>
    <row r="545" spans="1:1" x14ac:dyDescent="0.25">
      <c r="A545"/>
    </row>
    <row r="546" spans="1:1" x14ac:dyDescent="0.25">
      <c r="A546"/>
    </row>
    <row r="547" spans="1:1" x14ac:dyDescent="0.25">
      <c r="A547"/>
    </row>
    <row r="548" spans="1:1" x14ac:dyDescent="0.25">
      <c r="A548"/>
    </row>
    <row r="549" spans="1:1" x14ac:dyDescent="0.25">
      <c r="A549"/>
    </row>
    <row r="550" spans="1:1" x14ac:dyDescent="0.25">
      <c r="A550"/>
    </row>
    <row r="551" spans="1:1" x14ac:dyDescent="0.25">
      <c r="A551"/>
    </row>
    <row r="552" spans="1:1" x14ac:dyDescent="0.25">
      <c r="A552"/>
    </row>
    <row r="553" spans="1:1" x14ac:dyDescent="0.25">
      <c r="A553"/>
    </row>
    <row r="554" spans="1:1" x14ac:dyDescent="0.25">
      <c r="A554"/>
    </row>
    <row r="555" spans="1:1" x14ac:dyDescent="0.25">
      <c r="A555"/>
    </row>
    <row r="556" spans="1:1" x14ac:dyDescent="0.25">
      <c r="A556"/>
    </row>
    <row r="557" spans="1:1" x14ac:dyDescent="0.25">
      <c r="A557"/>
    </row>
    <row r="558" spans="1:1" x14ac:dyDescent="0.25">
      <c r="A558"/>
    </row>
    <row r="559" spans="1:1" x14ac:dyDescent="0.25">
      <c r="A559"/>
    </row>
    <row r="560" spans="1:1" x14ac:dyDescent="0.25">
      <c r="A560"/>
    </row>
    <row r="561" spans="1:1" x14ac:dyDescent="0.25">
      <c r="A561"/>
    </row>
    <row r="562" spans="1:1" x14ac:dyDescent="0.25">
      <c r="A562"/>
    </row>
    <row r="563" spans="1:1" x14ac:dyDescent="0.25">
      <c r="A563"/>
    </row>
    <row r="564" spans="1:1" x14ac:dyDescent="0.25">
      <c r="A564"/>
    </row>
    <row r="565" spans="1:1" x14ac:dyDescent="0.25">
      <c r="A565"/>
    </row>
    <row r="566" spans="1:1" x14ac:dyDescent="0.25">
      <c r="A566"/>
    </row>
    <row r="567" spans="1:1" x14ac:dyDescent="0.25">
      <c r="A567"/>
    </row>
    <row r="568" spans="1:1" x14ac:dyDescent="0.25">
      <c r="A568"/>
    </row>
    <row r="569" spans="1:1" x14ac:dyDescent="0.25">
      <c r="A569"/>
    </row>
    <row r="570" spans="1:1" x14ac:dyDescent="0.25">
      <c r="A570"/>
    </row>
    <row r="571" spans="1:1" x14ac:dyDescent="0.25">
      <c r="A571"/>
    </row>
    <row r="572" spans="1:1" x14ac:dyDescent="0.25">
      <c r="A572"/>
    </row>
    <row r="573" spans="1:1" x14ac:dyDescent="0.25">
      <c r="A573"/>
    </row>
    <row r="574" spans="1:1" x14ac:dyDescent="0.25">
      <c r="A574"/>
    </row>
    <row r="575" spans="1:1" x14ac:dyDescent="0.25">
      <c r="A575"/>
    </row>
    <row r="576" spans="1:1" x14ac:dyDescent="0.25">
      <c r="A576"/>
    </row>
    <row r="577" spans="1:1" x14ac:dyDescent="0.25">
      <c r="A577"/>
    </row>
    <row r="578" spans="1:1" x14ac:dyDescent="0.25">
      <c r="A578"/>
    </row>
    <row r="579" spans="1:1" x14ac:dyDescent="0.25">
      <c r="A579"/>
    </row>
    <row r="580" spans="1:1" x14ac:dyDescent="0.25">
      <c r="A580"/>
    </row>
    <row r="581" spans="1:1" x14ac:dyDescent="0.25">
      <c r="A581"/>
    </row>
    <row r="582" spans="1:1" x14ac:dyDescent="0.25">
      <c r="A582"/>
    </row>
    <row r="583" spans="1:1" x14ac:dyDescent="0.25">
      <c r="A583"/>
    </row>
    <row r="584" spans="1:1" x14ac:dyDescent="0.25">
      <c r="A584"/>
    </row>
    <row r="585" spans="1:1" x14ac:dyDescent="0.25">
      <c r="A585"/>
    </row>
    <row r="586" spans="1:1" x14ac:dyDescent="0.25">
      <c r="A586"/>
    </row>
    <row r="587" spans="1:1" x14ac:dyDescent="0.25">
      <c r="A587"/>
    </row>
    <row r="588" spans="1:1" x14ac:dyDescent="0.25">
      <c r="A588"/>
    </row>
    <row r="589" spans="1:1" x14ac:dyDescent="0.25">
      <c r="A589"/>
    </row>
    <row r="590" spans="1:1" x14ac:dyDescent="0.25">
      <c r="A590"/>
    </row>
    <row r="591" spans="1:1" x14ac:dyDescent="0.25">
      <c r="A591"/>
    </row>
    <row r="592" spans="1:1" x14ac:dyDescent="0.25">
      <c r="A592"/>
    </row>
    <row r="593" spans="1:1" x14ac:dyDescent="0.25">
      <c r="A593"/>
    </row>
    <row r="594" spans="1:1" x14ac:dyDescent="0.25">
      <c r="A594"/>
    </row>
    <row r="595" spans="1:1" x14ac:dyDescent="0.25">
      <c r="A595"/>
    </row>
    <row r="596" spans="1:1" x14ac:dyDescent="0.25">
      <c r="A596"/>
    </row>
    <row r="597" spans="1:1" x14ac:dyDescent="0.25">
      <c r="A597"/>
    </row>
    <row r="598" spans="1:1" x14ac:dyDescent="0.25">
      <c r="A598"/>
    </row>
    <row r="599" spans="1:1" x14ac:dyDescent="0.25">
      <c r="A599"/>
    </row>
    <row r="600" spans="1:1" x14ac:dyDescent="0.25">
      <c r="A600"/>
    </row>
    <row r="601" spans="1:1" x14ac:dyDescent="0.25">
      <c r="A601"/>
    </row>
    <row r="602" spans="1:1" x14ac:dyDescent="0.25">
      <c r="A602"/>
    </row>
    <row r="603" spans="1:1" x14ac:dyDescent="0.25">
      <c r="A603"/>
    </row>
    <row r="604" spans="1:1" x14ac:dyDescent="0.25">
      <c r="A604"/>
    </row>
    <row r="605" spans="1:1" x14ac:dyDescent="0.25">
      <c r="A605"/>
    </row>
    <row r="606" spans="1:1" x14ac:dyDescent="0.25">
      <c r="A606"/>
    </row>
    <row r="607" spans="1:1" x14ac:dyDescent="0.25">
      <c r="A607"/>
    </row>
    <row r="608" spans="1:1" x14ac:dyDescent="0.25">
      <c r="A608"/>
    </row>
    <row r="609" spans="1:1" x14ac:dyDescent="0.25">
      <c r="A609"/>
    </row>
    <row r="610" spans="1:1" x14ac:dyDescent="0.25">
      <c r="A610"/>
    </row>
    <row r="611" spans="1:1" x14ac:dyDescent="0.25">
      <c r="A611"/>
    </row>
    <row r="612" spans="1:1" x14ac:dyDescent="0.25">
      <c r="A612"/>
    </row>
    <row r="613" spans="1:1" x14ac:dyDescent="0.25">
      <c r="A613"/>
    </row>
    <row r="614" spans="1:1" x14ac:dyDescent="0.25">
      <c r="A614"/>
    </row>
    <row r="615" spans="1:1" x14ac:dyDescent="0.25">
      <c r="A615"/>
    </row>
    <row r="616" spans="1:1" x14ac:dyDescent="0.25">
      <c r="A616"/>
    </row>
    <row r="617" spans="1:1" x14ac:dyDescent="0.25">
      <c r="A617"/>
    </row>
    <row r="618" spans="1:1" x14ac:dyDescent="0.25">
      <c r="A618"/>
    </row>
    <row r="619" spans="1:1" x14ac:dyDescent="0.25">
      <c r="A619"/>
    </row>
    <row r="620" spans="1:1" x14ac:dyDescent="0.25">
      <c r="A620"/>
    </row>
    <row r="621" spans="1:1" x14ac:dyDescent="0.25">
      <c r="A621"/>
    </row>
    <row r="622" spans="1:1" x14ac:dyDescent="0.25">
      <c r="A622"/>
    </row>
    <row r="623" spans="1:1" x14ac:dyDescent="0.25">
      <c r="A623"/>
    </row>
    <row r="624" spans="1:1" x14ac:dyDescent="0.25">
      <c r="A624"/>
    </row>
    <row r="625" spans="1:1" x14ac:dyDescent="0.25">
      <c r="A625"/>
    </row>
    <row r="626" spans="1:1" x14ac:dyDescent="0.25">
      <c r="A626"/>
    </row>
    <row r="627" spans="1:1" x14ac:dyDescent="0.25">
      <c r="A627"/>
    </row>
    <row r="628" spans="1:1" x14ac:dyDescent="0.25">
      <c r="A628"/>
    </row>
    <row r="629" spans="1:1" x14ac:dyDescent="0.25">
      <c r="A629"/>
    </row>
    <row r="630" spans="1:1" x14ac:dyDescent="0.25">
      <c r="A630"/>
    </row>
    <row r="631" spans="1:1" x14ac:dyDescent="0.25">
      <c r="A631"/>
    </row>
    <row r="632" spans="1:1" x14ac:dyDescent="0.25">
      <c r="A632"/>
    </row>
    <row r="633" spans="1:1" x14ac:dyDescent="0.25">
      <c r="A633"/>
    </row>
    <row r="634" spans="1:1" x14ac:dyDescent="0.25">
      <c r="A634"/>
    </row>
    <row r="635" spans="1:1" x14ac:dyDescent="0.25">
      <c r="A635"/>
    </row>
    <row r="636" spans="1:1" x14ac:dyDescent="0.25">
      <c r="A636"/>
    </row>
    <row r="637" spans="1:1" x14ac:dyDescent="0.25">
      <c r="A637"/>
    </row>
    <row r="638" spans="1:1" x14ac:dyDescent="0.25">
      <c r="A638"/>
    </row>
    <row r="639" spans="1:1" x14ac:dyDescent="0.25">
      <c r="A639"/>
    </row>
    <row r="640" spans="1:1" x14ac:dyDescent="0.25">
      <c r="A640"/>
    </row>
    <row r="641" spans="1:1" x14ac:dyDescent="0.25">
      <c r="A641"/>
    </row>
    <row r="642" spans="1:1" x14ac:dyDescent="0.25">
      <c r="A642"/>
    </row>
    <row r="643" spans="1:1" x14ac:dyDescent="0.25">
      <c r="A643"/>
    </row>
    <row r="644" spans="1:1" x14ac:dyDescent="0.25">
      <c r="A644"/>
    </row>
    <row r="645" spans="1:1" x14ac:dyDescent="0.25">
      <c r="A645"/>
    </row>
    <row r="646" spans="1:1" x14ac:dyDescent="0.25">
      <c r="A646"/>
    </row>
    <row r="647" spans="1:1" x14ac:dyDescent="0.25">
      <c r="A647"/>
    </row>
    <row r="648" spans="1:1" x14ac:dyDescent="0.25">
      <c r="A648"/>
    </row>
    <row r="649" spans="1:1" x14ac:dyDescent="0.25">
      <c r="A649"/>
    </row>
    <row r="650" spans="1:1" x14ac:dyDescent="0.25">
      <c r="A650"/>
    </row>
    <row r="651" spans="1:1" x14ac:dyDescent="0.25">
      <c r="A651"/>
    </row>
    <row r="652" spans="1:1" x14ac:dyDescent="0.25">
      <c r="A652"/>
    </row>
    <row r="653" spans="1:1" x14ac:dyDescent="0.25">
      <c r="A653"/>
    </row>
    <row r="654" spans="1:1" x14ac:dyDescent="0.25">
      <c r="A654"/>
    </row>
    <row r="655" spans="1:1" x14ac:dyDescent="0.25">
      <c r="A655"/>
    </row>
    <row r="656" spans="1:1" x14ac:dyDescent="0.25">
      <c r="A656"/>
    </row>
    <row r="657" spans="1:1" x14ac:dyDescent="0.25">
      <c r="A657"/>
    </row>
    <row r="658" spans="1:1" x14ac:dyDescent="0.25">
      <c r="A658"/>
    </row>
    <row r="659" spans="1:1" x14ac:dyDescent="0.25">
      <c r="A659"/>
    </row>
    <row r="660" spans="1:1" x14ac:dyDescent="0.25">
      <c r="A660"/>
    </row>
    <row r="661" spans="1:1" x14ac:dyDescent="0.25">
      <c r="A661"/>
    </row>
    <row r="662" spans="1:1" x14ac:dyDescent="0.25">
      <c r="A662"/>
    </row>
    <row r="663" spans="1:1" x14ac:dyDescent="0.25">
      <c r="A663"/>
    </row>
    <row r="664" spans="1:1" x14ac:dyDescent="0.25">
      <c r="A664"/>
    </row>
    <row r="665" spans="1:1" x14ac:dyDescent="0.25">
      <c r="A665"/>
    </row>
    <row r="666" spans="1:1" x14ac:dyDescent="0.25">
      <c r="A666"/>
    </row>
    <row r="667" spans="1:1" x14ac:dyDescent="0.25">
      <c r="A667"/>
    </row>
    <row r="668" spans="1:1" x14ac:dyDescent="0.25">
      <c r="A668"/>
    </row>
    <row r="669" spans="1:1" x14ac:dyDescent="0.25">
      <c r="A669"/>
    </row>
    <row r="670" spans="1:1" x14ac:dyDescent="0.25">
      <c r="A670"/>
    </row>
    <row r="671" spans="1:1" x14ac:dyDescent="0.25">
      <c r="A671"/>
    </row>
    <row r="672" spans="1:1" x14ac:dyDescent="0.25">
      <c r="A672"/>
    </row>
    <row r="673" spans="1:1" x14ac:dyDescent="0.25">
      <c r="A673"/>
    </row>
    <row r="674" spans="1:1" x14ac:dyDescent="0.25">
      <c r="A674"/>
    </row>
    <row r="675" spans="1:1" x14ac:dyDescent="0.25">
      <c r="A675"/>
    </row>
    <row r="676" spans="1:1" x14ac:dyDescent="0.25">
      <c r="A676"/>
    </row>
    <row r="677" spans="1:1" x14ac:dyDescent="0.25">
      <c r="A677"/>
    </row>
    <row r="678" spans="1:1" x14ac:dyDescent="0.25">
      <c r="A678"/>
    </row>
    <row r="679" spans="1:1" x14ac:dyDescent="0.25">
      <c r="A679"/>
    </row>
    <row r="680" spans="1:1" x14ac:dyDescent="0.25">
      <c r="A680"/>
    </row>
    <row r="681" spans="1:1" x14ac:dyDescent="0.25">
      <c r="A681"/>
    </row>
    <row r="682" spans="1:1" x14ac:dyDescent="0.25">
      <c r="A682"/>
    </row>
    <row r="683" spans="1:1" x14ac:dyDescent="0.25">
      <c r="A683"/>
    </row>
    <row r="684" spans="1:1" x14ac:dyDescent="0.25">
      <c r="A684"/>
    </row>
    <row r="685" spans="1:1" x14ac:dyDescent="0.25">
      <c r="A685"/>
    </row>
    <row r="686" spans="1:1" x14ac:dyDescent="0.25">
      <c r="A686"/>
    </row>
    <row r="687" spans="1:1" x14ac:dyDescent="0.25">
      <c r="A687"/>
    </row>
    <row r="688" spans="1:1" x14ac:dyDescent="0.25">
      <c r="A688"/>
    </row>
    <row r="689" spans="1:1" x14ac:dyDescent="0.25">
      <c r="A689"/>
    </row>
    <row r="690" spans="1:1" x14ac:dyDescent="0.25">
      <c r="A690"/>
    </row>
    <row r="691" spans="1:1" x14ac:dyDescent="0.25">
      <c r="A691"/>
    </row>
    <row r="692" spans="1:1" x14ac:dyDescent="0.25">
      <c r="A692"/>
    </row>
    <row r="693" spans="1:1" x14ac:dyDescent="0.25">
      <c r="A693"/>
    </row>
    <row r="694" spans="1:1" x14ac:dyDescent="0.25">
      <c r="A694"/>
    </row>
    <row r="695" spans="1:1" x14ac:dyDescent="0.25">
      <c r="A695"/>
    </row>
    <row r="696" spans="1:1" x14ac:dyDescent="0.25">
      <c r="A696"/>
    </row>
    <row r="697" spans="1:1" x14ac:dyDescent="0.25">
      <c r="A697"/>
    </row>
    <row r="698" spans="1:1" x14ac:dyDescent="0.25">
      <c r="A698"/>
    </row>
    <row r="699" spans="1:1" x14ac:dyDescent="0.25">
      <c r="A699"/>
    </row>
    <row r="700" spans="1:1" x14ac:dyDescent="0.25">
      <c r="A700"/>
    </row>
    <row r="701" spans="1:1" x14ac:dyDescent="0.25">
      <c r="A701"/>
    </row>
    <row r="702" spans="1:1" x14ac:dyDescent="0.25">
      <c r="A702"/>
    </row>
    <row r="703" spans="1:1" x14ac:dyDescent="0.25">
      <c r="A703"/>
    </row>
    <row r="704" spans="1:1" x14ac:dyDescent="0.25">
      <c r="A704"/>
    </row>
    <row r="705" spans="1:1" x14ac:dyDescent="0.25">
      <c r="A705"/>
    </row>
    <row r="706" spans="1:1" x14ac:dyDescent="0.25">
      <c r="A706"/>
    </row>
    <row r="707" spans="1:1" x14ac:dyDescent="0.25">
      <c r="A707"/>
    </row>
    <row r="708" spans="1:1" x14ac:dyDescent="0.25">
      <c r="A708"/>
    </row>
    <row r="709" spans="1:1" x14ac:dyDescent="0.25">
      <c r="A709"/>
    </row>
    <row r="710" spans="1:1" x14ac:dyDescent="0.25">
      <c r="A710"/>
    </row>
    <row r="711" spans="1:1" x14ac:dyDescent="0.25">
      <c r="A711"/>
    </row>
    <row r="712" spans="1:1" x14ac:dyDescent="0.25">
      <c r="A712"/>
    </row>
    <row r="713" spans="1:1" x14ac:dyDescent="0.25">
      <c r="A713"/>
    </row>
    <row r="714" spans="1:1" x14ac:dyDescent="0.25">
      <c r="A714"/>
    </row>
    <row r="715" spans="1:1" x14ac:dyDescent="0.25">
      <c r="A715"/>
    </row>
    <row r="716" spans="1:1" x14ac:dyDescent="0.25">
      <c r="A716"/>
    </row>
    <row r="717" spans="1:1" x14ac:dyDescent="0.25">
      <c r="A717"/>
    </row>
    <row r="718" spans="1:1" x14ac:dyDescent="0.25">
      <c r="A718"/>
    </row>
    <row r="719" spans="1:1" x14ac:dyDescent="0.25">
      <c r="A719"/>
    </row>
    <row r="720" spans="1:1" x14ac:dyDescent="0.25">
      <c r="A720"/>
    </row>
    <row r="721" spans="1:1" x14ac:dyDescent="0.25">
      <c r="A721"/>
    </row>
    <row r="722" spans="1:1" x14ac:dyDescent="0.25">
      <c r="A722"/>
    </row>
    <row r="723" spans="1:1" x14ac:dyDescent="0.25">
      <c r="A723"/>
    </row>
    <row r="724" spans="1:1" x14ac:dyDescent="0.25">
      <c r="A724"/>
    </row>
    <row r="725" spans="1:1" x14ac:dyDescent="0.25">
      <c r="A725"/>
    </row>
    <row r="726" spans="1:1" x14ac:dyDescent="0.25">
      <c r="A726"/>
    </row>
    <row r="727" spans="1:1" x14ac:dyDescent="0.25">
      <c r="A727"/>
    </row>
    <row r="728" spans="1:1" x14ac:dyDescent="0.25">
      <c r="A728"/>
    </row>
    <row r="729" spans="1:1" x14ac:dyDescent="0.25">
      <c r="A729"/>
    </row>
    <row r="730" spans="1:1" x14ac:dyDescent="0.25">
      <c r="A730"/>
    </row>
    <row r="731" spans="1:1" x14ac:dyDescent="0.25">
      <c r="A731"/>
    </row>
    <row r="732" spans="1:1" x14ac:dyDescent="0.25">
      <c r="A732"/>
    </row>
    <row r="733" spans="1:1" x14ac:dyDescent="0.25">
      <c r="A733"/>
    </row>
    <row r="734" spans="1:1" x14ac:dyDescent="0.25">
      <c r="A734"/>
    </row>
    <row r="735" spans="1:1" x14ac:dyDescent="0.25">
      <c r="A735"/>
    </row>
    <row r="736" spans="1:1" x14ac:dyDescent="0.25">
      <c r="A736"/>
    </row>
    <row r="737" spans="1:1" x14ac:dyDescent="0.25">
      <c r="A737"/>
    </row>
    <row r="738" spans="1:1" x14ac:dyDescent="0.25">
      <c r="A738"/>
    </row>
    <row r="739" spans="1:1" x14ac:dyDescent="0.25">
      <c r="A739"/>
    </row>
    <row r="740" spans="1:1" x14ac:dyDescent="0.25">
      <c r="A740"/>
    </row>
    <row r="741" spans="1:1" x14ac:dyDescent="0.25">
      <c r="A741"/>
    </row>
    <row r="742" spans="1:1" x14ac:dyDescent="0.25">
      <c r="A742"/>
    </row>
    <row r="743" spans="1:1" x14ac:dyDescent="0.25">
      <c r="A743"/>
    </row>
    <row r="744" spans="1:1" x14ac:dyDescent="0.25">
      <c r="A744"/>
    </row>
    <row r="745" spans="1:1" x14ac:dyDescent="0.25">
      <c r="A745"/>
    </row>
    <row r="746" spans="1:1" x14ac:dyDescent="0.25">
      <c r="A746"/>
    </row>
    <row r="747" spans="1:1" x14ac:dyDescent="0.25">
      <c r="A747"/>
    </row>
    <row r="748" spans="1:1" x14ac:dyDescent="0.25">
      <c r="A748"/>
    </row>
    <row r="749" spans="1:1" x14ac:dyDescent="0.25">
      <c r="A749"/>
    </row>
    <row r="750" spans="1:1" x14ac:dyDescent="0.25">
      <c r="A750"/>
    </row>
    <row r="751" spans="1:1" x14ac:dyDescent="0.25">
      <c r="A751"/>
    </row>
    <row r="752" spans="1:1" x14ac:dyDescent="0.25">
      <c r="A752"/>
    </row>
    <row r="753" spans="1:1" x14ac:dyDescent="0.25">
      <c r="A753"/>
    </row>
    <row r="754" spans="1:1" x14ac:dyDescent="0.25">
      <c r="A754"/>
    </row>
    <row r="755" spans="1:1" x14ac:dyDescent="0.25">
      <c r="A755"/>
    </row>
    <row r="756" spans="1:1" x14ac:dyDescent="0.25">
      <c r="A756"/>
    </row>
    <row r="757" spans="1:1" x14ac:dyDescent="0.25">
      <c r="A757"/>
    </row>
    <row r="758" spans="1:1" x14ac:dyDescent="0.25">
      <c r="A758"/>
    </row>
    <row r="759" spans="1:1" x14ac:dyDescent="0.25">
      <c r="A759"/>
    </row>
    <row r="760" spans="1:1" x14ac:dyDescent="0.25">
      <c r="A760"/>
    </row>
    <row r="761" spans="1:1" x14ac:dyDescent="0.25">
      <c r="A761"/>
    </row>
    <row r="762" spans="1:1" x14ac:dyDescent="0.25">
      <c r="A762"/>
    </row>
    <row r="763" spans="1:1" x14ac:dyDescent="0.25">
      <c r="A763"/>
    </row>
    <row r="764" spans="1:1" x14ac:dyDescent="0.25">
      <c r="A764"/>
    </row>
    <row r="765" spans="1:1" x14ac:dyDescent="0.25">
      <c r="A765"/>
    </row>
    <row r="766" spans="1:1" x14ac:dyDescent="0.25">
      <c r="A766"/>
    </row>
    <row r="767" spans="1:1" x14ac:dyDescent="0.25">
      <c r="A767"/>
    </row>
    <row r="768" spans="1:1" x14ac:dyDescent="0.25">
      <c r="A768"/>
    </row>
    <row r="769" spans="1:1" x14ac:dyDescent="0.25">
      <c r="A769"/>
    </row>
    <row r="770" spans="1:1" x14ac:dyDescent="0.25">
      <c r="A770"/>
    </row>
    <row r="771" spans="1:1" x14ac:dyDescent="0.25">
      <c r="A771"/>
    </row>
    <row r="772" spans="1:1" x14ac:dyDescent="0.25">
      <c r="A772"/>
    </row>
    <row r="773" spans="1:1" x14ac:dyDescent="0.25">
      <c r="A773"/>
    </row>
    <row r="774" spans="1:1" x14ac:dyDescent="0.25">
      <c r="A774"/>
    </row>
    <row r="775" spans="1:1" x14ac:dyDescent="0.25">
      <c r="A775"/>
    </row>
    <row r="776" spans="1:1" x14ac:dyDescent="0.25">
      <c r="A776"/>
    </row>
    <row r="777" spans="1:1" x14ac:dyDescent="0.25">
      <c r="A777"/>
    </row>
    <row r="778" spans="1:1" x14ac:dyDescent="0.25">
      <c r="A778"/>
    </row>
    <row r="779" spans="1:1" x14ac:dyDescent="0.25">
      <c r="A779"/>
    </row>
    <row r="780" spans="1:1" x14ac:dyDescent="0.25">
      <c r="A780"/>
    </row>
    <row r="781" spans="1:1" x14ac:dyDescent="0.25">
      <c r="A781"/>
    </row>
    <row r="782" spans="1:1" x14ac:dyDescent="0.25">
      <c r="A782"/>
    </row>
    <row r="783" spans="1:1" x14ac:dyDescent="0.25">
      <c r="A783"/>
    </row>
    <row r="784" spans="1:1" x14ac:dyDescent="0.25">
      <c r="A784"/>
    </row>
    <row r="785" spans="1:1" x14ac:dyDescent="0.25">
      <c r="A785"/>
    </row>
    <row r="786" spans="1:1" x14ac:dyDescent="0.25">
      <c r="A786"/>
    </row>
    <row r="787" spans="1:1" x14ac:dyDescent="0.25">
      <c r="A787"/>
    </row>
    <row r="788" spans="1:1" x14ac:dyDescent="0.25">
      <c r="A788"/>
    </row>
    <row r="789" spans="1:1" x14ac:dyDescent="0.25">
      <c r="A789"/>
    </row>
    <row r="790" spans="1:1" x14ac:dyDescent="0.25">
      <c r="A790"/>
    </row>
    <row r="791" spans="1:1" x14ac:dyDescent="0.25">
      <c r="A791"/>
    </row>
    <row r="792" spans="1:1" x14ac:dyDescent="0.25">
      <c r="A792"/>
    </row>
    <row r="793" spans="1:1" x14ac:dyDescent="0.25">
      <c r="A793"/>
    </row>
    <row r="794" spans="1:1" x14ac:dyDescent="0.25">
      <c r="A794"/>
    </row>
    <row r="795" spans="1:1" x14ac:dyDescent="0.25">
      <c r="A795"/>
    </row>
    <row r="796" spans="1:1" x14ac:dyDescent="0.25">
      <c r="A796"/>
    </row>
    <row r="797" spans="1:1" x14ac:dyDescent="0.25">
      <c r="A797"/>
    </row>
    <row r="798" spans="1:1" x14ac:dyDescent="0.25">
      <c r="A798"/>
    </row>
    <row r="799" spans="1:1" x14ac:dyDescent="0.25">
      <c r="A799"/>
    </row>
    <row r="800" spans="1:1" x14ac:dyDescent="0.25">
      <c r="A800"/>
    </row>
    <row r="801" spans="1:1" x14ac:dyDescent="0.25">
      <c r="A801"/>
    </row>
    <row r="802" spans="1:1" x14ac:dyDescent="0.25">
      <c r="A802"/>
    </row>
    <row r="803" spans="1:1" x14ac:dyDescent="0.25">
      <c r="A803"/>
    </row>
    <row r="804" spans="1:1" x14ac:dyDescent="0.25">
      <c r="A804"/>
    </row>
    <row r="805" spans="1:1" x14ac:dyDescent="0.25">
      <c r="A805"/>
    </row>
    <row r="806" spans="1:1" x14ac:dyDescent="0.25">
      <c r="A806"/>
    </row>
    <row r="807" spans="1:1" x14ac:dyDescent="0.25">
      <c r="A807"/>
    </row>
    <row r="808" spans="1:1" x14ac:dyDescent="0.25">
      <c r="A808"/>
    </row>
    <row r="809" spans="1:1" x14ac:dyDescent="0.25">
      <c r="A809"/>
    </row>
    <row r="810" spans="1:1" x14ac:dyDescent="0.25">
      <c r="A810"/>
    </row>
    <row r="811" spans="1:1" x14ac:dyDescent="0.25">
      <c r="A811"/>
    </row>
    <row r="812" spans="1:1" x14ac:dyDescent="0.25">
      <c r="A812"/>
    </row>
    <row r="813" spans="1:1" x14ac:dyDescent="0.25">
      <c r="A813"/>
    </row>
    <row r="814" spans="1:1" x14ac:dyDescent="0.25">
      <c r="A814"/>
    </row>
    <row r="815" spans="1:1" x14ac:dyDescent="0.25">
      <c r="A815"/>
    </row>
    <row r="816" spans="1:1" x14ac:dyDescent="0.25">
      <c r="A816"/>
    </row>
    <row r="817" spans="1:1" x14ac:dyDescent="0.25">
      <c r="A817"/>
    </row>
    <row r="818" spans="1:1" x14ac:dyDescent="0.25">
      <c r="A818"/>
    </row>
    <row r="819" spans="1:1" x14ac:dyDescent="0.25">
      <c r="A819"/>
    </row>
    <row r="820" spans="1:1" x14ac:dyDescent="0.25">
      <c r="A820"/>
    </row>
    <row r="821" spans="1:1" x14ac:dyDescent="0.25">
      <c r="A821"/>
    </row>
    <row r="822" spans="1:1" x14ac:dyDescent="0.25">
      <c r="A822"/>
    </row>
    <row r="823" spans="1:1" x14ac:dyDescent="0.25">
      <c r="A823"/>
    </row>
    <row r="824" spans="1:1" x14ac:dyDescent="0.25">
      <c r="A824"/>
    </row>
    <row r="825" spans="1:1" x14ac:dyDescent="0.25">
      <c r="A825"/>
    </row>
    <row r="826" spans="1:1" x14ac:dyDescent="0.25">
      <c r="A826"/>
    </row>
    <row r="827" spans="1:1" x14ac:dyDescent="0.25">
      <c r="A827"/>
    </row>
    <row r="828" spans="1:1" x14ac:dyDescent="0.25">
      <c r="A828"/>
    </row>
    <row r="829" spans="1:1" x14ac:dyDescent="0.25">
      <c r="A829"/>
    </row>
    <row r="830" spans="1:1" x14ac:dyDescent="0.25">
      <c r="A830"/>
    </row>
    <row r="831" spans="1:1" x14ac:dyDescent="0.25">
      <c r="A831"/>
    </row>
    <row r="832" spans="1:1" x14ac:dyDescent="0.25">
      <c r="A832"/>
    </row>
    <row r="833" spans="1:1" x14ac:dyDescent="0.25">
      <c r="A833"/>
    </row>
    <row r="834" spans="1:1" x14ac:dyDescent="0.25">
      <c r="A834"/>
    </row>
    <row r="835" spans="1:1" x14ac:dyDescent="0.25">
      <c r="A835"/>
    </row>
    <row r="836" spans="1:1" x14ac:dyDescent="0.25">
      <c r="A836"/>
    </row>
    <row r="837" spans="1:1" x14ac:dyDescent="0.25">
      <c r="A837"/>
    </row>
    <row r="838" spans="1:1" x14ac:dyDescent="0.25">
      <c r="A838"/>
    </row>
    <row r="839" spans="1:1" x14ac:dyDescent="0.25">
      <c r="A839"/>
    </row>
    <row r="840" spans="1:1" x14ac:dyDescent="0.25">
      <c r="A840"/>
    </row>
    <row r="841" spans="1:1" x14ac:dyDescent="0.25">
      <c r="A841"/>
    </row>
    <row r="842" spans="1:1" x14ac:dyDescent="0.25">
      <c r="A842"/>
    </row>
    <row r="843" spans="1:1" x14ac:dyDescent="0.25">
      <c r="A843"/>
    </row>
    <row r="844" spans="1:1" x14ac:dyDescent="0.25">
      <c r="A844"/>
    </row>
    <row r="845" spans="1:1" x14ac:dyDescent="0.25">
      <c r="A845"/>
    </row>
    <row r="846" spans="1:1" x14ac:dyDescent="0.25">
      <c r="A846"/>
    </row>
    <row r="847" spans="1:1" x14ac:dyDescent="0.25">
      <c r="A847"/>
    </row>
    <row r="848" spans="1:1" x14ac:dyDescent="0.25">
      <c r="A848"/>
    </row>
    <row r="849" spans="1:1" x14ac:dyDescent="0.25">
      <c r="A849"/>
    </row>
    <row r="850" spans="1:1" x14ac:dyDescent="0.25">
      <c r="A850"/>
    </row>
    <row r="851" spans="1:1" x14ac:dyDescent="0.25">
      <c r="A851"/>
    </row>
    <row r="852" spans="1:1" x14ac:dyDescent="0.25">
      <c r="A852"/>
    </row>
    <row r="853" spans="1:1" x14ac:dyDescent="0.25">
      <c r="A853"/>
    </row>
    <row r="854" spans="1:1" x14ac:dyDescent="0.25">
      <c r="A854"/>
    </row>
    <row r="855" spans="1:1" x14ac:dyDescent="0.25">
      <c r="A855"/>
    </row>
    <row r="856" spans="1:1" x14ac:dyDescent="0.25">
      <c r="A856"/>
    </row>
    <row r="857" spans="1:1" x14ac:dyDescent="0.25">
      <c r="A857"/>
    </row>
    <row r="858" spans="1:1" x14ac:dyDescent="0.25">
      <c r="A858"/>
    </row>
    <row r="859" spans="1:1" x14ac:dyDescent="0.25">
      <c r="A859"/>
    </row>
    <row r="860" spans="1:1" x14ac:dyDescent="0.25">
      <c r="A860"/>
    </row>
    <row r="861" spans="1:1" x14ac:dyDescent="0.25">
      <c r="A861"/>
    </row>
    <row r="862" spans="1:1" x14ac:dyDescent="0.25">
      <c r="A862"/>
    </row>
    <row r="863" spans="1:1" x14ac:dyDescent="0.25">
      <c r="A863"/>
    </row>
    <row r="864" spans="1:1" x14ac:dyDescent="0.25">
      <c r="A864"/>
    </row>
    <row r="865" spans="1:1" x14ac:dyDescent="0.25">
      <c r="A865"/>
    </row>
    <row r="866" spans="1:1" x14ac:dyDescent="0.25">
      <c r="A866"/>
    </row>
    <row r="867" spans="1:1" x14ac:dyDescent="0.25">
      <c r="A867"/>
    </row>
    <row r="868" spans="1:1" x14ac:dyDescent="0.25">
      <c r="A868"/>
    </row>
    <row r="869" spans="1:1" x14ac:dyDescent="0.25">
      <c r="A869"/>
    </row>
    <row r="870" spans="1:1" x14ac:dyDescent="0.25">
      <c r="A870"/>
    </row>
    <row r="871" spans="1:1" x14ac:dyDescent="0.25">
      <c r="A871"/>
    </row>
    <row r="872" spans="1:1" x14ac:dyDescent="0.25">
      <c r="A872"/>
    </row>
    <row r="873" spans="1:1" x14ac:dyDescent="0.25">
      <c r="A873"/>
    </row>
    <row r="874" spans="1:1" x14ac:dyDescent="0.25">
      <c r="A874"/>
    </row>
    <row r="875" spans="1:1" x14ac:dyDescent="0.25">
      <c r="A875"/>
    </row>
    <row r="876" spans="1:1" x14ac:dyDescent="0.25">
      <c r="A876"/>
    </row>
    <row r="877" spans="1:1" x14ac:dyDescent="0.25">
      <c r="A877"/>
    </row>
    <row r="878" spans="1:1" x14ac:dyDescent="0.25">
      <c r="A878"/>
    </row>
    <row r="879" spans="1:1" x14ac:dyDescent="0.25">
      <c r="A879"/>
    </row>
    <row r="880" spans="1:1" x14ac:dyDescent="0.25">
      <c r="A880"/>
    </row>
    <row r="881" spans="1:1" x14ac:dyDescent="0.25">
      <c r="A881"/>
    </row>
    <row r="882" spans="1:1" x14ac:dyDescent="0.25">
      <c r="A882"/>
    </row>
    <row r="883" spans="1:1" x14ac:dyDescent="0.25">
      <c r="A883"/>
    </row>
    <row r="884" spans="1:1" x14ac:dyDescent="0.25">
      <c r="A884"/>
    </row>
    <row r="885" spans="1:1" x14ac:dyDescent="0.25">
      <c r="A885"/>
    </row>
    <row r="886" spans="1:1" x14ac:dyDescent="0.25">
      <c r="A886"/>
    </row>
    <row r="887" spans="1:1" x14ac:dyDescent="0.25">
      <c r="A887"/>
    </row>
    <row r="888" spans="1:1" x14ac:dyDescent="0.25">
      <c r="A888"/>
    </row>
    <row r="889" spans="1:1" x14ac:dyDescent="0.25">
      <c r="A889"/>
    </row>
    <row r="890" spans="1:1" x14ac:dyDescent="0.25">
      <c r="A890"/>
    </row>
    <row r="891" spans="1:1" x14ac:dyDescent="0.25">
      <c r="A891"/>
    </row>
    <row r="892" spans="1:1" x14ac:dyDescent="0.25">
      <c r="A892"/>
    </row>
    <row r="893" spans="1:1" x14ac:dyDescent="0.25">
      <c r="A893"/>
    </row>
    <row r="894" spans="1:1" x14ac:dyDescent="0.25">
      <c r="A894"/>
    </row>
    <row r="895" spans="1:1" x14ac:dyDescent="0.25">
      <c r="A895"/>
    </row>
    <row r="896" spans="1:1" x14ac:dyDescent="0.25">
      <c r="A896"/>
    </row>
    <row r="897" spans="1:1" x14ac:dyDescent="0.25">
      <c r="A897"/>
    </row>
    <row r="898" spans="1:1" x14ac:dyDescent="0.25">
      <c r="A898"/>
    </row>
    <row r="899" spans="1:1" x14ac:dyDescent="0.25">
      <c r="A899"/>
    </row>
    <row r="900" spans="1:1" x14ac:dyDescent="0.25">
      <c r="A900"/>
    </row>
    <row r="901" spans="1:1" x14ac:dyDescent="0.25">
      <c r="A901"/>
    </row>
    <row r="902" spans="1:1" x14ac:dyDescent="0.25">
      <c r="A902"/>
    </row>
    <row r="903" spans="1:1" x14ac:dyDescent="0.25">
      <c r="A903"/>
    </row>
    <row r="904" spans="1:1" x14ac:dyDescent="0.25">
      <c r="A904"/>
    </row>
    <row r="905" spans="1:1" x14ac:dyDescent="0.25">
      <c r="A905"/>
    </row>
    <row r="906" spans="1:1" x14ac:dyDescent="0.25">
      <c r="A906"/>
    </row>
    <row r="907" spans="1:1" x14ac:dyDescent="0.25">
      <c r="A907"/>
    </row>
    <row r="908" spans="1:1" x14ac:dyDescent="0.25">
      <c r="A908"/>
    </row>
    <row r="909" spans="1:1" x14ac:dyDescent="0.25">
      <c r="A909"/>
    </row>
    <row r="910" spans="1:1" x14ac:dyDescent="0.25">
      <c r="A910"/>
    </row>
    <row r="911" spans="1:1" x14ac:dyDescent="0.25">
      <c r="A911"/>
    </row>
    <row r="912" spans="1:1" x14ac:dyDescent="0.25">
      <c r="A912"/>
    </row>
    <row r="913" spans="1:1" x14ac:dyDescent="0.25">
      <c r="A913"/>
    </row>
    <row r="914" spans="1:1" x14ac:dyDescent="0.25">
      <c r="A914"/>
    </row>
    <row r="915" spans="1:1" x14ac:dyDescent="0.25">
      <c r="A915"/>
    </row>
    <row r="916" spans="1:1" x14ac:dyDescent="0.25">
      <c r="A916"/>
    </row>
    <row r="917" spans="1:1" x14ac:dyDescent="0.25">
      <c r="A917"/>
    </row>
    <row r="918" spans="1:1" x14ac:dyDescent="0.25">
      <c r="A918"/>
    </row>
    <row r="919" spans="1:1" x14ac:dyDescent="0.25">
      <c r="A919"/>
    </row>
    <row r="920" spans="1:1" x14ac:dyDescent="0.25">
      <c r="A920"/>
    </row>
    <row r="921" spans="1:1" x14ac:dyDescent="0.25">
      <c r="A921"/>
    </row>
    <row r="922" spans="1:1" x14ac:dyDescent="0.25">
      <c r="A922"/>
    </row>
    <row r="923" spans="1:1" x14ac:dyDescent="0.25">
      <c r="A923"/>
    </row>
    <row r="924" spans="1:1" x14ac:dyDescent="0.25">
      <c r="A924"/>
    </row>
    <row r="925" spans="1:1" x14ac:dyDescent="0.25">
      <c r="A925"/>
    </row>
    <row r="926" spans="1:1" x14ac:dyDescent="0.25">
      <c r="A926"/>
    </row>
    <row r="927" spans="1:1" x14ac:dyDescent="0.25">
      <c r="A927"/>
    </row>
    <row r="928" spans="1:1" x14ac:dyDescent="0.25">
      <c r="A928"/>
    </row>
    <row r="929" spans="1:1" x14ac:dyDescent="0.25">
      <c r="A929"/>
    </row>
    <row r="930" spans="1:1" x14ac:dyDescent="0.25">
      <c r="A930"/>
    </row>
    <row r="931" spans="1:1" x14ac:dyDescent="0.25">
      <c r="A931"/>
    </row>
    <row r="932" spans="1:1" x14ac:dyDescent="0.25">
      <c r="A932"/>
    </row>
    <row r="933" spans="1:1" x14ac:dyDescent="0.25">
      <c r="A933"/>
    </row>
    <row r="934" spans="1:1" x14ac:dyDescent="0.25">
      <c r="A934"/>
    </row>
    <row r="935" spans="1:1" x14ac:dyDescent="0.25">
      <c r="A935"/>
    </row>
    <row r="936" spans="1:1" x14ac:dyDescent="0.25">
      <c r="A936"/>
    </row>
    <row r="937" spans="1:1" x14ac:dyDescent="0.25">
      <c r="A937"/>
    </row>
    <row r="938" spans="1:1" x14ac:dyDescent="0.25">
      <c r="A938"/>
    </row>
    <row r="939" spans="1:1" x14ac:dyDescent="0.25">
      <c r="A939"/>
    </row>
    <row r="940" spans="1:1" x14ac:dyDescent="0.25">
      <c r="A940"/>
    </row>
    <row r="941" spans="1:1" x14ac:dyDescent="0.25">
      <c r="A941"/>
    </row>
    <row r="942" spans="1:1" x14ac:dyDescent="0.25">
      <c r="A942"/>
    </row>
    <row r="943" spans="1:1" x14ac:dyDescent="0.25">
      <c r="A943"/>
    </row>
    <row r="944" spans="1:1" x14ac:dyDescent="0.25">
      <c r="A944"/>
    </row>
    <row r="945" spans="1:1" x14ac:dyDescent="0.25">
      <c r="A945"/>
    </row>
    <row r="946" spans="1:1" x14ac:dyDescent="0.25">
      <c r="A946"/>
    </row>
    <row r="947" spans="1:1" x14ac:dyDescent="0.25">
      <c r="A947"/>
    </row>
    <row r="948" spans="1:1" x14ac:dyDescent="0.25">
      <c r="A948"/>
    </row>
    <row r="949" spans="1:1" x14ac:dyDescent="0.25">
      <c r="A949"/>
    </row>
    <row r="950" spans="1:1" x14ac:dyDescent="0.25">
      <c r="A950"/>
    </row>
    <row r="951" spans="1:1" x14ac:dyDescent="0.25">
      <c r="A951"/>
    </row>
    <row r="952" spans="1:1" x14ac:dyDescent="0.25">
      <c r="A952"/>
    </row>
    <row r="953" spans="1:1" x14ac:dyDescent="0.25">
      <c r="A953"/>
    </row>
    <row r="954" spans="1:1" x14ac:dyDescent="0.25">
      <c r="A954"/>
    </row>
    <row r="955" spans="1:1" x14ac:dyDescent="0.25">
      <c r="A955"/>
    </row>
    <row r="956" spans="1:1" x14ac:dyDescent="0.25">
      <c r="A956"/>
    </row>
    <row r="957" spans="1:1" x14ac:dyDescent="0.25">
      <c r="A957"/>
    </row>
    <row r="958" spans="1:1" x14ac:dyDescent="0.25">
      <c r="A958"/>
    </row>
    <row r="959" spans="1:1" x14ac:dyDescent="0.25">
      <c r="A959"/>
    </row>
    <row r="960" spans="1:1" x14ac:dyDescent="0.25">
      <c r="A960"/>
    </row>
    <row r="961" spans="1:1" x14ac:dyDescent="0.25">
      <c r="A961"/>
    </row>
    <row r="962" spans="1:1" x14ac:dyDescent="0.25">
      <c r="A962"/>
    </row>
    <row r="963" spans="1:1" x14ac:dyDescent="0.25">
      <c r="A963"/>
    </row>
    <row r="964" spans="1:1" x14ac:dyDescent="0.25">
      <c r="A964"/>
    </row>
    <row r="965" spans="1:1" x14ac:dyDescent="0.25">
      <c r="A965"/>
    </row>
    <row r="966" spans="1:1" x14ac:dyDescent="0.25">
      <c r="A966"/>
    </row>
    <row r="967" spans="1:1" x14ac:dyDescent="0.25">
      <c r="A967"/>
    </row>
    <row r="968" spans="1:1" x14ac:dyDescent="0.25">
      <c r="A968"/>
    </row>
    <row r="969" spans="1:1" x14ac:dyDescent="0.25">
      <c r="A969"/>
    </row>
    <row r="970" spans="1:1" x14ac:dyDescent="0.25">
      <c r="A970"/>
    </row>
    <row r="971" spans="1:1" x14ac:dyDescent="0.25">
      <c r="A971"/>
    </row>
    <row r="972" spans="1:1" x14ac:dyDescent="0.25">
      <c r="A972"/>
    </row>
    <row r="973" spans="1:1" x14ac:dyDescent="0.25">
      <c r="A973"/>
    </row>
    <row r="974" spans="1:1" x14ac:dyDescent="0.25">
      <c r="A974"/>
    </row>
    <row r="975" spans="1:1" x14ac:dyDescent="0.25">
      <c r="A975"/>
    </row>
    <row r="976" spans="1:1" x14ac:dyDescent="0.25">
      <c r="A976"/>
    </row>
    <row r="977" spans="1:1" x14ac:dyDescent="0.25">
      <c r="A977"/>
    </row>
    <row r="978" spans="1:1" x14ac:dyDescent="0.25">
      <c r="A978"/>
    </row>
    <row r="979" spans="1:1" x14ac:dyDescent="0.25">
      <c r="A979"/>
    </row>
    <row r="980" spans="1:1" x14ac:dyDescent="0.25">
      <c r="A980"/>
    </row>
    <row r="981" spans="1:1" x14ac:dyDescent="0.25">
      <c r="A981"/>
    </row>
    <row r="982" spans="1:1" x14ac:dyDescent="0.25">
      <c r="A982"/>
    </row>
    <row r="983" spans="1:1" x14ac:dyDescent="0.25">
      <c r="A983"/>
    </row>
    <row r="984" spans="1:1" x14ac:dyDescent="0.25">
      <c r="A984"/>
    </row>
    <row r="985" spans="1:1" x14ac:dyDescent="0.25">
      <c r="A985"/>
    </row>
    <row r="986" spans="1:1" x14ac:dyDescent="0.25">
      <c r="A986"/>
    </row>
    <row r="987" spans="1:1" x14ac:dyDescent="0.25">
      <c r="A987"/>
    </row>
    <row r="988" spans="1:1" x14ac:dyDescent="0.25">
      <c r="A988"/>
    </row>
    <row r="989" spans="1:1" x14ac:dyDescent="0.25">
      <c r="A989"/>
    </row>
    <row r="990" spans="1:1" x14ac:dyDescent="0.25">
      <c r="A990"/>
    </row>
    <row r="991" spans="1:1" x14ac:dyDescent="0.25">
      <c r="A991"/>
    </row>
    <row r="992" spans="1:1" x14ac:dyDescent="0.25">
      <c r="A992"/>
    </row>
    <row r="993" spans="1:1" x14ac:dyDescent="0.25">
      <c r="A993"/>
    </row>
    <row r="994" spans="1:1" x14ac:dyDescent="0.25">
      <c r="A994"/>
    </row>
    <row r="995" spans="1:1" x14ac:dyDescent="0.25">
      <c r="A995"/>
    </row>
    <row r="996" spans="1:1" x14ac:dyDescent="0.25">
      <c r="A996"/>
    </row>
    <row r="997" spans="1:1" x14ac:dyDescent="0.25">
      <c r="A997"/>
    </row>
    <row r="998" spans="1:1" x14ac:dyDescent="0.25">
      <c r="A998"/>
    </row>
    <row r="999" spans="1:1" x14ac:dyDescent="0.25">
      <c r="A999"/>
    </row>
    <row r="1000" spans="1:1" x14ac:dyDescent="0.25">
      <c r="A1000"/>
    </row>
    <row r="1001" spans="1:1" x14ac:dyDescent="0.25">
      <c r="A1001"/>
    </row>
    <row r="1002" spans="1:1" x14ac:dyDescent="0.25">
      <c r="A1002"/>
    </row>
    <row r="1003" spans="1:1" x14ac:dyDescent="0.25">
      <c r="A1003"/>
    </row>
    <row r="1004" spans="1:1" x14ac:dyDescent="0.25">
      <c r="A1004"/>
    </row>
    <row r="1005" spans="1:1" x14ac:dyDescent="0.25">
      <c r="A1005"/>
    </row>
    <row r="1006" spans="1:1" x14ac:dyDescent="0.25">
      <c r="A1006"/>
    </row>
    <row r="1007" spans="1:1" x14ac:dyDescent="0.25">
      <c r="A1007"/>
    </row>
    <row r="1008" spans="1:1" x14ac:dyDescent="0.25">
      <c r="A1008"/>
    </row>
    <row r="1009" spans="1:1" x14ac:dyDescent="0.25">
      <c r="A1009"/>
    </row>
    <row r="1010" spans="1:1" x14ac:dyDescent="0.25">
      <c r="A1010"/>
    </row>
    <row r="1011" spans="1:1" x14ac:dyDescent="0.25">
      <c r="A1011"/>
    </row>
    <row r="1012" spans="1:1" x14ac:dyDescent="0.25">
      <c r="A1012"/>
    </row>
    <row r="1013" spans="1:1" x14ac:dyDescent="0.25">
      <c r="A1013"/>
    </row>
    <row r="1014" spans="1:1" x14ac:dyDescent="0.25">
      <c r="A1014"/>
    </row>
    <row r="1015" spans="1:1" x14ac:dyDescent="0.25">
      <c r="A1015"/>
    </row>
    <row r="1016" spans="1:1" x14ac:dyDescent="0.25">
      <c r="A1016"/>
    </row>
    <row r="1017" spans="1:1" x14ac:dyDescent="0.25">
      <c r="A1017"/>
    </row>
    <row r="1018" spans="1:1" x14ac:dyDescent="0.25">
      <c r="A1018"/>
    </row>
    <row r="1019" spans="1:1" x14ac:dyDescent="0.25">
      <c r="A1019"/>
    </row>
    <row r="1020" spans="1:1" x14ac:dyDescent="0.25">
      <c r="A1020"/>
    </row>
    <row r="1021" spans="1:1" x14ac:dyDescent="0.25">
      <c r="A1021"/>
    </row>
    <row r="1022" spans="1:1" x14ac:dyDescent="0.25">
      <c r="A1022"/>
    </row>
    <row r="1023" spans="1:1" x14ac:dyDescent="0.25">
      <c r="A1023"/>
    </row>
    <row r="1024" spans="1:1" x14ac:dyDescent="0.25">
      <c r="A1024"/>
    </row>
    <row r="1025" spans="1:1" x14ac:dyDescent="0.25">
      <c r="A1025"/>
    </row>
    <row r="1026" spans="1:1" x14ac:dyDescent="0.25">
      <c r="A1026"/>
    </row>
    <row r="1027" spans="1:1" x14ac:dyDescent="0.25">
      <c r="A1027"/>
    </row>
    <row r="1028" spans="1:1" x14ac:dyDescent="0.25">
      <c r="A1028"/>
    </row>
    <row r="1029" spans="1:1" x14ac:dyDescent="0.25">
      <c r="A1029"/>
    </row>
    <row r="1030" spans="1:1" x14ac:dyDescent="0.25">
      <c r="A1030"/>
    </row>
    <row r="1031" spans="1:1" x14ac:dyDescent="0.25">
      <c r="A1031"/>
    </row>
    <row r="1032" spans="1:1" x14ac:dyDescent="0.25">
      <c r="A1032"/>
    </row>
    <row r="1033" spans="1:1" x14ac:dyDescent="0.25">
      <c r="A1033"/>
    </row>
    <row r="1034" spans="1:1" x14ac:dyDescent="0.25">
      <c r="A1034"/>
    </row>
    <row r="1035" spans="1:1" x14ac:dyDescent="0.25">
      <c r="A1035"/>
    </row>
    <row r="1036" spans="1:1" x14ac:dyDescent="0.25">
      <c r="A1036"/>
    </row>
    <row r="1037" spans="1:1" x14ac:dyDescent="0.25">
      <c r="A1037"/>
    </row>
    <row r="1038" spans="1:1" x14ac:dyDescent="0.25">
      <c r="A1038"/>
    </row>
    <row r="1039" spans="1:1" x14ac:dyDescent="0.25">
      <c r="A1039"/>
    </row>
    <row r="1040" spans="1:1" x14ac:dyDescent="0.25">
      <c r="A1040"/>
    </row>
    <row r="1041" spans="1:1" x14ac:dyDescent="0.25">
      <c r="A1041"/>
    </row>
    <row r="1042" spans="1:1" x14ac:dyDescent="0.25">
      <c r="A1042"/>
    </row>
    <row r="1043" spans="1:1" x14ac:dyDescent="0.25">
      <c r="A1043"/>
    </row>
    <row r="1044" spans="1:1" x14ac:dyDescent="0.25">
      <c r="A1044"/>
    </row>
    <row r="1045" spans="1:1" x14ac:dyDescent="0.25">
      <c r="A1045"/>
    </row>
    <row r="1046" spans="1:1" x14ac:dyDescent="0.25">
      <c r="A1046"/>
    </row>
    <row r="1047" spans="1:1" x14ac:dyDescent="0.25">
      <c r="A1047"/>
    </row>
    <row r="1048" spans="1:1" x14ac:dyDescent="0.25">
      <c r="A1048"/>
    </row>
    <row r="1049" spans="1:1" x14ac:dyDescent="0.25">
      <c r="A1049"/>
    </row>
    <row r="1050" spans="1:1" x14ac:dyDescent="0.25">
      <c r="A1050"/>
    </row>
    <row r="1051" spans="1:1" x14ac:dyDescent="0.25">
      <c r="A1051"/>
    </row>
    <row r="1052" spans="1:1" x14ac:dyDescent="0.25">
      <c r="A1052"/>
    </row>
    <row r="1053" spans="1:1" x14ac:dyDescent="0.25">
      <c r="A1053"/>
    </row>
    <row r="1054" spans="1:1" x14ac:dyDescent="0.25">
      <c r="A1054"/>
    </row>
    <row r="1055" spans="1:1" x14ac:dyDescent="0.25">
      <c r="A1055"/>
    </row>
    <row r="1056" spans="1:1" x14ac:dyDescent="0.25">
      <c r="A1056"/>
    </row>
    <row r="1057" spans="1:1" x14ac:dyDescent="0.25">
      <c r="A1057"/>
    </row>
    <row r="1058" spans="1:1" x14ac:dyDescent="0.25">
      <c r="A1058"/>
    </row>
    <row r="1059" spans="1:1" x14ac:dyDescent="0.25">
      <c r="A1059"/>
    </row>
    <row r="1060" spans="1:1" x14ac:dyDescent="0.25">
      <c r="A1060"/>
    </row>
    <row r="1061" spans="1:1" x14ac:dyDescent="0.25">
      <c r="A1061"/>
    </row>
    <row r="1062" spans="1:1" x14ac:dyDescent="0.25">
      <c r="A1062"/>
    </row>
    <row r="1063" spans="1:1" x14ac:dyDescent="0.25">
      <c r="A1063"/>
    </row>
    <row r="1064" spans="1:1" x14ac:dyDescent="0.25">
      <c r="A1064"/>
    </row>
    <row r="1065" spans="1:1" x14ac:dyDescent="0.25">
      <c r="A1065"/>
    </row>
    <row r="1066" spans="1:1" x14ac:dyDescent="0.25">
      <c r="A1066"/>
    </row>
    <row r="1067" spans="1:1" x14ac:dyDescent="0.25">
      <c r="A1067"/>
    </row>
    <row r="1068" spans="1:1" x14ac:dyDescent="0.25">
      <c r="A1068"/>
    </row>
    <row r="1069" spans="1:1" x14ac:dyDescent="0.25">
      <c r="A1069"/>
    </row>
    <row r="1070" spans="1:1" x14ac:dyDescent="0.25">
      <c r="A1070"/>
    </row>
    <row r="1071" spans="1:1" x14ac:dyDescent="0.25">
      <c r="A1071"/>
    </row>
    <row r="1072" spans="1:1" x14ac:dyDescent="0.25">
      <c r="A1072"/>
    </row>
    <row r="1073" spans="1:1" x14ac:dyDescent="0.25">
      <c r="A1073"/>
    </row>
    <row r="1074" spans="1:1" x14ac:dyDescent="0.25">
      <c r="A1074"/>
    </row>
    <row r="1075" spans="1:1" x14ac:dyDescent="0.25">
      <c r="A1075"/>
    </row>
    <row r="1076" spans="1:1" x14ac:dyDescent="0.25">
      <c r="A1076"/>
    </row>
    <row r="1077" spans="1:1" x14ac:dyDescent="0.25">
      <c r="A1077"/>
    </row>
    <row r="1078" spans="1:1" x14ac:dyDescent="0.25">
      <c r="A1078"/>
    </row>
    <row r="1079" spans="1:1" x14ac:dyDescent="0.25">
      <c r="A1079"/>
    </row>
    <row r="1080" spans="1:1" x14ac:dyDescent="0.25">
      <c r="A1080"/>
    </row>
    <row r="1081" spans="1:1" x14ac:dyDescent="0.25">
      <c r="A1081"/>
    </row>
    <row r="1082" spans="1:1" x14ac:dyDescent="0.25">
      <c r="A1082"/>
    </row>
    <row r="1083" spans="1:1" x14ac:dyDescent="0.25">
      <c r="A1083"/>
    </row>
    <row r="1084" spans="1:1" x14ac:dyDescent="0.25">
      <c r="A1084"/>
    </row>
    <row r="1085" spans="1:1" x14ac:dyDescent="0.25">
      <c r="A1085"/>
    </row>
    <row r="1086" spans="1:1" x14ac:dyDescent="0.25">
      <c r="A1086"/>
    </row>
    <row r="1087" spans="1:1" x14ac:dyDescent="0.25">
      <c r="A1087"/>
    </row>
    <row r="1088" spans="1:1" x14ac:dyDescent="0.25">
      <c r="A1088"/>
    </row>
    <row r="1089" spans="1:1" x14ac:dyDescent="0.25">
      <c r="A1089"/>
    </row>
    <row r="1090" spans="1:1" x14ac:dyDescent="0.25">
      <c r="A1090"/>
    </row>
    <row r="1091" spans="1:1" x14ac:dyDescent="0.25">
      <c r="A1091"/>
    </row>
    <row r="1092" spans="1:1" x14ac:dyDescent="0.25">
      <c r="A1092"/>
    </row>
    <row r="1093" spans="1:1" x14ac:dyDescent="0.25">
      <c r="A1093"/>
    </row>
    <row r="1094" spans="1:1" x14ac:dyDescent="0.25">
      <c r="A1094"/>
    </row>
    <row r="1095" spans="1:1" x14ac:dyDescent="0.25">
      <c r="A1095"/>
    </row>
    <row r="1096" spans="1:1" x14ac:dyDescent="0.25">
      <c r="A1096"/>
    </row>
    <row r="1097" spans="1:1" x14ac:dyDescent="0.25">
      <c r="A1097"/>
    </row>
    <row r="1098" spans="1:1" x14ac:dyDescent="0.25">
      <c r="A1098"/>
    </row>
    <row r="1099" spans="1:1" x14ac:dyDescent="0.25">
      <c r="A1099"/>
    </row>
    <row r="1100" spans="1:1" x14ac:dyDescent="0.25">
      <c r="A1100"/>
    </row>
    <row r="1101" spans="1:1" x14ac:dyDescent="0.25">
      <c r="A1101"/>
    </row>
    <row r="1102" spans="1:1" x14ac:dyDescent="0.25">
      <c r="A1102"/>
    </row>
    <row r="1103" spans="1:1" x14ac:dyDescent="0.25">
      <c r="A1103"/>
    </row>
    <row r="1104" spans="1:1" x14ac:dyDescent="0.25">
      <c r="A1104"/>
    </row>
    <row r="1105" spans="1:1" x14ac:dyDescent="0.25">
      <c r="A1105"/>
    </row>
    <row r="1106" spans="1:1" x14ac:dyDescent="0.25">
      <c r="A1106"/>
    </row>
    <row r="1107" spans="1:1" x14ac:dyDescent="0.25">
      <c r="A1107"/>
    </row>
    <row r="1108" spans="1:1" x14ac:dyDescent="0.25">
      <c r="A1108"/>
    </row>
    <row r="1109" spans="1:1" x14ac:dyDescent="0.25">
      <c r="A1109"/>
    </row>
    <row r="1110" spans="1:1" x14ac:dyDescent="0.25">
      <c r="A1110"/>
    </row>
    <row r="1111" spans="1:1" x14ac:dyDescent="0.25">
      <c r="A1111"/>
    </row>
    <row r="1112" spans="1:1" x14ac:dyDescent="0.25">
      <c r="A1112"/>
    </row>
    <row r="1113" spans="1:1" x14ac:dyDescent="0.25">
      <c r="A1113"/>
    </row>
    <row r="1114" spans="1:1" x14ac:dyDescent="0.25">
      <c r="A1114"/>
    </row>
    <row r="1115" spans="1:1" x14ac:dyDescent="0.25">
      <c r="A1115"/>
    </row>
    <row r="1116" spans="1:1" x14ac:dyDescent="0.25">
      <c r="A1116"/>
    </row>
    <row r="1117" spans="1:1" x14ac:dyDescent="0.25">
      <c r="A1117"/>
    </row>
    <row r="1118" spans="1:1" x14ac:dyDescent="0.25">
      <c r="A1118"/>
    </row>
    <row r="1119" spans="1:1" x14ac:dyDescent="0.25">
      <c r="A1119"/>
    </row>
    <row r="1120" spans="1:1" x14ac:dyDescent="0.25">
      <c r="A1120"/>
    </row>
    <row r="1121" spans="1:1" x14ac:dyDescent="0.25">
      <c r="A1121"/>
    </row>
    <row r="1122" spans="1:1" x14ac:dyDescent="0.25">
      <c r="A1122"/>
    </row>
    <row r="1123" spans="1:1" x14ac:dyDescent="0.25">
      <c r="A1123"/>
    </row>
    <row r="1124" spans="1:1" x14ac:dyDescent="0.25">
      <c r="A1124"/>
    </row>
    <row r="1125" spans="1:1" x14ac:dyDescent="0.25">
      <c r="A1125"/>
    </row>
    <row r="1126" spans="1:1" x14ac:dyDescent="0.25">
      <c r="A1126"/>
    </row>
    <row r="1127" spans="1:1" x14ac:dyDescent="0.25">
      <c r="A1127"/>
    </row>
    <row r="1128" spans="1:1" x14ac:dyDescent="0.25">
      <c r="A1128"/>
    </row>
    <row r="1129" spans="1:1" x14ac:dyDescent="0.25">
      <c r="A1129"/>
    </row>
    <row r="1130" spans="1:1" x14ac:dyDescent="0.25">
      <c r="A1130"/>
    </row>
    <row r="1131" spans="1:1" x14ac:dyDescent="0.25">
      <c r="A1131"/>
    </row>
    <row r="1132" spans="1:1" x14ac:dyDescent="0.25">
      <c r="A1132"/>
    </row>
    <row r="1133" spans="1:1" x14ac:dyDescent="0.25">
      <c r="A1133"/>
    </row>
    <row r="1134" spans="1:1" x14ac:dyDescent="0.25">
      <c r="A1134"/>
    </row>
    <row r="1135" spans="1:1" x14ac:dyDescent="0.25">
      <c r="A1135"/>
    </row>
    <row r="1136" spans="1:1" x14ac:dyDescent="0.25">
      <c r="A1136"/>
    </row>
    <row r="1137" spans="1:1" x14ac:dyDescent="0.25">
      <c r="A1137"/>
    </row>
    <row r="1138" spans="1:1" x14ac:dyDescent="0.25">
      <c r="A1138"/>
    </row>
    <row r="1139" spans="1:1" x14ac:dyDescent="0.25">
      <c r="A1139"/>
    </row>
    <row r="1140" spans="1:1" x14ac:dyDescent="0.25">
      <c r="A1140"/>
    </row>
    <row r="1141" spans="1:1" x14ac:dyDescent="0.25">
      <c r="A1141"/>
    </row>
    <row r="1142" spans="1:1" x14ac:dyDescent="0.25">
      <c r="A1142"/>
    </row>
    <row r="1143" spans="1:1" x14ac:dyDescent="0.25">
      <c r="A1143"/>
    </row>
    <row r="1144" spans="1:1" x14ac:dyDescent="0.25">
      <c r="A1144"/>
    </row>
    <row r="1145" spans="1:1" x14ac:dyDescent="0.25">
      <c r="A1145"/>
    </row>
    <row r="1146" spans="1:1" x14ac:dyDescent="0.25">
      <c r="A1146"/>
    </row>
    <row r="1147" spans="1:1" x14ac:dyDescent="0.25">
      <c r="A1147"/>
    </row>
    <row r="1148" spans="1:1" x14ac:dyDescent="0.25">
      <c r="A1148"/>
    </row>
    <row r="1149" spans="1:1" x14ac:dyDescent="0.25">
      <c r="A1149"/>
    </row>
    <row r="1150" spans="1:1" x14ac:dyDescent="0.25">
      <c r="A1150"/>
    </row>
    <row r="1151" spans="1:1" x14ac:dyDescent="0.25">
      <c r="A1151"/>
    </row>
    <row r="1152" spans="1:1" x14ac:dyDescent="0.25">
      <c r="A1152"/>
    </row>
    <row r="1153" spans="1:1" x14ac:dyDescent="0.25">
      <c r="A1153"/>
    </row>
    <row r="1154" spans="1:1" x14ac:dyDescent="0.25">
      <c r="A1154"/>
    </row>
    <row r="1155" spans="1:1" x14ac:dyDescent="0.25">
      <c r="A1155"/>
    </row>
    <row r="1156" spans="1:1" x14ac:dyDescent="0.25">
      <c r="A1156"/>
    </row>
    <row r="1157" spans="1:1" x14ac:dyDescent="0.25">
      <c r="A1157"/>
    </row>
    <row r="1158" spans="1:1" x14ac:dyDescent="0.25">
      <c r="A1158"/>
    </row>
    <row r="1159" spans="1:1" x14ac:dyDescent="0.25">
      <c r="A1159"/>
    </row>
    <row r="1160" spans="1:1" x14ac:dyDescent="0.25">
      <c r="A1160"/>
    </row>
    <row r="1161" spans="1:1" x14ac:dyDescent="0.25">
      <c r="A1161"/>
    </row>
    <row r="1162" spans="1:1" x14ac:dyDescent="0.25">
      <c r="A1162"/>
    </row>
    <row r="1163" spans="1:1" x14ac:dyDescent="0.25">
      <c r="A1163"/>
    </row>
    <row r="1164" spans="1:1" x14ac:dyDescent="0.25">
      <c r="A1164"/>
    </row>
    <row r="1165" spans="1:1" x14ac:dyDescent="0.25">
      <c r="A1165"/>
    </row>
    <row r="1166" spans="1:1" x14ac:dyDescent="0.25">
      <c r="A1166"/>
    </row>
    <row r="1167" spans="1:1" x14ac:dyDescent="0.25">
      <c r="A1167"/>
    </row>
    <row r="1168" spans="1:1" x14ac:dyDescent="0.25">
      <c r="A1168"/>
    </row>
    <row r="1169" spans="1:1" x14ac:dyDescent="0.25">
      <c r="A1169"/>
    </row>
    <row r="1170" spans="1:1" x14ac:dyDescent="0.25">
      <c r="A1170"/>
    </row>
    <row r="1171" spans="1:1" x14ac:dyDescent="0.25">
      <c r="A1171"/>
    </row>
    <row r="1172" spans="1:1" x14ac:dyDescent="0.25">
      <c r="A1172"/>
    </row>
    <row r="1173" spans="1:1" x14ac:dyDescent="0.25">
      <c r="A1173"/>
    </row>
    <row r="1174" spans="1:1" x14ac:dyDescent="0.25">
      <c r="A1174"/>
    </row>
    <row r="1175" spans="1:1" x14ac:dyDescent="0.25">
      <c r="A1175"/>
    </row>
    <row r="1176" spans="1:1" x14ac:dyDescent="0.25">
      <c r="A1176"/>
    </row>
    <row r="1177" spans="1:1" x14ac:dyDescent="0.25">
      <c r="A1177"/>
    </row>
    <row r="1178" spans="1:1" x14ac:dyDescent="0.25">
      <c r="A1178"/>
    </row>
    <row r="1179" spans="1:1" x14ac:dyDescent="0.25">
      <c r="A1179"/>
    </row>
    <row r="1180" spans="1:1" x14ac:dyDescent="0.25">
      <c r="A1180"/>
    </row>
    <row r="1181" spans="1:1" x14ac:dyDescent="0.25">
      <c r="A1181"/>
    </row>
    <row r="1182" spans="1:1" x14ac:dyDescent="0.25">
      <c r="A1182"/>
    </row>
    <row r="1183" spans="1:1" x14ac:dyDescent="0.25">
      <c r="A1183"/>
    </row>
    <row r="1184" spans="1:1" x14ac:dyDescent="0.25">
      <c r="A1184"/>
    </row>
    <row r="1185" spans="1:1" x14ac:dyDescent="0.25">
      <c r="A1185"/>
    </row>
    <row r="1186" spans="1:1" x14ac:dyDescent="0.25">
      <c r="A1186"/>
    </row>
    <row r="1187" spans="1:1" x14ac:dyDescent="0.25">
      <c r="A1187"/>
    </row>
    <row r="1188" spans="1:1" x14ac:dyDescent="0.25">
      <c r="A1188"/>
    </row>
    <row r="1189" spans="1:1" x14ac:dyDescent="0.25">
      <c r="A1189"/>
    </row>
    <row r="1190" spans="1:1" x14ac:dyDescent="0.25">
      <c r="A1190"/>
    </row>
    <row r="1191" spans="1:1" x14ac:dyDescent="0.25">
      <c r="A1191"/>
    </row>
    <row r="1192" spans="1:1" x14ac:dyDescent="0.25">
      <c r="A1192"/>
    </row>
    <row r="1193" spans="1:1" x14ac:dyDescent="0.25">
      <c r="A1193"/>
    </row>
    <row r="1194" spans="1:1" x14ac:dyDescent="0.25">
      <c r="A1194"/>
    </row>
    <row r="1195" spans="1:1" x14ac:dyDescent="0.25">
      <c r="A1195"/>
    </row>
    <row r="1196" spans="1:1" x14ac:dyDescent="0.25">
      <c r="A1196"/>
    </row>
    <row r="1197" spans="1:1" x14ac:dyDescent="0.25">
      <c r="A1197"/>
    </row>
    <row r="1198" spans="1:1" x14ac:dyDescent="0.25">
      <c r="A1198"/>
    </row>
    <row r="1199" spans="1:1" x14ac:dyDescent="0.25">
      <c r="A1199"/>
    </row>
    <row r="1200" spans="1:1" x14ac:dyDescent="0.25">
      <c r="A1200"/>
    </row>
    <row r="1201" spans="1:1" x14ac:dyDescent="0.25">
      <c r="A1201"/>
    </row>
    <row r="1202" spans="1:1" x14ac:dyDescent="0.25">
      <c r="A1202"/>
    </row>
    <row r="1203" spans="1:1" x14ac:dyDescent="0.25">
      <c r="A1203"/>
    </row>
    <row r="1204" spans="1:1" x14ac:dyDescent="0.25">
      <c r="A1204"/>
    </row>
    <row r="1205" spans="1:1" x14ac:dyDescent="0.25">
      <c r="A1205"/>
    </row>
    <row r="1206" spans="1:1" x14ac:dyDescent="0.25">
      <c r="A1206"/>
    </row>
    <row r="1207" spans="1:1" x14ac:dyDescent="0.25">
      <c r="A1207"/>
    </row>
    <row r="1208" spans="1:1" x14ac:dyDescent="0.25">
      <c r="A1208"/>
    </row>
    <row r="1209" spans="1:1" x14ac:dyDescent="0.25">
      <c r="A1209"/>
    </row>
    <row r="1210" spans="1:1" x14ac:dyDescent="0.25">
      <c r="A1210"/>
    </row>
    <row r="1211" spans="1:1" x14ac:dyDescent="0.25">
      <c r="A1211"/>
    </row>
    <row r="1212" spans="1:1" x14ac:dyDescent="0.25">
      <c r="A1212"/>
    </row>
    <row r="1213" spans="1:1" x14ac:dyDescent="0.25">
      <c r="A1213"/>
    </row>
    <row r="1214" spans="1:1" x14ac:dyDescent="0.25">
      <c r="A1214"/>
    </row>
    <row r="1215" spans="1:1" x14ac:dyDescent="0.25">
      <c r="A1215"/>
    </row>
    <row r="1216" spans="1:1" x14ac:dyDescent="0.25">
      <c r="A1216"/>
    </row>
    <row r="1217" spans="1:1" x14ac:dyDescent="0.25">
      <c r="A1217"/>
    </row>
    <row r="1218" spans="1:1" x14ac:dyDescent="0.25">
      <c r="A1218"/>
    </row>
    <row r="1219" spans="1:1" x14ac:dyDescent="0.25">
      <c r="A1219"/>
    </row>
    <row r="1220" spans="1:1" x14ac:dyDescent="0.25">
      <c r="A1220"/>
    </row>
    <row r="1221" spans="1:1" x14ac:dyDescent="0.25">
      <c r="A1221"/>
    </row>
    <row r="1222" spans="1:1" x14ac:dyDescent="0.25">
      <c r="A1222"/>
    </row>
    <row r="1223" spans="1:1" x14ac:dyDescent="0.25">
      <c r="A1223"/>
    </row>
    <row r="1224" spans="1:1" x14ac:dyDescent="0.25">
      <c r="A1224"/>
    </row>
    <row r="1225" spans="1:1" x14ac:dyDescent="0.25">
      <c r="A1225"/>
    </row>
    <row r="1226" spans="1:1" x14ac:dyDescent="0.25">
      <c r="A1226"/>
    </row>
    <row r="1227" spans="1:1" x14ac:dyDescent="0.25">
      <c r="A1227"/>
    </row>
    <row r="1228" spans="1:1" x14ac:dyDescent="0.25">
      <c r="A1228"/>
    </row>
    <row r="1229" spans="1:1" x14ac:dyDescent="0.25">
      <c r="A1229"/>
    </row>
    <row r="1230" spans="1:1" x14ac:dyDescent="0.25">
      <c r="A1230"/>
    </row>
    <row r="1231" spans="1:1" x14ac:dyDescent="0.25">
      <c r="A1231"/>
    </row>
    <row r="1232" spans="1:1" x14ac:dyDescent="0.25">
      <c r="A1232"/>
    </row>
    <row r="1233" spans="1:1" x14ac:dyDescent="0.25">
      <c r="A1233"/>
    </row>
    <row r="1234" spans="1:1" x14ac:dyDescent="0.25">
      <c r="A1234"/>
    </row>
    <row r="1235" spans="1:1" x14ac:dyDescent="0.25">
      <c r="A1235"/>
    </row>
    <row r="1236" spans="1:1" x14ac:dyDescent="0.25">
      <c r="A1236"/>
    </row>
    <row r="1237" spans="1:1" x14ac:dyDescent="0.25">
      <c r="A1237"/>
    </row>
    <row r="1238" spans="1:1" x14ac:dyDescent="0.25">
      <c r="A1238"/>
    </row>
    <row r="1239" spans="1:1" x14ac:dyDescent="0.25">
      <c r="A1239"/>
    </row>
    <row r="1240" spans="1:1" x14ac:dyDescent="0.25">
      <c r="A1240"/>
    </row>
    <row r="1241" spans="1:1" x14ac:dyDescent="0.25">
      <c r="A1241"/>
    </row>
    <row r="1242" spans="1:1" x14ac:dyDescent="0.25">
      <c r="A1242"/>
    </row>
    <row r="1243" spans="1:1" x14ac:dyDescent="0.25">
      <c r="A1243"/>
    </row>
    <row r="1244" spans="1:1" x14ac:dyDescent="0.25">
      <c r="A1244"/>
    </row>
    <row r="1245" spans="1:1" x14ac:dyDescent="0.25">
      <c r="A1245"/>
    </row>
    <row r="1246" spans="1:1" x14ac:dyDescent="0.25">
      <c r="A1246"/>
    </row>
    <row r="1247" spans="1:1" x14ac:dyDescent="0.25">
      <c r="A1247"/>
    </row>
    <row r="1248" spans="1:1" x14ac:dyDescent="0.25">
      <c r="A1248"/>
    </row>
    <row r="1249" spans="1:1" x14ac:dyDescent="0.25">
      <c r="A1249"/>
    </row>
    <row r="1250" spans="1:1" x14ac:dyDescent="0.25">
      <c r="A1250"/>
    </row>
    <row r="1251" spans="1:1" x14ac:dyDescent="0.25">
      <c r="A1251"/>
    </row>
    <row r="1252" spans="1:1" x14ac:dyDescent="0.25">
      <c r="A1252"/>
    </row>
    <row r="1253" spans="1:1" x14ac:dyDescent="0.25">
      <c r="A1253"/>
    </row>
    <row r="1254" spans="1:1" x14ac:dyDescent="0.25">
      <c r="A1254"/>
    </row>
    <row r="1255" spans="1:1" x14ac:dyDescent="0.25">
      <c r="A1255"/>
    </row>
    <row r="1256" spans="1:1" x14ac:dyDescent="0.25">
      <c r="A1256"/>
    </row>
    <row r="1257" spans="1:1" x14ac:dyDescent="0.25">
      <c r="A1257"/>
    </row>
    <row r="1258" spans="1:1" x14ac:dyDescent="0.25">
      <c r="A1258"/>
    </row>
    <row r="1259" spans="1:1" x14ac:dyDescent="0.25">
      <c r="A1259"/>
    </row>
    <row r="1260" spans="1:1" x14ac:dyDescent="0.25">
      <c r="A1260"/>
    </row>
    <row r="1261" spans="1:1" x14ac:dyDescent="0.25">
      <c r="A1261"/>
    </row>
    <row r="1262" spans="1:1" x14ac:dyDescent="0.25">
      <c r="A1262"/>
    </row>
    <row r="1263" spans="1:1" x14ac:dyDescent="0.25">
      <c r="A1263"/>
    </row>
    <row r="1264" spans="1:1" x14ac:dyDescent="0.25">
      <c r="A1264"/>
    </row>
    <row r="1265" spans="1:1" x14ac:dyDescent="0.25">
      <c r="A1265"/>
    </row>
    <row r="1266" spans="1:1" x14ac:dyDescent="0.25">
      <c r="A1266"/>
    </row>
    <row r="1267" spans="1:1" x14ac:dyDescent="0.25">
      <c r="A1267"/>
    </row>
    <row r="1268" spans="1:1" x14ac:dyDescent="0.25">
      <c r="A1268"/>
    </row>
    <row r="1269" spans="1:1" x14ac:dyDescent="0.25">
      <c r="A1269"/>
    </row>
    <row r="1270" spans="1:1" x14ac:dyDescent="0.25">
      <c r="A1270"/>
    </row>
    <row r="1271" spans="1:1" x14ac:dyDescent="0.25">
      <c r="A1271"/>
    </row>
    <row r="1272" spans="1:1" x14ac:dyDescent="0.25">
      <c r="A1272"/>
    </row>
    <row r="1273" spans="1:1" x14ac:dyDescent="0.25">
      <c r="A1273"/>
    </row>
    <row r="1274" spans="1:1" x14ac:dyDescent="0.25">
      <c r="A1274"/>
    </row>
    <row r="1275" spans="1:1" x14ac:dyDescent="0.25">
      <c r="A1275"/>
    </row>
    <row r="1276" spans="1:1" x14ac:dyDescent="0.25">
      <c r="A1276"/>
    </row>
    <row r="1277" spans="1:1" x14ac:dyDescent="0.25">
      <c r="A1277"/>
    </row>
    <row r="1278" spans="1:1" x14ac:dyDescent="0.25">
      <c r="A1278"/>
    </row>
    <row r="1279" spans="1:1" x14ac:dyDescent="0.25">
      <c r="A1279"/>
    </row>
    <row r="1280" spans="1:1" x14ac:dyDescent="0.25">
      <c r="A1280"/>
    </row>
    <row r="1281" spans="1:1" x14ac:dyDescent="0.25">
      <c r="A1281"/>
    </row>
    <row r="1282" spans="1:1" x14ac:dyDescent="0.25">
      <c r="A1282"/>
    </row>
    <row r="1283" spans="1:1" x14ac:dyDescent="0.25">
      <c r="A1283"/>
    </row>
    <row r="1284" spans="1:1" x14ac:dyDescent="0.25">
      <c r="A1284"/>
    </row>
    <row r="1285" spans="1:1" x14ac:dyDescent="0.25">
      <c r="A1285"/>
    </row>
    <row r="1286" spans="1:1" x14ac:dyDescent="0.25">
      <c r="A1286"/>
    </row>
    <row r="1287" spans="1:1" x14ac:dyDescent="0.25">
      <c r="A1287"/>
    </row>
    <row r="1288" spans="1:1" x14ac:dyDescent="0.25">
      <c r="A1288"/>
    </row>
    <row r="1289" spans="1:1" x14ac:dyDescent="0.25">
      <c r="A1289"/>
    </row>
    <row r="1290" spans="1:1" x14ac:dyDescent="0.25">
      <c r="A1290"/>
    </row>
    <row r="1291" spans="1:1" x14ac:dyDescent="0.25">
      <c r="A1291"/>
    </row>
    <row r="1292" spans="1:1" x14ac:dyDescent="0.25">
      <c r="A1292"/>
    </row>
    <row r="1293" spans="1:1" x14ac:dyDescent="0.25">
      <c r="A1293"/>
    </row>
    <row r="1294" spans="1:1" x14ac:dyDescent="0.25">
      <c r="A1294"/>
    </row>
    <row r="1295" spans="1:1" x14ac:dyDescent="0.25">
      <c r="A1295"/>
    </row>
    <row r="1296" spans="1:1" x14ac:dyDescent="0.25">
      <c r="A1296"/>
    </row>
    <row r="1297" spans="1:1" x14ac:dyDescent="0.25">
      <c r="A1297"/>
    </row>
    <row r="1298" spans="1:1" x14ac:dyDescent="0.25">
      <c r="A1298"/>
    </row>
    <row r="1299" spans="1:1" x14ac:dyDescent="0.25">
      <c r="A1299"/>
    </row>
    <row r="1300" spans="1:1" x14ac:dyDescent="0.25">
      <c r="A1300"/>
    </row>
    <row r="1301" spans="1:1" x14ac:dyDescent="0.25">
      <c r="A1301"/>
    </row>
    <row r="1302" spans="1:1" x14ac:dyDescent="0.25">
      <c r="A1302"/>
    </row>
    <row r="1303" spans="1:1" x14ac:dyDescent="0.25">
      <c r="A1303"/>
    </row>
    <row r="1304" spans="1:1" x14ac:dyDescent="0.25">
      <c r="A1304"/>
    </row>
    <row r="1305" spans="1:1" x14ac:dyDescent="0.25">
      <c r="A1305"/>
    </row>
    <row r="1306" spans="1:1" x14ac:dyDescent="0.25">
      <c r="A1306"/>
    </row>
    <row r="1307" spans="1:1" x14ac:dyDescent="0.25">
      <c r="A1307"/>
    </row>
    <row r="1308" spans="1:1" x14ac:dyDescent="0.25">
      <c r="A1308"/>
    </row>
    <row r="1309" spans="1:1" x14ac:dyDescent="0.25">
      <c r="A1309"/>
    </row>
    <row r="1310" spans="1:1" x14ac:dyDescent="0.25">
      <c r="A1310"/>
    </row>
    <row r="1311" spans="1:1" x14ac:dyDescent="0.25">
      <c r="A1311"/>
    </row>
    <row r="1312" spans="1:1" x14ac:dyDescent="0.25">
      <c r="A1312"/>
    </row>
    <row r="1313" spans="1:1" x14ac:dyDescent="0.25">
      <c r="A1313"/>
    </row>
    <row r="1314" spans="1:1" x14ac:dyDescent="0.25">
      <c r="A1314"/>
    </row>
    <row r="1315" spans="1:1" x14ac:dyDescent="0.25">
      <c r="A1315"/>
    </row>
    <row r="1316" spans="1:1" x14ac:dyDescent="0.25">
      <c r="A1316"/>
    </row>
    <row r="1317" spans="1:1" x14ac:dyDescent="0.25">
      <c r="A1317"/>
    </row>
    <row r="1318" spans="1:1" x14ac:dyDescent="0.25">
      <c r="A1318"/>
    </row>
    <row r="1319" spans="1:1" x14ac:dyDescent="0.25">
      <c r="A1319"/>
    </row>
    <row r="1320" spans="1:1" x14ac:dyDescent="0.25">
      <c r="A1320"/>
    </row>
    <row r="1321" spans="1:1" x14ac:dyDescent="0.25">
      <c r="A1321"/>
    </row>
    <row r="1322" spans="1:1" x14ac:dyDescent="0.25">
      <c r="A1322"/>
    </row>
    <row r="1323" spans="1:1" x14ac:dyDescent="0.25">
      <c r="A1323"/>
    </row>
    <row r="1324" spans="1:1" x14ac:dyDescent="0.25">
      <c r="A1324"/>
    </row>
    <row r="1325" spans="1:1" x14ac:dyDescent="0.25">
      <c r="A1325"/>
    </row>
    <row r="1326" spans="1:1" x14ac:dyDescent="0.25">
      <c r="A1326"/>
    </row>
    <row r="1327" spans="1:1" x14ac:dyDescent="0.25">
      <c r="A1327"/>
    </row>
    <row r="1328" spans="1:1" x14ac:dyDescent="0.25">
      <c r="A1328"/>
    </row>
    <row r="1329" spans="1:1" x14ac:dyDescent="0.25">
      <c r="A1329"/>
    </row>
    <row r="1330" spans="1:1" x14ac:dyDescent="0.25">
      <c r="A1330"/>
    </row>
    <row r="1331" spans="1:1" x14ac:dyDescent="0.25">
      <c r="A1331"/>
    </row>
    <row r="1332" spans="1:1" x14ac:dyDescent="0.25">
      <c r="A1332"/>
    </row>
    <row r="1333" spans="1:1" x14ac:dyDescent="0.25">
      <c r="A1333"/>
    </row>
    <row r="1334" spans="1:1" x14ac:dyDescent="0.25">
      <c r="A1334"/>
    </row>
    <row r="1335" spans="1:1" x14ac:dyDescent="0.25">
      <c r="A1335"/>
    </row>
    <row r="1336" spans="1:1" x14ac:dyDescent="0.25">
      <c r="A1336"/>
    </row>
    <row r="1337" spans="1:1" x14ac:dyDescent="0.25">
      <c r="A1337"/>
    </row>
    <row r="1338" spans="1:1" x14ac:dyDescent="0.25">
      <c r="A1338"/>
    </row>
    <row r="1339" spans="1:1" x14ac:dyDescent="0.25">
      <c r="A1339"/>
    </row>
    <row r="1340" spans="1:1" x14ac:dyDescent="0.25">
      <c r="A1340"/>
    </row>
    <row r="1341" spans="1:1" x14ac:dyDescent="0.25">
      <c r="A1341"/>
    </row>
    <row r="1342" spans="1:1" x14ac:dyDescent="0.25">
      <c r="A1342"/>
    </row>
    <row r="1343" spans="1:1" x14ac:dyDescent="0.25">
      <c r="A1343"/>
    </row>
    <row r="1344" spans="1:1" x14ac:dyDescent="0.25">
      <c r="A1344"/>
    </row>
    <row r="1345" spans="1:1" x14ac:dyDescent="0.25">
      <c r="A1345"/>
    </row>
    <row r="1346" spans="1:1" x14ac:dyDescent="0.25">
      <c r="A1346"/>
    </row>
    <row r="1347" spans="1:1" x14ac:dyDescent="0.25">
      <c r="A1347"/>
    </row>
    <row r="1348" spans="1:1" x14ac:dyDescent="0.25">
      <c r="A1348"/>
    </row>
    <row r="1349" spans="1:1" x14ac:dyDescent="0.25">
      <c r="A1349"/>
    </row>
    <row r="1350" spans="1:1" x14ac:dyDescent="0.25">
      <c r="A1350"/>
    </row>
    <row r="1351" spans="1:1" x14ac:dyDescent="0.25">
      <c r="A1351"/>
    </row>
    <row r="1352" spans="1:1" x14ac:dyDescent="0.25">
      <c r="A1352"/>
    </row>
    <row r="1353" spans="1:1" x14ac:dyDescent="0.25">
      <c r="A1353"/>
    </row>
    <row r="1354" spans="1:1" x14ac:dyDescent="0.25">
      <c r="A1354"/>
    </row>
    <row r="1355" spans="1:1" x14ac:dyDescent="0.25">
      <c r="A1355"/>
    </row>
    <row r="1356" spans="1:1" x14ac:dyDescent="0.25">
      <c r="A1356"/>
    </row>
    <row r="1357" spans="1:1" x14ac:dyDescent="0.25">
      <c r="A1357"/>
    </row>
    <row r="1358" spans="1:1" x14ac:dyDescent="0.25">
      <c r="A1358"/>
    </row>
    <row r="1359" spans="1:1" x14ac:dyDescent="0.25">
      <c r="A1359"/>
    </row>
    <row r="1360" spans="1:1" x14ac:dyDescent="0.25">
      <c r="A1360"/>
    </row>
    <row r="1361" spans="1:1" x14ac:dyDescent="0.25">
      <c r="A1361"/>
    </row>
    <row r="1362" spans="1:1" x14ac:dyDescent="0.25">
      <c r="A1362"/>
    </row>
    <row r="1363" spans="1:1" x14ac:dyDescent="0.25">
      <c r="A1363"/>
    </row>
    <row r="1364" spans="1:1" x14ac:dyDescent="0.25">
      <c r="A1364"/>
    </row>
    <row r="1365" spans="1:1" x14ac:dyDescent="0.25">
      <c r="A1365"/>
    </row>
    <row r="1366" spans="1:1" x14ac:dyDescent="0.25">
      <c r="A1366"/>
    </row>
    <row r="1367" spans="1:1" x14ac:dyDescent="0.25">
      <c r="A1367"/>
    </row>
    <row r="1368" spans="1:1" x14ac:dyDescent="0.25">
      <c r="A1368"/>
    </row>
    <row r="1369" spans="1:1" x14ac:dyDescent="0.25">
      <c r="A1369"/>
    </row>
    <row r="1370" spans="1:1" x14ac:dyDescent="0.25">
      <c r="A1370"/>
    </row>
    <row r="1371" spans="1:1" x14ac:dyDescent="0.25">
      <c r="A1371"/>
    </row>
    <row r="1372" spans="1:1" x14ac:dyDescent="0.25">
      <c r="A1372"/>
    </row>
    <row r="1373" spans="1:1" x14ac:dyDescent="0.25">
      <c r="A1373"/>
    </row>
    <row r="1374" spans="1:1" x14ac:dyDescent="0.25">
      <c r="A1374"/>
    </row>
    <row r="1375" spans="1:1" x14ac:dyDescent="0.25">
      <c r="A1375"/>
    </row>
    <row r="1376" spans="1:1" x14ac:dyDescent="0.25">
      <c r="A1376"/>
    </row>
    <row r="1377" spans="1:1" x14ac:dyDescent="0.25">
      <c r="A1377"/>
    </row>
    <row r="1378" spans="1:1" x14ac:dyDescent="0.25">
      <c r="A1378"/>
    </row>
    <row r="1379" spans="1:1" x14ac:dyDescent="0.25">
      <c r="A1379"/>
    </row>
    <row r="1380" spans="1:1" x14ac:dyDescent="0.25">
      <c r="A1380"/>
    </row>
    <row r="1381" spans="1:1" x14ac:dyDescent="0.25">
      <c r="A1381"/>
    </row>
    <row r="1382" spans="1:1" x14ac:dyDescent="0.25">
      <c r="A1382"/>
    </row>
    <row r="1383" spans="1:1" x14ac:dyDescent="0.25">
      <c r="A1383"/>
    </row>
    <row r="1384" spans="1:1" x14ac:dyDescent="0.25">
      <c r="A1384"/>
    </row>
    <row r="1385" spans="1:1" x14ac:dyDescent="0.25">
      <c r="A1385"/>
    </row>
    <row r="1386" spans="1:1" x14ac:dyDescent="0.25">
      <c r="A1386"/>
    </row>
    <row r="1387" spans="1:1" x14ac:dyDescent="0.25">
      <c r="A1387"/>
    </row>
    <row r="1388" spans="1:1" x14ac:dyDescent="0.25">
      <c r="A1388"/>
    </row>
    <row r="1389" spans="1:1" x14ac:dyDescent="0.25">
      <c r="A1389"/>
    </row>
    <row r="1390" spans="1:1" x14ac:dyDescent="0.25">
      <c r="A1390"/>
    </row>
    <row r="1391" spans="1:1" x14ac:dyDescent="0.25">
      <c r="A1391"/>
    </row>
    <row r="1392" spans="1:1" x14ac:dyDescent="0.25">
      <c r="A1392"/>
    </row>
    <row r="1393" spans="1:1" x14ac:dyDescent="0.25">
      <c r="A1393"/>
    </row>
    <row r="1394" spans="1:1" x14ac:dyDescent="0.25">
      <c r="A1394"/>
    </row>
    <row r="1395" spans="1:1" x14ac:dyDescent="0.25">
      <c r="A1395"/>
    </row>
    <row r="1396" spans="1:1" x14ac:dyDescent="0.25">
      <c r="A1396"/>
    </row>
    <row r="1397" spans="1:1" x14ac:dyDescent="0.25">
      <c r="A1397"/>
    </row>
    <row r="1398" spans="1:1" x14ac:dyDescent="0.25">
      <c r="A1398"/>
    </row>
    <row r="1399" spans="1:1" x14ac:dyDescent="0.25">
      <c r="A1399"/>
    </row>
    <row r="1400" spans="1:1" x14ac:dyDescent="0.25">
      <c r="A1400"/>
    </row>
    <row r="1401" spans="1:1" x14ac:dyDescent="0.25">
      <c r="A1401"/>
    </row>
    <row r="1402" spans="1:1" x14ac:dyDescent="0.25">
      <c r="A1402"/>
    </row>
    <row r="1403" spans="1:1" x14ac:dyDescent="0.25">
      <c r="A1403"/>
    </row>
    <row r="1404" spans="1:1" x14ac:dyDescent="0.25">
      <c r="A1404"/>
    </row>
    <row r="1405" spans="1:1" x14ac:dyDescent="0.25">
      <c r="A1405"/>
    </row>
    <row r="1406" spans="1:1" x14ac:dyDescent="0.25">
      <c r="A1406"/>
    </row>
    <row r="1407" spans="1:1" x14ac:dyDescent="0.25">
      <c r="A1407"/>
    </row>
    <row r="1408" spans="1:1" x14ac:dyDescent="0.25">
      <c r="A1408"/>
    </row>
    <row r="1409" spans="1:1" x14ac:dyDescent="0.25">
      <c r="A1409"/>
    </row>
    <row r="1410" spans="1:1" x14ac:dyDescent="0.25">
      <c r="A1410"/>
    </row>
    <row r="1411" spans="1:1" x14ac:dyDescent="0.25">
      <c r="A1411"/>
    </row>
    <row r="1412" spans="1:1" x14ac:dyDescent="0.25">
      <c r="A1412"/>
    </row>
    <row r="1413" spans="1:1" x14ac:dyDescent="0.25">
      <c r="A1413"/>
    </row>
    <row r="1414" spans="1:1" x14ac:dyDescent="0.25">
      <c r="A1414"/>
    </row>
    <row r="1415" spans="1:1" x14ac:dyDescent="0.25">
      <c r="A1415"/>
    </row>
    <row r="1416" spans="1:1" x14ac:dyDescent="0.25">
      <c r="A1416"/>
    </row>
    <row r="1417" spans="1:1" x14ac:dyDescent="0.25">
      <c r="A1417"/>
    </row>
    <row r="1418" spans="1:1" x14ac:dyDescent="0.25">
      <c r="A1418"/>
    </row>
    <row r="1419" spans="1:1" x14ac:dyDescent="0.25">
      <c r="A1419"/>
    </row>
    <row r="1420" spans="1:1" x14ac:dyDescent="0.25">
      <c r="A1420"/>
    </row>
    <row r="1421" spans="1:1" x14ac:dyDescent="0.25">
      <c r="A1421"/>
    </row>
    <row r="1422" spans="1:1" x14ac:dyDescent="0.25">
      <c r="A1422"/>
    </row>
    <row r="1423" spans="1:1" x14ac:dyDescent="0.25">
      <c r="A1423"/>
    </row>
    <row r="1424" spans="1:1" x14ac:dyDescent="0.25">
      <c r="A1424"/>
    </row>
    <row r="1425" spans="1:1" x14ac:dyDescent="0.25">
      <c r="A1425"/>
    </row>
    <row r="1426" spans="1:1" x14ac:dyDescent="0.25">
      <c r="A1426"/>
    </row>
    <row r="1427" spans="1:1" x14ac:dyDescent="0.25">
      <c r="A1427"/>
    </row>
    <row r="1428" spans="1:1" x14ac:dyDescent="0.25">
      <c r="A1428"/>
    </row>
    <row r="1429" spans="1:1" x14ac:dyDescent="0.25">
      <c r="A1429"/>
    </row>
    <row r="1430" spans="1:1" x14ac:dyDescent="0.25">
      <c r="A1430"/>
    </row>
    <row r="1431" spans="1:1" x14ac:dyDescent="0.25">
      <c r="A1431"/>
    </row>
    <row r="1432" spans="1:1" x14ac:dyDescent="0.25">
      <c r="A1432"/>
    </row>
    <row r="1433" spans="1:1" x14ac:dyDescent="0.25">
      <c r="A1433"/>
    </row>
    <row r="1434" spans="1:1" x14ac:dyDescent="0.25">
      <c r="A1434"/>
    </row>
    <row r="1435" spans="1:1" x14ac:dyDescent="0.25">
      <c r="A1435"/>
    </row>
    <row r="1436" spans="1:1" x14ac:dyDescent="0.25">
      <c r="A1436"/>
    </row>
    <row r="1437" spans="1:1" x14ac:dyDescent="0.25">
      <c r="A1437"/>
    </row>
    <row r="1438" spans="1:1" x14ac:dyDescent="0.25">
      <c r="A1438"/>
    </row>
    <row r="1439" spans="1:1" x14ac:dyDescent="0.25">
      <c r="A1439"/>
    </row>
    <row r="1440" spans="1:1" x14ac:dyDescent="0.25">
      <c r="A1440"/>
    </row>
    <row r="1441" spans="1:1" x14ac:dyDescent="0.25">
      <c r="A1441"/>
    </row>
    <row r="1442" spans="1:1" x14ac:dyDescent="0.25">
      <c r="A1442"/>
    </row>
    <row r="1443" spans="1:1" x14ac:dyDescent="0.25">
      <c r="A1443"/>
    </row>
    <row r="1444" spans="1:1" x14ac:dyDescent="0.25">
      <c r="A1444"/>
    </row>
    <row r="1445" spans="1:1" x14ac:dyDescent="0.25">
      <c r="A1445"/>
    </row>
    <row r="1446" spans="1:1" x14ac:dyDescent="0.25">
      <c r="A1446"/>
    </row>
    <row r="1447" spans="1:1" x14ac:dyDescent="0.25">
      <c r="A1447"/>
    </row>
    <row r="1448" spans="1:1" x14ac:dyDescent="0.25">
      <c r="A1448"/>
    </row>
    <row r="1449" spans="1:1" x14ac:dyDescent="0.25">
      <c r="A1449"/>
    </row>
    <row r="1450" spans="1:1" x14ac:dyDescent="0.25">
      <c r="A1450"/>
    </row>
    <row r="1451" spans="1:1" x14ac:dyDescent="0.25">
      <c r="A1451"/>
    </row>
    <row r="1452" spans="1:1" x14ac:dyDescent="0.25">
      <c r="A1452"/>
    </row>
    <row r="1453" spans="1:1" x14ac:dyDescent="0.25">
      <c r="A1453"/>
    </row>
    <row r="1454" spans="1:1" x14ac:dyDescent="0.25">
      <c r="A1454"/>
    </row>
    <row r="1455" spans="1:1" x14ac:dyDescent="0.25">
      <c r="A1455"/>
    </row>
    <row r="1456" spans="1:1" x14ac:dyDescent="0.25">
      <c r="A1456"/>
    </row>
    <row r="1457" spans="1:1" x14ac:dyDescent="0.25">
      <c r="A1457"/>
    </row>
    <row r="1458" spans="1:1" x14ac:dyDescent="0.25">
      <c r="A1458"/>
    </row>
    <row r="1459" spans="1:1" x14ac:dyDescent="0.25">
      <c r="A1459"/>
    </row>
    <row r="1460" spans="1:1" x14ac:dyDescent="0.25">
      <c r="A1460"/>
    </row>
    <row r="1461" spans="1:1" x14ac:dyDescent="0.25">
      <c r="A1461"/>
    </row>
    <row r="1462" spans="1:1" x14ac:dyDescent="0.25">
      <c r="A1462"/>
    </row>
    <row r="1463" spans="1:1" x14ac:dyDescent="0.25">
      <c r="A1463"/>
    </row>
    <row r="1464" spans="1:1" x14ac:dyDescent="0.25">
      <c r="A1464"/>
    </row>
    <row r="1465" spans="1:1" x14ac:dyDescent="0.25">
      <c r="A1465"/>
    </row>
    <row r="1466" spans="1:1" x14ac:dyDescent="0.25">
      <c r="A1466"/>
    </row>
    <row r="1467" spans="1:1" x14ac:dyDescent="0.25">
      <c r="A1467"/>
    </row>
    <row r="1468" spans="1:1" x14ac:dyDescent="0.25">
      <c r="A1468"/>
    </row>
    <row r="1469" spans="1:1" x14ac:dyDescent="0.25">
      <c r="A1469"/>
    </row>
    <row r="1470" spans="1:1" x14ac:dyDescent="0.25">
      <c r="A1470"/>
    </row>
    <row r="1471" spans="1:1" x14ac:dyDescent="0.25">
      <c r="A1471"/>
    </row>
    <row r="1472" spans="1:1" x14ac:dyDescent="0.25">
      <c r="A1472"/>
    </row>
    <row r="1473" spans="1:1" x14ac:dyDescent="0.25">
      <c r="A1473"/>
    </row>
    <row r="1474" spans="1:1" x14ac:dyDescent="0.25">
      <c r="A1474"/>
    </row>
    <row r="1475" spans="1:1" x14ac:dyDescent="0.25">
      <c r="A1475"/>
    </row>
    <row r="1476" spans="1:1" x14ac:dyDescent="0.25">
      <c r="A1476"/>
    </row>
    <row r="1477" spans="1:1" x14ac:dyDescent="0.25">
      <c r="A1477"/>
    </row>
    <row r="1478" spans="1:1" x14ac:dyDescent="0.25">
      <c r="A1478"/>
    </row>
    <row r="1479" spans="1:1" x14ac:dyDescent="0.25">
      <c r="A1479"/>
    </row>
    <row r="1480" spans="1:1" x14ac:dyDescent="0.25">
      <c r="A1480"/>
    </row>
    <row r="1481" spans="1:1" x14ac:dyDescent="0.25">
      <c r="A1481"/>
    </row>
    <row r="1482" spans="1:1" x14ac:dyDescent="0.25">
      <c r="A1482"/>
    </row>
    <row r="1483" spans="1:1" x14ac:dyDescent="0.25">
      <c r="A1483"/>
    </row>
    <row r="1484" spans="1:1" x14ac:dyDescent="0.25">
      <c r="A1484"/>
    </row>
    <row r="1485" spans="1:1" x14ac:dyDescent="0.25">
      <c r="A1485"/>
    </row>
    <row r="1486" spans="1:1" x14ac:dyDescent="0.25">
      <c r="A1486"/>
    </row>
    <row r="1487" spans="1:1" x14ac:dyDescent="0.25">
      <c r="A1487"/>
    </row>
    <row r="1488" spans="1:1" x14ac:dyDescent="0.25">
      <c r="A1488"/>
    </row>
    <row r="1489" spans="1:1" x14ac:dyDescent="0.25">
      <c r="A1489"/>
    </row>
    <row r="1490" spans="1:1" x14ac:dyDescent="0.25">
      <c r="A1490"/>
    </row>
    <row r="1491" spans="1:1" x14ac:dyDescent="0.25">
      <c r="A1491"/>
    </row>
    <row r="1492" spans="1:1" x14ac:dyDescent="0.25">
      <c r="A1492"/>
    </row>
    <row r="1493" spans="1:1" x14ac:dyDescent="0.25">
      <c r="A1493"/>
    </row>
    <row r="1494" spans="1:1" x14ac:dyDescent="0.25">
      <c r="A1494"/>
    </row>
    <row r="1495" spans="1:1" x14ac:dyDescent="0.25">
      <c r="A1495"/>
    </row>
    <row r="1496" spans="1:1" x14ac:dyDescent="0.25">
      <c r="A1496"/>
    </row>
    <row r="1497" spans="1:1" x14ac:dyDescent="0.25">
      <c r="A1497"/>
    </row>
    <row r="1498" spans="1:1" x14ac:dyDescent="0.25">
      <c r="A1498"/>
    </row>
    <row r="1499" spans="1:1" x14ac:dyDescent="0.25">
      <c r="A1499"/>
    </row>
    <row r="1500" spans="1:1" x14ac:dyDescent="0.25">
      <c r="A1500"/>
    </row>
    <row r="1501" spans="1:1" x14ac:dyDescent="0.25">
      <c r="A1501"/>
    </row>
    <row r="1502" spans="1:1" x14ac:dyDescent="0.25">
      <c r="A1502"/>
    </row>
    <row r="1503" spans="1:1" x14ac:dyDescent="0.25">
      <c r="A1503"/>
    </row>
    <row r="1504" spans="1:1" x14ac:dyDescent="0.25">
      <c r="A1504"/>
    </row>
    <row r="1505" spans="1:1" x14ac:dyDescent="0.25">
      <c r="A1505"/>
    </row>
    <row r="1506" spans="1:1" x14ac:dyDescent="0.25">
      <c r="A1506"/>
    </row>
    <row r="1507" spans="1:1" x14ac:dyDescent="0.25">
      <c r="A1507"/>
    </row>
    <row r="1508" spans="1:1" x14ac:dyDescent="0.25">
      <c r="A1508"/>
    </row>
    <row r="1509" spans="1:1" x14ac:dyDescent="0.25">
      <c r="A1509"/>
    </row>
    <row r="1510" spans="1:1" x14ac:dyDescent="0.25">
      <c r="A1510"/>
    </row>
    <row r="1511" spans="1:1" x14ac:dyDescent="0.25">
      <c r="A1511"/>
    </row>
    <row r="1512" spans="1:1" x14ac:dyDescent="0.25">
      <c r="A1512"/>
    </row>
    <row r="1513" spans="1:1" x14ac:dyDescent="0.25">
      <c r="A1513"/>
    </row>
    <row r="1514" spans="1:1" x14ac:dyDescent="0.25">
      <c r="A1514"/>
    </row>
    <row r="1515" spans="1:1" x14ac:dyDescent="0.25">
      <c r="A1515"/>
    </row>
    <row r="1516" spans="1:1" x14ac:dyDescent="0.25">
      <c r="A1516"/>
    </row>
    <row r="1517" spans="1:1" x14ac:dyDescent="0.25">
      <c r="A1517"/>
    </row>
    <row r="1518" spans="1:1" x14ac:dyDescent="0.25">
      <c r="A1518"/>
    </row>
    <row r="1519" spans="1:1" x14ac:dyDescent="0.25">
      <c r="A1519"/>
    </row>
    <row r="1520" spans="1:1" x14ac:dyDescent="0.25">
      <c r="A1520"/>
    </row>
    <row r="1521" spans="1:1" x14ac:dyDescent="0.25">
      <c r="A1521"/>
    </row>
    <row r="1522" spans="1:1" x14ac:dyDescent="0.25">
      <c r="A1522"/>
    </row>
    <row r="1523" spans="1:1" x14ac:dyDescent="0.25">
      <c r="A1523"/>
    </row>
    <row r="1524" spans="1:1" x14ac:dyDescent="0.25">
      <c r="A1524"/>
    </row>
    <row r="1525" spans="1:1" x14ac:dyDescent="0.25">
      <c r="A1525"/>
    </row>
    <row r="1526" spans="1:1" x14ac:dyDescent="0.25">
      <c r="A1526"/>
    </row>
    <row r="1527" spans="1:1" x14ac:dyDescent="0.25">
      <c r="A1527"/>
    </row>
    <row r="1528" spans="1:1" x14ac:dyDescent="0.25">
      <c r="A1528"/>
    </row>
    <row r="1529" spans="1:1" x14ac:dyDescent="0.25">
      <c r="A1529"/>
    </row>
    <row r="1530" spans="1:1" x14ac:dyDescent="0.25">
      <c r="A1530"/>
    </row>
    <row r="1531" spans="1:1" x14ac:dyDescent="0.25">
      <c r="A1531"/>
    </row>
    <row r="1532" spans="1:1" x14ac:dyDescent="0.25">
      <c r="A1532"/>
    </row>
    <row r="1533" spans="1:1" x14ac:dyDescent="0.25">
      <c r="A1533"/>
    </row>
    <row r="1534" spans="1:1" x14ac:dyDescent="0.25">
      <c r="A1534"/>
    </row>
    <row r="1535" spans="1:1" x14ac:dyDescent="0.25">
      <c r="A1535"/>
    </row>
    <row r="1536" spans="1:1" x14ac:dyDescent="0.25">
      <c r="A1536"/>
    </row>
    <row r="1537" spans="1:1" x14ac:dyDescent="0.25">
      <c r="A1537"/>
    </row>
    <row r="1538" spans="1:1" x14ac:dyDescent="0.25">
      <c r="A1538"/>
    </row>
    <row r="1539" spans="1:1" x14ac:dyDescent="0.25">
      <c r="A1539"/>
    </row>
    <row r="1540" spans="1:1" x14ac:dyDescent="0.25">
      <c r="A1540"/>
    </row>
    <row r="1541" spans="1:1" x14ac:dyDescent="0.25">
      <c r="A1541"/>
    </row>
    <row r="1542" spans="1:1" x14ac:dyDescent="0.25">
      <c r="A1542"/>
    </row>
    <row r="1543" spans="1:1" x14ac:dyDescent="0.25">
      <c r="A1543"/>
    </row>
    <row r="1544" spans="1:1" x14ac:dyDescent="0.25">
      <c r="A1544"/>
    </row>
    <row r="1545" spans="1:1" x14ac:dyDescent="0.25">
      <c r="A1545"/>
    </row>
    <row r="1546" spans="1:1" x14ac:dyDescent="0.25">
      <c r="A1546"/>
    </row>
    <row r="1547" spans="1:1" x14ac:dyDescent="0.25">
      <c r="A1547"/>
    </row>
    <row r="1548" spans="1:1" x14ac:dyDescent="0.25">
      <c r="A1548"/>
    </row>
    <row r="1549" spans="1:1" x14ac:dyDescent="0.25">
      <c r="A1549"/>
    </row>
    <row r="1550" spans="1:1" x14ac:dyDescent="0.25">
      <c r="A1550"/>
    </row>
    <row r="1551" spans="1:1" x14ac:dyDescent="0.25">
      <c r="A1551"/>
    </row>
    <row r="1552" spans="1:1" x14ac:dyDescent="0.25">
      <c r="A1552"/>
    </row>
    <row r="1553" spans="1:1" x14ac:dyDescent="0.25">
      <c r="A1553"/>
    </row>
    <row r="1554" spans="1:1" x14ac:dyDescent="0.25">
      <c r="A1554"/>
    </row>
    <row r="1555" spans="1:1" x14ac:dyDescent="0.25">
      <c r="A1555"/>
    </row>
    <row r="1556" spans="1:1" x14ac:dyDescent="0.25">
      <c r="A1556"/>
    </row>
    <row r="1557" spans="1:1" x14ac:dyDescent="0.25">
      <c r="A1557"/>
    </row>
    <row r="1558" spans="1:1" x14ac:dyDescent="0.25">
      <c r="A1558"/>
    </row>
    <row r="1559" spans="1:1" x14ac:dyDescent="0.25">
      <c r="A1559"/>
    </row>
    <row r="1560" spans="1:1" x14ac:dyDescent="0.25">
      <c r="A1560"/>
    </row>
    <row r="1561" spans="1:1" x14ac:dyDescent="0.25">
      <c r="A1561"/>
    </row>
    <row r="1562" spans="1:1" x14ac:dyDescent="0.25">
      <c r="A1562"/>
    </row>
    <row r="1563" spans="1:1" x14ac:dyDescent="0.25">
      <c r="A1563"/>
    </row>
    <row r="1564" spans="1:1" x14ac:dyDescent="0.25">
      <c r="A1564"/>
    </row>
    <row r="1565" spans="1:1" x14ac:dyDescent="0.25">
      <c r="A1565"/>
    </row>
    <row r="1566" spans="1:1" x14ac:dyDescent="0.25">
      <c r="A1566"/>
    </row>
    <row r="1567" spans="1:1" x14ac:dyDescent="0.25">
      <c r="A1567"/>
    </row>
    <row r="1568" spans="1:1" x14ac:dyDescent="0.25">
      <c r="A1568"/>
    </row>
    <row r="1569" spans="1:1" x14ac:dyDescent="0.25">
      <c r="A1569"/>
    </row>
    <row r="1570" spans="1:1" x14ac:dyDescent="0.25">
      <c r="A1570"/>
    </row>
    <row r="1571" spans="1:1" x14ac:dyDescent="0.25">
      <c r="A1571"/>
    </row>
    <row r="1572" spans="1:1" x14ac:dyDescent="0.25">
      <c r="A1572"/>
    </row>
    <row r="1573" spans="1:1" x14ac:dyDescent="0.25">
      <c r="A1573"/>
    </row>
    <row r="1574" spans="1:1" x14ac:dyDescent="0.25">
      <c r="A1574"/>
    </row>
    <row r="1575" spans="1:1" x14ac:dyDescent="0.25">
      <c r="A1575"/>
    </row>
    <row r="1576" spans="1:1" x14ac:dyDescent="0.25">
      <c r="A1576"/>
    </row>
    <row r="1577" spans="1:1" x14ac:dyDescent="0.25">
      <c r="A1577"/>
    </row>
    <row r="1578" spans="1:1" x14ac:dyDescent="0.25">
      <c r="A1578"/>
    </row>
    <row r="1579" spans="1:1" x14ac:dyDescent="0.25">
      <c r="A1579"/>
    </row>
    <row r="1580" spans="1:1" x14ac:dyDescent="0.25">
      <c r="A1580"/>
    </row>
    <row r="1581" spans="1:1" x14ac:dyDescent="0.25">
      <c r="A1581"/>
    </row>
    <row r="1582" spans="1:1" x14ac:dyDescent="0.25">
      <c r="A1582"/>
    </row>
    <row r="1583" spans="1:1" x14ac:dyDescent="0.25">
      <c r="A1583"/>
    </row>
    <row r="1584" spans="1:1" x14ac:dyDescent="0.25">
      <c r="A1584"/>
    </row>
    <row r="1585" spans="1:1" x14ac:dyDescent="0.25">
      <c r="A1585"/>
    </row>
    <row r="1586" spans="1:1" x14ac:dyDescent="0.25">
      <c r="A1586"/>
    </row>
    <row r="1587" spans="1:1" x14ac:dyDescent="0.25">
      <c r="A1587"/>
    </row>
    <row r="1588" spans="1:1" x14ac:dyDescent="0.25">
      <c r="A1588"/>
    </row>
    <row r="1589" spans="1:1" x14ac:dyDescent="0.25">
      <c r="A1589"/>
    </row>
    <row r="1590" spans="1:1" x14ac:dyDescent="0.25">
      <c r="A1590"/>
    </row>
    <row r="1591" spans="1:1" x14ac:dyDescent="0.25">
      <c r="A1591"/>
    </row>
    <row r="1592" spans="1:1" x14ac:dyDescent="0.25">
      <c r="A1592"/>
    </row>
    <row r="1593" spans="1:1" x14ac:dyDescent="0.25">
      <c r="A1593"/>
    </row>
    <row r="1594" spans="1:1" x14ac:dyDescent="0.25">
      <c r="A1594"/>
    </row>
    <row r="1595" spans="1:1" x14ac:dyDescent="0.25">
      <c r="A1595"/>
    </row>
    <row r="1596" spans="1:1" x14ac:dyDescent="0.25">
      <c r="A1596"/>
    </row>
    <row r="1597" spans="1:1" x14ac:dyDescent="0.25">
      <c r="A1597"/>
    </row>
    <row r="1598" spans="1:1" x14ac:dyDescent="0.25">
      <c r="A1598"/>
    </row>
    <row r="1599" spans="1:1" x14ac:dyDescent="0.25">
      <c r="A1599"/>
    </row>
    <row r="1600" spans="1:1" x14ac:dyDescent="0.25">
      <c r="A1600"/>
    </row>
    <row r="1601" spans="1:1" x14ac:dyDescent="0.25">
      <c r="A1601"/>
    </row>
    <row r="1602" spans="1:1" x14ac:dyDescent="0.25">
      <c r="A1602"/>
    </row>
    <row r="1603" spans="1:1" x14ac:dyDescent="0.25">
      <c r="A1603"/>
    </row>
    <row r="1604" spans="1:1" x14ac:dyDescent="0.25">
      <c r="A1604"/>
    </row>
    <row r="1605" spans="1:1" x14ac:dyDescent="0.25">
      <c r="A1605"/>
    </row>
    <row r="1606" spans="1:1" x14ac:dyDescent="0.25">
      <c r="A1606"/>
    </row>
    <row r="1607" spans="1:1" x14ac:dyDescent="0.25">
      <c r="A1607"/>
    </row>
    <row r="1608" spans="1:1" x14ac:dyDescent="0.25">
      <c r="A1608"/>
    </row>
    <row r="1609" spans="1:1" x14ac:dyDescent="0.25">
      <c r="A1609"/>
    </row>
    <row r="1610" spans="1:1" x14ac:dyDescent="0.25">
      <c r="A1610"/>
    </row>
    <row r="1611" spans="1:1" x14ac:dyDescent="0.25">
      <c r="A1611"/>
    </row>
    <row r="1612" spans="1:1" x14ac:dyDescent="0.25">
      <c r="A1612"/>
    </row>
    <row r="1613" spans="1:1" x14ac:dyDescent="0.25">
      <c r="A1613"/>
    </row>
    <row r="1614" spans="1:1" x14ac:dyDescent="0.25">
      <c r="A1614"/>
    </row>
    <row r="1615" spans="1:1" x14ac:dyDescent="0.25">
      <c r="A1615"/>
    </row>
    <row r="1616" spans="1:1" x14ac:dyDescent="0.25">
      <c r="A1616"/>
    </row>
    <row r="1617" spans="1:1" x14ac:dyDescent="0.25">
      <c r="A1617"/>
    </row>
    <row r="1618" spans="1:1" x14ac:dyDescent="0.25">
      <c r="A1618"/>
    </row>
    <row r="1619" spans="1:1" x14ac:dyDescent="0.25">
      <c r="A1619"/>
    </row>
    <row r="1620" spans="1:1" x14ac:dyDescent="0.25">
      <c r="A1620"/>
    </row>
    <row r="1621" spans="1:1" x14ac:dyDescent="0.25">
      <c r="A1621"/>
    </row>
    <row r="1622" spans="1:1" x14ac:dyDescent="0.25">
      <c r="A1622"/>
    </row>
    <row r="1623" spans="1:1" x14ac:dyDescent="0.25">
      <c r="A1623"/>
    </row>
    <row r="1624" spans="1:1" x14ac:dyDescent="0.25">
      <c r="A1624"/>
    </row>
    <row r="1625" spans="1:1" x14ac:dyDescent="0.25">
      <c r="A1625"/>
    </row>
    <row r="1626" spans="1:1" x14ac:dyDescent="0.25">
      <c r="A1626"/>
    </row>
    <row r="1627" spans="1:1" x14ac:dyDescent="0.25">
      <c r="A1627"/>
    </row>
    <row r="1628" spans="1:1" x14ac:dyDescent="0.25">
      <c r="A1628"/>
    </row>
    <row r="1629" spans="1:1" x14ac:dyDescent="0.25">
      <c r="A1629"/>
    </row>
    <row r="1630" spans="1:1" x14ac:dyDescent="0.25">
      <c r="A1630"/>
    </row>
    <row r="1631" spans="1:1" x14ac:dyDescent="0.25">
      <c r="A1631"/>
    </row>
    <row r="1632" spans="1:1" x14ac:dyDescent="0.25">
      <c r="A1632"/>
    </row>
    <row r="1633" spans="1:1" x14ac:dyDescent="0.25">
      <c r="A1633"/>
    </row>
    <row r="1634" spans="1:1" x14ac:dyDescent="0.25">
      <c r="A1634"/>
    </row>
    <row r="1635" spans="1:1" x14ac:dyDescent="0.25">
      <c r="A1635"/>
    </row>
    <row r="1636" spans="1:1" x14ac:dyDescent="0.25">
      <c r="A1636"/>
    </row>
    <row r="1637" spans="1:1" x14ac:dyDescent="0.25">
      <c r="A1637"/>
    </row>
    <row r="1638" spans="1:1" x14ac:dyDescent="0.25">
      <c r="A1638"/>
    </row>
    <row r="1639" spans="1:1" x14ac:dyDescent="0.25">
      <c r="A1639"/>
    </row>
    <row r="1640" spans="1:1" x14ac:dyDescent="0.25">
      <c r="A1640"/>
    </row>
    <row r="1641" spans="1:1" x14ac:dyDescent="0.25">
      <c r="A1641"/>
    </row>
    <row r="1642" spans="1:1" x14ac:dyDescent="0.25">
      <c r="A1642"/>
    </row>
    <row r="1643" spans="1:1" x14ac:dyDescent="0.25">
      <c r="A1643"/>
    </row>
    <row r="1644" spans="1:1" x14ac:dyDescent="0.25">
      <c r="A1644"/>
    </row>
    <row r="1645" spans="1:1" x14ac:dyDescent="0.25">
      <c r="A1645"/>
    </row>
    <row r="1646" spans="1:1" x14ac:dyDescent="0.25">
      <c r="A1646"/>
    </row>
    <row r="1647" spans="1:1" x14ac:dyDescent="0.25">
      <c r="A1647"/>
    </row>
    <row r="1648" spans="1:1" x14ac:dyDescent="0.25">
      <c r="A1648"/>
    </row>
    <row r="1649" spans="1:1" x14ac:dyDescent="0.25">
      <c r="A1649"/>
    </row>
    <row r="1650" spans="1:1" x14ac:dyDescent="0.25">
      <c r="A1650"/>
    </row>
    <row r="1651" spans="1:1" x14ac:dyDescent="0.25">
      <c r="A1651"/>
    </row>
    <row r="1652" spans="1:1" x14ac:dyDescent="0.25">
      <c r="A1652"/>
    </row>
    <row r="1653" spans="1:1" x14ac:dyDescent="0.25">
      <c r="A1653"/>
    </row>
    <row r="1654" spans="1:1" x14ac:dyDescent="0.25">
      <c r="A1654"/>
    </row>
    <row r="1655" spans="1:1" x14ac:dyDescent="0.25">
      <c r="A1655"/>
    </row>
    <row r="1656" spans="1:1" x14ac:dyDescent="0.25">
      <c r="A1656"/>
    </row>
    <row r="1657" spans="1:1" x14ac:dyDescent="0.25">
      <c r="A1657"/>
    </row>
    <row r="1658" spans="1:1" x14ac:dyDescent="0.25">
      <c r="A1658"/>
    </row>
    <row r="1659" spans="1:1" x14ac:dyDescent="0.25">
      <c r="A1659"/>
    </row>
    <row r="1660" spans="1:1" x14ac:dyDescent="0.25">
      <c r="A1660"/>
    </row>
    <row r="1661" spans="1:1" x14ac:dyDescent="0.25">
      <c r="A1661"/>
    </row>
    <row r="1662" spans="1:1" x14ac:dyDescent="0.25">
      <c r="A1662"/>
    </row>
    <row r="1663" spans="1:1" x14ac:dyDescent="0.25">
      <c r="A1663"/>
    </row>
    <row r="1664" spans="1:1" x14ac:dyDescent="0.25">
      <c r="A1664"/>
    </row>
    <row r="1665" spans="1:1" x14ac:dyDescent="0.25">
      <c r="A1665"/>
    </row>
    <row r="1666" spans="1:1" x14ac:dyDescent="0.25">
      <c r="A1666"/>
    </row>
    <row r="1667" spans="1:1" x14ac:dyDescent="0.25">
      <c r="A1667"/>
    </row>
    <row r="1668" spans="1:1" x14ac:dyDescent="0.25">
      <c r="A1668"/>
    </row>
    <row r="1669" spans="1:1" x14ac:dyDescent="0.25">
      <c r="A1669"/>
    </row>
    <row r="1670" spans="1:1" x14ac:dyDescent="0.25">
      <c r="A1670"/>
    </row>
    <row r="1671" spans="1:1" x14ac:dyDescent="0.25">
      <c r="A1671"/>
    </row>
    <row r="1672" spans="1:1" x14ac:dyDescent="0.25">
      <c r="A1672"/>
    </row>
    <row r="1673" spans="1:1" x14ac:dyDescent="0.25">
      <c r="A1673"/>
    </row>
    <row r="1674" spans="1:1" x14ac:dyDescent="0.25">
      <c r="A1674"/>
    </row>
    <row r="1675" spans="1:1" x14ac:dyDescent="0.25">
      <c r="A1675"/>
    </row>
    <row r="1676" spans="1:1" x14ac:dyDescent="0.25">
      <c r="A1676"/>
    </row>
    <row r="1677" spans="1:1" x14ac:dyDescent="0.25">
      <c r="A1677"/>
    </row>
    <row r="1678" spans="1:1" x14ac:dyDescent="0.25">
      <c r="A1678"/>
    </row>
    <row r="1679" spans="1:1" x14ac:dyDescent="0.25">
      <c r="A1679"/>
    </row>
    <row r="1680" spans="1:1" x14ac:dyDescent="0.25">
      <c r="A1680"/>
    </row>
    <row r="1681" spans="1:1" x14ac:dyDescent="0.25">
      <c r="A1681"/>
    </row>
    <row r="1682" spans="1:1" x14ac:dyDescent="0.25">
      <c r="A1682"/>
    </row>
    <row r="1683" spans="1:1" x14ac:dyDescent="0.25">
      <c r="A1683"/>
    </row>
    <row r="1684" spans="1:1" x14ac:dyDescent="0.25">
      <c r="A1684"/>
    </row>
    <row r="1685" spans="1:1" x14ac:dyDescent="0.25">
      <c r="A1685"/>
    </row>
    <row r="1686" spans="1:1" x14ac:dyDescent="0.25">
      <c r="A1686"/>
    </row>
    <row r="1687" spans="1:1" x14ac:dyDescent="0.25">
      <c r="A1687"/>
    </row>
    <row r="1688" spans="1:1" x14ac:dyDescent="0.25">
      <c r="A1688"/>
    </row>
    <row r="1689" spans="1:1" x14ac:dyDescent="0.25">
      <c r="A1689"/>
    </row>
    <row r="1690" spans="1:1" x14ac:dyDescent="0.25">
      <c r="A1690"/>
    </row>
    <row r="1691" spans="1:1" x14ac:dyDescent="0.25">
      <c r="A1691"/>
    </row>
    <row r="1692" spans="1:1" x14ac:dyDescent="0.25">
      <c r="A1692"/>
    </row>
    <row r="1693" spans="1:1" x14ac:dyDescent="0.25">
      <c r="A1693"/>
    </row>
    <row r="1694" spans="1:1" x14ac:dyDescent="0.25">
      <c r="A1694"/>
    </row>
    <row r="1695" spans="1:1" x14ac:dyDescent="0.25">
      <c r="A1695"/>
    </row>
    <row r="1696" spans="1:1" x14ac:dyDescent="0.25">
      <c r="A1696"/>
    </row>
    <row r="1697" spans="1:1" x14ac:dyDescent="0.25">
      <c r="A1697"/>
    </row>
    <row r="1698" spans="1:1" x14ac:dyDescent="0.25">
      <c r="A1698"/>
    </row>
    <row r="1699" spans="1:1" x14ac:dyDescent="0.25">
      <c r="A1699"/>
    </row>
    <row r="1700" spans="1:1" x14ac:dyDescent="0.25">
      <c r="A1700"/>
    </row>
    <row r="1701" spans="1:1" x14ac:dyDescent="0.25">
      <c r="A1701"/>
    </row>
    <row r="1702" spans="1:1" x14ac:dyDescent="0.25">
      <c r="A1702"/>
    </row>
    <row r="1703" spans="1:1" x14ac:dyDescent="0.25">
      <c r="A1703"/>
    </row>
    <row r="1704" spans="1:1" x14ac:dyDescent="0.25">
      <c r="A1704"/>
    </row>
    <row r="1705" spans="1:1" x14ac:dyDescent="0.25">
      <c r="A1705"/>
    </row>
    <row r="1706" spans="1:1" x14ac:dyDescent="0.25">
      <c r="A1706"/>
    </row>
    <row r="1707" spans="1:1" x14ac:dyDescent="0.25">
      <c r="A1707"/>
    </row>
    <row r="1708" spans="1:1" x14ac:dyDescent="0.25">
      <c r="A1708"/>
    </row>
    <row r="1709" spans="1:1" x14ac:dyDescent="0.25">
      <c r="A1709"/>
    </row>
    <row r="1710" spans="1:1" x14ac:dyDescent="0.25">
      <c r="A1710"/>
    </row>
    <row r="1711" spans="1:1" x14ac:dyDescent="0.25">
      <c r="A1711"/>
    </row>
    <row r="1712" spans="1:1" x14ac:dyDescent="0.25">
      <c r="A1712"/>
    </row>
    <row r="1713" spans="1:1" x14ac:dyDescent="0.25">
      <c r="A1713"/>
    </row>
    <row r="1714" spans="1:1" x14ac:dyDescent="0.25">
      <c r="A1714"/>
    </row>
    <row r="1715" spans="1:1" x14ac:dyDescent="0.25">
      <c r="A1715"/>
    </row>
    <row r="1716" spans="1:1" x14ac:dyDescent="0.25">
      <c r="A1716"/>
    </row>
    <row r="1717" spans="1:1" x14ac:dyDescent="0.25">
      <c r="A1717"/>
    </row>
    <row r="1718" spans="1:1" x14ac:dyDescent="0.25">
      <c r="A1718"/>
    </row>
    <row r="1719" spans="1:1" x14ac:dyDescent="0.25">
      <c r="A1719"/>
    </row>
    <row r="1720" spans="1:1" x14ac:dyDescent="0.25">
      <c r="A1720"/>
    </row>
    <row r="1721" spans="1:1" x14ac:dyDescent="0.25">
      <c r="A1721"/>
    </row>
    <row r="1722" spans="1:1" x14ac:dyDescent="0.25">
      <c r="A1722"/>
    </row>
    <row r="1723" spans="1:1" x14ac:dyDescent="0.25">
      <c r="A1723"/>
    </row>
    <row r="1724" spans="1:1" x14ac:dyDescent="0.25">
      <c r="A1724"/>
    </row>
    <row r="1725" spans="1:1" x14ac:dyDescent="0.25">
      <c r="A1725"/>
    </row>
    <row r="1726" spans="1:1" x14ac:dyDescent="0.25">
      <c r="A1726"/>
    </row>
    <row r="1727" spans="1:1" x14ac:dyDescent="0.25">
      <c r="A1727"/>
    </row>
    <row r="1728" spans="1:1" x14ac:dyDescent="0.25">
      <c r="A1728"/>
    </row>
    <row r="1729" spans="1:1" x14ac:dyDescent="0.25">
      <c r="A1729"/>
    </row>
    <row r="1730" spans="1:1" x14ac:dyDescent="0.25">
      <c r="A1730"/>
    </row>
    <row r="1731" spans="1:1" x14ac:dyDescent="0.25">
      <c r="A1731"/>
    </row>
    <row r="1732" spans="1:1" x14ac:dyDescent="0.25">
      <c r="A1732"/>
    </row>
    <row r="1733" spans="1:1" x14ac:dyDescent="0.25">
      <c r="A1733"/>
    </row>
    <row r="1734" spans="1:1" x14ac:dyDescent="0.25">
      <c r="A1734"/>
    </row>
    <row r="1735" spans="1:1" x14ac:dyDescent="0.25">
      <c r="A1735"/>
    </row>
    <row r="1736" spans="1:1" x14ac:dyDescent="0.25">
      <c r="A1736"/>
    </row>
    <row r="1737" spans="1:1" x14ac:dyDescent="0.25">
      <c r="A1737"/>
    </row>
    <row r="1738" spans="1:1" x14ac:dyDescent="0.25">
      <c r="A1738"/>
    </row>
    <row r="1739" spans="1:1" x14ac:dyDescent="0.25">
      <c r="A1739"/>
    </row>
    <row r="1740" spans="1:1" x14ac:dyDescent="0.25">
      <c r="A1740"/>
    </row>
    <row r="1741" spans="1:1" x14ac:dyDescent="0.25">
      <c r="A1741"/>
    </row>
    <row r="1742" spans="1:1" x14ac:dyDescent="0.25">
      <c r="A1742"/>
    </row>
    <row r="1743" spans="1:1" x14ac:dyDescent="0.25">
      <c r="A1743"/>
    </row>
    <row r="1744" spans="1:1" x14ac:dyDescent="0.25">
      <c r="A1744"/>
    </row>
    <row r="1745" spans="1:1" x14ac:dyDescent="0.25">
      <c r="A1745"/>
    </row>
    <row r="1746" spans="1:1" x14ac:dyDescent="0.25">
      <c r="A1746"/>
    </row>
    <row r="1747" spans="1:1" x14ac:dyDescent="0.25">
      <c r="A1747"/>
    </row>
    <row r="1748" spans="1:1" x14ac:dyDescent="0.25">
      <c r="A1748"/>
    </row>
    <row r="1749" spans="1:1" x14ac:dyDescent="0.25">
      <c r="A1749"/>
    </row>
    <row r="1750" spans="1:1" x14ac:dyDescent="0.25">
      <c r="A1750"/>
    </row>
    <row r="1751" spans="1:1" x14ac:dyDescent="0.25">
      <c r="A1751"/>
    </row>
    <row r="1752" spans="1:1" x14ac:dyDescent="0.25">
      <c r="A1752"/>
    </row>
    <row r="1753" spans="1:1" x14ac:dyDescent="0.25">
      <c r="A1753"/>
    </row>
    <row r="1754" spans="1:1" x14ac:dyDescent="0.25">
      <c r="A1754"/>
    </row>
    <row r="1755" spans="1:1" x14ac:dyDescent="0.25">
      <c r="A1755"/>
    </row>
    <row r="1756" spans="1:1" x14ac:dyDescent="0.25">
      <c r="A1756"/>
    </row>
    <row r="1757" spans="1:1" x14ac:dyDescent="0.25">
      <c r="A1757"/>
    </row>
    <row r="1758" spans="1:1" x14ac:dyDescent="0.25">
      <c r="A1758"/>
    </row>
    <row r="1759" spans="1:1" x14ac:dyDescent="0.25">
      <c r="A1759"/>
    </row>
    <row r="1760" spans="1:1" x14ac:dyDescent="0.25">
      <c r="A1760"/>
    </row>
    <row r="1761" spans="1:1" x14ac:dyDescent="0.25">
      <c r="A1761"/>
    </row>
    <row r="1762" spans="1:1" x14ac:dyDescent="0.25">
      <c r="A1762"/>
    </row>
    <row r="1763" spans="1:1" x14ac:dyDescent="0.25">
      <c r="A1763"/>
    </row>
    <row r="1764" spans="1:1" x14ac:dyDescent="0.25">
      <c r="A1764"/>
    </row>
    <row r="1765" spans="1:1" x14ac:dyDescent="0.25">
      <c r="A1765"/>
    </row>
    <row r="1766" spans="1:1" x14ac:dyDescent="0.25">
      <c r="A1766"/>
    </row>
    <row r="1767" spans="1:1" x14ac:dyDescent="0.25">
      <c r="A1767"/>
    </row>
    <row r="1768" spans="1:1" x14ac:dyDescent="0.25">
      <c r="A1768"/>
    </row>
    <row r="1769" spans="1:1" x14ac:dyDescent="0.25">
      <c r="A1769"/>
    </row>
    <row r="1770" spans="1:1" x14ac:dyDescent="0.25">
      <c r="A1770"/>
    </row>
    <row r="1771" spans="1:1" x14ac:dyDescent="0.25">
      <c r="A1771"/>
    </row>
    <row r="1772" spans="1:1" x14ac:dyDescent="0.25">
      <c r="A1772"/>
    </row>
    <row r="1773" spans="1:1" x14ac:dyDescent="0.25">
      <c r="A1773"/>
    </row>
    <row r="1774" spans="1:1" x14ac:dyDescent="0.25">
      <c r="A1774"/>
    </row>
    <row r="1775" spans="1:1" x14ac:dyDescent="0.25">
      <c r="A1775"/>
    </row>
    <row r="1776" spans="1:1" x14ac:dyDescent="0.25">
      <c r="A1776"/>
    </row>
    <row r="1777" spans="1:1" x14ac:dyDescent="0.25">
      <c r="A1777"/>
    </row>
    <row r="1778" spans="1:1" x14ac:dyDescent="0.25">
      <c r="A1778"/>
    </row>
    <row r="1779" spans="1:1" x14ac:dyDescent="0.25">
      <c r="A1779"/>
    </row>
    <row r="1780" spans="1:1" x14ac:dyDescent="0.25">
      <c r="A1780"/>
    </row>
    <row r="1781" spans="1:1" x14ac:dyDescent="0.25">
      <c r="A1781"/>
    </row>
    <row r="1782" spans="1:1" x14ac:dyDescent="0.25">
      <c r="A1782"/>
    </row>
    <row r="1783" spans="1:1" x14ac:dyDescent="0.25">
      <c r="A1783"/>
    </row>
    <row r="1784" spans="1:1" x14ac:dyDescent="0.25">
      <c r="A1784"/>
    </row>
    <row r="1785" spans="1:1" x14ac:dyDescent="0.25">
      <c r="A1785"/>
    </row>
    <row r="1786" spans="1:1" x14ac:dyDescent="0.25">
      <c r="A1786"/>
    </row>
    <row r="1787" spans="1:1" x14ac:dyDescent="0.25">
      <c r="A1787"/>
    </row>
    <row r="1788" spans="1:1" x14ac:dyDescent="0.25">
      <c r="A1788"/>
    </row>
    <row r="1789" spans="1:1" x14ac:dyDescent="0.25">
      <c r="A1789"/>
    </row>
    <row r="1790" spans="1:1" x14ac:dyDescent="0.25">
      <c r="A1790"/>
    </row>
    <row r="1791" spans="1:1" x14ac:dyDescent="0.25">
      <c r="A1791"/>
    </row>
    <row r="1792" spans="1:1" x14ac:dyDescent="0.25">
      <c r="A1792"/>
    </row>
    <row r="1793" spans="1:1" x14ac:dyDescent="0.25">
      <c r="A1793"/>
    </row>
    <row r="1794" spans="1:1" x14ac:dyDescent="0.25">
      <c r="A1794"/>
    </row>
    <row r="1795" spans="1:1" x14ac:dyDescent="0.25">
      <c r="A1795"/>
    </row>
    <row r="1796" spans="1:1" x14ac:dyDescent="0.25">
      <c r="A1796"/>
    </row>
    <row r="1797" spans="1:1" x14ac:dyDescent="0.25">
      <c r="A1797"/>
    </row>
    <row r="1798" spans="1:1" x14ac:dyDescent="0.25">
      <c r="A1798"/>
    </row>
    <row r="1799" spans="1:1" x14ac:dyDescent="0.25">
      <c r="A1799"/>
    </row>
    <row r="1800" spans="1:1" x14ac:dyDescent="0.25">
      <c r="A1800"/>
    </row>
    <row r="1801" spans="1:1" x14ac:dyDescent="0.25">
      <c r="A1801"/>
    </row>
    <row r="1802" spans="1:1" x14ac:dyDescent="0.25">
      <c r="A1802"/>
    </row>
    <row r="1803" spans="1:1" x14ac:dyDescent="0.25">
      <c r="A1803"/>
    </row>
    <row r="1804" spans="1:1" x14ac:dyDescent="0.25">
      <c r="A1804"/>
    </row>
    <row r="1805" spans="1:1" x14ac:dyDescent="0.25">
      <c r="A1805"/>
    </row>
    <row r="1806" spans="1:1" x14ac:dyDescent="0.25">
      <c r="A1806"/>
    </row>
    <row r="1807" spans="1:1" x14ac:dyDescent="0.25">
      <c r="A1807"/>
    </row>
    <row r="1808" spans="1:1" x14ac:dyDescent="0.25">
      <c r="A1808"/>
    </row>
    <row r="1809" spans="1:1" x14ac:dyDescent="0.25">
      <c r="A1809"/>
    </row>
    <row r="1810" spans="1:1" x14ac:dyDescent="0.25">
      <c r="A1810"/>
    </row>
    <row r="1811" spans="1:1" x14ac:dyDescent="0.25">
      <c r="A1811"/>
    </row>
    <row r="1812" spans="1:1" x14ac:dyDescent="0.25">
      <c r="A1812"/>
    </row>
    <row r="1813" spans="1:1" x14ac:dyDescent="0.25">
      <c r="A1813"/>
    </row>
    <row r="1814" spans="1:1" x14ac:dyDescent="0.25">
      <c r="A1814"/>
    </row>
    <row r="1815" spans="1:1" x14ac:dyDescent="0.25">
      <c r="A1815"/>
    </row>
    <row r="1816" spans="1:1" x14ac:dyDescent="0.25">
      <c r="A1816"/>
    </row>
    <row r="1817" spans="1:1" x14ac:dyDescent="0.25">
      <c r="A1817"/>
    </row>
    <row r="1818" spans="1:1" x14ac:dyDescent="0.25">
      <c r="A1818"/>
    </row>
    <row r="1819" spans="1:1" x14ac:dyDescent="0.25">
      <c r="A1819"/>
    </row>
    <row r="1820" spans="1:1" x14ac:dyDescent="0.25">
      <c r="A1820"/>
    </row>
    <row r="1821" spans="1:1" x14ac:dyDescent="0.25">
      <c r="A1821"/>
    </row>
    <row r="1822" spans="1:1" x14ac:dyDescent="0.25">
      <c r="A1822"/>
    </row>
    <row r="1823" spans="1:1" x14ac:dyDescent="0.25">
      <c r="A1823"/>
    </row>
    <row r="1824" spans="1:1" x14ac:dyDescent="0.25">
      <c r="A1824"/>
    </row>
    <row r="1825" spans="1:1" x14ac:dyDescent="0.25">
      <c r="A1825"/>
    </row>
    <row r="1826" spans="1:1" x14ac:dyDescent="0.25">
      <c r="A1826"/>
    </row>
    <row r="1827" spans="1:1" x14ac:dyDescent="0.25">
      <c r="A1827"/>
    </row>
    <row r="1828" spans="1:1" x14ac:dyDescent="0.25">
      <c r="A1828"/>
    </row>
    <row r="1829" spans="1:1" x14ac:dyDescent="0.25">
      <c r="A1829"/>
    </row>
    <row r="1830" spans="1:1" x14ac:dyDescent="0.25">
      <c r="A1830"/>
    </row>
    <row r="1831" spans="1:1" x14ac:dyDescent="0.25">
      <c r="A1831"/>
    </row>
    <row r="1832" spans="1:1" x14ac:dyDescent="0.25">
      <c r="A1832"/>
    </row>
    <row r="1833" spans="1:1" x14ac:dyDescent="0.25">
      <c r="A1833"/>
    </row>
    <row r="1834" spans="1:1" x14ac:dyDescent="0.25">
      <c r="A1834"/>
    </row>
    <row r="1835" spans="1:1" x14ac:dyDescent="0.25">
      <c r="A1835"/>
    </row>
    <row r="1836" spans="1:1" x14ac:dyDescent="0.25">
      <c r="A1836"/>
    </row>
    <row r="1837" spans="1:1" x14ac:dyDescent="0.25">
      <c r="A1837"/>
    </row>
    <row r="1838" spans="1:1" x14ac:dyDescent="0.25">
      <c r="A1838"/>
    </row>
    <row r="1839" spans="1:1" x14ac:dyDescent="0.25">
      <c r="A1839"/>
    </row>
    <row r="1840" spans="1:1" x14ac:dyDescent="0.25">
      <c r="A1840"/>
    </row>
    <row r="1841" spans="1:1" x14ac:dyDescent="0.25">
      <c r="A1841"/>
    </row>
    <row r="1842" spans="1:1" x14ac:dyDescent="0.25">
      <c r="A1842"/>
    </row>
    <row r="1843" spans="1:1" x14ac:dyDescent="0.25">
      <c r="A1843"/>
    </row>
    <row r="1844" spans="1:1" x14ac:dyDescent="0.25">
      <c r="A1844"/>
    </row>
    <row r="1845" spans="1:1" x14ac:dyDescent="0.25">
      <c r="A1845"/>
    </row>
    <row r="1846" spans="1:1" x14ac:dyDescent="0.25">
      <c r="A1846"/>
    </row>
    <row r="1847" spans="1:1" x14ac:dyDescent="0.25">
      <c r="A1847"/>
    </row>
    <row r="1848" spans="1:1" x14ac:dyDescent="0.25">
      <c r="A1848"/>
    </row>
    <row r="1849" spans="1:1" x14ac:dyDescent="0.25">
      <c r="A1849"/>
    </row>
    <row r="1850" spans="1:1" x14ac:dyDescent="0.25">
      <c r="A1850"/>
    </row>
    <row r="1851" spans="1:1" x14ac:dyDescent="0.25">
      <c r="A1851"/>
    </row>
    <row r="1852" spans="1:1" x14ac:dyDescent="0.25">
      <c r="A1852"/>
    </row>
    <row r="1853" spans="1:1" x14ac:dyDescent="0.25">
      <c r="A1853"/>
    </row>
    <row r="1854" spans="1:1" x14ac:dyDescent="0.25">
      <c r="A1854"/>
    </row>
    <row r="1855" spans="1:1" x14ac:dyDescent="0.25">
      <c r="A1855"/>
    </row>
    <row r="1856" spans="1:1" x14ac:dyDescent="0.25">
      <c r="A1856"/>
    </row>
    <row r="1857" spans="1:1" x14ac:dyDescent="0.25">
      <c r="A1857"/>
    </row>
    <row r="1858" spans="1:1" x14ac:dyDescent="0.25">
      <c r="A1858"/>
    </row>
    <row r="1859" spans="1:1" x14ac:dyDescent="0.25">
      <c r="A1859"/>
    </row>
    <row r="1860" spans="1:1" x14ac:dyDescent="0.25">
      <c r="A1860"/>
    </row>
    <row r="1861" spans="1:1" x14ac:dyDescent="0.25">
      <c r="A1861"/>
    </row>
    <row r="1862" spans="1:1" x14ac:dyDescent="0.25">
      <c r="A1862"/>
    </row>
    <row r="1863" spans="1:1" x14ac:dyDescent="0.25">
      <c r="A1863"/>
    </row>
    <row r="1864" spans="1:1" x14ac:dyDescent="0.25">
      <c r="A1864"/>
    </row>
    <row r="1865" spans="1:1" x14ac:dyDescent="0.25">
      <c r="A1865"/>
    </row>
    <row r="1866" spans="1:1" x14ac:dyDescent="0.25">
      <c r="A1866"/>
    </row>
    <row r="1867" spans="1:1" x14ac:dyDescent="0.25">
      <c r="A1867"/>
    </row>
    <row r="1868" spans="1:1" x14ac:dyDescent="0.25">
      <c r="A1868"/>
    </row>
    <row r="1869" spans="1:1" x14ac:dyDescent="0.25">
      <c r="A1869"/>
    </row>
    <row r="1870" spans="1:1" x14ac:dyDescent="0.25">
      <c r="A1870"/>
    </row>
    <row r="1871" spans="1:1" x14ac:dyDescent="0.25">
      <c r="A1871"/>
    </row>
    <row r="1872" spans="1:1" x14ac:dyDescent="0.25">
      <c r="A1872"/>
    </row>
    <row r="1873" spans="1:1" x14ac:dyDescent="0.25">
      <c r="A1873"/>
    </row>
    <row r="1874" spans="1:1" x14ac:dyDescent="0.25">
      <c r="A1874"/>
    </row>
    <row r="1875" spans="1:1" x14ac:dyDescent="0.25">
      <c r="A1875"/>
    </row>
    <row r="1876" spans="1:1" x14ac:dyDescent="0.25">
      <c r="A1876"/>
    </row>
    <row r="1877" spans="1:1" x14ac:dyDescent="0.25">
      <c r="A1877"/>
    </row>
    <row r="1878" spans="1:1" x14ac:dyDescent="0.25">
      <c r="A1878"/>
    </row>
    <row r="1879" spans="1:1" x14ac:dyDescent="0.25">
      <c r="A1879"/>
    </row>
    <row r="1880" spans="1:1" x14ac:dyDescent="0.25">
      <c r="A1880"/>
    </row>
    <row r="1881" spans="1:1" x14ac:dyDescent="0.25">
      <c r="A1881"/>
    </row>
    <row r="1882" spans="1:1" x14ac:dyDescent="0.25">
      <c r="A1882"/>
    </row>
    <row r="1883" spans="1:1" x14ac:dyDescent="0.25">
      <c r="A1883"/>
    </row>
    <row r="1884" spans="1:1" x14ac:dyDescent="0.25">
      <c r="A1884"/>
    </row>
    <row r="1885" spans="1:1" x14ac:dyDescent="0.25">
      <c r="A1885"/>
    </row>
    <row r="1886" spans="1:1" x14ac:dyDescent="0.25">
      <c r="A1886"/>
    </row>
    <row r="1887" spans="1:1" x14ac:dyDescent="0.25">
      <c r="A1887"/>
    </row>
    <row r="1888" spans="1:1" x14ac:dyDescent="0.25">
      <c r="A1888"/>
    </row>
    <row r="1889" spans="1:1" x14ac:dyDescent="0.25">
      <c r="A1889"/>
    </row>
    <row r="1890" spans="1:1" x14ac:dyDescent="0.25">
      <c r="A1890"/>
    </row>
    <row r="1891" spans="1:1" x14ac:dyDescent="0.25">
      <c r="A1891"/>
    </row>
    <row r="1892" spans="1:1" x14ac:dyDescent="0.25">
      <c r="A1892"/>
    </row>
    <row r="1893" spans="1:1" x14ac:dyDescent="0.25">
      <c r="A1893"/>
    </row>
    <row r="1894" spans="1:1" x14ac:dyDescent="0.25">
      <c r="A1894"/>
    </row>
    <row r="1895" spans="1:1" x14ac:dyDescent="0.25">
      <c r="A1895"/>
    </row>
    <row r="1896" spans="1:1" x14ac:dyDescent="0.25">
      <c r="A1896"/>
    </row>
    <row r="1897" spans="1:1" x14ac:dyDescent="0.25">
      <c r="A1897"/>
    </row>
    <row r="1898" spans="1:1" x14ac:dyDescent="0.25">
      <c r="A1898"/>
    </row>
    <row r="1899" spans="1:1" x14ac:dyDescent="0.25">
      <c r="A1899"/>
    </row>
    <row r="1900" spans="1:1" x14ac:dyDescent="0.25">
      <c r="A1900"/>
    </row>
    <row r="1901" spans="1:1" x14ac:dyDescent="0.25">
      <c r="A1901"/>
    </row>
    <row r="1902" spans="1:1" x14ac:dyDescent="0.25">
      <c r="A1902"/>
    </row>
    <row r="1903" spans="1:1" x14ac:dyDescent="0.25">
      <c r="A1903"/>
    </row>
    <row r="1904" spans="1:1" x14ac:dyDescent="0.25">
      <c r="A1904"/>
    </row>
    <row r="1905" spans="1:1" x14ac:dyDescent="0.25">
      <c r="A1905"/>
    </row>
    <row r="1906" spans="1:1" x14ac:dyDescent="0.25">
      <c r="A1906"/>
    </row>
    <row r="1907" spans="1:1" x14ac:dyDescent="0.25">
      <c r="A1907"/>
    </row>
    <row r="1908" spans="1:1" x14ac:dyDescent="0.25">
      <c r="A1908"/>
    </row>
    <row r="1909" spans="1:1" x14ac:dyDescent="0.25">
      <c r="A1909"/>
    </row>
    <row r="1910" spans="1:1" x14ac:dyDescent="0.25">
      <c r="A1910"/>
    </row>
    <row r="1911" spans="1:1" x14ac:dyDescent="0.25">
      <c r="A1911"/>
    </row>
    <row r="1912" spans="1:1" x14ac:dyDescent="0.25">
      <c r="A1912"/>
    </row>
    <row r="1913" spans="1:1" x14ac:dyDescent="0.25">
      <c r="A1913"/>
    </row>
    <row r="1914" spans="1:1" x14ac:dyDescent="0.25">
      <c r="A1914"/>
    </row>
    <row r="1915" spans="1:1" x14ac:dyDescent="0.25">
      <c r="A1915"/>
    </row>
    <row r="1916" spans="1:1" x14ac:dyDescent="0.25">
      <c r="A1916"/>
    </row>
    <row r="1917" spans="1:1" x14ac:dyDescent="0.25">
      <c r="A1917"/>
    </row>
    <row r="1918" spans="1:1" x14ac:dyDescent="0.25">
      <c r="A1918"/>
    </row>
    <row r="1919" spans="1:1" x14ac:dyDescent="0.25">
      <c r="A1919"/>
    </row>
    <row r="1920" spans="1:1" x14ac:dyDescent="0.25">
      <c r="A1920"/>
    </row>
    <row r="1921" spans="1:1" x14ac:dyDescent="0.25">
      <c r="A1921"/>
    </row>
    <row r="1922" spans="1:1" x14ac:dyDescent="0.25">
      <c r="A1922"/>
    </row>
    <row r="1923" spans="1:1" x14ac:dyDescent="0.25">
      <c r="A1923"/>
    </row>
    <row r="1924" spans="1:1" x14ac:dyDescent="0.25">
      <c r="A1924"/>
    </row>
    <row r="1925" spans="1:1" x14ac:dyDescent="0.25">
      <c r="A1925"/>
    </row>
    <row r="1926" spans="1:1" x14ac:dyDescent="0.25">
      <c r="A1926"/>
    </row>
    <row r="1927" spans="1:1" x14ac:dyDescent="0.25">
      <c r="A1927"/>
    </row>
    <row r="1928" spans="1:1" x14ac:dyDescent="0.25">
      <c r="A1928"/>
    </row>
    <row r="1929" spans="1:1" x14ac:dyDescent="0.25">
      <c r="A1929"/>
    </row>
    <row r="1930" spans="1:1" x14ac:dyDescent="0.25">
      <c r="A1930"/>
    </row>
    <row r="1931" spans="1:1" x14ac:dyDescent="0.25">
      <c r="A1931"/>
    </row>
    <row r="1932" spans="1:1" x14ac:dyDescent="0.25">
      <c r="A1932"/>
    </row>
    <row r="1933" spans="1:1" x14ac:dyDescent="0.25">
      <c r="A1933"/>
    </row>
    <row r="1934" spans="1:1" x14ac:dyDescent="0.25">
      <c r="A1934"/>
    </row>
    <row r="1935" spans="1:1" x14ac:dyDescent="0.25">
      <c r="A1935"/>
    </row>
    <row r="1936" spans="1:1" x14ac:dyDescent="0.25">
      <c r="A1936"/>
    </row>
    <row r="1937" spans="1:1" x14ac:dyDescent="0.25">
      <c r="A1937"/>
    </row>
    <row r="1938" spans="1:1" x14ac:dyDescent="0.25">
      <c r="A1938"/>
    </row>
    <row r="1939" spans="1:1" x14ac:dyDescent="0.25">
      <c r="A1939"/>
    </row>
    <row r="1940" spans="1:1" x14ac:dyDescent="0.25">
      <c r="A1940"/>
    </row>
    <row r="1941" spans="1:1" x14ac:dyDescent="0.25">
      <c r="A1941"/>
    </row>
    <row r="1942" spans="1:1" x14ac:dyDescent="0.25">
      <c r="A1942"/>
    </row>
    <row r="1943" spans="1:1" x14ac:dyDescent="0.25">
      <c r="A1943"/>
    </row>
    <row r="1944" spans="1:1" x14ac:dyDescent="0.25">
      <c r="A1944"/>
    </row>
    <row r="1945" spans="1:1" x14ac:dyDescent="0.25">
      <c r="A1945"/>
    </row>
    <row r="1946" spans="1:1" x14ac:dyDescent="0.25">
      <c r="A1946"/>
    </row>
    <row r="1947" spans="1:1" x14ac:dyDescent="0.25">
      <c r="A1947"/>
    </row>
    <row r="1948" spans="1:1" x14ac:dyDescent="0.25">
      <c r="A1948"/>
    </row>
    <row r="1949" spans="1:1" x14ac:dyDescent="0.25">
      <c r="A1949"/>
    </row>
    <row r="1950" spans="1:1" x14ac:dyDescent="0.25">
      <c r="A1950"/>
    </row>
    <row r="1951" spans="1:1" x14ac:dyDescent="0.25">
      <c r="A1951"/>
    </row>
    <row r="1952" spans="1:1" x14ac:dyDescent="0.25">
      <c r="A1952"/>
    </row>
    <row r="1953" spans="1:1" x14ac:dyDescent="0.25">
      <c r="A1953"/>
    </row>
    <row r="1954" spans="1:1" x14ac:dyDescent="0.25">
      <c r="A1954"/>
    </row>
    <row r="1955" spans="1:1" x14ac:dyDescent="0.25">
      <c r="A1955"/>
    </row>
    <row r="1956" spans="1:1" x14ac:dyDescent="0.25">
      <c r="A1956"/>
    </row>
    <row r="1957" spans="1:1" x14ac:dyDescent="0.25">
      <c r="A1957"/>
    </row>
    <row r="1958" spans="1:1" x14ac:dyDescent="0.25">
      <c r="A1958"/>
    </row>
    <row r="1959" spans="1:1" x14ac:dyDescent="0.25">
      <c r="A1959"/>
    </row>
    <row r="1960" spans="1:1" x14ac:dyDescent="0.25">
      <c r="A1960"/>
    </row>
    <row r="1961" spans="1:1" x14ac:dyDescent="0.25">
      <c r="A1961"/>
    </row>
    <row r="1962" spans="1:1" x14ac:dyDescent="0.25">
      <c r="A1962"/>
    </row>
    <row r="1963" spans="1:1" x14ac:dyDescent="0.25">
      <c r="A1963"/>
    </row>
    <row r="1964" spans="1:1" x14ac:dyDescent="0.25">
      <c r="A1964"/>
    </row>
    <row r="1965" spans="1:1" x14ac:dyDescent="0.25">
      <c r="A1965"/>
    </row>
    <row r="1966" spans="1:1" x14ac:dyDescent="0.25">
      <c r="A1966"/>
    </row>
    <row r="1967" spans="1:1" x14ac:dyDescent="0.25">
      <c r="A1967"/>
    </row>
    <row r="1968" spans="1:1" x14ac:dyDescent="0.25">
      <c r="A1968"/>
    </row>
    <row r="1969" spans="1:1" x14ac:dyDescent="0.25">
      <c r="A1969"/>
    </row>
    <row r="1970" spans="1:1" x14ac:dyDescent="0.25">
      <c r="A1970"/>
    </row>
    <row r="1971" spans="1:1" x14ac:dyDescent="0.25">
      <c r="A1971"/>
    </row>
    <row r="1972" spans="1:1" x14ac:dyDescent="0.25">
      <c r="A1972"/>
    </row>
    <row r="1973" spans="1:1" x14ac:dyDescent="0.25">
      <c r="A1973"/>
    </row>
    <row r="1974" spans="1:1" x14ac:dyDescent="0.25">
      <c r="A1974"/>
    </row>
    <row r="1975" spans="1:1" x14ac:dyDescent="0.25">
      <c r="A1975"/>
    </row>
    <row r="1976" spans="1:1" x14ac:dyDescent="0.25">
      <c r="A1976"/>
    </row>
    <row r="1977" spans="1:1" x14ac:dyDescent="0.25">
      <c r="A1977"/>
    </row>
    <row r="1978" spans="1:1" x14ac:dyDescent="0.25">
      <c r="A1978"/>
    </row>
    <row r="1979" spans="1:1" x14ac:dyDescent="0.25">
      <c r="A1979"/>
    </row>
    <row r="1980" spans="1:1" x14ac:dyDescent="0.25">
      <c r="A1980"/>
    </row>
    <row r="1981" spans="1:1" x14ac:dyDescent="0.25">
      <c r="A1981"/>
    </row>
    <row r="1982" spans="1:1" x14ac:dyDescent="0.25">
      <c r="A1982"/>
    </row>
    <row r="1983" spans="1:1" x14ac:dyDescent="0.25">
      <c r="A1983"/>
    </row>
    <row r="1984" spans="1:1" x14ac:dyDescent="0.25">
      <c r="A1984"/>
    </row>
    <row r="1985" spans="1:1" x14ac:dyDescent="0.25">
      <c r="A1985"/>
    </row>
    <row r="1986" spans="1:1" x14ac:dyDescent="0.25">
      <c r="A1986"/>
    </row>
    <row r="1987" spans="1:1" x14ac:dyDescent="0.25">
      <c r="A1987"/>
    </row>
    <row r="1988" spans="1:1" x14ac:dyDescent="0.25">
      <c r="A1988"/>
    </row>
    <row r="1989" spans="1:1" x14ac:dyDescent="0.25">
      <c r="A1989"/>
    </row>
    <row r="1990" spans="1:1" x14ac:dyDescent="0.25">
      <c r="A1990"/>
    </row>
    <row r="1991" spans="1:1" x14ac:dyDescent="0.25">
      <c r="A1991"/>
    </row>
    <row r="1992" spans="1:1" x14ac:dyDescent="0.25">
      <c r="A1992"/>
    </row>
    <row r="1993" spans="1:1" x14ac:dyDescent="0.25">
      <c r="A1993"/>
    </row>
    <row r="1994" spans="1:1" x14ac:dyDescent="0.25">
      <c r="A1994"/>
    </row>
    <row r="1995" spans="1:1" x14ac:dyDescent="0.25">
      <c r="A1995"/>
    </row>
    <row r="1996" spans="1:1" x14ac:dyDescent="0.25">
      <c r="A1996"/>
    </row>
    <row r="1997" spans="1:1" x14ac:dyDescent="0.25">
      <c r="A1997"/>
    </row>
    <row r="1998" spans="1:1" x14ac:dyDescent="0.25">
      <c r="A1998"/>
    </row>
    <row r="1999" spans="1:1" x14ac:dyDescent="0.25">
      <c r="A1999"/>
    </row>
    <row r="2000" spans="1:1" x14ac:dyDescent="0.25">
      <c r="A2000"/>
    </row>
    <row r="2001" spans="1:1" x14ac:dyDescent="0.25">
      <c r="A2001"/>
    </row>
    <row r="2002" spans="1:1" x14ac:dyDescent="0.25">
      <c r="A2002"/>
    </row>
    <row r="2003" spans="1:1" x14ac:dyDescent="0.25">
      <c r="A2003"/>
    </row>
    <row r="2004" spans="1:1" x14ac:dyDescent="0.25">
      <c r="A2004"/>
    </row>
    <row r="2005" spans="1:1" x14ac:dyDescent="0.25">
      <c r="A2005"/>
    </row>
    <row r="2006" spans="1:1" x14ac:dyDescent="0.25">
      <c r="A2006"/>
    </row>
    <row r="2007" spans="1:1" x14ac:dyDescent="0.25">
      <c r="A2007"/>
    </row>
    <row r="2008" spans="1:1" x14ac:dyDescent="0.25">
      <c r="A2008"/>
    </row>
    <row r="2009" spans="1:1" x14ac:dyDescent="0.25">
      <c r="A2009"/>
    </row>
    <row r="2010" spans="1:1" x14ac:dyDescent="0.25">
      <c r="A2010"/>
    </row>
    <row r="2011" spans="1:1" x14ac:dyDescent="0.25">
      <c r="A2011"/>
    </row>
    <row r="2012" spans="1:1" x14ac:dyDescent="0.25">
      <c r="A2012"/>
    </row>
    <row r="2013" spans="1:1" x14ac:dyDescent="0.25">
      <c r="A2013"/>
    </row>
    <row r="2014" spans="1:1" x14ac:dyDescent="0.25">
      <c r="A2014"/>
    </row>
    <row r="2015" spans="1:1" x14ac:dyDescent="0.25">
      <c r="A2015"/>
    </row>
    <row r="2016" spans="1:1" x14ac:dyDescent="0.25">
      <c r="A2016"/>
    </row>
    <row r="2017" spans="1:1" x14ac:dyDescent="0.25">
      <c r="A2017"/>
    </row>
    <row r="2018" spans="1:1" x14ac:dyDescent="0.25">
      <c r="A2018"/>
    </row>
    <row r="2019" spans="1:1" x14ac:dyDescent="0.25">
      <c r="A2019"/>
    </row>
    <row r="2020" spans="1:1" x14ac:dyDescent="0.25">
      <c r="A2020"/>
    </row>
    <row r="2021" spans="1:1" x14ac:dyDescent="0.25">
      <c r="A2021"/>
    </row>
    <row r="2022" spans="1:1" x14ac:dyDescent="0.25">
      <c r="A2022"/>
    </row>
    <row r="2023" spans="1:1" x14ac:dyDescent="0.25">
      <c r="A2023"/>
    </row>
    <row r="2024" spans="1:1" x14ac:dyDescent="0.25">
      <c r="A2024"/>
    </row>
    <row r="2025" spans="1:1" x14ac:dyDescent="0.25">
      <c r="A2025"/>
    </row>
    <row r="2026" spans="1:1" x14ac:dyDescent="0.25">
      <c r="A2026"/>
    </row>
    <row r="2027" spans="1:1" x14ac:dyDescent="0.25">
      <c r="A2027"/>
    </row>
    <row r="2028" spans="1:1" x14ac:dyDescent="0.25">
      <c r="A2028"/>
    </row>
    <row r="2029" spans="1:1" x14ac:dyDescent="0.25">
      <c r="A2029"/>
    </row>
    <row r="2030" spans="1:1" x14ac:dyDescent="0.25">
      <c r="A2030"/>
    </row>
    <row r="2031" spans="1:1" x14ac:dyDescent="0.25">
      <c r="A2031"/>
    </row>
    <row r="2032" spans="1:1" x14ac:dyDescent="0.25">
      <c r="A2032"/>
    </row>
    <row r="2033" spans="1:1" x14ac:dyDescent="0.25">
      <c r="A2033"/>
    </row>
    <row r="2034" spans="1:1" x14ac:dyDescent="0.25">
      <c r="A2034"/>
    </row>
    <row r="2035" spans="1:1" x14ac:dyDescent="0.25">
      <c r="A2035"/>
    </row>
    <row r="2036" spans="1:1" x14ac:dyDescent="0.25">
      <c r="A2036"/>
    </row>
    <row r="2037" spans="1:1" x14ac:dyDescent="0.25">
      <c r="A2037"/>
    </row>
    <row r="2038" spans="1:1" x14ac:dyDescent="0.25">
      <c r="A2038"/>
    </row>
    <row r="2039" spans="1:1" x14ac:dyDescent="0.25">
      <c r="A2039"/>
    </row>
    <row r="2040" spans="1:1" x14ac:dyDescent="0.25">
      <c r="A2040"/>
    </row>
    <row r="2041" spans="1:1" x14ac:dyDescent="0.25">
      <c r="A2041"/>
    </row>
    <row r="2042" spans="1:1" x14ac:dyDescent="0.25">
      <c r="A2042"/>
    </row>
    <row r="2043" spans="1:1" x14ac:dyDescent="0.25">
      <c r="A2043"/>
    </row>
    <row r="2044" spans="1:1" x14ac:dyDescent="0.25">
      <c r="A2044"/>
    </row>
    <row r="2045" spans="1:1" x14ac:dyDescent="0.25">
      <c r="A2045"/>
    </row>
    <row r="2046" spans="1:1" x14ac:dyDescent="0.25">
      <c r="A2046"/>
    </row>
    <row r="2047" spans="1:1" x14ac:dyDescent="0.25">
      <c r="A2047"/>
    </row>
    <row r="2048" spans="1:1" x14ac:dyDescent="0.25">
      <c r="A2048"/>
    </row>
    <row r="2049" spans="1:1" x14ac:dyDescent="0.25">
      <c r="A2049"/>
    </row>
    <row r="2050" spans="1:1" x14ac:dyDescent="0.25">
      <c r="A2050"/>
    </row>
    <row r="2051" spans="1:1" x14ac:dyDescent="0.25">
      <c r="A2051"/>
    </row>
    <row r="2052" spans="1:1" x14ac:dyDescent="0.25">
      <c r="A2052"/>
    </row>
    <row r="2053" spans="1:1" x14ac:dyDescent="0.25">
      <c r="A2053"/>
    </row>
    <row r="2054" spans="1:1" x14ac:dyDescent="0.25">
      <c r="A2054"/>
    </row>
    <row r="2055" spans="1:1" x14ac:dyDescent="0.25">
      <c r="A2055"/>
    </row>
    <row r="2056" spans="1:1" x14ac:dyDescent="0.25">
      <c r="A2056"/>
    </row>
    <row r="2057" spans="1:1" x14ac:dyDescent="0.25">
      <c r="A2057"/>
    </row>
    <row r="2058" spans="1:1" x14ac:dyDescent="0.25">
      <c r="A2058"/>
    </row>
    <row r="2059" spans="1:1" x14ac:dyDescent="0.25">
      <c r="A2059"/>
    </row>
    <row r="2060" spans="1:1" x14ac:dyDescent="0.25">
      <c r="A2060"/>
    </row>
    <row r="2061" spans="1:1" x14ac:dyDescent="0.25">
      <c r="A2061"/>
    </row>
    <row r="2062" spans="1:1" x14ac:dyDescent="0.25">
      <c r="A2062"/>
    </row>
    <row r="2063" spans="1:1" x14ac:dyDescent="0.25">
      <c r="A2063"/>
    </row>
    <row r="2064" spans="1:1" x14ac:dyDescent="0.25">
      <c r="A2064"/>
    </row>
    <row r="2065" spans="1:1" x14ac:dyDescent="0.25">
      <c r="A2065"/>
    </row>
    <row r="2066" spans="1:1" x14ac:dyDescent="0.25">
      <c r="A2066"/>
    </row>
    <row r="2067" spans="1:1" x14ac:dyDescent="0.25">
      <c r="A2067"/>
    </row>
    <row r="2068" spans="1:1" x14ac:dyDescent="0.25">
      <c r="A2068"/>
    </row>
    <row r="2069" spans="1:1" x14ac:dyDescent="0.25">
      <c r="A2069"/>
    </row>
    <row r="2070" spans="1:1" x14ac:dyDescent="0.25">
      <c r="A2070"/>
    </row>
    <row r="2071" spans="1:1" x14ac:dyDescent="0.25">
      <c r="A2071"/>
    </row>
    <row r="2072" spans="1:1" x14ac:dyDescent="0.25">
      <c r="A2072"/>
    </row>
    <row r="2073" spans="1:1" x14ac:dyDescent="0.25">
      <c r="A2073"/>
    </row>
    <row r="2074" spans="1:1" x14ac:dyDescent="0.25">
      <c r="A2074"/>
    </row>
    <row r="2075" spans="1:1" x14ac:dyDescent="0.25">
      <c r="A2075"/>
    </row>
    <row r="2076" spans="1:1" x14ac:dyDescent="0.25">
      <c r="A2076"/>
    </row>
    <row r="2077" spans="1:1" x14ac:dyDescent="0.25">
      <c r="A2077"/>
    </row>
    <row r="2078" spans="1:1" x14ac:dyDescent="0.25">
      <c r="A2078"/>
    </row>
    <row r="2079" spans="1:1" x14ac:dyDescent="0.25">
      <c r="A2079"/>
    </row>
    <row r="2080" spans="1:1" x14ac:dyDescent="0.25">
      <c r="A2080"/>
    </row>
    <row r="2081" spans="1:1" x14ac:dyDescent="0.25">
      <c r="A2081"/>
    </row>
    <row r="2082" spans="1:1" x14ac:dyDescent="0.25">
      <c r="A2082"/>
    </row>
    <row r="2083" spans="1:1" x14ac:dyDescent="0.25">
      <c r="A2083"/>
    </row>
    <row r="2084" spans="1:1" x14ac:dyDescent="0.25">
      <c r="A2084"/>
    </row>
    <row r="2085" spans="1:1" x14ac:dyDescent="0.25">
      <c r="A2085"/>
    </row>
    <row r="2086" spans="1:1" x14ac:dyDescent="0.25">
      <c r="A2086"/>
    </row>
    <row r="2087" spans="1:1" x14ac:dyDescent="0.25">
      <c r="A2087"/>
    </row>
    <row r="2088" spans="1:1" x14ac:dyDescent="0.25">
      <c r="A2088"/>
    </row>
    <row r="2089" spans="1:1" x14ac:dyDescent="0.25">
      <c r="A2089"/>
    </row>
    <row r="2090" spans="1:1" x14ac:dyDescent="0.25">
      <c r="A2090"/>
    </row>
    <row r="2091" spans="1:1" x14ac:dyDescent="0.25">
      <c r="A2091"/>
    </row>
    <row r="2092" spans="1:1" x14ac:dyDescent="0.25">
      <c r="A2092"/>
    </row>
    <row r="2093" spans="1:1" x14ac:dyDescent="0.25">
      <c r="A2093"/>
    </row>
    <row r="2094" spans="1:1" x14ac:dyDescent="0.25">
      <c r="A2094"/>
    </row>
    <row r="2095" spans="1:1" x14ac:dyDescent="0.25">
      <c r="A2095"/>
    </row>
    <row r="2096" spans="1:1" x14ac:dyDescent="0.25">
      <c r="A2096"/>
    </row>
    <row r="2097" spans="1:1" x14ac:dyDescent="0.25">
      <c r="A2097"/>
    </row>
    <row r="2098" spans="1:1" x14ac:dyDescent="0.25">
      <c r="A2098"/>
    </row>
    <row r="2099" spans="1:1" x14ac:dyDescent="0.25">
      <c r="A2099"/>
    </row>
    <row r="2100" spans="1:1" x14ac:dyDescent="0.25">
      <c r="A2100"/>
    </row>
    <row r="2101" spans="1:1" x14ac:dyDescent="0.25">
      <c r="A2101"/>
    </row>
    <row r="2102" spans="1:1" x14ac:dyDescent="0.25">
      <c r="A2102"/>
    </row>
    <row r="2103" spans="1:1" x14ac:dyDescent="0.25">
      <c r="A2103"/>
    </row>
    <row r="2104" spans="1:1" x14ac:dyDescent="0.25">
      <c r="A2104"/>
    </row>
    <row r="2105" spans="1:1" x14ac:dyDescent="0.25">
      <c r="A2105"/>
    </row>
    <row r="2106" spans="1:1" x14ac:dyDescent="0.25">
      <c r="A2106"/>
    </row>
    <row r="2107" spans="1:1" x14ac:dyDescent="0.25">
      <c r="A2107"/>
    </row>
    <row r="2108" spans="1:1" x14ac:dyDescent="0.25">
      <c r="A2108"/>
    </row>
    <row r="2109" spans="1:1" x14ac:dyDescent="0.25">
      <c r="A2109"/>
    </row>
    <row r="2110" spans="1:1" x14ac:dyDescent="0.25">
      <c r="A2110"/>
    </row>
    <row r="2111" spans="1:1" x14ac:dyDescent="0.25">
      <c r="A2111"/>
    </row>
    <row r="2112" spans="1:1" x14ac:dyDescent="0.25">
      <c r="A2112"/>
    </row>
    <row r="2113" spans="1:1" x14ac:dyDescent="0.25">
      <c r="A2113"/>
    </row>
    <row r="2114" spans="1:1" x14ac:dyDescent="0.25">
      <c r="A2114"/>
    </row>
    <row r="2115" spans="1:1" x14ac:dyDescent="0.25">
      <c r="A2115"/>
    </row>
    <row r="2116" spans="1:1" x14ac:dyDescent="0.25">
      <c r="A2116"/>
    </row>
    <row r="2117" spans="1:1" x14ac:dyDescent="0.25">
      <c r="A2117"/>
    </row>
    <row r="2118" spans="1:1" x14ac:dyDescent="0.25">
      <c r="A2118"/>
    </row>
    <row r="2119" spans="1:1" x14ac:dyDescent="0.25">
      <c r="A2119"/>
    </row>
    <row r="2120" spans="1:1" x14ac:dyDescent="0.25">
      <c r="A2120"/>
    </row>
    <row r="2121" spans="1:1" x14ac:dyDescent="0.25">
      <c r="A2121"/>
    </row>
    <row r="2122" spans="1:1" x14ac:dyDescent="0.25">
      <c r="A2122"/>
    </row>
    <row r="2123" spans="1:1" x14ac:dyDescent="0.25">
      <c r="A2123"/>
    </row>
    <row r="2124" spans="1:1" x14ac:dyDescent="0.25">
      <c r="A2124"/>
    </row>
    <row r="2125" spans="1:1" x14ac:dyDescent="0.25">
      <c r="A2125"/>
    </row>
    <row r="2126" spans="1:1" x14ac:dyDescent="0.25">
      <c r="A2126"/>
    </row>
    <row r="2127" spans="1:1" x14ac:dyDescent="0.25">
      <c r="A2127"/>
    </row>
    <row r="2128" spans="1:1" x14ac:dyDescent="0.25">
      <c r="A2128"/>
    </row>
    <row r="2129" spans="1:1" x14ac:dyDescent="0.25">
      <c r="A2129"/>
    </row>
    <row r="2130" spans="1:1" x14ac:dyDescent="0.25">
      <c r="A2130"/>
    </row>
    <row r="2131" spans="1:1" x14ac:dyDescent="0.25">
      <c r="A2131"/>
    </row>
    <row r="2132" spans="1:1" x14ac:dyDescent="0.25">
      <c r="A2132"/>
    </row>
    <row r="2133" spans="1:1" x14ac:dyDescent="0.25">
      <c r="A2133"/>
    </row>
    <row r="2134" spans="1:1" x14ac:dyDescent="0.25">
      <c r="A2134"/>
    </row>
    <row r="2135" spans="1:1" x14ac:dyDescent="0.25">
      <c r="A2135"/>
    </row>
    <row r="2136" spans="1:1" x14ac:dyDescent="0.25">
      <c r="A2136"/>
    </row>
    <row r="2137" spans="1:1" x14ac:dyDescent="0.25">
      <c r="A2137"/>
    </row>
    <row r="2138" spans="1:1" x14ac:dyDescent="0.25">
      <c r="A2138"/>
    </row>
    <row r="2139" spans="1:1" x14ac:dyDescent="0.25">
      <c r="A2139"/>
    </row>
    <row r="2140" spans="1:1" x14ac:dyDescent="0.25">
      <c r="A2140"/>
    </row>
    <row r="2141" spans="1:1" x14ac:dyDescent="0.25">
      <c r="A2141"/>
    </row>
    <row r="2142" spans="1:1" x14ac:dyDescent="0.25">
      <c r="A2142"/>
    </row>
    <row r="2143" spans="1:1" x14ac:dyDescent="0.25">
      <c r="A2143"/>
    </row>
    <row r="2144" spans="1:1" x14ac:dyDescent="0.25">
      <c r="A2144"/>
    </row>
    <row r="2145" spans="1:1" x14ac:dyDescent="0.25">
      <c r="A2145"/>
    </row>
    <row r="2146" spans="1:1" x14ac:dyDescent="0.25">
      <c r="A2146"/>
    </row>
    <row r="2147" spans="1:1" x14ac:dyDescent="0.25">
      <c r="A2147"/>
    </row>
    <row r="2148" spans="1:1" x14ac:dyDescent="0.25">
      <c r="A2148"/>
    </row>
    <row r="2149" spans="1:1" x14ac:dyDescent="0.25">
      <c r="A2149"/>
    </row>
    <row r="2150" spans="1:1" x14ac:dyDescent="0.25">
      <c r="A2150"/>
    </row>
    <row r="2151" spans="1:1" x14ac:dyDescent="0.25">
      <c r="A2151"/>
    </row>
    <row r="2152" spans="1:1" x14ac:dyDescent="0.25">
      <c r="A2152"/>
    </row>
    <row r="2153" spans="1:1" x14ac:dyDescent="0.25">
      <c r="A2153"/>
    </row>
    <row r="2154" spans="1:1" x14ac:dyDescent="0.25">
      <c r="A2154"/>
    </row>
    <row r="2155" spans="1:1" x14ac:dyDescent="0.25">
      <c r="A2155"/>
    </row>
    <row r="2156" spans="1:1" x14ac:dyDescent="0.25">
      <c r="A2156"/>
    </row>
    <row r="2157" spans="1:1" x14ac:dyDescent="0.25">
      <c r="A2157"/>
    </row>
    <row r="2158" spans="1:1" x14ac:dyDescent="0.25">
      <c r="A2158"/>
    </row>
    <row r="2159" spans="1:1" x14ac:dyDescent="0.25">
      <c r="A2159"/>
    </row>
    <row r="2160" spans="1:1" x14ac:dyDescent="0.25">
      <c r="A2160"/>
    </row>
    <row r="2161" spans="1:1" x14ac:dyDescent="0.25">
      <c r="A2161"/>
    </row>
    <row r="2162" spans="1:1" x14ac:dyDescent="0.25">
      <c r="A2162"/>
    </row>
    <row r="2163" spans="1:1" x14ac:dyDescent="0.25">
      <c r="A2163"/>
    </row>
    <row r="2164" spans="1:1" x14ac:dyDescent="0.25">
      <c r="A2164"/>
    </row>
    <row r="2165" spans="1:1" x14ac:dyDescent="0.25">
      <c r="A2165"/>
    </row>
    <row r="2166" spans="1:1" x14ac:dyDescent="0.25">
      <c r="A2166"/>
    </row>
    <row r="2167" spans="1:1" x14ac:dyDescent="0.25">
      <c r="A2167"/>
    </row>
    <row r="2168" spans="1:1" x14ac:dyDescent="0.25">
      <c r="A2168"/>
    </row>
    <row r="2169" spans="1:1" x14ac:dyDescent="0.25">
      <c r="A2169"/>
    </row>
    <row r="2170" spans="1:1" x14ac:dyDescent="0.25">
      <c r="A2170"/>
    </row>
    <row r="2171" spans="1:1" x14ac:dyDescent="0.25">
      <c r="A2171"/>
    </row>
    <row r="2172" spans="1:1" x14ac:dyDescent="0.25">
      <c r="A2172"/>
    </row>
    <row r="2173" spans="1:1" x14ac:dyDescent="0.25">
      <c r="A2173"/>
    </row>
    <row r="2174" spans="1:1" x14ac:dyDescent="0.25">
      <c r="A2174"/>
    </row>
    <row r="2175" spans="1:1" x14ac:dyDescent="0.25">
      <c r="A2175"/>
    </row>
    <row r="2176" spans="1:1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682"/>
  <sheetViews>
    <sheetView topLeftCell="AJ1" zoomScaleNormal="100" workbookViewId="0">
      <pane ySplit="1" topLeftCell="A2" activePane="bottomLeft" state="frozen"/>
      <selection pane="bottomLeft" activeCell="F5" sqref="F5"/>
    </sheetView>
  </sheetViews>
  <sheetFormatPr defaultRowHeight="15" x14ac:dyDescent="0.25"/>
  <cols>
    <col min="1" max="1" width="15.7109375" style="1" bestFit="1" customWidth="1"/>
    <col min="2" max="2" width="11.42578125" bestFit="1" customWidth="1"/>
    <col min="13" max="13" width="15.7109375" style="1" bestFit="1" customWidth="1"/>
    <col min="14" max="14" width="11.42578125" bestFit="1" customWidth="1"/>
    <col min="36" max="36" width="15.7109375" style="1" bestFit="1" customWidth="1"/>
    <col min="37" max="37" width="11.42578125" bestFit="1" customWidth="1"/>
  </cols>
  <sheetData>
    <row r="1" spans="1:41" x14ac:dyDescent="0.25">
      <c r="C1" s="1" t="s">
        <v>223</v>
      </c>
      <c r="D1" s="1" t="s">
        <v>225</v>
      </c>
      <c r="E1" s="1" t="s">
        <v>211</v>
      </c>
      <c r="F1" s="1" t="s">
        <v>210</v>
      </c>
      <c r="O1" s="1" t="s">
        <v>223</v>
      </c>
      <c r="P1" s="1" t="s">
        <v>225</v>
      </c>
      <c r="Q1" s="1" t="s">
        <v>211</v>
      </c>
      <c r="R1" s="1" t="s">
        <v>210</v>
      </c>
      <c r="AL1" s="1" t="s">
        <v>223</v>
      </c>
      <c r="AM1" s="1" t="s">
        <v>225</v>
      </c>
      <c r="AN1" s="1" t="s">
        <v>211</v>
      </c>
      <c r="AO1" s="1" t="s">
        <v>210</v>
      </c>
    </row>
    <row r="2" spans="1:41" x14ac:dyDescent="0.25">
      <c r="A2" s="1">
        <v>16</v>
      </c>
      <c r="B2" t="s">
        <v>0</v>
      </c>
      <c r="C2">
        <v>3.2570000000000002E-2</v>
      </c>
      <c r="D2">
        <v>3.2695000000000002E-2</v>
      </c>
      <c r="E2">
        <v>3.4837E-2</v>
      </c>
      <c r="F2">
        <v>3.2738000000000003E-2</v>
      </c>
      <c r="M2" s="1">
        <v>16</v>
      </c>
      <c r="N2" t="s">
        <v>0</v>
      </c>
      <c r="O2">
        <v>3.2570000000000002E-2</v>
      </c>
      <c r="P2">
        <v>3.2695000000000002E-2</v>
      </c>
      <c r="Q2">
        <v>3.4837E-2</v>
      </c>
      <c r="R2">
        <v>3.2738000000000003E-2</v>
      </c>
      <c r="AJ2" s="1" t="s">
        <v>8</v>
      </c>
      <c r="AK2" t="s">
        <v>0</v>
      </c>
      <c r="AL2">
        <v>0.82899900000000004</v>
      </c>
      <c r="AM2">
        <v>0.80738799999999999</v>
      </c>
      <c r="AN2">
        <v>0.69960500000000003</v>
      </c>
      <c r="AO2">
        <v>0.79333200000000004</v>
      </c>
    </row>
    <row r="3" spans="1:41" x14ac:dyDescent="0.25">
      <c r="B3" t="s">
        <v>1</v>
      </c>
      <c r="C3">
        <v>3.2837999999999999E-2</v>
      </c>
      <c r="D3">
        <v>3.2799000000000002E-2</v>
      </c>
      <c r="E3">
        <v>3.4186000000000001E-2</v>
      </c>
      <c r="F3">
        <v>3.2771000000000002E-2</v>
      </c>
      <c r="N3" t="s">
        <v>1</v>
      </c>
      <c r="O3">
        <v>3.2837999999999999E-2</v>
      </c>
      <c r="P3">
        <v>3.2799000000000002E-2</v>
      </c>
      <c r="Q3">
        <v>3.4186000000000001E-2</v>
      </c>
      <c r="R3">
        <v>3.2771000000000002E-2</v>
      </c>
      <c r="AK3" t="s">
        <v>1</v>
      </c>
      <c r="AL3">
        <v>0.74865999999999999</v>
      </c>
      <c r="AM3">
        <v>0.72765800000000003</v>
      </c>
      <c r="AN3">
        <v>0.65084399999999998</v>
      </c>
      <c r="AO3">
        <v>0.73684799999999995</v>
      </c>
    </row>
    <row r="4" spans="1:41" x14ac:dyDescent="0.25">
      <c r="B4" t="s">
        <v>2</v>
      </c>
      <c r="C4">
        <v>3.3272000000000003E-2</v>
      </c>
      <c r="D4">
        <v>3.3316999999999999E-2</v>
      </c>
      <c r="E4">
        <v>3.3929000000000001E-2</v>
      </c>
      <c r="F4">
        <v>3.2743000000000001E-2</v>
      </c>
      <c r="N4" t="s">
        <v>2</v>
      </c>
      <c r="O4">
        <v>3.3272000000000003E-2</v>
      </c>
      <c r="P4">
        <v>3.3316999999999999E-2</v>
      </c>
      <c r="Q4">
        <v>3.3929000000000001E-2</v>
      </c>
      <c r="R4">
        <v>3.2743000000000001E-2</v>
      </c>
      <c r="AK4" t="s">
        <v>2</v>
      </c>
      <c r="AL4">
        <v>0.74905100000000002</v>
      </c>
      <c r="AM4">
        <v>0.72754300000000005</v>
      </c>
      <c r="AN4">
        <v>0.65009499999999998</v>
      </c>
      <c r="AO4">
        <v>0.73582400000000003</v>
      </c>
    </row>
    <row r="5" spans="1:41" x14ac:dyDescent="0.25">
      <c r="A5" s="1" t="s">
        <v>8</v>
      </c>
      <c r="B5" t="s">
        <v>0</v>
      </c>
      <c r="C5">
        <v>0.82899900000000004</v>
      </c>
      <c r="D5">
        <v>0.80738799999999999</v>
      </c>
      <c r="E5">
        <v>0.69960500000000003</v>
      </c>
      <c r="F5">
        <v>0.79333200000000004</v>
      </c>
      <c r="M5" s="1">
        <v>20</v>
      </c>
      <c r="N5" t="s">
        <v>0</v>
      </c>
      <c r="O5">
        <v>4.2286999999999998E-2</v>
      </c>
      <c r="P5">
        <v>4.1750000000000002E-2</v>
      </c>
      <c r="Q5">
        <v>4.2271000000000003E-2</v>
      </c>
      <c r="R5">
        <v>3.9723000000000001E-2</v>
      </c>
      <c r="AJ5" s="1" t="s">
        <v>9</v>
      </c>
      <c r="AK5" t="s">
        <v>0</v>
      </c>
      <c r="AL5">
        <v>0.72792199999999996</v>
      </c>
      <c r="AM5">
        <v>0.79681000000000002</v>
      </c>
      <c r="AN5">
        <v>0.79543799999999998</v>
      </c>
      <c r="AO5">
        <v>0.93141600000000002</v>
      </c>
    </row>
    <row r="6" spans="1:41" x14ac:dyDescent="0.25">
      <c r="B6" t="s">
        <v>1</v>
      </c>
      <c r="C6">
        <v>0.74865999999999999</v>
      </c>
      <c r="D6">
        <v>0.72765800000000003</v>
      </c>
      <c r="E6">
        <v>0.65084399999999998</v>
      </c>
      <c r="F6">
        <v>0.73684799999999995</v>
      </c>
      <c r="N6" t="s">
        <v>1</v>
      </c>
      <c r="O6">
        <v>4.1173000000000001E-2</v>
      </c>
      <c r="P6">
        <v>4.1188000000000002E-2</v>
      </c>
      <c r="Q6">
        <v>4.0300000000000002E-2</v>
      </c>
      <c r="R6">
        <v>3.9260999999999997E-2</v>
      </c>
      <c r="AK6" t="s">
        <v>1</v>
      </c>
      <c r="AL6">
        <v>0.64669900000000002</v>
      </c>
      <c r="AM6">
        <v>0.64022999999999997</v>
      </c>
      <c r="AN6">
        <v>0.65697700000000003</v>
      </c>
      <c r="AO6">
        <v>0.76074900000000001</v>
      </c>
    </row>
    <row r="7" spans="1:41" x14ac:dyDescent="0.25">
      <c r="B7" t="s">
        <v>2</v>
      </c>
      <c r="C7">
        <v>0.74905100000000002</v>
      </c>
      <c r="D7">
        <v>0.72754300000000005</v>
      </c>
      <c r="E7">
        <v>0.65009499999999998</v>
      </c>
      <c r="F7">
        <v>0.73582400000000003</v>
      </c>
      <c r="N7" t="s">
        <v>2</v>
      </c>
      <c r="O7">
        <v>4.0800000000000003E-2</v>
      </c>
      <c r="P7">
        <v>4.0808999999999998E-2</v>
      </c>
      <c r="Q7">
        <v>3.9985E-2</v>
      </c>
      <c r="R7">
        <v>3.9298E-2</v>
      </c>
      <c r="AK7" t="s">
        <v>2</v>
      </c>
      <c r="AL7">
        <v>0.646976</v>
      </c>
      <c r="AM7">
        <v>0.63912000000000002</v>
      </c>
      <c r="AN7">
        <v>0.65584399999999998</v>
      </c>
      <c r="AO7">
        <v>0.76114700000000002</v>
      </c>
    </row>
    <row r="8" spans="1:41" x14ac:dyDescent="0.25">
      <c r="A8" s="1">
        <v>20</v>
      </c>
      <c r="B8" t="s">
        <v>0</v>
      </c>
      <c r="C8">
        <v>4.2286999999999998E-2</v>
      </c>
      <c r="D8">
        <v>4.1750000000000002E-2</v>
      </c>
      <c r="E8">
        <v>4.2271000000000003E-2</v>
      </c>
      <c r="F8">
        <v>3.9723000000000001E-2</v>
      </c>
      <c r="M8" s="1">
        <v>24</v>
      </c>
      <c r="N8" t="s">
        <v>0</v>
      </c>
      <c r="O8">
        <v>5.0952999999999998E-2</v>
      </c>
      <c r="P8">
        <v>5.0087E-2</v>
      </c>
      <c r="Q8">
        <v>5.0713000000000001E-2</v>
      </c>
      <c r="R8">
        <v>4.7702000000000001E-2</v>
      </c>
      <c r="AJ8" s="1" t="s">
        <v>10</v>
      </c>
      <c r="AK8" t="s">
        <v>0</v>
      </c>
      <c r="AL8">
        <v>1.045021</v>
      </c>
      <c r="AM8">
        <v>1.0840700000000001</v>
      </c>
      <c r="AN8">
        <v>1.058481</v>
      </c>
      <c r="AO8">
        <v>1.117745</v>
      </c>
    </row>
    <row r="9" spans="1:41" x14ac:dyDescent="0.25">
      <c r="B9" t="s">
        <v>1</v>
      </c>
      <c r="C9">
        <v>4.1173000000000001E-2</v>
      </c>
      <c r="D9">
        <v>4.1188000000000002E-2</v>
      </c>
      <c r="E9">
        <v>4.0300000000000002E-2</v>
      </c>
      <c r="F9">
        <v>3.9260999999999997E-2</v>
      </c>
      <c r="N9" t="s">
        <v>1</v>
      </c>
      <c r="O9">
        <v>4.8401E-2</v>
      </c>
      <c r="P9">
        <v>4.8371999999999998E-2</v>
      </c>
      <c r="Q9">
        <v>4.5853999999999999E-2</v>
      </c>
      <c r="R9">
        <v>4.5935999999999998E-2</v>
      </c>
      <c r="AK9" t="s">
        <v>1</v>
      </c>
      <c r="AL9">
        <v>0.76380800000000004</v>
      </c>
      <c r="AM9">
        <v>0.75321199999999999</v>
      </c>
      <c r="AN9">
        <v>0.69100300000000003</v>
      </c>
      <c r="AO9">
        <v>0.78987300000000005</v>
      </c>
    </row>
    <row r="10" spans="1:41" x14ac:dyDescent="0.25">
      <c r="B10" t="s">
        <v>2</v>
      </c>
      <c r="C10">
        <v>4.0800000000000003E-2</v>
      </c>
      <c r="D10">
        <v>4.0808999999999998E-2</v>
      </c>
      <c r="E10">
        <v>3.9985E-2</v>
      </c>
      <c r="F10">
        <v>3.9298E-2</v>
      </c>
      <c r="N10" t="s">
        <v>2</v>
      </c>
      <c r="O10">
        <v>4.8160000000000001E-2</v>
      </c>
      <c r="P10">
        <v>4.8030999999999997E-2</v>
      </c>
      <c r="Q10">
        <v>4.5884000000000001E-2</v>
      </c>
      <c r="R10">
        <v>4.6050000000000001E-2</v>
      </c>
      <c r="AK10" t="s">
        <v>2</v>
      </c>
      <c r="AL10">
        <v>0.76477200000000001</v>
      </c>
      <c r="AM10">
        <v>0.75227999999999995</v>
      </c>
      <c r="AN10">
        <v>0.68902300000000005</v>
      </c>
      <c r="AO10">
        <v>0.79031099999999999</v>
      </c>
    </row>
    <row r="11" spans="1:41" x14ac:dyDescent="0.25">
      <c r="A11" s="1" t="s">
        <v>9</v>
      </c>
      <c r="B11" t="s">
        <v>0</v>
      </c>
      <c r="C11">
        <v>0.72792199999999996</v>
      </c>
      <c r="D11">
        <v>0.79681000000000002</v>
      </c>
      <c r="E11">
        <v>0.79543799999999998</v>
      </c>
      <c r="F11">
        <v>0.93141600000000002</v>
      </c>
      <c r="M11" s="1">
        <v>28</v>
      </c>
      <c r="N11" t="s">
        <v>0</v>
      </c>
      <c r="O11">
        <v>5.9109000000000002E-2</v>
      </c>
      <c r="P11">
        <v>5.8583999999999997E-2</v>
      </c>
      <c r="Q11">
        <v>5.9212000000000001E-2</v>
      </c>
      <c r="R11">
        <v>5.5777E-2</v>
      </c>
      <c r="AJ11" s="1" t="s">
        <v>11</v>
      </c>
      <c r="AK11" t="s">
        <v>0</v>
      </c>
      <c r="AL11">
        <v>1.017293</v>
      </c>
      <c r="AM11">
        <v>1.1131040000000001</v>
      </c>
      <c r="AN11">
        <v>1.111521</v>
      </c>
      <c r="AO11">
        <v>1.300373</v>
      </c>
    </row>
    <row r="12" spans="1:41" x14ac:dyDescent="0.25">
      <c r="B12" t="s">
        <v>1</v>
      </c>
      <c r="C12">
        <v>0.64669900000000002</v>
      </c>
      <c r="D12">
        <v>0.64022999999999997</v>
      </c>
      <c r="E12">
        <v>0.65697700000000003</v>
      </c>
      <c r="F12">
        <v>0.76074900000000001</v>
      </c>
      <c r="N12" t="s">
        <v>1</v>
      </c>
      <c r="O12">
        <v>5.5314000000000002E-2</v>
      </c>
      <c r="P12">
        <v>5.5426000000000003E-2</v>
      </c>
      <c r="Q12">
        <v>5.5567999999999999E-2</v>
      </c>
      <c r="R12">
        <v>5.2843000000000001E-2</v>
      </c>
      <c r="AK12" t="s">
        <v>1</v>
      </c>
      <c r="AL12">
        <v>0.72396000000000005</v>
      </c>
      <c r="AM12">
        <v>0.716144</v>
      </c>
      <c r="AN12">
        <v>0.75924899999999995</v>
      </c>
      <c r="AO12">
        <v>0.84957700000000003</v>
      </c>
    </row>
    <row r="13" spans="1:41" x14ac:dyDescent="0.25">
      <c r="B13" t="s">
        <v>2</v>
      </c>
      <c r="C13">
        <v>0.646976</v>
      </c>
      <c r="D13">
        <v>0.63912000000000002</v>
      </c>
      <c r="E13">
        <v>0.65584399999999998</v>
      </c>
      <c r="F13">
        <v>0.76114700000000002</v>
      </c>
      <c r="N13" t="s">
        <v>2</v>
      </c>
      <c r="O13">
        <v>5.5534E-2</v>
      </c>
      <c r="P13">
        <v>5.5493000000000001E-2</v>
      </c>
      <c r="Q13">
        <v>5.5502999999999997E-2</v>
      </c>
      <c r="R13">
        <v>5.2767000000000001E-2</v>
      </c>
      <c r="AK13" t="s">
        <v>2</v>
      </c>
      <c r="AL13">
        <v>0.72468399999999999</v>
      </c>
      <c r="AM13">
        <v>0.71496999999999999</v>
      </c>
      <c r="AN13">
        <v>0.75789300000000004</v>
      </c>
      <c r="AO13">
        <v>0.85017299999999996</v>
      </c>
    </row>
    <row r="14" spans="1:41" x14ac:dyDescent="0.25">
      <c r="A14" s="1">
        <v>24</v>
      </c>
      <c r="B14" t="s">
        <v>0</v>
      </c>
      <c r="C14">
        <v>5.0952999999999998E-2</v>
      </c>
      <c r="D14">
        <v>5.0087E-2</v>
      </c>
      <c r="E14">
        <v>5.0713000000000001E-2</v>
      </c>
      <c r="F14">
        <v>4.7702000000000001E-2</v>
      </c>
      <c r="M14" s="1">
        <v>32</v>
      </c>
      <c r="N14" t="s">
        <v>0</v>
      </c>
      <c r="O14">
        <v>6.7771999999999999E-2</v>
      </c>
      <c r="P14">
        <v>6.7041000000000003E-2</v>
      </c>
      <c r="Q14">
        <v>6.7487000000000005E-2</v>
      </c>
      <c r="R14">
        <v>6.3628000000000004E-2</v>
      </c>
      <c r="AJ14" s="1" t="s">
        <v>12</v>
      </c>
      <c r="AK14" t="s">
        <v>0</v>
      </c>
      <c r="AL14">
        <v>1.389607</v>
      </c>
      <c r="AM14">
        <v>1.4361660000000001</v>
      </c>
      <c r="AN14">
        <v>1.242734</v>
      </c>
      <c r="AO14">
        <v>1.4866360000000001</v>
      </c>
    </row>
    <row r="15" spans="1:41" x14ac:dyDescent="0.25">
      <c r="B15" t="s">
        <v>1</v>
      </c>
      <c r="C15">
        <v>4.8401E-2</v>
      </c>
      <c r="D15">
        <v>4.8371999999999998E-2</v>
      </c>
      <c r="E15">
        <v>4.5853999999999999E-2</v>
      </c>
      <c r="F15">
        <v>4.5935999999999998E-2</v>
      </c>
      <c r="N15" t="s">
        <v>1</v>
      </c>
      <c r="O15">
        <v>6.1774000000000003E-2</v>
      </c>
      <c r="P15">
        <v>6.2255999999999999E-2</v>
      </c>
      <c r="Q15">
        <v>6.1420000000000002E-2</v>
      </c>
      <c r="R15">
        <v>5.9348999999999999E-2</v>
      </c>
      <c r="AK15" t="s">
        <v>1</v>
      </c>
      <c r="AL15">
        <v>0.75507999999999997</v>
      </c>
      <c r="AM15">
        <v>0.74898500000000001</v>
      </c>
      <c r="AN15">
        <v>0.72185200000000005</v>
      </c>
      <c r="AO15">
        <v>0.88335399999999997</v>
      </c>
    </row>
    <row r="16" spans="1:41" x14ac:dyDescent="0.25">
      <c r="B16" t="s">
        <v>2</v>
      </c>
      <c r="C16">
        <v>4.8160000000000001E-2</v>
      </c>
      <c r="D16">
        <v>4.8030999999999997E-2</v>
      </c>
      <c r="E16">
        <v>4.5884000000000001E-2</v>
      </c>
      <c r="F16">
        <v>4.6050000000000001E-2</v>
      </c>
      <c r="N16" t="s">
        <v>2</v>
      </c>
      <c r="O16">
        <v>6.2185999999999998E-2</v>
      </c>
      <c r="P16">
        <v>6.2669000000000002E-2</v>
      </c>
      <c r="Q16">
        <v>6.1586000000000002E-2</v>
      </c>
      <c r="R16">
        <v>5.9859999999999997E-2</v>
      </c>
      <c r="AK16" t="s">
        <v>2</v>
      </c>
      <c r="AL16">
        <v>0.75506300000000004</v>
      </c>
      <c r="AM16">
        <v>0.74899099999999996</v>
      </c>
      <c r="AN16">
        <v>0.72190799999999999</v>
      </c>
      <c r="AO16">
        <v>0.88322299999999998</v>
      </c>
    </row>
    <row r="17" spans="1:41" x14ac:dyDescent="0.25">
      <c r="A17" s="1" t="s">
        <v>10</v>
      </c>
      <c r="B17" t="s">
        <v>0</v>
      </c>
      <c r="C17">
        <v>1.045021</v>
      </c>
      <c r="D17">
        <v>1.0840700000000001</v>
      </c>
      <c r="E17">
        <v>1.058481</v>
      </c>
      <c r="F17">
        <v>1.117745</v>
      </c>
      <c r="M17" s="1">
        <v>40</v>
      </c>
      <c r="N17" t="s">
        <v>0</v>
      </c>
      <c r="O17">
        <v>7.8761999999999999E-2</v>
      </c>
      <c r="P17">
        <v>8.0034999999999995E-2</v>
      </c>
      <c r="Q17">
        <v>7.8284999999999993E-2</v>
      </c>
      <c r="R17">
        <v>7.3440000000000005E-2</v>
      </c>
      <c r="AJ17" s="1" t="s">
        <v>13</v>
      </c>
      <c r="AK17" t="s">
        <v>0</v>
      </c>
      <c r="AL17">
        <v>1.3822140000000001</v>
      </c>
      <c r="AM17">
        <v>1.357672</v>
      </c>
      <c r="AN17">
        <v>1.341499</v>
      </c>
      <c r="AO17">
        <v>1.2339279999999999</v>
      </c>
    </row>
    <row r="18" spans="1:41" x14ac:dyDescent="0.25">
      <c r="B18" t="s">
        <v>1</v>
      </c>
      <c r="C18">
        <v>0.76380800000000004</v>
      </c>
      <c r="D18">
        <v>0.75321199999999999</v>
      </c>
      <c r="E18">
        <v>0.69100300000000003</v>
      </c>
      <c r="F18">
        <v>0.78987300000000005</v>
      </c>
      <c r="N18" t="s">
        <v>1</v>
      </c>
      <c r="O18">
        <v>7.6651999999999998E-2</v>
      </c>
      <c r="P18">
        <v>7.7608999999999997E-2</v>
      </c>
      <c r="Q18">
        <v>7.6517000000000002E-2</v>
      </c>
      <c r="R18">
        <v>7.5878000000000001E-2</v>
      </c>
      <c r="AK18" t="s">
        <v>1</v>
      </c>
      <c r="AL18">
        <v>0.77808100000000002</v>
      </c>
      <c r="AM18">
        <v>0.77012800000000003</v>
      </c>
      <c r="AN18">
        <v>0.74539900000000003</v>
      </c>
      <c r="AO18">
        <v>0.85266399999999998</v>
      </c>
    </row>
    <row r="19" spans="1:41" x14ac:dyDescent="0.25">
      <c r="B19" t="s">
        <v>2</v>
      </c>
      <c r="C19">
        <v>0.76477200000000001</v>
      </c>
      <c r="D19">
        <v>0.75227999999999995</v>
      </c>
      <c r="E19">
        <v>0.68902300000000005</v>
      </c>
      <c r="F19">
        <v>0.79031099999999999</v>
      </c>
      <c r="N19" t="s">
        <v>2</v>
      </c>
      <c r="O19">
        <v>7.6369000000000006E-2</v>
      </c>
      <c r="P19">
        <v>7.7613000000000001E-2</v>
      </c>
      <c r="Q19">
        <v>7.6727000000000004E-2</v>
      </c>
      <c r="R19">
        <v>7.6463000000000003E-2</v>
      </c>
      <c r="AK19" t="s">
        <v>2</v>
      </c>
      <c r="AL19">
        <v>0.77801299999999995</v>
      </c>
      <c r="AM19">
        <v>0.771177</v>
      </c>
      <c r="AN19">
        <v>0.74529100000000004</v>
      </c>
      <c r="AO19">
        <v>0.85283600000000004</v>
      </c>
    </row>
    <row r="20" spans="1:41" x14ac:dyDescent="0.25">
      <c r="A20" s="1">
        <v>28</v>
      </c>
      <c r="B20" t="s">
        <v>0</v>
      </c>
      <c r="C20">
        <v>5.9109000000000002E-2</v>
      </c>
      <c r="D20">
        <v>5.8583999999999997E-2</v>
      </c>
      <c r="E20">
        <v>5.9212000000000001E-2</v>
      </c>
      <c r="F20">
        <v>5.5777E-2</v>
      </c>
      <c r="M20" s="1">
        <v>48</v>
      </c>
      <c r="N20" t="s">
        <v>0</v>
      </c>
      <c r="O20">
        <v>9.4042000000000001E-2</v>
      </c>
      <c r="P20">
        <v>9.5265000000000002E-2</v>
      </c>
      <c r="Q20">
        <v>9.3535999999999994E-2</v>
      </c>
      <c r="R20">
        <v>8.5627999999999996E-2</v>
      </c>
      <c r="AJ20" s="1" t="s">
        <v>14</v>
      </c>
      <c r="AK20" t="s">
        <v>0</v>
      </c>
      <c r="AL20">
        <v>1.7117</v>
      </c>
      <c r="AM20">
        <v>1.680933</v>
      </c>
      <c r="AN20">
        <v>1.6353409999999999</v>
      </c>
      <c r="AO20">
        <v>1.513674</v>
      </c>
    </row>
    <row r="21" spans="1:41" x14ac:dyDescent="0.25">
      <c r="B21" t="s">
        <v>1</v>
      </c>
      <c r="C21">
        <v>5.5314000000000002E-2</v>
      </c>
      <c r="D21">
        <v>5.5426000000000003E-2</v>
      </c>
      <c r="E21">
        <v>5.5567999999999999E-2</v>
      </c>
      <c r="F21">
        <v>5.2843000000000001E-2</v>
      </c>
      <c r="N21" t="s">
        <v>1</v>
      </c>
      <c r="O21">
        <v>9.2807000000000001E-2</v>
      </c>
      <c r="P21">
        <v>9.3737000000000001E-2</v>
      </c>
      <c r="Q21">
        <v>9.2253000000000002E-2</v>
      </c>
      <c r="R21">
        <v>9.1394000000000003E-2</v>
      </c>
      <c r="AK21" t="s">
        <v>1</v>
      </c>
      <c r="AL21">
        <v>1.0407139999999999</v>
      </c>
      <c r="AM21">
        <v>1.062057</v>
      </c>
      <c r="AN21">
        <v>1.0763339999999999</v>
      </c>
      <c r="AO21">
        <v>1.171252</v>
      </c>
    </row>
    <row r="22" spans="1:41" x14ac:dyDescent="0.25">
      <c r="B22" t="s">
        <v>2</v>
      </c>
      <c r="C22">
        <v>5.5534E-2</v>
      </c>
      <c r="D22">
        <v>5.5493000000000001E-2</v>
      </c>
      <c r="E22">
        <v>5.5502999999999997E-2</v>
      </c>
      <c r="F22">
        <v>5.2767000000000001E-2</v>
      </c>
      <c r="N22" t="s">
        <v>2</v>
      </c>
      <c r="O22">
        <v>9.2905000000000001E-2</v>
      </c>
      <c r="P22">
        <v>9.3517000000000003E-2</v>
      </c>
      <c r="Q22">
        <v>9.2787999999999995E-2</v>
      </c>
      <c r="R22">
        <v>9.2186000000000004E-2</v>
      </c>
      <c r="AK22" t="s">
        <v>2</v>
      </c>
      <c r="AL22">
        <v>1.04111</v>
      </c>
      <c r="AM22">
        <v>1.0621719999999999</v>
      </c>
      <c r="AN22">
        <v>1.0761050000000001</v>
      </c>
      <c r="AO22">
        <v>1.1713450000000001</v>
      </c>
    </row>
    <row r="23" spans="1:41" x14ac:dyDescent="0.25">
      <c r="A23" s="1" t="s">
        <v>11</v>
      </c>
      <c r="B23" t="s">
        <v>0</v>
      </c>
      <c r="C23">
        <v>1.017293</v>
      </c>
      <c r="D23">
        <v>1.1131040000000001</v>
      </c>
      <c r="E23">
        <v>1.111521</v>
      </c>
      <c r="F23">
        <v>1.300373</v>
      </c>
      <c r="M23" s="1">
        <v>56</v>
      </c>
      <c r="N23" t="s">
        <v>0</v>
      </c>
      <c r="O23">
        <v>0.10910599999999999</v>
      </c>
      <c r="P23">
        <v>0.109348</v>
      </c>
      <c r="Q23">
        <v>0.104091</v>
      </c>
      <c r="R23">
        <v>0.10562100000000001</v>
      </c>
      <c r="AJ23" s="1" t="s">
        <v>15</v>
      </c>
      <c r="AK23" t="s">
        <v>0</v>
      </c>
      <c r="AL23">
        <v>1.7835970000000001</v>
      </c>
      <c r="AM23">
        <v>1.7754909999999999</v>
      </c>
      <c r="AN23">
        <v>1.6653290000000001</v>
      </c>
      <c r="AO23">
        <v>1.732127</v>
      </c>
    </row>
    <row r="24" spans="1:41" x14ac:dyDescent="0.25">
      <c r="B24" t="s">
        <v>1</v>
      </c>
      <c r="C24">
        <v>0.72396000000000005</v>
      </c>
      <c r="D24">
        <v>0.716144</v>
      </c>
      <c r="E24">
        <v>0.75924899999999995</v>
      </c>
      <c r="F24">
        <v>0.84957700000000003</v>
      </c>
      <c r="N24" t="s">
        <v>1</v>
      </c>
      <c r="O24">
        <v>0.104105</v>
      </c>
      <c r="P24">
        <v>0.105433</v>
      </c>
      <c r="Q24">
        <v>9.8759E-2</v>
      </c>
      <c r="R24">
        <v>9.9820999999999993E-2</v>
      </c>
      <c r="AK24" t="s">
        <v>1</v>
      </c>
      <c r="AL24">
        <v>1.009841</v>
      </c>
      <c r="AM24">
        <v>1.025641</v>
      </c>
      <c r="AN24">
        <v>0.89071599999999995</v>
      </c>
      <c r="AO24">
        <v>0.97785299999999997</v>
      </c>
    </row>
    <row r="25" spans="1:41" x14ac:dyDescent="0.25">
      <c r="B25" t="s">
        <v>2</v>
      </c>
      <c r="C25">
        <v>0.72468399999999999</v>
      </c>
      <c r="D25">
        <v>0.71496999999999999</v>
      </c>
      <c r="E25">
        <v>0.75789300000000004</v>
      </c>
      <c r="F25">
        <v>0.85017299999999996</v>
      </c>
      <c r="N25" t="s">
        <v>2</v>
      </c>
      <c r="O25">
        <v>0.104203</v>
      </c>
      <c r="P25">
        <v>0.10574500000000001</v>
      </c>
      <c r="Q25">
        <v>9.7936999999999996E-2</v>
      </c>
      <c r="R25">
        <v>9.9115999999999996E-2</v>
      </c>
      <c r="AK25" t="s">
        <v>2</v>
      </c>
      <c r="AL25">
        <v>1.01102</v>
      </c>
      <c r="AM25">
        <v>1.0261150000000001</v>
      </c>
      <c r="AN25">
        <v>0.80209699999999995</v>
      </c>
      <c r="AO25">
        <v>0.85564399999999996</v>
      </c>
    </row>
    <row r="26" spans="1:41" x14ac:dyDescent="0.25">
      <c r="A26" s="1">
        <v>32</v>
      </c>
      <c r="B26" t="s">
        <v>0</v>
      </c>
      <c r="C26">
        <v>6.7771999999999999E-2</v>
      </c>
      <c r="D26">
        <v>6.7041000000000003E-2</v>
      </c>
      <c r="E26">
        <v>6.7487000000000005E-2</v>
      </c>
      <c r="F26">
        <v>6.3628000000000004E-2</v>
      </c>
      <c r="M26" s="1">
        <v>64</v>
      </c>
      <c r="N26" t="s">
        <v>0</v>
      </c>
      <c r="O26">
        <v>0.124297</v>
      </c>
      <c r="P26">
        <v>0.12570200000000001</v>
      </c>
      <c r="Q26">
        <v>0.11980399999999999</v>
      </c>
      <c r="R26">
        <v>0.119908</v>
      </c>
      <c r="AJ26" s="1" t="s">
        <v>16</v>
      </c>
      <c r="AK26" t="s">
        <v>0</v>
      </c>
      <c r="AL26">
        <v>2.0402629999999999</v>
      </c>
      <c r="AM26">
        <v>2.0267849999999998</v>
      </c>
      <c r="AN26">
        <v>1.8698859999999999</v>
      </c>
      <c r="AO26">
        <v>1.8050740000000001</v>
      </c>
    </row>
    <row r="27" spans="1:41" x14ac:dyDescent="0.25">
      <c r="B27" t="s">
        <v>1</v>
      </c>
      <c r="C27">
        <v>6.1774000000000003E-2</v>
      </c>
      <c r="D27">
        <v>6.2255999999999999E-2</v>
      </c>
      <c r="E27">
        <v>6.1420000000000002E-2</v>
      </c>
      <c r="F27">
        <v>5.9348999999999999E-2</v>
      </c>
      <c r="N27" t="s">
        <v>1</v>
      </c>
      <c r="O27">
        <v>0.11455799999999999</v>
      </c>
      <c r="P27">
        <v>0.115492</v>
      </c>
      <c r="Q27">
        <v>0.108913</v>
      </c>
      <c r="R27">
        <v>0.109709</v>
      </c>
      <c r="AK27" t="s">
        <v>1</v>
      </c>
      <c r="AL27">
        <v>0.99593100000000001</v>
      </c>
      <c r="AM27">
        <v>1.0217050000000001</v>
      </c>
      <c r="AN27">
        <v>0.89411399999999996</v>
      </c>
      <c r="AO27">
        <v>0.99480299999999999</v>
      </c>
    </row>
    <row r="28" spans="1:41" x14ac:dyDescent="0.25">
      <c r="B28" t="s">
        <v>2</v>
      </c>
      <c r="C28">
        <v>6.2185999999999998E-2</v>
      </c>
      <c r="D28">
        <v>6.2669000000000002E-2</v>
      </c>
      <c r="E28">
        <v>6.1586000000000002E-2</v>
      </c>
      <c r="F28">
        <v>5.9859999999999997E-2</v>
      </c>
      <c r="N28" t="s">
        <v>2</v>
      </c>
      <c r="O28">
        <v>0.115354</v>
      </c>
      <c r="P28">
        <v>0.11522300000000001</v>
      </c>
      <c r="Q28">
        <v>0.106544</v>
      </c>
      <c r="R28">
        <v>0.10755099999999999</v>
      </c>
      <c r="AK28" t="s">
        <v>2</v>
      </c>
      <c r="AL28">
        <v>0.99645499999999998</v>
      </c>
      <c r="AM28">
        <v>1.022141</v>
      </c>
      <c r="AN28">
        <v>0.77688299999999999</v>
      </c>
      <c r="AO28">
        <v>0.85714400000000002</v>
      </c>
    </row>
    <row r="29" spans="1:41" x14ac:dyDescent="0.25">
      <c r="A29" s="1" t="s">
        <v>12</v>
      </c>
      <c r="B29" t="s">
        <v>0</v>
      </c>
      <c r="C29">
        <v>1.389607</v>
      </c>
      <c r="D29">
        <v>1.4361660000000001</v>
      </c>
      <c r="E29">
        <v>1.242734</v>
      </c>
      <c r="F29">
        <v>1.4866360000000001</v>
      </c>
      <c r="M29" s="1">
        <v>72</v>
      </c>
      <c r="N29" t="s">
        <v>0</v>
      </c>
      <c r="O29">
        <v>0.13234399999999999</v>
      </c>
      <c r="P29">
        <v>0.134183</v>
      </c>
      <c r="Q29">
        <v>0.12657599999999999</v>
      </c>
      <c r="R29">
        <v>0.126721</v>
      </c>
      <c r="AJ29" s="1" t="s">
        <v>17</v>
      </c>
      <c r="AK29" t="s">
        <v>0</v>
      </c>
      <c r="AL29">
        <v>1.8545290000000001</v>
      </c>
      <c r="AM29">
        <v>1.80826</v>
      </c>
      <c r="AN29">
        <v>1.86243</v>
      </c>
      <c r="AO29">
        <v>1.820694</v>
      </c>
    </row>
    <row r="30" spans="1:41" x14ac:dyDescent="0.25">
      <c r="B30" t="s">
        <v>1</v>
      </c>
      <c r="C30">
        <v>0.75507999999999997</v>
      </c>
      <c r="D30">
        <v>0.74898500000000001</v>
      </c>
      <c r="E30">
        <v>0.72185200000000005</v>
      </c>
      <c r="F30">
        <v>0.88335399999999997</v>
      </c>
      <c r="N30" t="s">
        <v>1</v>
      </c>
      <c r="O30">
        <v>0.12744800000000001</v>
      </c>
      <c r="P30">
        <v>0.12934200000000001</v>
      </c>
      <c r="Q30">
        <v>0.123518</v>
      </c>
      <c r="R30">
        <v>0.123919</v>
      </c>
      <c r="AK30" t="s">
        <v>1</v>
      </c>
      <c r="AL30">
        <v>0.93194200000000005</v>
      </c>
      <c r="AM30">
        <v>0.94309699999999996</v>
      </c>
      <c r="AN30">
        <v>1.171697</v>
      </c>
      <c r="AO30">
        <v>1.1835100000000001</v>
      </c>
    </row>
    <row r="31" spans="1:41" x14ac:dyDescent="0.25">
      <c r="B31" t="s">
        <v>2</v>
      </c>
      <c r="C31">
        <v>0.75506300000000004</v>
      </c>
      <c r="D31">
        <v>0.74899099999999996</v>
      </c>
      <c r="E31">
        <v>0.72190799999999999</v>
      </c>
      <c r="F31">
        <v>0.88322299999999998</v>
      </c>
      <c r="N31" t="s">
        <v>2</v>
      </c>
      <c r="O31">
        <v>0.12823599999999999</v>
      </c>
      <c r="P31">
        <v>0.12828800000000001</v>
      </c>
      <c r="Q31">
        <v>0.120293</v>
      </c>
      <c r="R31">
        <v>0.12095499999999999</v>
      </c>
      <c r="AK31" t="s">
        <v>2</v>
      </c>
      <c r="AL31">
        <v>0.93184500000000003</v>
      </c>
      <c r="AM31">
        <v>0.94452199999999997</v>
      </c>
      <c r="AN31">
        <v>0.98278900000000002</v>
      </c>
      <c r="AO31">
        <v>0.98946299999999998</v>
      </c>
    </row>
    <row r="32" spans="1:41" x14ac:dyDescent="0.25">
      <c r="A32" s="1">
        <v>40</v>
      </c>
      <c r="B32" t="s">
        <v>0</v>
      </c>
      <c r="C32">
        <v>7.8761999999999999E-2</v>
      </c>
      <c r="D32">
        <v>8.0034999999999995E-2</v>
      </c>
      <c r="E32">
        <v>7.8284999999999993E-2</v>
      </c>
      <c r="F32">
        <v>7.3440000000000005E-2</v>
      </c>
      <c r="M32" s="1">
        <v>80</v>
      </c>
      <c r="N32" t="s">
        <v>0</v>
      </c>
      <c r="O32">
        <v>0.14689199999999999</v>
      </c>
      <c r="P32">
        <v>0.148012</v>
      </c>
      <c r="Q32">
        <v>0.14239399999999999</v>
      </c>
      <c r="R32">
        <v>0.14129</v>
      </c>
      <c r="AJ32" s="1" t="s">
        <v>18</v>
      </c>
      <c r="AK32" t="s">
        <v>0</v>
      </c>
      <c r="AL32">
        <v>2.1192950000000002</v>
      </c>
      <c r="AM32">
        <v>2.0391889999999999</v>
      </c>
      <c r="AN32">
        <v>2.1366200000000002</v>
      </c>
      <c r="AO32">
        <v>2.0451090000000001</v>
      </c>
    </row>
    <row r="33" spans="1:41" x14ac:dyDescent="0.25">
      <c r="B33" t="s">
        <v>1</v>
      </c>
      <c r="C33">
        <v>7.6651999999999998E-2</v>
      </c>
      <c r="D33">
        <v>7.7608999999999997E-2</v>
      </c>
      <c r="E33">
        <v>7.6517000000000002E-2</v>
      </c>
      <c r="F33">
        <v>7.5878000000000001E-2</v>
      </c>
      <c r="N33" t="s">
        <v>1</v>
      </c>
      <c r="O33">
        <v>0.14269299999999999</v>
      </c>
      <c r="P33">
        <v>0.14349300000000001</v>
      </c>
      <c r="Q33">
        <v>0.13689200000000001</v>
      </c>
      <c r="R33">
        <v>0.136708</v>
      </c>
      <c r="AK33" t="s">
        <v>1</v>
      </c>
      <c r="AL33">
        <v>1.1487069999999999</v>
      </c>
      <c r="AM33">
        <v>1.1446210000000001</v>
      </c>
      <c r="AN33">
        <v>1.3759760000000001</v>
      </c>
      <c r="AO33">
        <v>1.3575619999999999</v>
      </c>
    </row>
    <row r="34" spans="1:41" x14ac:dyDescent="0.25">
      <c r="B34" t="s">
        <v>2</v>
      </c>
      <c r="C34">
        <v>7.6369000000000006E-2</v>
      </c>
      <c r="D34">
        <v>7.7613000000000001E-2</v>
      </c>
      <c r="E34">
        <v>7.6727000000000004E-2</v>
      </c>
      <c r="F34">
        <v>7.6463000000000003E-2</v>
      </c>
      <c r="N34" t="s">
        <v>2</v>
      </c>
      <c r="O34">
        <v>0.14304600000000001</v>
      </c>
      <c r="P34">
        <v>0.14303299999999999</v>
      </c>
      <c r="Q34">
        <v>0.13414499999999999</v>
      </c>
      <c r="R34">
        <v>0.13483400000000001</v>
      </c>
      <c r="AK34" t="s">
        <v>2</v>
      </c>
      <c r="AL34">
        <v>1.1487149999999999</v>
      </c>
      <c r="AM34">
        <v>1.1439060000000001</v>
      </c>
      <c r="AN34">
        <v>1.084311</v>
      </c>
      <c r="AO34">
        <v>1.0893569999999999</v>
      </c>
    </row>
    <row r="35" spans="1:41" x14ac:dyDescent="0.25">
      <c r="A35" s="1" t="s">
        <v>13</v>
      </c>
      <c r="B35" t="s">
        <v>0</v>
      </c>
      <c r="C35">
        <v>1.3822140000000001</v>
      </c>
      <c r="D35">
        <v>1.357672</v>
      </c>
      <c r="E35">
        <v>1.341499</v>
      </c>
      <c r="F35">
        <v>1.2339279999999999</v>
      </c>
      <c r="M35" s="1">
        <v>96</v>
      </c>
      <c r="N35" t="s">
        <v>0</v>
      </c>
      <c r="O35">
        <v>0.17241600000000001</v>
      </c>
      <c r="P35">
        <v>0.17266599999999999</v>
      </c>
      <c r="Q35">
        <v>0.169319</v>
      </c>
      <c r="R35">
        <v>0.16768</v>
      </c>
      <c r="AJ35" s="1" t="s">
        <v>19</v>
      </c>
      <c r="AK35" t="s">
        <v>0</v>
      </c>
      <c r="AL35">
        <v>2.3064800000000001</v>
      </c>
      <c r="AM35">
        <v>2.2827229999999998</v>
      </c>
      <c r="AN35">
        <v>2.3908770000000001</v>
      </c>
      <c r="AO35">
        <v>2.4063759999999998</v>
      </c>
    </row>
    <row r="36" spans="1:41" x14ac:dyDescent="0.25">
      <c r="B36" t="s">
        <v>1</v>
      </c>
      <c r="C36">
        <v>0.77808100000000002</v>
      </c>
      <c r="D36">
        <v>0.77012800000000003</v>
      </c>
      <c r="E36">
        <v>0.74539900000000003</v>
      </c>
      <c r="F36">
        <v>0.85266399999999998</v>
      </c>
      <c r="N36" t="s">
        <v>1</v>
      </c>
      <c r="O36">
        <v>0.152722</v>
      </c>
      <c r="P36">
        <v>0.153775</v>
      </c>
      <c r="Q36">
        <v>0.15665000000000001</v>
      </c>
      <c r="R36">
        <v>0.156529</v>
      </c>
      <c r="AK36" t="s">
        <v>1</v>
      </c>
      <c r="AL36">
        <v>1.0552509999999999</v>
      </c>
      <c r="AM36">
        <v>1.0589999999999999</v>
      </c>
      <c r="AN36">
        <v>1.243401</v>
      </c>
      <c r="AO36">
        <v>1.3504370000000001</v>
      </c>
    </row>
    <row r="37" spans="1:41" x14ac:dyDescent="0.25">
      <c r="B37" t="s">
        <v>2</v>
      </c>
      <c r="C37">
        <v>0.77801299999999995</v>
      </c>
      <c r="D37">
        <v>0.771177</v>
      </c>
      <c r="E37">
        <v>0.74529100000000004</v>
      </c>
      <c r="F37">
        <v>0.85283600000000004</v>
      </c>
      <c r="N37" t="s">
        <v>2</v>
      </c>
      <c r="O37">
        <v>0.15280199999999999</v>
      </c>
      <c r="P37">
        <v>0.154331</v>
      </c>
      <c r="Q37">
        <v>0.15099499999999999</v>
      </c>
      <c r="R37">
        <v>0.153505</v>
      </c>
      <c r="AK37" t="s">
        <v>2</v>
      </c>
      <c r="AL37">
        <v>1.054834</v>
      </c>
      <c r="AM37">
        <v>1.059016</v>
      </c>
      <c r="AN37">
        <v>1.0023059999999999</v>
      </c>
      <c r="AO37">
        <v>1.0876410000000001</v>
      </c>
    </row>
    <row r="38" spans="1:41" x14ac:dyDescent="0.25">
      <c r="A38" s="1">
        <v>48</v>
      </c>
      <c r="B38" t="s">
        <v>0</v>
      </c>
      <c r="C38">
        <v>9.4042000000000001E-2</v>
      </c>
      <c r="D38">
        <v>9.5265000000000002E-2</v>
      </c>
      <c r="E38">
        <v>9.3535999999999994E-2</v>
      </c>
      <c r="F38">
        <v>8.5627999999999996E-2</v>
      </c>
      <c r="M38" s="1">
        <v>112</v>
      </c>
      <c r="N38" t="s">
        <v>0</v>
      </c>
      <c r="O38">
        <v>0.18476999999999999</v>
      </c>
      <c r="P38">
        <v>0.184248</v>
      </c>
      <c r="Q38">
        <v>0.18862100000000001</v>
      </c>
      <c r="R38">
        <v>0.18646699999999999</v>
      </c>
      <c r="AJ38" s="1" t="s">
        <v>20</v>
      </c>
      <c r="AK38" t="s">
        <v>0</v>
      </c>
      <c r="AL38">
        <v>2.3898250000000001</v>
      </c>
      <c r="AM38">
        <v>2.2532920000000001</v>
      </c>
      <c r="AN38">
        <v>2.4475660000000001</v>
      </c>
      <c r="AO38">
        <v>2.4644699999999999</v>
      </c>
    </row>
    <row r="39" spans="1:41" x14ac:dyDescent="0.25">
      <c r="B39" t="s">
        <v>1</v>
      </c>
      <c r="C39">
        <v>9.2807000000000001E-2</v>
      </c>
      <c r="D39">
        <v>9.3737000000000001E-2</v>
      </c>
      <c r="E39">
        <v>9.2253000000000002E-2</v>
      </c>
      <c r="F39">
        <v>9.1394000000000003E-2</v>
      </c>
      <c r="N39" t="s">
        <v>1</v>
      </c>
      <c r="O39">
        <v>0.178283</v>
      </c>
      <c r="P39">
        <v>0.180067</v>
      </c>
      <c r="Q39">
        <v>0.180677</v>
      </c>
      <c r="R39">
        <v>0.18110399999999999</v>
      </c>
      <c r="AK39" t="s">
        <v>1</v>
      </c>
      <c r="AL39">
        <v>1.172922</v>
      </c>
      <c r="AM39">
        <v>1.170058</v>
      </c>
      <c r="AN39">
        <v>1.7093670000000001</v>
      </c>
      <c r="AO39">
        <v>1.6995359999999999</v>
      </c>
    </row>
    <row r="40" spans="1:41" x14ac:dyDescent="0.25">
      <c r="B40" t="s">
        <v>2</v>
      </c>
      <c r="C40">
        <v>9.2905000000000001E-2</v>
      </c>
      <c r="D40">
        <v>9.3517000000000003E-2</v>
      </c>
      <c r="E40">
        <v>9.2787999999999995E-2</v>
      </c>
      <c r="F40">
        <v>9.2186000000000004E-2</v>
      </c>
      <c r="N40" t="s">
        <v>2</v>
      </c>
      <c r="O40">
        <v>0.17849599999999999</v>
      </c>
      <c r="P40">
        <v>0.17994399999999999</v>
      </c>
      <c r="Q40">
        <v>0.177151</v>
      </c>
      <c r="R40">
        <v>0.17688100000000001</v>
      </c>
      <c r="AK40" t="s">
        <v>2</v>
      </c>
      <c r="AL40">
        <v>1.1731130000000001</v>
      </c>
      <c r="AM40">
        <v>1.170134</v>
      </c>
      <c r="AN40">
        <v>1.307301</v>
      </c>
      <c r="AO40">
        <v>1.307455</v>
      </c>
    </row>
    <row r="41" spans="1:41" x14ac:dyDescent="0.25">
      <c r="A41" s="1" t="s">
        <v>14</v>
      </c>
      <c r="B41" t="s">
        <v>0</v>
      </c>
      <c r="C41">
        <v>1.7117</v>
      </c>
      <c r="D41">
        <v>1.680933</v>
      </c>
      <c r="E41">
        <v>1.6353409999999999</v>
      </c>
      <c r="F41">
        <v>1.513674</v>
      </c>
    </row>
    <row r="42" spans="1:41" x14ac:dyDescent="0.25">
      <c r="B42" t="s">
        <v>1</v>
      </c>
      <c r="C42">
        <v>1.0407139999999999</v>
      </c>
      <c r="D42">
        <v>1.062057</v>
      </c>
      <c r="E42">
        <v>1.0763339999999999</v>
      </c>
      <c r="F42">
        <v>1.171252</v>
      </c>
    </row>
    <row r="43" spans="1:41" x14ac:dyDescent="0.25">
      <c r="B43" t="s">
        <v>2</v>
      </c>
      <c r="C43">
        <v>1.04111</v>
      </c>
      <c r="D43">
        <v>1.0621719999999999</v>
      </c>
      <c r="E43">
        <v>1.0761050000000001</v>
      </c>
      <c r="F43">
        <v>1.1713450000000001</v>
      </c>
    </row>
    <row r="44" spans="1:41" x14ac:dyDescent="0.25">
      <c r="A44" s="1">
        <v>56</v>
      </c>
      <c r="B44" t="s">
        <v>0</v>
      </c>
      <c r="C44">
        <v>0.10910599999999999</v>
      </c>
      <c r="D44">
        <v>0.109348</v>
      </c>
      <c r="E44">
        <v>0.104091</v>
      </c>
      <c r="F44">
        <v>0.10562100000000001</v>
      </c>
      <c r="M44"/>
      <c r="AJ44"/>
    </row>
    <row r="45" spans="1:41" x14ac:dyDescent="0.25">
      <c r="B45" t="s">
        <v>1</v>
      </c>
      <c r="C45">
        <v>0.104105</v>
      </c>
      <c r="D45">
        <v>0.105433</v>
      </c>
      <c r="E45">
        <v>9.8759E-2</v>
      </c>
      <c r="F45">
        <v>9.9820999999999993E-2</v>
      </c>
      <c r="M45"/>
      <c r="AJ45"/>
    </row>
    <row r="46" spans="1:41" x14ac:dyDescent="0.25">
      <c r="B46" t="s">
        <v>2</v>
      </c>
      <c r="C46">
        <v>0.104203</v>
      </c>
      <c r="D46">
        <v>0.10574500000000001</v>
      </c>
      <c r="E46">
        <v>9.7936999999999996E-2</v>
      </c>
      <c r="F46">
        <v>9.9115999999999996E-2</v>
      </c>
      <c r="M46"/>
      <c r="AJ46"/>
    </row>
    <row r="47" spans="1:41" x14ac:dyDescent="0.25">
      <c r="A47" s="1" t="s">
        <v>15</v>
      </c>
      <c r="B47" t="s">
        <v>0</v>
      </c>
      <c r="C47">
        <v>1.7835970000000001</v>
      </c>
      <c r="D47">
        <v>1.7754909999999999</v>
      </c>
      <c r="E47">
        <v>1.6653290000000001</v>
      </c>
      <c r="F47">
        <v>1.732127</v>
      </c>
      <c r="M47"/>
      <c r="AJ47"/>
    </row>
    <row r="48" spans="1:41" x14ac:dyDescent="0.25">
      <c r="B48" t="s">
        <v>1</v>
      </c>
      <c r="C48">
        <v>1.009841</v>
      </c>
      <c r="D48">
        <v>1.025641</v>
      </c>
      <c r="E48">
        <v>0.89071599999999995</v>
      </c>
      <c r="F48">
        <v>0.97785299999999997</v>
      </c>
      <c r="M48"/>
      <c r="AJ48"/>
    </row>
    <row r="49" spans="1:36" x14ac:dyDescent="0.25">
      <c r="B49" t="s">
        <v>2</v>
      </c>
      <c r="C49">
        <v>1.01102</v>
      </c>
      <c r="D49">
        <v>1.0261150000000001</v>
      </c>
      <c r="E49">
        <v>0.80209699999999995</v>
      </c>
      <c r="F49">
        <v>0.85564399999999996</v>
      </c>
      <c r="M49"/>
      <c r="AJ49"/>
    </row>
    <row r="50" spans="1:36" x14ac:dyDescent="0.25">
      <c r="A50" s="1">
        <v>64</v>
      </c>
      <c r="B50" t="s">
        <v>0</v>
      </c>
      <c r="C50">
        <v>0.124297</v>
      </c>
      <c r="D50">
        <v>0.12570200000000001</v>
      </c>
      <c r="E50">
        <v>0.11980399999999999</v>
      </c>
      <c r="F50">
        <v>0.119908</v>
      </c>
      <c r="M50"/>
      <c r="AJ50"/>
    </row>
    <row r="51" spans="1:36" x14ac:dyDescent="0.25">
      <c r="B51" t="s">
        <v>1</v>
      </c>
      <c r="C51">
        <v>0.11455799999999999</v>
      </c>
      <c r="D51">
        <v>0.115492</v>
      </c>
      <c r="E51">
        <v>0.108913</v>
      </c>
      <c r="F51">
        <v>0.109709</v>
      </c>
      <c r="M51"/>
      <c r="AJ51"/>
    </row>
    <row r="52" spans="1:36" x14ac:dyDescent="0.25">
      <c r="B52" t="s">
        <v>2</v>
      </c>
      <c r="C52">
        <v>0.115354</v>
      </c>
      <c r="D52">
        <v>0.11522300000000001</v>
      </c>
      <c r="E52">
        <v>0.106544</v>
      </c>
      <c r="F52">
        <v>0.10755099999999999</v>
      </c>
      <c r="M52"/>
      <c r="AJ52"/>
    </row>
    <row r="53" spans="1:36" x14ac:dyDescent="0.25">
      <c r="A53" s="1" t="s">
        <v>16</v>
      </c>
      <c r="B53" t="s">
        <v>0</v>
      </c>
      <c r="C53">
        <v>2.0402629999999999</v>
      </c>
      <c r="D53">
        <v>2.0267849999999998</v>
      </c>
      <c r="E53">
        <v>1.8698859999999999</v>
      </c>
      <c r="F53">
        <v>1.8050740000000001</v>
      </c>
      <c r="M53"/>
      <c r="AJ53"/>
    </row>
    <row r="54" spans="1:36" x14ac:dyDescent="0.25">
      <c r="B54" t="s">
        <v>1</v>
      </c>
      <c r="C54">
        <v>0.99593100000000001</v>
      </c>
      <c r="D54">
        <v>1.0217050000000001</v>
      </c>
      <c r="E54">
        <v>0.89411399999999996</v>
      </c>
      <c r="F54">
        <v>0.99480299999999999</v>
      </c>
      <c r="M54"/>
      <c r="AJ54"/>
    </row>
    <row r="55" spans="1:36" x14ac:dyDescent="0.25">
      <c r="B55" t="s">
        <v>2</v>
      </c>
      <c r="C55">
        <v>0.99645499999999998</v>
      </c>
      <c r="D55">
        <v>1.022141</v>
      </c>
      <c r="E55">
        <v>0.77688299999999999</v>
      </c>
      <c r="F55">
        <v>0.85714400000000002</v>
      </c>
      <c r="M55"/>
      <c r="AJ55"/>
    </row>
    <row r="56" spans="1:36" x14ac:dyDescent="0.25">
      <c r="A56" s="1">
        <v>72</v>
      </c>
      <c r="B56" t="s">
        <v>0</v>
      </c>
      <c r="C56">
        <v>0.13234399999999999</v>
      </c>
      <c r="D56">
        <v>0.134183</v>
      </c>
      <c r="E56">
        <v>0.12657599999999999</v>
      </c>
      <c r="F56">
        <v>0.126721</v>
      </c>
      <c r="M56"/>
      <c r="AJ56"/>
    </row>
    <row r="57" spans="1:36" x14ac:dyDescent="0.25">
      <c r="B57" t="s">
        <v>1</v>
      </c>
      <c r="C57">
        <v>0.12744800000000001</v>
      </c>
      <c r="D57">
        <v>0.12934200000000001</v>
      </c>
      <c r="E57">
        <v>0.123518</v>
      </c>
      <c r="F57">
        <v>0.123919</v>
      </c>
      <c r="M57"/>
      <c r="AJ57"/>
    </row>
    <row r="58" spans="1:36" x14ac:dyDescent="0.25">
      <c r="B58" t="s">
        <v>2</v>
      </c>
      <c r="C58">
        <v>0.12823599999999999</v>
      </c>
      <c r="D58">
        <v>0.12828800000000001</v>
      </c>
      <c r="E58">
        <v>0.120293</v>
      </c>
      <c r="F58">
        <v>0.12095499999999999</v>
      </c>
      <c r="M58"/>
      <c r="AJ58"/>
    </row>
    <row r="59" spans="1:36" x14ac:dyDescent="0.25">
      <c r="A59" s="1" t="s">
        <v>17</v>
      </c>
      <c r="B59" t="s">
        <v>0</v>
      </c>
      <c r="C59">
        <v>1.8545290000000001</v>
      </c>
      <c r="D59">
        <v>1.80826</v>
      </c>
      <c r="E59">
        <v>1.86243</v>
      </c>
      <c r="F59">
        <v>1.820694</v>
      </c>
      <c r="M59"/>
      <c r="AJ59"/>
    </row>
    <row r="60" spans="1:36" x14ac:dyDescent="0.25">
      <c r="B60" t="s">
        <v>1</v>
      </c>
      <c r="C60">
        <v>0.93194200000000005</v>
      </c>
      <c r="D60">
        <v>0.94309699999999996</v>
      </c>
      <c r="E60">
        <v>1.171697</v>
      </c>
      <c r="F60">
        <v>1.1835100000000001</v>
      </c>
      <c r="M60"/>
      <c r="AJ60"/>
    </row>
    <row r="61" spans="1:36" x14ac:dyDescent="0.25">
      <c r="B61" t="s">
        <v>2</v>
      </c>
      <c r="C61">
        <v>0.93184500000000003</v>
      </c>
      <c r="D61">
        <v>0.94452199999999997</v>
      </c>
      <c r="E61">
        <v>0.98278900000000002</v>
      </c>
      <c r="F61">
        <v>0.98946299999999998</v>
      </c>
      <c r="M61"/>
      <c r="AJ61"/>
    </row>
    <row r="62" spans="1:36" x14ac:dyDescent="0.25">
      <c r="A62" s="1">
        <v>80</v>
      </c>
      <c r="B62" t="s">
        <v>0</v>
      </c>
      <c r="C62">
        <v>0.14689199999999999</v>
      </c>
      <c r="D62">
        <v>0.148012</v>
      </c>
      <c r="E62">
        <v>0.14239399999999999</v>
      </c>
      <c r="F62">
        <v>0.14129</v>
      </c>
      <c r="M62"/>
      <c r="AJ62"/>
    </row>
    <row r="63" spans="1:36" x14ac:dyDescent="0.25">
      <c r="B63" t="s">
        <v>1</v>
      </c>
      <c r="C63">
        <v>0.14269299999999999</v>
      </c>
      <c r="D63">
        <v>0.14349300000000001</v>
      </c>
      <c r="E63">
        <v>0.13689200000000001</v>
      </c>
      <c r="F63">
        <v>0.136708</v>
      </c>
      <c r="M63"/>
      <c r="AJ63"/>
    </row>
    <row r="64" spans="1:36" x14ac:dyDescent="0.25">
      <c r="B64" t="s">
        <v>2</v>
      </c>
      <c r="C64">
        <v>0.14304600000000001</v>
      </c>
      <c r="D64">
        <v>0.14303299999999999</v>
      </c>
      <c r="E64">
        <v>0.13414499999999999</v>
      </c>
      <c r="F64">
        <v>0.13483400000000001</v>
      </c>
      <c r="M64"/>
      <c r="AJ64"/>
    </row>
    <row r="65" spans="1:36" x14ac:dyDescent="0.25">
      <c r="A65" s="1" t="s">
        <v>18</v>
      </c>
      <c r="B65" t="s">
        <v>0</v>
      </c>
      <c r="C65">
        <v>2.1192950000000002</v>
      </c>
      <c r="D65">
        <v>2.0391889999999999</v>
      </c>
      <c r="E65">
        <v>2.1366200000000002</v>
      </c>
      <c r="F65">
        <v>2.0451090000000001</v>
      </c>
      <c r="M65"/>
      <c r="AJ65"/>
    </row>
    <row r="66" spans="1:36" x14ac:dyDescent="0.25">
      <c r="B66" t="s">
        <v>1</v>
      </c>
      <c r="C66">
        <v>1.1487069999999999</v>
      </c>
      <c r="D66">
        <v>1.1446210000000001</v>
      </c>
      <c r="E66">
        <v>1.3759760000000001</v>
      </c>
      <c r="F66">
        <v>1.3575619999999999</v>
      </c>
      <c r="M66"/>
      <c r="AJ66"/>
    </row>
    <row r="67" spans="1:36" x14ac:dyDescent="0.25">
      <c r="B67" t="s">
        <v>2</v>
      </c>
      <c r="C67">
        <v>1.1487149999999999</v>
      </c>
      <c r="D67">
        <v>1.1439060000000001</v>
      </c>
      <c r="E67">
        <v>1.084311</v>
      </c>
      <c r="F67">
        <v>1.0893569999999999</v>
      </c>
      <c r="M67"/>
      <c r="AJ67"/>
    </row>
    <row r="68" spans="1:36" x14ac:dyDescent="0.25">
      <c r="A68" s="1">
        <v>96</v>
      </c>
      <c r="B68" t="s">
        <v>0</v>
      </c>
      <c r="C68">
        <v>0.17241600000000001</v>
      </c>
      <c r="D68">
        <v>0.17266599999999999</v>
      </c>
      <c r="E68">
        <v>0.169319</v>
      </c>
      <c r="F68">
        <v>0.16768</v>
      </c>
      <c r="M68"/>
      <c r="AJ68"/>
    </row>
    <row r="69" spans="1:36" x14ac:dyDescent="0.25">
      <c r="B69" t="s">
        <v>1</v>
      </c>
      <c r="C69">
        <v>0.152722</v>
      </c>
      <c r="D69">
        <v>0.153775</v>
      </c>
      <c r="E69">
        <v>0.15665000000000001</v>
      </c>
      <c r="F69">
        <v>0.156529</v>
      </c>
      <c r="M69"/>
      <c r="AJ69"/>
    </row>
    <row r="70" spans="1:36" x14ac:dyDescent="0.25">
      <c r="B70" t="s">
        <v>2</v>
      </c>
      <c r="C70">
        <v>0.15280199999999999</v>
      </c>
      <c r="D70">
        <v>0.154331</v>
      </c>
      <c r="E70">
        <v>0.15099499999999999</v>
      </c>
      <c r="F70">
        <v>0.153505</v>
      </c>
      <c r="M70"/>
      <c r="AJ70"/>
    </row>
    <row r="71" spans="1:36" x14ac:dyDescent="0.25">
      <c r="A71" s="1" t="s">
        <v>19</v>
      </c>
      <c r="B71" t="s">
        <v>0</v>
      </c>
      <c r="C71">
        <v>2.3064800000000001</v>
      </c>
      <c r="D71">
        <v>2.2827229999999998</v>
      </c>
      <c r="E71">
        <v>2.3908770000000001</v>
      </c>
      <c r="F71">
        <v>2.4063759999999998</v>
      </c>
      <c r="M71"/>
      <c r="AJ71"/>
    </row>
    <row r="72" spans="1:36" x14ac:dyDescent="0.25">
      <c r="B72" t="s">
        <v>1</v>
      </c>
      <c r="C72">
        <v>1.0552509999999999</v>
      </c>
      <c r="D72">
        <v>1.0589999999999999</v>
      </c>
      <c r="E72">
        <v>1.243401</v>
      </c>
      <c r="F72">
        <v>1.3504370000000001</v>
      </c>
      <c r="M72"/>
      <c r="AJ72"/>
    </row>
    <row r="73" spans="1:36" x14ac:dyDescent="0.25">
      <c r="B73" t="s">
        <v>2</v>
      </c>
      <c r="C73">
        <v>1.054834</v>
      </c>
      <c r="D73">
        <v>1.059016</v>
      </c>
      <c r="E73">
        <v>1.0023059999999999</v>
      </c>
      <c r="F73">
        <v>1.0876410000000001</v>
      </c>
      <c r="M73"/>
      <c r="AJ73"/>
    </row>
    <row r="74" spans="1:36" x14ac:dyDescent="0.25">
      <c r="A74" s="1">
        <v>112</v>
      </c>
      <c r="B74" t="s">
        <v>0</v>
      </c>
      <c r="C74">
        <v>0.18476999999999999</v>
      </c>
      <c r="D74">
        <v>0.184248</v>
      </c>
      <c r="E74">
        <v>0.18862100000000001</v>
      </c>
      <c r="F74">
        <v>0.18646699999999999</v>
      </c>
      <c r="M74"/>
      <c r="AJ74"/>
    </row>
    <row r="75" spans="1:36" x14ac:dyDescent="0.25">
      <c r="B75" t="s">
        <v>1</v>
      </c>
      <c r="C75">
        <v>0.178283</v>
      </c>
      <c r="D75">
        <v>0.180067</v>
      </c>
      <c r="E75">
        <v>0.180677</v>
      </c>
      <c r="F75">
        <v>0.18110399999999999</v>
      </c>
      <c r="M75"/>
      <c r="AJ75"/>
    </row>
    <row r="76" spans="1:36" x14ac:dyDescent="0.25">
      <c r="B76" t="s">
        <v>2</v>
      </c>
      <c r="C76">
        <v>0.17849599999999999</v>
      </c>
      <c r="D76">
        <v>0.17994399999999999</v>
      </c>
      <c r="E76">
        <v>0.177151</v>
      </c>
      <c r="F76">
        <v>0.17688100000000001</v>
      </c>
      <c r="M76"/>
      <c r="AJ76"/>
    </row>
    <row r="77" spans="1:36" x14ac:dyDescent="0.25">
      <c r="A77" s="1" t="s">
        <v>20</v>
      </c>
      <c r="B77" t="s">
        <v>0</v>
      </c>
      <c r="C77">
        <v>2.3898250000000001</v>
      </c>
      <c r="D77">
        <v>2.2532920000000001</v>
      </c>
      <c r="E77">
        <v>2.4475660000000001</v>
      </c>
      <c r="F77">
        <v>2.4644699999999999</v>
      </c>
      <c r="M77"/>
      <c r="AJ77"/>
    </row>
    <row r="78" spans="1:36" x14ac:dyDescent="0.25">
      <c r="B78" t="s">
        <v>1</v>
      </c>
      <c r="C78">
        <v>1.172922</v>
      </c>
      <c r="D78">
        <v>1.170058</v>
      </c>
      <c r="E78">
        <v>1.7093670000000001</v>
      </c>
      <c r="F78">
        <v>1.6995359999999999</v>
      </c>
      <c r="M78"/>
      <c r="AJ78"/>
    </row>
    <row r="79" spans="1:36" x14ac:dyDescent="0.25">
      <c r="B79" t="s">
        <v>2</v>
      </c>
      <c r="C79">
        <v>1.1731130000000001</v>
      </c>
      <c r="D79">
        <v>1.170134</v>
      </c>
      <c r="E79">
        <v>1.307301</v>
      </c>
      <c r="F79">
        <v>1.307455</v>
      </c>
      <c r="M79"/>
      <c r="AJ79"/>
    </row>
    <row r="80" spans="1:36" x14ac:dyDescent="0.25">
      <c r="A80" s="1">
        <v>128</v>
      </c>
      <c r="B80" t="s">
        <v>0</v>
      </c>
      <c r="C80">
        <v>31.750464999999998</v>
      </c>
      <c r="D80">
        <v>31.731311000000002</v>
      </c>
      <c r="E80">
        <v>0.21276300000000001</v>
      </c>
      <c r="F80">
        <v>0.21259500000000001</v>
      </c>
      <c r="M80"/>
      <c r="AJ80"/>
    </row>
    <row r="81" spans="1:36" x14ac:dyDescent="0.25">
      <c r="B81" t="s">
        <v>1</v>
      </c>
      <c r="C81">
        <v>31.738738000000001</v>
      </c>
      <c r="D81">
        <v>31.716974</v>
      </c>
      <c r="E81">
        <v>0.19678899999999999</v>
      </c>
      <c r="F81">
        <v>0.19701199999999999</v>
      </c>
      <c r="M81"/>
      <c r="AJ81"/>
    </row>
    <row r="82" spans="1:36" x14ac:dyDescent="0.25">
      <c r="B82" t="s">
        <v>2</v>
      </c>
      <c r="C82">
        <v>31.744565000000001</v>
      </c>
      <c r="D82">
        <v>31.751566</v>
      </c>
      <c r="E82">
        <v>0.19133500000000001</v>
      </c>
      <c r="F82">
        <v>0.192081</v>
      </c>
      <c r="M82"/>
      <c r="AJ82"/>
    </row>
    <row r="83" spans="1:36" x14ac:dyDescent="0.25">
      <c r="A83" s="1" t="s">
        <v>21</v>
      </c>
      <c r="B83" t="s">
        <v>0</v>
      </c>
      <c r="C83">
        <v>31.743161000000001</v>
      </c>
      <c r="D83">
        <v>31.749766000000001</v>
      </c>
      <c r="E83">
        <v>2.745028</v>
      </c>
      <c r="F83">
        <v>2.7625060000000001</v>
      </c>
      <c r="M83"/>
      <c r="AJ83"/>
    </row>
    <row r="84" spans="1:36" x14ac:dyDescent="0.25">
      <c r="B84" t="s">
        <v>1</v>
      </c>
      <c r="C84">
        <v>31.740753000000002</v>
      </c>
      <c r="D84">
        <v>31.741978</v>
      </c>
      <c r="E84">
        <v>1.5549839999999999</v>
      </c>
      <c r="F84">
        <v>1.665019</v>
      </c>
      <c r="M84"/>
      <c r="AJ84"/>
    </row>
    <row r="85" spans="1:36" x14ac:dyDescent="0.25">
      <c r="B85" t="s">
        <v>2</v>
      </c>
      <c r="C85">
        <v>31.760473999999999</v>
      </c>
      <c r="D85">
        <v>31.753861000000001</v>
      </c>
      <c r="E85">
        <v>1.1949959999999999</v>
      </c>
      <c r="F85">
        <v>1.2869930000000001</v>
      </c>
      <c r="M85"/>
      <c r="AJ85"/>
    </row>
    <row r="86" spans="1:36" x14ac:dyDescent="0.25">
      <c r="A86" s="1">
        <v>144</v>
      </c>
      <c r="B86" t="s">
        <v>0</v>
      </c>
      <c r="M86"/>
      <c r="AJ86"/>
    </row>
    <row r="87" spans="1:36" x14ac:dyDescent="0.25">
      <c r="B87" t="s">
        <v>1</v>
      </c>
      <c r="M87"/>
      <c r="AJ87"/>
    </row>
    <row r="88" spans="1:36" x14ac:dyDescent="0.25">
      <c r="B88" t="s">
        <v>2</v>
      </c>
      <c r="M88"/>
      <c r="AJ88"/>
    </row>
    <row r="89" spans="1:36" x14ac:dyDescent="0.25">
      <c r="A89" s="1" t="s">
        <v>22</v>
      </c>
      <c r="B89" t="s">
        <v>0</v>
      </c>
      <c r="M89"/>
      <c r="AJ89"/>
    </row>
    <row r="90" spans="1:36" x14ac:dyDescent="0.25">
      <c r="B90" t="s">
        <v>1</v>
      </c>
      <c r="M90"/>
      <c r="AJ90"/>
    </row>
    <row r="91" spans="1:36" x14ac:dyDescent="0.25">
      <c r="B91" t="s">
        <v>2</v>
      </c>
      <c r="M91"/>
      <c r="AJ91"/>
    </row>
    <row r="92" spans="1:36" x14ac:dyDescent="0.25">
      <c r="A92" s="1">
        <v>160</v>
      </c>
      <c r="B92" t="s">
        <v>0</v>
      </c>
      <c r="M92"/>
      <c r="AJ92"/>
    </row>
    <row r="93" spans="1:36" x14ac:dyDescent="0.25">
      <c r="B93" t="s">
        <v>1</v>
      </c>
      <c r="M93"/>
      <c r="AJ93"/>
    </row>
    <row r="94" spans="1:36" x14ac:dyDescent="0.25">
      <c r="B94" t="s">
        <v>2</v>
      </c>
      <c r="M94"/>
      <c r="AJ94"/>
    </row>
    <row r="95" spans="1:36" x14ac:dyDescent="0.25">
      <c r="A95" s="1" t="s">
        <v>23</v>
      </c>
      <c r="B95" t="s">
        <v>0</v>
      </c>
      <c r="M95"/>
      <c r="AJ95"/>
    </row>
    <row r="96" spans="1:36" x14ac:dyDescent="0.25">
      <c r="B96" t="s">
        <v>1</v>
      </c>
      <c r="M96"/>
      <c r="AJ96"/>
    </row>
    <row r="97" spans="1:36" x14ac:dyDescent="0.25">
      <c r="B97" t="s">
        <v>2</v>
      </c>
      <c r="M97"/>
      <c r="AJ97"/>
    </row>
    <row r="98" spans="1:36" x14ac:dyDescent="0.25">
      <c r="A98" s="1">
        <v>176</v>
      </c>
      <c r="B98" t="s">
        <v>0</v>
      </c>
      <c r="M98"/>
      <c r="AJ98"/>
    </row>
    <row r="99" spans="1:36" x14ac:dyDescent="0.25">
      <c r="B99" t="s">
        <v>1</v>
      </c>
      <c r="M99"/>
      <c r="AJ99"/>
    </row>
    <row r="100" spans="1:36" x14ac:dyDescent="0.25">
      <c r="B100" t="s">
        <v>2</v>
      </c>
      <c r="M100"/>
      <c r="AJ100"/>
    </row>
    <row r="101" spans="1:36" x14ac:dyDescent="0.25">
      <c r="A101" s="1" t="s">
        <v>24</v>
      </c>
      <c r="B101" t="s">
        <v>0</v>
      </c>
      <c r="M101"/>
      <c r="AJ101"/>
    </row>
    <row r="102" spans="1:36" x14ac:dyDescent="0.25">
      <c r="B102" t="s">
        <v>1</v>
      </c>
      <c r="M102"/>
      <c r="AJ102"/>
    </row>
    <row r="103" spans="1:36" x14ac:dyDescent="0.25">
      <c r="B103" t="s">
        <v>2</v>
      </c>
      <c r="M103"/>
      <c r="AJ103"/>
    </row>
    <row r="104" spans="1:36" x14ac:dyDescent="0.25">
      <c r="A104" s="1">
        <v>192</v>
      </c>
      <c r="B104" t="s">
        <v>0</v>
      </c>
      <c r="M104"/>
      <c r="AJ104"/>
    </row>
    <row r="105" spans="1:36" x14ac:dyDescent="0.25">
      <c r="B105" t="s">
        <v>1</v>
      </c>
      <c r="M105"/>
      <c r="AJ105"/>
    </row>
    <row r="106" spans="1:36" x14ac:dyDescent="0.25">
      <c r="B106" t="s">
        <v>2</v>
      </c>
      <c r="M106"/>
      <c r="AJ106"/>
    </row>
    <row r="107" spans="1:36" x14ac:dyDescent="0.25">
      <c r="A107" s="1" t="s">
        <v>25</v>
      </c>
      <c r="B107" t="s">
        <v>0</v>
      </c>
      <c r="M107"/>
      <c r="AJ107"/>
    </row>
    <row r="108" spans="1:36" x14ac:dyDescent="0.25">
      <c r="B108" t="s">
        <v>1</v>
      </c>
      <c r="M108"/>
      <c r="AJ108"/>
    </row>
    <row r="109" spans="1:36" x14ac:dyDescent="0.25">
      <c r="B109" t="s">
        <v>2</v>
      </c>
      <c r="M109"/>
      <c r="AJ109"/>
    </row>
    <row r="110" spans="1:36" x14ac:dyDescent="0.25">
      <c r="A110" s="1">
        <v>224</v>
      </c>
      <c r="B110" t="s">
        <v>0</v>
      </c>
      <c r="M110"/>
      <c r="AJ110"/>
    </row>
    <row r="111" spans="1:36" x14ac:dyDescent="0.25">
      <c r="B111" t="s">
        <v>1</v>
      </c>
      <c r="M111"/>
      <c r="AJ111"/>
    </row>
    <row r="112" spans="1:36" x14ac:dyDescent="0.25">
      <c r="B112" t="s">
        <v>2</v>
      </c>
      <c r="M112"/>
      <c r="AJ112"/>
    </row>
    <row r="113" spans="1:36" x14ac:dyDescent="0.25">
      <c r="A113" s="1" t="s">
        <v>26</v>
      </c>
      <c r="B113" t="s">
        <v>0</v>
      </c>
      <c r="M113"/>
      <c r="AJ113"/>
    </row>
    <row r="114" spans="1:36" x14ac:dyDescent="0.25">
      <c r="B114" t="s">
        <v>1</v>
      </c>
      <c r="M114"/>
      <c r="AJ114"/>
    </row>
    <row r="115" spans="1:36" x14ac:dyDescent="0.25">
      <c r="B115" t="s">
        <v>2</v>
      </c>
      <c r="M115"/>
      <c r="AJ115"/>
    </row>
    <row r="116" spans="1:36" x14ac:dyDescent="0.25">
      <c r="A116" s="1">
        <v>256</v>
      </c>
      <c r="B116" t="s">
        <v>0</v>
      </c>
      <c r="M116"/>
      <c r="AJ116"/>
    </row>
    <row r="117" spans="1:36" x14ac:dyDescent="0.25">
      <c r="B117" t="s">
        <v>1</v>
      </c>
      <c r="M117"/>
      <c r="AJ117"/>
    </row>
    <row r="118" spans="1:36" x14ac:dyDescent="0.25">
      <c r="B118" t="s">
        <v>2</v>
      </c>
      <c r="M118"/>
      <c r="AJ118"/>
    </row>
    <row r="119" spans="1:36" x14ac:dyDescent="0.25">
      <c r="A119" s="1" t="s">
        <v>27</v>
      </c>
      <c r="B119" t="s">
        <v>0</v>
      </c>
      <c r="M119"/>
      <c r="AJ119"/>
    </row>
    <row r="120" spans="1:36" x14ac:dyDescent="0.25">
      <c r="B120" t="s">
        <v>1</v>
      </c>
      <c r="M120"/>
      <c r="AJ120"/>
    </row>
    <row r="121" spans="1:36" x14ac:dyDescent="0.25">
      <c r="B121" t="s">
        <v>2</v>
      </c>
      <c r="M121"/>
      <c r="AJ121"/>
    </row>
    <row r="122" spans="1:36" x14ac:dyDescent="0.25">
      <c r="A122" s="1">
        <v>320</v>
      </c>
      <c r="B122" t="s">
        <v>0</v>
      </c>
      <c r="M122"/>
      <c r="AJ122"/>
    </row>
    <row r="123" spans="1:36" x14ac:dyDescent="0.25">
      <c r="B123" t="s">
        <v>1</v>
      </c>
      <c r="M123"/>
      <c r="AJ123"/>
    </row>
    <row r="124" spans="1:36" x14ac:dyDescent="0.25">
      <c r="B124" t="s">
        <v>2</v>
      </c>
      <c r="M124"/>
      <c r="AJ124"/>
    </row>
    <row r="125" spans="1:36" x14ac:dyDescent="0.25">
      <c r="A125" s="1" t="s">
        <v>28</v>
      </c>
      <c r="B125" t="s">
        <v>0</v>
      </c>
      <c r="M125"/>
      <c r="AJ125"/>
    </row>
    <row r="126" spans="1:36" x14ac:dyDescent="0.25">
      <c r="B126" t="s">
        <v>1</v>
      </c>
      <c r="M126"/>
      <c r="AJ126"/>
    </row>
    <row r="127" spans="1:36" x14ac:dyDescent="0.25">
      <c r="B127" t="s">
        <v>2</v>
      </c>
      <c r="M127"/>
      <c r="AJ127"/>
    </row>
    <row r="128" spans="1:36" x14ac:dyDescent="0.25">
      <c r="A128" s="1">
        <v>384</v>
      </c>
      <c r="B128" t="s">
        <v>0</v>
      </c>
      <c r="M128"/>
      <c r="AJ128"/>
    </row>
    <row r="129" spans="1:36" x14ac:dyDescent="0.25">
      <c r="B129" t="s">
        <v>1</v>
      </c>
      <c r="M129"/>
      <c r="AJ129"/>
    </row>
    <row r="130" spans="1:36" x14ac:dyDescent="0.25">
      <c r="B130" t="s">
        <v>2</v>
      </c>
      <c r="M130"/>
      <c r="AJ130"/>
    </row>
    <row r="131" spans="1:36" x14ac:dyDescent="0.25">
      <c r="A131" s="1" t="s">
        <v>29</v>
      </c>
      <c r="B131" t="s">
        <v>0</v>
      </c>
      <c r="M131"/>
      <c r="AJ131"/>
    </row>
    <row r="132" spans="1:36" x14ac:dyDescent="0.25">
      <c r="B132" t="s">
        <v>1</v>
      </c>
      <c r="M132"/>
      <c r="AJ132"/>
    </row>
    <row r="133" spans="1:36" x14ac:dyDescent="0.25">
      <c r="B133" t="s">
        <v>2</v>
      </c>
      <c r="M133"/>
      <c r="AJ133"/>
    </row>
    <row r="134" spans="1:36" x14ac:dyDescent="0.25">
      <c r="A134" s="1">
        <v>448</v>
      </c>
      <c r="B134" t="s">
        <v>0</v>
      </c>
      <c r="M134"/>
      <c r="AJ134"/>
    </row>
    <row r="135" spans="1:36" x14ac:dyDescent="0.25">
      <c r="B135" t="s">
        <v>1</v>
      </c>
      <c r="M135"/>
      <c r="AJ135"/>
    </row>
    <row r="136" spans="1:36" x14ac:dyDescent="0.25">
      <c r="B136" t="s">
        <v>2</v>
      </c>
      <c r="M136"/>
      <c r="AJ136"/>
    </row>
    <row r="137" spans="1:36" x14ac:dyDescent="0.25">
      <c r="A137" s="1" t="s">
        <v>30</v>
      </c>
      <c r="B137" t="s">
        <v>0</v>
      </c>
      <c r="M137"/>
      <c r="AJ137"/>
    </row>
    <row r="138" spans="1:36" x14ac:dyDescent="0.25">
      <c r="B138" t="s">
        <v>1</v>
      </c>
      <c r="M138"/>
      <c r="AJ138"/>
    </row>
    <row r="139" spans="1:36" x14ac:dyDescent="0.25">
      <c r="B139" t="s">
        <v>2</v>
      </c>
      <c r="M139"/>
      <c r="AJ139"/>
    </row>
    <row r="140" spans="1:36" x14ac:dyDescent="0.25">
      <c r="A140" s="1">
        <v>512</v>
      </c>
      <c r="B140" t="s">
        <v>0</v>
      </c>
      <c r="M140"/>
      <c r="AJ140"/>
    </row>
    <row r="141" spans="1:36" x14ac:dyDescent="0.25">
      <c r="B141" t="s">
        <v>1</v>
      </c>
      <c r="M141"/>
      <c r="AJ141"/>
    </row>
    <row r="142" spans="1:36" x14ac:dyDescent="0.25">
      <c r="B142" t="s">
        <v>2</v>
      </c>
      <c r="M142"/>
      <c r="AJ142"/>
    </row>
    <row r="143" spans="1:36" x14ac:dyDescent="0.25">
      <c r="A143" s="1" t="s">
        <v>31</v>
      </c>
      <c r="B143" t="s">
        <v>0</v>
      </c>
      <c r="M143"/>
      <c r="AJ143"/>
    </row>
    <row r="144" spans="1:36" x14ac:dyDescent="0.25">
      <c r="B144" t="s">
        <v>1</v>
      </c>
      <c r="M144"/>
      <c r="AJ144"/>
    </row>
    <row r="145" spans="1:36" x14ac:dyDescent="0.25">
      <c r="B145" t="s">
        <v>2</v>
      </c>
      <c r="M145"/>
      <c r="AJ145"/>
    </row>
    <row r="146" spans="1:36" x14ac:dyDescent="0.25">
      <c r="A146" s="1">
        <v>640</v>
      </c>
      <c r="B146" t="s">
        <v>0</v>
      </c>
      <c r="M146"/>
      <c r="AJ146"/>
    </row>
    <row r="147" spans="1:36" x14ac:dyDescent="0.25">
      <c r="B147" t="s">
        <v>1</v>
      </c>
      <c r="M147"/>
      <c r="AJ147"/>
    </row>
    <row r="148" spans="1:36" x14ac:dyDescent="0.25">
      <c r="B148" t="s">
        <v>2</v>
      </c>
      <c r="M148"/>
      <c r="AJ148"/>
    </row>
    <row r="149" spans="1:36" x14ac:dyDescent="0.25">
      <c r="A149" s="1" t="s">
        <v>32</v>
      </c>
      <c r="B149" t="s">
        <v>0</v>
      </c>
      <c r="M149"/>
      <c r="AJ149"/>
    </row>
    <row r="150" spans="1:36" x14ac:dyDescent="0.25">
      <c r="B150" t="s">
        <v>1</v>
      </c>
      <c r="M150"/>
      <c r="AJ150"/>
    </row>
    <row r="151" spans="1:36" x14ac:dyDescent="0.25">
      <c r="B151" t="s">
        <v>2</v>
      </c>
      <c r="M151"/>
      <c r="AJ151"/>
    </row>
    <row r="152" spans="1:36" x14ac:dyDescent="0.25">
      <c r="A152" s="1">
        <v>768</v>
      </c>
      <c r="B152" t="s">
        <v>0</v>
      </c>
      <c r="M152"/>
      <c r="AJ152"/>
    </row>
    <row r="153" spans="1:36" x14ac:dyDescent="0.25">
      <c r="B153" t="s">
        <v>1</v>
      </c>
      <c r="M153"/>
      <c r="AJ153"/>
    </row>
    <row r="154" spans="1:36" x14ac:dyDescent="0.25">
      <c r="B154" t="s">
        <v>2</v>
      </c>
      <c r="M154"/>
      <c r="AJ154"/>
    </row>
    <row r="155" spans="1:36" x14ac:dyDescent="0.25">
      <c r="A155" s="1" t="s">
        <v>33</v>
      </c>
      <c r="B155" t="s">
        <v>0</v>
      </c>
      <c r="M155"/>
      <c r="AJ155"/>
    </row>
    <row r="156" spans="1:36" x14ac:dyDescent="0.25">
      <c r="B156" t="s">
        <v>1</v>
      </c>
      <c r="M156"/>
      <c r="AJ156"/>
    </row>
    <row r="157" spans="1:36" x14ac:dyDescent="0.25">
      <c r="B157" t="s">
        <v>2</v>
      </c>
      <c r="M157"/>
      <c r="AJ157"/>
    </row>
    <row r="158" spans="1:36" x14ac:dyDescent="0.25">
      <c r="A158" s="1">
        <v>896</v>
      </c>
      <c r="B158" t="s">
        <v>0</v>
      </c>
      <c r="M158"/>
      <c r="AJ158"/>
    </row>
    <row r="159" spans="1:36" x14ac:dyDescent="0.25">
      <c r="B159" t="s">
        <v>1</v>
      </c>
      <c r="M159"/>
      <c r="AJ159"/>
    </row>
    <row r="160" spans="1:36" x14ac:dyDescent="0.25">
      <c r="B160" t="s">
        <v>2</v>
      </c>
      <c r="M160"/>
      <c r="AJ160"/>
    </row>
    <row r="161" spans="1:36" x14ac:dyDescent="0.25">
      <c r="A161" s="1" t="s">
        <v>34</v>
      </c>
      <c r="B161" t="s">
        <v>0</v>
      </c>
      <c r="M161"/>
      <c r="AJ161"/>
    </row>
    <row r="162" spans="1:36" x14ac:dyDescent="0.25">
      <c r="B162" t="s">
        <v>1</v>
      </c>
      <c r="M162"/>
      <c r="AJ162"/>
    </row>
    <row r="163" spans="1:36" x14ac:dyDescent="0.25">
      <c r="B163" t="s">
        <v>2</v>
      </c>
      <c r="M163"/>
      <c r="AJ163"/>
    </row>
    <row r="164" spans="1:36" x14ac:dyDescent="0.25">
      <c r="A164" s="1">
        <v>1024</v>
      </c>
      <c r="B164" t="s">
        <v>0</v>
      </c>
      <c r="M164"/>
      <c r="AJ164"/>
    </row>
    <row r="165" spans="1:36" x14ac:dyDescent="0.25">
      <c r="B165" t="s">
        <v>1</v>
      </c>
      <c r="M165"/>
      <c r="AJ165"/>
    </row>
    <row r="166" spans="1:36" x14ac:dyDescent="0.25">
      <c r="B166" t="s">
        <v>2</v>
      </c>
      <c r="M166"/>
      <c r="AJ166"/>
    </row>
    <row r="167" spans="1:36" x14ac:dyDescent="0.25">
      <c r="A167" s="1" t="s">
        <v>35</v>
      </c>
      <c r="B167" t="s">
        <v>0</v>
      </c>
      <c r="M167"/>
      <c r="AJ167"/>
    </row>
    <row r="168" spans="1:36" x14ac:dyDescent="0.25">
      <c r="B168" t="s">
        <v>1</v>
      </c>
      <c r="M168"/>
      <c r="AJ168"/>
    </row>
    <row r="169" spans="1:36" x14ac:dyDescent="0.25">
      <c r="B169" t="s">
        <v>2</v>
      </c>
      <c r="M169"/>
      <c r="AJ169"/>
    </row>
    <row r="170" spans="1:36" x14ac:dyDescent="0.25">
      <c r="A170" s="1">
        <v>1280</v>
      </c>
      <c r="B170" t="s">
        <v>0</v>
      </c>
      <c r="M170"/>
      <c r="AJ170"/>
    </row>
    <row r="171" spans="1:36" x14ac:dyDescent="0.25">
      <c r="B171" t="s">
        <v>1</v>
      </c>
      <c r="M171"/>
      <c r="AJ171"/>
    </row>
    <row r="172" spans="1:36" x14ac:dyDescent="0.25">
      <c r="B172" t="s">
        <v>2</v>
      </c>
      <c r="M172"/>
      <c r="AJ172"/>
    </row>
    <row r="173" spans="1:36" x14ac:dyDescent="0.25">
      <c r="A173" s="1" t="s">
        <v>36</v>
      </c>
      <c r="B173" t="s">
        <v>0</v>
      </c>
      <c r="M173"/>
      <c r="AJ173"/>
    </row>
    <row r="174" spans="1:36" x14ac:dyDescent="0.25">
      <c r="B174" t="s">
        <v>1</v>
      </c>
      <c r="M174"/>
      <c r="AJ174"/>
    </row>
    <row r="175" spans="1:36" x14ac:dyDescent="0.25">
      <c r="B175" t="s">
        <v>2</v>
      </c>
      <c r="M175"/>
      <c r="AJ175"/>
    </row>
    <row r="176" spans="1:36" x14ac:dyDescent="0.25">
      <c r="A176" s="1">
        <v>1536</v>
      </c>
      <c r="B176" t="s">
        <v>0</v>
      </c>
      <c r="M176"/>
      <c r="AJ176"/>
    </row>
    <row r="177" spans="1:36" x14ac:dyDescent="0.25">
      <c r="B177" t="s">
        <v>1</v>
      </c>
      <c r="M177"/>
      <c r="AJ177"/>
    </row>
    <row r="178" spans="1:36" x14ac:dyDescent="0.25">
      <c r="B178" t="s">
        <v>2</v>
      </c>
      <c r="M178"/>
      <c r="AJ178"/>
    </row>
    <row r="179" spans="1:36" x14ac:dyDescent="0.25">
      <c r="A179" s="1" t="s">
        <v>37</v>
      </c>
      <c r="B179" t="s">
        <v>0</v>
      </c>
      <c r="M179"/>
      <c r="AJ179"/>
    </row>
    <row r="180" spans="1:36" x14ac:dyDescent="0.25">
      <c r="B180" t="s">
        <v>1</v>
      </c>
      <c r="M180"/>
      <c r="AJ180"/>
    </row>
    <row r="181" spans="1:36" x14ac:dyDescent="0.25">
      <c r="B181" t="s">
        <v>2</v>
      </c>
      <c r="M181"/>
      <c r="AJ181"/>
    </row>
    <row r="182" spans="1:36" x14ac:dyDescent="0.25">
      <c r="A182" s="1">
        <v>1792</v>
      </c>
      <c r="B182" t="s">
        <v>0</v>
      </c>
      <c r="M182"/>
      <c r="AJ182"/>
    </row>
    <row r="183" spans="1:36" x14ac:dyDescent="0.25">
      <c r="B183" t="s">
        <v>1</v>
      </c>
      <c r="M183"/>
      <c r="AJ183"/>
    </row>
    <row r="184" spans="1:36" x14ac:dyDescent="0.25">
      <c r="B184" t="s">
        <v>2</v>
      </c>
      <c r="M184"/>
      <c r="AJ184"/>
    </row>
    <row r="185" spans="1:36" x14ac:dyDescent="0.25">
      <c r="A185" s="1" t="s">
        <v>38</v>
      </c>
      <c r="B185" t="s">
        <v>0</v>
      </c>
      <c r="M185"/>
      <c r="AJ185"/>
    </row>
    <row r="186" spans="1:36" x14ac:dyDescent="0.25">
      <c r="B186" t="s">
        <v>1</v>
      </c>
      <c r="M186"/>
      <c r="AJ186"/>
    </row>
    <row r="187" spans="1:36" x14ac:dyDescent="0.25">
      <c r="B187" t="s">
        <v>2</v>
      </c>
      <c r="M187"/>
      <c r="AJ187"/>
    </row>
    <row r="188" spans="1:36" x14ac:dyDescent="0.25">
      <c r="A188" s="1">
        <v>2048</v>
      </c>
      <c r="B188" t="s">
        <v>0</v>
      </c>
      <c r="M188"/>
      <c r="AJ188"/>
    </row>
    <row r="189" spans="1:36" x14ac:dyDescent="0.25">
      <c r="B189" t="s">
        <v>1</v>
      </c>
      <c r="M189"/>
      <c r="AJ189"/>
    </row>
    <row r="190" spans="1:36" x14ac:dyDescent="0.25">
      <c r="B190" t="s">
        <v>2</v>
      </c>
      <c r="M190"/>
      <c r="AJ190"/>
    </row>
    <row r="191" spans="1:36" x14ac:dyDescent="0.25">
      <c r="A191" s="1" t="s">
        <v>39</v>
      </c>
      <c r="B191" t="s">
        <v>0</v>
      </c>
      <c r="M191"/>
      <c r="AJ191"/>
    </row>
    <row r="192" spans="1:36" x14ac:dyDescent="0.25">
      <c r="B192" t="s">
        <v>1</v>
      </c>
      <c r="M192"/>
      <c r="AJ192"/>
    </row>
    <row r="193" spans="1:36" x14ac:dyDescent="0.25">
      <c r="B193" t="s">
        <v>2</v>
      </c>
      <c r="M193"/>
      <c r="AJ193"/>
    </row>
    <row r="194" spans="1:36" x14ac:dyDescent="0.25">
      <c r="A194" s="1">
        <v>2560</v>
      </c>
      <c r="B194" t="s">
        <v>0</v>
      </c>
      <c r="M194"/>
      <c r="AJ194"/>
    </row>
    <row r="195" spans="1:36" x14ac:dyDescent="0.25">
      <c r="B195" t="s">
        <v>1</v>
      </c>
      <c r="M195"/>
      <c r="AJ195"/>
    </row>
    <row r="196" spans="1:36" x14ac:dyDescent="0.25">
      <c r="B196" t="s">
        <v>2</v>
      </c>
      <c r="M196"/>
      <c r="AJ196"/>
    </row>
    <row r="197" spans="1:36" x14ac:dyDescent="0.25">
      <c r="A197" s="1" t="s">
        <v>40</v>
      </c>
      <c r="B197" t="s">
        <v>0</v>
      </c>
      <c r="M197"/>
      <c r="AJ197"/>
    </row>
    <row r="198" spans="1:36" x14ac:dyDescent="0.25">
      <c r="B198" t="s">
        <v>1</v>
      </c>
      <c r="M198"/>
      <c r="AJ198"/>
    </row>
    <row r="199" spans="1:36" x14ac:dyDescent="0.25">
      <c r="B199" t="s">
        <v>2</v>
      </c>
      <c r="M199"/>
      <c r="AJ199"/>
    </row>
    <row r="200" spans="1:36" x14ac:dyDescent="0.25">
      <c r="A200" s="1">
        <v>3072</v>
      </c>
      <c r="B200" t="s">
        <v>0</v>
      </c>
      <c r="M200"/>
      <c r="AJ200"/>
    </row>
    <row r="201" spans="1:36" x14ac:dyDescent="0.25">
      <c r="B201" t="s">
        <v>1</v>
      </c>
      <c r="M201"/>
      <c r="AJ201"/>
    </row>
    <row r="202" spans="1:36" x14ac:dyDescent="0.25">
      <c r="B202" t="s">
        <v>2</v>
      </c>
      <c r="M202"/>
      <c r="AJ202"/>
    </row>
    <row r="203" spans="1:36" x14ac:dyDescent="0.25">
      <c r="A203" s="1" t="s">
        <v>41</v>
      </c>
      <c r="B203" t="s">
        <v>0</v>
      </c>
      <c r="M203"/>
      <c r="AJ203"/>
    </row>
    <row r="204" spans="1:36" x14ac:dyDescent="0.25">
      <c r="B204" t="s">
        <v>1</v>
      </c>
      <c r="M204"/>
      <c r="AJ204"/>
    </row>
    <row r="205" spans="1:36" x14ac:dyDescent="0.25">
      <c r="B205" t="s">
        <v>2</v>
      </c>
      <c r="M205"/>
      <c r="AJ205"/>
    </row>
    <row r="206" spans="1:36" x14ac:dyDescent="0.25">
      <c r="A206" s="1">
        <v>3584</v>
      </c>
      <c r="B206" t="s">
        <v>0</v>
      </c>
      <c r="M206"/>
      <c r="AJ206"/>
    </row>
    <row r="207" spans="1:36" x14ac:dyDescent="0.25">
      <c r="B207" t="s">
        <v>1</v>
      </c>
      <c r="M207"/>
      <c r="AJ207"/>
    </row>
    <row r="208" spans="1:36" x14ac:dyDescent="0.25">
      <c r="B208" t="s">
        <v>2</v>
      </c>
      <c r="M208"/>
      <c r="AJ208"/>
    </row>
    <row r="209" spans="1:36" x14ac:dyDescent="0.25">
      <c r="A209" s="1" t="s">
        <v>42</v>
      </c>
      <c r="B209" t="s">
        <v>0</v>
      </c>
      <c r="M209"/>
      <c r="AJ209"/>
    </row>
    <row r="210" spans="1:36" x14ac:dyDescent="0.25">
      <c r="B210" t="s">
        <v>1</v>
      </c>
      <c r="M210"/>
      <c r="AJ210"/>
    </row>
    <row r="211" spans="1:36" x14ac:dyDescent="0.25">
      <c r="B211" t="s">
        <v>2</v>
      </c>
      <c r="M211"/>
      <c r="AJ211"/>
    </row>
    <row r="212" spans="1:36" x14ac:dyDescent="0.25">
      <c r="A212" s="1">
        <v>4096</v>
      </c>
      <c r="B212" t="s">
        <v>0</v>
      </c>
      <c r="M212"/>
      <c r="AJ212"/>
    </row>
    <row r="213" spans="1:36" x14ac:dyDescent="0.25">
      <c r="B213" t="s">
        <v>1</v>
      </c>
      <c r="M213"/>
      <c r="AJ213"/>
    </row>
    <row r="214" spans="1:36" x14ac:dyDescent="0.25">
      <c r="B214" t="s">
        <v>2</v>
      </c>
      <c r="M214"/>
      <c r="AJ214"/>
    </row>
    <row r="215" spans="1:36" x14ac:dyDescent="0.25">
      <c r="A215" s="1" t="s">
        <v>43</v>
      </c>
      <c r="B215" t="s">
        <v>0</v>
      </c>
      <c r="M215"/>
      <c r="AJ215"/>
    </row>
    <row r="216" spans="1:36" x14ac:dyDescent="0.25">
      <c r="B216" t="s">
        <v>1</v>
      </c>
      <c r="M216"/>
      <c r="AJ216"/>
    </row>
    <row r="217" spans="1:36" x14ac:dyDescent="0.25">
      <c r="B217" t="s">
        <v>2</v>
      </c>
      <c r="M217"/>
      <c r="AJ217"/>
    </row>
    <row r="218" spans="1:36" x14ac:dyDescent="0.25">
      <c r="A218" s="1">
        <v>5120</v>
      </c>
      <c r="B218" t="s">
        <v>0</v>
      </c>
      <c r="M218"/>
      <c r="AJ218"/>
    </row>
    <row r="219" spans="1:36" x14ac:dyDescent="0.25">
      <c r="B219" t="s">
        <v>1</v>
      </c>
      <c r="M219"/>
      <c r="AJ219"/>
    </row>
    <row r="220" spans="1:36" x14ac:dyDescent="0.25">
      <c r="B220" t="s">
        <v>2</v>
      </c>
      <c r="M220"/>
      <c r="AJ220"/>
    </row>
    <row r="221" spans="1:36" x14ac:dyDescent="0.25">
      <c r="A221" s="1" t="s">
        <v>44</v>
      </c>
      <c r="B221" t="s">
        <v>0</v>
      </c>
      <c r="M221"/>
      <c r="AJ221"/>
    </row>
    <row r="222" spans="1:36" x14ac:dyDescent="0.25">
      <c r="B222" t="s">
        <v>1</v>
      </c>
      <c r="M222"/>
      <c r="AJ222"/>
    </row>
    <row r="223" spans="1:36" x14ac:dyDescent="0.25">
      <c r="B223" t="s">
        <v>2</v>
      </c>
      <c r="M223"/>
      <c r="AJ223"/>
    </row>
    <row r="224" spans="1:36" x14ac:dyDescent="0.25">
      <c r="A224" s="1">
        <v>6144</v>
      </c>
      <c r="B224" t="s">
        <v>0</v>
      </c>
      <c r="M224"/>
      <c r="AJ224"/>
    </row>
    <row r="225" spans="1:36" x14ac:dyDescent="0.25">
      <c r="B225" t="s">
        <v>1</v>
      </c>
      <c r="M225"/>
      <c r="AJ225"/>
    </row>
    <row r="226" spans="1:36" x14ac:dyDescent="0.25">
      <c r="B226" t="s">
        <v>2</v>
      </c>
      <c r="M226"/>
      <c r="AJ226"/>
    </row>
    <row r="227" spans="1:36" x14ac:dyDescent="0.25">
      <c r="A227" s="1" t="s">
        <v>45</v>
      </c>
      <c r="B227" t="s">
        <v>0</v>
      </c>
      <c r="M227"/>
      <c r="AJ227"/>
    </row>
    <row r="228" spans="1:36" x14ac:dyDescent="0.25">
      <c r="B228" t="s">
        <v>1</v>
      </c>
      <c r="M228"/>
      <c r="AJ228"/>
    </row>
    <row r="229" spans="1:36" x14ac:dyDescent="0.25">
      <c r="B229" t="s">
        <v>2</v>
      </c>
      <c r="M229"/>
      <c r="AJ229"/>
    </row>
    <row r="230" spans="1:36" x14ac:dyDescent="0.25">
      <c r="A230" s="1">
        <v>7168</v>
      </c>
      <c r="B230" t="s">
        <v>0</v>
      </c>
      <c r="M230"/>
      <c r="AJ230"/>
    </row>
    <row r="231" spans="1:36" x14ac:dyDescent="0.25">
      <c r="B231" t="s">
        <v>1</v>
      </c>
      <c r="M231"/>
      <c r="AJ231"/>
    </row>
    <row r="232" spans="1:36" x14ac:dyDescent="0.25">
      <c r="B232" t="s">
        <v>2</v>
      </c>
      <c r="M232"/>
      <c r="AJ232"/>
    </row>
    <row r="233" spans="1:36" x14ac:dyDescent="0.25">
      <c r="A233" s="1" t="s">
        <v>46</v>
      </c>
      <c r="B233" t="s">
        <v>0</v>
      </c>
      <c r="M233"/>
      <c r="AJ233"/>
    </row>
    <row r="234" spans="1:36" x14ac:dyDescent="0.25">
      <c r="B234" t="s">
        <v>1</v>
      </c>
      <c r="M234"/>
      <c r="AJ234"/>
    </row>
    <row r="235" spans="1:36" x14ac:dyDescent="0.25">
      <c r="B235" t="s">
        <v>2</v>
      </c>
      <c r="M235"/>
      <c r="AJ235"/>
    </row>
    <row r="236" spans="1:36" x14ac:dyDescent="0.25">
      <c r="A236" s="1">
        <v>8192</v>
      </c>
      <c r="B236" t="s">
        <v>0</v>
      </c>
      <c r="M236"/>
      <c r="AJ236"/>
    </row>
    <row r="237" spans="1:36" x14ac:dyDescent="0.25">
      <c r="B237" t="s">
        <v>1</v>
      </c>
      <c r="M237"/>
      <c r="AJ237"/>
    </row>
    <row r="238" spans="1:36" x14ac:dyDescent="0.25">
      <c r="B238" t="s">
        <v>2</v>
      </c>
      <c r="M238"/>
      <c r="AJ238"/>
    </row>
    <row r="239" spans="1:36" x14ac:dyDescent="0.25">
      <c r="A239" s="1" t="s">
        <v>47</v>
      </c>
      <c r="B239" t="s">
        <v>0</v>
      </c>
      <c r="M239"/>
      <c r="AJ239"/>
    </row>
    <row r="240" spans="1:36" x14ac:dyDescent="0.25">
      <c r="B240" t="s">
        <v>1</v>
      </c>
      <c r="M240"/>
      <c r="AJ240"/>
    </row>
    <row r="241" spans="1:36" x14ac:dyDescent="0.25">
      <c r="B241" t="s">
        <v>2</v>
      </c>
      <c r="M241"/>
      <c r="AJ241"/>
    </row>
    <row r="242" spans="1:36" x14ac:dyDescent="0.25">
      <c r="A242" s="1">
        <v>10240</v>
      </c>
      <c r="B242" t="s">
        <v>0</v>
      </c>
      <c r="M242"/>
      <c r="AJ242"/>
    </row>
    <row r="243" spans="1:36" x14ac:dyDescent="0.25">
      <c r="B243" t="s">
        <v>1</v>
      </c>
      <c r="M243"/>
      <c r="AJ243"/>
    </row>
    <row r="244" spans="1:36" x14ac:dyDescent="0.25">
      <c r="B244" t="s">
        <v>2</v>
      </c>
      <c r="M244"/>
      <c r="AJ244"/>
    </row>
    <row r="245" spans="1:36" x14ac:dyDescent="0.25">
      <c r="A245" s="1" t="s">
        <v>48</v>
      </c>
      <c r="B245" t="s">
        <v>0</v>
      </c>
      <c r="M245"/>
      <c r="AJ245"/>
    </row>
    <row r="246" spans="1:36" x14ac:dyDescent="0.25">
      <c r="B246" t="s">
        <v>1</v>
      </c>
      <c r="M246"/>
      <c r="AJ246"/>
    </row>
    <row r="247" spans="1:36" x14ac:dyDescent="0.25">
      <c r="B247" t="s">
        <v>2</v>
      </c>
      <c r="M247"/>
      <c r="AJ247"/>
    </row>
    <row r="248" spans="1:36" x14ac:dyDescent="0.25">
      <c r="A248" s="1">
        <v>12288</v>
      </c>
      <c r="B248" t="s">
        <v>0</v>
      </c>
      <c r="M248"/>
      <c r="AJ248"/>
    </row>
    <row r="249" spans="1:36" x14ac:dyDescent="0.25">
      <c r="B249" t="s">
        <v>1</v>
      </c>
      <c r="M249"/>
      <c r="AJ249"/>
    </row>
    <row r="250" spans="1:36" x14ac:dyDescent="0.25">
      <c r="B250" t="s">
        <v>2</v>
      </c>
      <c r="M250"/>
      <c r="AJ250"/>
    </row>
    <row r="251" spans="1:36" x14ac:dyDescent="0.25">
      <c r="A251" s="1" t="s">
        <v>49</v>
      </c>
      <c r="B251" t="s">
        <v>0</v>
      </c>
      <c r="M251"/>
      <c r="AJ251"/>
    </row>
    <row r="252" spans="1:36" x14ac:dyDescent="0.25">
      <c r="B252" t="s">
        <v>1</v>
      </c>
      <c r="M252"/>
      <c r="AJ252"/>
    </row>
    <row r="253" spans="1:36" x14ac:dyDescent="0.25">
      <c r="B253" t="s">
        <v>2</v>
      </c>
      <c r="M253"/>
      <c r="AJ253"/>
    </row>
    <row r="254" spans="1:36" x14ac:dyDescent="0.25">
      <c r="A254" s="1">
        <v>14336</v>
      </c>
      <c r="B254" t="s">
        <v>0</v>
      </c>
      <c r="M254"/>
      <c r="AJ254"/>
    </row>
    <row r="255" spans="1:36" x14ac:dyDescent="0.25">
      <c r="B255" t="s">
        <v>1</v>
      </c>
      <c r="M255"/>
      <c r="AJ255"/>
    </row>
    <row r="256" spans="1:36" x14ac:dyDescent="0.25">
      <c r="B256" t="s">
        <v>2</v>
      </c>
      <c r="M256"/>
      <c r="AJ256"/>
    </row>
    <row r="257" spans="1:36" x14ac:dyDescent="0.25">
      <c r="A257" s="1" t="s">
        <v>50</v>
      </c>
      <c r="B257" t="s">
        <v>0</v>
      </c>
      <c r="M257"/>
      <c r="AJ257"/>
    </row>
    <row r="258" spans="1:36" x14ac:dyDescent="0.25">
      <c r="B258" t="s">
        <v>1</v>
      </c>
      <c r="M258"/>
      <c r="AJ258"/>
    </row>
    <row r="259" spans="1:36" x14ac:dyDescent="0.25">
      <c r="B259" t="s">
        <v>2</v>
      </c>
      <c r="M259"/>
      <c r="AJ259"/>
    </row>
    <row r="260" spans="1:36" x14ac:dyDescent="0.25">
      <c r="A260" s="1">
        <v>16384</v>
      </c>
      <c r="B260" t="s">
        <v>0</v>
      </c>
      <c r="M260"/>
      <c r="AJ260"/>
    </row>
    <row r="261" spans="1:36" x14ac:dyDescent="0.25">
      <c r="B261" t="s">
        <v>1</v>
      </c>
      <c r="M261"/>
      <c r="AJ261"/>
    </row>
    <row r="262" spans="1:36" x14ac:dyDescent="0.25">
      <c r="B262" t="s">
        <v>2</v>
      </c>
      <c r="M262"/>
      <c r="AJ262"/>
    </row>
    <row r="263" spans="1:36" x14ac:dyDescent="0.25">
      <c r="A263" s="1" t="s">
        <v>51</v>
      </c>
      <c r="B263" t="s">
        <v>0</v>
      </c>
      <c r="M263"/>
      <c r="AJ263"/>
    </row>
    <row r="264" spans="1:36" x14ac:dyDescent="0.25">
      <c r="B264" t="s">
        <v>1</v>
      </c>
      <c r="M264"/>
      <c r="AJ264"/>
    </row>
    <row r="265" spans="1:36" x14ac:dyDescent="0.25">
      <c r="B265" t="s">
        <v>2</v>
      </c>
      <c r="M265"/>
      <c r="AJ265"/>
    </row>
    <row r="266" spans="1:36" x14ac:dyDescent="0.25">
      <c r="A266" s="1">
        <v>20480</v>
      </c>
      <c r="B266" t="s">
        <v>0</v>
      </c>
      <c r="M266"/>
      <c r="AJ266"/>
    </row>
    <row r="267" spans="1:36" x14ac:dyDescent="0.25">
      <c r="B267" t="s">
        <v>1</v>
      </c>
      <c r="M267"/>
      <c r="AJ267"/>
    </row>
    <row r="268" spans="1:36" x14ac:dyDescent="0.25">
      <c r="B268" t="s">
        <v>2</v>
      </c>
      <c r="M268"/>
      <c r="AJ268"/>
    </row>
    <row r="269" spans="1:36" x14ac:dyDescent="0.25">
      <c r="A269" s="1" t="s">
        <v>52</v>
      </c>
      <c r="B269" t="s">
        <v>0</v>
      </c>
      <c r="M269"/>
      <c r="AJ269"/>
    </row>
    <row r="270" spans="1:36" x14ac:dyDescent="0.25">
      <c r="B270" t="s">
        <v>1</v>
      </c>
      <c r="M270"/>
      <c r="AJ270"/>
    </row>
    <row r="271" spans="1:36" x14ac:dyDescent="0.25">
      <c r="B271" t="s">
        <v>2</v>
      </c>
      <c r="M271"/>
      <c r="AJ271"/>
    </row>
    <row r="272" spans="1:36" x14ac:dyDescent="0.25">
      <c r="A272" s="1">
        <v>24576</v>
      </c>
      <c r="B272" t="s">
        <v>0</v>
      </c>
      <c r="M272"/>
      <c r="AJ272"/>
    </row>
    <row r="273" spans="1:36" x14ac:dyDescent="0.25">
      <c r="B273" t="s">
        <v>1</v>
      </c>
      <c r="M273"/>
      <c r="AJ273"/>
    </row>
    <row r="274" spans="1:36" x14ac:dyDescent="0.25">
      <c r="B274" t="s">
        <v>2</v>
      </c>
      <c r="M274"/>
      <c r="AJ274"/>
    </row>
    <row r="275" spans="1:36" x14ac:dyDescent="0.25">
      <c r="A275" s="1" t="s">
        <v>53</v>
      </c>
      <c r="B275" t="s">
        <v>0</v>
      </c>
      <c r="M275"/>
      <c r="AJ275"/>
    </row>
    <row r="276" spans="1:36" x14ac:dyDescent="0.25">
      <c r="B276" t="s">
        <v>1</v>
      </c>
      <c r="M276"/>
      <c r="AJ276"/>
    </row>
    <row r="277" spans="1:36" x14ac:dyDescent="0.25">
      <c r="B277" t="s">
        <v>2</v>
      </c>
      <c r="M277"/>
      <c r="AJ277"/>
    </row>
    <row r="278" spans="1:36" x14ac:dyDescent="0.25">
      <c r="A278" s="1">
        <v>28672</v>
      </c>
      <c r="B278" t="s">
        <v>0</v>
      </c>
      <c r="M278"/>
      <c r="AJ278"/>
    </row>
    <row r="279" spans="1:36" x14ac:dyDescent="0.25">
      <c r="B279" t="s">
        <v>1</v>
      </c>
      <c r="M279"/>
      <c r="AJ279"/>
    </row>
    <row r="280" spans="1:36" x14ac:dyDescent="0.25">
      <c r="B280" t="s">
        <v>2</v>
      </c>
      <c r="M280"/>
      <c r="AJ280"/>
    </row>
    <row r="281" spans="1:36" x14ac:dyDescent="0.25">
      <c r="A281" s="1" t="s">
        <v>54</v>
      </c>
      <c r="B281" t="s">
        <v>0</v>
      </c>
      <c r="M281"/>
      <c r="AJ281"/>
    </row>
    <row r="282" spans="1:36" x14ac:dyDescent="0.25">
      <c r="B282" t="s">
        <v>1</v>
      </c>
      <c r="M282"/>
      <c r="AJ282"/>
    </row>
    <row r="283" spans="1:36" x14ac:dyDescent="0.25">
      <c r="B283" t="s">
        <v>2</v>
      </c>
      <c r="M283"/>
      <c r="AJ283"/>
    </row>
    <row r="284" spans="1:36" x14ac:dyDescent="0.25">
      <c r="A284" s="1">
        <v>32768</v>
      </c>
      <c r="B284" t="s">
        <v>0</v>
      </c>
      <c r="M284"/>
      <c r="AJ284"/>
    </row>
    <row r="285" spans="1:36" x14ac:dyDescent="0.25">
      <c r="B285" t="s">
        <v>1</v>
      </c>
      <c r="M285"/>
      <c r="AJ285"/>
    </row>
    <row r="286" spans="1:36" x14ac:dyDescent="0.25">
      <c r="B286" t="s">
        <v>2</v>
      </c>
      <c r="M286"/>
      <c r="AJ286"/>
    </row>
    <row r="287" spans="1:36" x14ac:dyDescent="0.25">
      <c r="A287" s="1" t="s">
        <v>55</v>
      </c>
      <c r="B287" t="s">
        <v>0</v>
      </c>
      <c r="M287"/>
      <c r="AJ287"/>
    </row>
    <row r="288" spans="1:36" x14ac:dyDescent="0.25">
      <c r="B288" t="s">
        <v>1</v>
      </c>
      <c r="M288"/>
      <c r="AJ288"/>
    </row>
    <row r="289" spans="1:36" x14ac:dyDescent="0.25">
      <c r="B289" t="s">
        <v>2</v>
      </c>
      <c r="M289"/>
      <c r="AJ289"/>
    </row>
    <row r="290" spans="1:36" x14ac:dyDescent="0.25">
      <c r="A290" s="1">
        <v>40960</v>
      </c>
      <c r="B290" t="s">
        <v>0</v>
      </c>
      <c r="M290"/>
      <c r="AJ290"/>
    </row>
    <row r="291" spans="1:36" x14ac:dyDescent="0.25">
      <c r="B291" t="s">
        <v>1</v>
      </c>
      <c r="M291"/>
      <c r="AJ291"/>
    </row>
    <row r="292" spans="1:36" x14ac:dyDescent="0.25">
      <c r="B292" t="s">
        <v>2</v>
      </c>
      <c r="M292"/>
      <c r="AJ292"/>
    </row>
    <row r="293" spans="1:36" x14ac:dyDescent="0.25">
      <c r="A293" s="1" t="s">
        <v>56</v>
      </c>
      <c r="B293" t="s">
        <v>0</v>
      </c>
      <c r="M293"/>
      <c r="AJ293"/>
    </row>
    <row r="294" spans="1:36" x14ac:dyDescent="0.25">
      <c r="B294" t="s">
        <v>1</v>
      </c>
      <c r="M294"/>
      <c r="AJ294"/>
    </row>
    <row r="295" spans="1:36" x14ac:dyDescent="0.25">
      <c r="B295" t="s">
        <v>2</v>
      </c>
      <c r="M295"/>
      <c r="AJ295"/>
    </row>
    <row r="296" spans="1:36" x14ac:dyDescent="0.25">
      <c r="A296" s="1">
        <v>49152</v>
      </c>
      <c r="B296" t="s">
        <v>0</v>
      </c>
      <c r="M296"/>
      <c r="AJ296"/>
    </row>
    <row r="297" spans="1:36" x14ac:dyDescent="0.25">
      <c r="B297" t="s">
        <v>1</v>
      </c>
      <c r="M297"/>
      <c r="AJ297"/>
    </row>
    <row r="298" spans="1:36" x14ac:dyDescent="0.25">
      <c r="B298" t="s">
        <v>2</v>
      </c>
      <c r="M298"/>
      <c r="AJ298"/>
    </row>
    <row r="299" spans="1:36" x14ac:dyDescent="0.25">
      <c r="A299" s="1" t="s">
        <v>57</v>
      </c>
      <c r="B299" t="s">
        <v>0</v>
      </c>
      <c r="M299"/>
      <c r="AJ299"/>
    </row>
    <row r="300" spans="1:36" x14ac:dyDescent="0.25">
      <c r="B300" t="s">
        <v>1</v>
      </c>
      <c r="M300"/>
      <c r="AJ300"/>
    </row>
    <row r="301" spans="1:36" x14ac:dyDescent="0.25">
      <c r="B301" t="s">
        <v>2</v>
      </c>
      <c r="M301"/>
      <c r="AJ301"/>
    </row>
    <row r="302" spans="1:36" x14ac:dyDescent="0.25">
      <c r="A302" s="1">
        <v>57344</v>
      </c>
      <c r="B302" t="s">
        <v>0</v>
      </c>
      <c r="M302"/>
      <c r="AJ302"/>
    </row>
    <row r="303" spans="1:36" x14ac:dyDescent="0.25">
      <c r="B303" t="s">
        <v>1</v>
      </c>
      <c r="M303"/>
      <c r="AJ303"/>
    </row>
    <row r="304" spans="1:36" x14ac:dyDescent="0.25">
      <c r="B304" t="s">
        <v>2</v>
      </c>
      <c r="M304"/>
      <c r="AJ304"/>
    </row>
    <row r="305" spans="1:36" x14ac:dyDescent="0.25">
      <c r="A305" s="1" t="s">
        <v>58</v>
      </c>
      <c r="B305" t="s">
        <v>0</v>
      </c>
      <c r="M305"/>
      <c r="AJ305"/>
    </row>
    <row r="306" spans="1:36" x14ac:dyDescent="0.25">
      <c r="B306" t="s">
        <v>1</v>
      </c>
      <c r="M306"/>
      <c r="AJ306"/>
    </row>
    <row r="307" spans="1:36" x14ac:dyDescent="0.25">
      <c r="B307" t="s">
        <v>2</v>
      </c>
      <c r="M307"/>
      <c r="AJ307"/>
    </row>
    <row r="308" spans="1:36" x14ac:dyDescent="0.25">
      <c r="A308" s="1">
        <v>65536</v>
      </c>
      <c r="B308" t="s">
        <v>0</v>
      </c>
      <c r="M308"/>
      <c r="AJ308"/>
    </row>
    <row r="309" spans="1:36" x14ac:dyDescent="0.25">
      <c r="B309" t="s">
        <v>1</v>
      </c>
      <c r="M309"/>
      <c r="AJ309"/>
    </row>
    <row r="310" spans="1:36" x14ac:dyDescent="0.25">
      <c r="B310" t="s">
        <v>2</v>
      </c>
      <c r="M310"/>
      <c r="AJ310"/>
    </row>
    <row r="311" spans="1:36" x14ac:dyDescent="0.25">
      <c r="A311" s="1" t="s">
        <v>59</v>
      </c>
      <c r="B311" t="s">
        <v>0</v>
      </c>
      <c r="M311"/>
      <c r="AJ311"/>
    </row>
    <row r="312" spans="1:36" x14ac:dyDescent="0.25">
      <c r="B312" t="s">
        <v>1</v>
      </c>
      <c r="M312"/>
      <c r="AJ312"/>
    </row>
    <row r="313" spans="1:36" x14ac:dyDescent="0.25">
      <c r="B313" t="s">
        <v>2</v>
      </c>
      <c r="M313"/>
      <c r="AJ313"/>
    </row>
    <row r="314" spans="1:36" x14ac:dyDescent="0.25">
      <c r="A314" s="1">
        <v>81920</v>
      </c>
      <c r="B314" t="s">
        <v>0</v>
      </c>
      <c r="M314"/>
      <c r="AJ314"/>
    </row>
    <row r="315" spans="1:36" x14ac:dyDescent="0.25">
      <c r="B315" t="s">
        <v>1</v>
      </c>
      <c r="M315"/>
      <c r="AJ315"/>
    </row>
    <row r="316" spans="1:36" x14ac:dyDescent="0.25">
      <c r="B316" t="s">
        <v>2</v>
      </c>
      <c r="M316"/>
      <c r="AJ316"/>
    </row>
    <row r="317" spans="1:36" x14ac:dyDescent="0.25">
      <c r="A317" s="1" t="s">
        <v>60</v>
      </c>
      <c r="B317" t="s">
        <v>0</v>
      </c>
      <c r="M317"/>
      <c r="AJ317"/>
    </row>
    <row r="318" spans="1:36" x14ac:dyDescent="0.25">
      <c r="B318" t="s">
        <v>1</v>
      </c>
      <c r="M318"/>
      <c r="AJ318"/>
    </row>
    <row r="319" spans="1:36" x14ac:dyDescent="0.25">
      <c r="B319" t="s">
        <v>2</v>
      </c>
      <c r="M319"/>
      <c r="AJ319"/>
    </row>
    <row r="320" spans="1:36" x14ac:dyDescent="0.25">
      <c r="A320" s="1">
        <v>98304</v>
      </c>
      <c r="B320" t="s">
        <v>0</v>
      </c>
      <c r="M320"/>
      <c r="AJ320"/>
    </row>
    <row r="321" spans="1:36" x14ac:dyDescent="0.25">
      <c r="B321" t="s">
        <v>1</v>
      </c>
      <c r="M321"/>
      <c r="AJ321"/>
    </row>
    <row r="322" spans="1:36" x14ac:dyDescent="0.25">
      <c r="B322" t="s">
        <v>2</v>
      </c>
      <c r="M322"/>
      <c r="AJ322"/>
    </row>
    <row r="323" spans="1:36" x14ac:dyDescent="0.25">
      <c r="A323" s="1" t="s">
        <v>61</v>
      </c>
      <c r="B323" t="s">
        <v>0</v>
      </c>
      <c r="M323"/>
      <c r="AJ323"/>
    </row>
    <row r="324" spans="1:36" x14ac:dyDescent="0.25">
      <c r="B324" t="s">
        <v>1</v>
      </c>
      <c r="M324"/>
      <c r="AJ324"/>
    </row>
    <row r="325" spans="1:36" x14ac:dyDescent="0.25">
      <c r="B325" t="s">
        <v>2</v>
      </c>
      <c r="M325"/>
      <c r="AJ325"/>
    </row>
    <row r="326" spans="1:36" x14ac:dyDescent="0.25">
      <c r="A326" s="1">
        <v>114688</v>
      </c>
      <c r="B326" t="s">
        <v>0</v>
      </c>
      <c r="M326"/>
      <c r="AJ326"/>
    </row>
    <row r="327" spans="1:36" x14ac:dyDescent="0.25">
      <c r="B327" t="s">
        <v>1</v>
      </c>
      <c r="M327"/>
      <c r="AJ327"/>
    </row>
    <row r="328" spans="1:36" x14ac:dyDescent="0.25">
      <c r="B328" t="s">
        <v>2</v>
      </c>
      <c r="M328"/>
      <c r="AJ328"/>
    </row>
    <row r="329" spans="1:36" x14ac:dyDescent="0.25">
      <c r="A329" s="1" t="s">
        <v>62</v>
      </c>
      <c r="B329" t="s">
        <v>0</v>
      </c>
      <c r="M329"/>
      <c r="AJ329"/>
    </row>
    <row r="330" spans="1:36" x14ac:dyDescent="0.25">
      <c r="B330" t="s">
        <v>1</v>
      </c>
      <c r="M330"/>
      <c r="AJ330"/>
    </row>
    <row r="331" spans="1:36" x14ac:dyDescent="0.25">
      <c r="B331" t="s">
        <v>2</v>
      </c>
      <c r="M331"/>
      <c r="AJ331"/>
    </row>
    <row r="332" spans="1:36" x14ac:dyDescent="0.25">
      <c r="A332" s="1">
        <v>131072</v>
      </c>
      <c r="B332" t="s">
        <v>0</v>
      </c>
      <c r="M332"/>
      <c r="AJ332"/>
    </row>
    <row r="333" spans="1:36" x14ac:dyDescent="0.25">
      <c r="B333" t="s">
        <v>1</v>
      </c>
      <c r="M333"/>
      <c r="AJ333"/>
    </row>
    <row r="334" spans="1:36" x14ac:dyDescent="0.25">
      <c r="B334" t="s">
        <v>2</v>
      </c>
      <c r="M334"/>
      <c r="AJ334"/>
    </row>
    <row r="335" spans="1:36" x14ac:dyDescent="0.25">
      <c r="A335" s="1" t="s">
        <v>63</v>
      </c>
      <c r="B335" t="s">
        <v>0</v>
      </c>
      <c r="M335"/>
      <c r="AJ335"/>
    </row>
    <row r="336" spans="1:36" x14ac:dyDescent="0.25">
      <c r="B336" t="s">
        <v>1</v>
      </c>
      <c r="M336"/>
      <c r="AJ336"/>
    </row>
    <row r="337" spans="1:36" x14ac:dyDescent="0.25">
      <c r="B337" t="s">
        <v>2</v>
      </c>
      <c r="M337"/>
      <c r="AJ337"/>
    </row>
    <row r="338" spans="1:36" x14ac:dyDescent="0.25">
      <c r="A338" s="1">
        <v>163840</v>
      </c>
      <c r="B338" t="s">
        <v>0</v>
      </c>
      <c r="M338"/>
      <c r="AJ338"/>
    </row>
    <row r="339" spans="1:36" x14ac:dyDescent="0.25">
      <c r="B339" t="s">
        <v>1</v>
      </c>
      <c r="M339"/>
      <c r="AJ339"/>
    </row>
    <row r="340" spans="1:36" x14ac:dyDescent="0.25">
      <c r="B340" t="s">
        <v>2</v>
      </c>
      <c r="M340"/>
      <c r="AJ340"/>
    </row>
    <row r="341" spans="1:36" x14ac:dyDescent="0.25">
      <c r="A341" s="1" t="s">
        <v>64</v>
      </c>
      <c r="B341" t="s">
        <v>0</v>
      </c>
      <c r="M341"/>
      <c r="AJ341"/>
    </row>
    <row r="342" spans="1:36" x14ac:dyDescent="0.25">
      <c r="B342" t="s">
        <v>1</v>
      </c>
      <c r="M342"/>
      <c r="AJ342"/>
    </row>
    <row r="343" spans="1:36" x14ac:dyDescent="0.25">
      <c r="B343" t="s">
        <v>2</v>
      </c>
      <c r="M343"/>
      <c r="AJ343"/>
    </row>
    <row r="344" spans="1:36" x14ac:dyDescent="0.25">
      <c r="A344" s="1">
        <v>196608</v>
      </c>
      <c r="B344" t="s">
        <v>0</v>
      </c>
      <c r="M344"/>
      <c r="AJ344"/>
    </row>
    <row r="345" spans="1:36" x14ac:dyDescent="0.25">
      <c r="B345" t="s">
        <v>1</v>
      </c>
      <c r="M345"/>
      <c r="AJ345"/>
    </row>
    <row r="346" spans="1:36" x14ac:dyDescent="0.25">
      <c r="B346" t="s">
        <v>2</v>
      </c>
      <c r="M346"/>
      <c r="AJ346"/>
    </row>
    <row r="347" spans="1:36" x14ac:dyDescent="0.25">
      <c r="A347" s="1" t="s">
        <v>65</v>
      </c>
      <c r="B347" t="s">
        <v>0</v>
      </c>
      <c r="M347"/>
      <c r="AJ347"/>
    </row>
    <row r="348" spans="1:36" x14ac:dyDescent="0.25">
      <c r="B348" t="s">
        <v>1</v>
      </c>
      <c r="M348"/>
      <c r="AJ348"/>
    </row>
    <row r="349" spans="1:36" x14ac:dyDescent="0.25">
      <c r="B349" t="s">
        <v>2</v>
      </c>
      <c r="M349"/>
      <c r="AJ349"/>
    </row>
    <row r="350" spans="1:36" x14ac:dyDescent="0.25">
      <c r="A350" s="1">
        <v>229376</v>
      </c>
      <c r="B350" t="s">
        <v>0</v>
      </c>
      <c r="M350"/>
      <c r="AJ350"/>
    </row>
    <row r="351" spans="1:36" x14ac:dyDescent="0.25">
      <c r="B351" t="s">
        <v>1</v>
      </c>
      <c r="M351"/>
      <c r="AJ351"/>
    </row>
    <row r="352" spans="1:36" x14ac:dyDescent="0.25">
      <c r="B352" t="s">
        <v>2</v>
      </c>
      <c r="M352"/>
      <c r="AJ352"/>
    </row>
    <row r="353" spans="1:36" x14ac:dyDescent="0.25">
      <c r="A353" s="1" t="s">
        <v>66</v>
      </c>
      <c r="B353" t="s">
        <v>0</v>
      </c>
      <c r="M353"/>
      <c r="AJ353"/>
    </row>
    <row r="354" spans="1:36" x14ac:dyDescent="0.25">
      <c r="B354" t="s">
        <v>1</v>
      </c>
      <c r="M354"/>
      <c r="AJ354"/>
    </row>
    <row r="355" spans="1:36" x14ac:dyDescent="0.25">
      <c r="B355" t="s">
        <v>2</v>
      </c>
      <c r="M355"/>
      <c r="AJ355"/>
    </row>
    <row r="356" spans="1:36" x14ac:dyDescent="0.25">
      <c r="A356" s="1">
        <v>262144</v>
      </c>
      <c r="B356" t="s">
        <v>0</v>
      </c>
      <c r="M356"/>
      <c r="AJ356"/>
    </row>
    <row r="357" spans="1:36" x14ac:dyDescent="0.25">
      <c r="B357" t="s">
        <v>1</v>
      </c>
      <c r="M357"/>
      <c r="AJ357"/>
    </row>
    <row r="358" spans="1:36" x14ac:dyDescent="0.25">
      <c r="B358" t="s">
        <v>2</v>
      </c>
      <c r="M358"/>
      <c r="AJ358"/>
    </row>
    <row r="359" spans="1:36" x14ac:dyDescent="0.25">
      <c r="A359" s="1" t="s">
        <v>67</v>
      </c>
      <c r="B359" t="s">
        <v>0</v>
      </c>
      <c r="M359"/>
      <c r="AJ359"/>
    </row>
    <row r="360" spans="1:36" x14ac:dyDescent="0.25">
      <c r="B360" t="s">
        <v>1</v>
      </c>
      <c r="M360"/>
      <c r="AJ360"/>
    </row>
    <row r="361" spans="1:36" x14ac:dyDescent="0.25">
      <c r="B361" t="s">
        <v>2</v>
      </c>
      <c r="M361"/>
      <c r="AJ361"/>
    </row>
    <row r="362" spans="1:36" x14ac:dyDescent="0.25">
      <c r="A362" s="1">
        <v>327680</v>
      </c>
      <c r="B362" t="s">
        <v>0</v>
      </c>
      <c r="M362"/>
      <c r="AJ362"/>
    </row>
    <row r="363" spans="1:36" x14ac:dyDescent="0.25">
      <c r="B363" t="s">
        <v>1</v>
      </c>
      <c r="M363"/>
      <c r="AJ363"/>
    </row>
    <row r="364" spans="1:36" x14ac:dyDescent="0.25">
      <c r="B364" t="s">
        <v>2</v>
      </c>
      <c r="M364"/>
      <c r="AJ364"/>
    </row>
    <row r="365" spans="1:36" x14ac:dyDescent="0.25">
      <c r="A365" s="1" t="s">
        <v>68</v>
      </c>
      <c r="B365" t="s">
        <v>0</v>
      </c>
      <c r="M365"/>
      <c r="AJ365"/>
    </row>
    <row r="366" spans="1:36" x14ac:dyDescent="0.25">
      <c r="B366" t="s">
        <v>1</v>
      </c>
      <c r="M366"/>
      <c r="AJ366"/>
    </row>
    <row r="367" spans="1:36" x14ac:dyDescent="0.25">
      <c r="B367" t="s">
        <v>2</v>
      </c>
      <c r="M367"/>
      <c r="AJ367"/>
    </row>
    <row r="368" spans="1:36" x14ac:dyDescent="0.25">
      <c r="A368" s="1">
        <v>393216</v>
      </c>
      <c r="B368" t="s">
        <v>0</v>
      </c>
      <c r="M368"/>
      <c r="AJ368"/>
    </row>
    <row r="369" spans="1:36" x14ac:dyDescent="0.25">
      <c r="B369" t="s">
        <v>1</v>
      </c>
      <c r="M369"/>
      <c r="AJ369"/>
    </row>
    <row r="370" spans="1:36" x14ac:dyDescent="0.25">
      <c r="B370" t="s">
        <v>2</v>
      </c>
      <c r="M370"/>
      <c r="AJ370"/>
    </row>
    <row r="371" spans="1:36" x14ac:dyDescent="0.25">
      <c r="A371" s="1" t="s">
        <v>69</v>
      </c>
      <c r="B371" t="s">
        <v>0</v>
      </c>
      <c r="M371"/>
      <c r="AJ371"/>
    </row>
    <row r="372" spans="1:36" x14ac:dyDescent="0.25">
      <c r="B372" t="s">
        <v>1</v>
      </c>
      <c r="M372"/>
      <c r="AJ372"/>
    </row>
    <row r="373" spans="1:36" x14ac:dyDescent="0.25">
      <c r="B373" t="s">
        <v>2</v>
      </c>
      <c r="M373"/>
      <c r="AJ373"/>
    </row>
    <row r="374" spans="1:36" x14ac:dyDescent="0.25">
      <c r="A374" s="1">
        <v>458752</v>
      </c>
      <c r="B374" t="s">
        <v>0</v>
      </c>
      <c r="M374"/>
      <c r="AJ374"/>
    </row>
    <row r="375" spans="1:36" x14ac:dyDescent="0.25">
      <c r="B375" t="s">
        <v>1</v>
      </c>
      <c r="M375"/>
      <c r="AJ375"/>
    </row>
    <row r="376" spans="1:36" x14ac:dyDescent="0.25">
      <c r="B376" t="s">
        <v>2</v>
      </c>
      <c r="M376"/>
      <c r="AJ376"/>
    </row>
    <row r="377" spans="1:36" x14ac:dyDescent="0.25">
      <c r="A377" s="1" t="s">
        <v>70</v>
      </c>
      <c r="B377" t="s">
        <v>0</v>
      </c>
      <c r="M377"/>
      <c r="AJ377"/>
    </row>
    <row r="378" spans="1:36" x14ac:dyDescent="0.25">
      <c r="B378" t="s">
        <v>1</v>
      </c>
      <c r="M378"/>
      <c r="AJ378"/>
    </row>
    <row r="379" spans="1:36" x14ac:dyDescent="0.25">
      <c r="B379" t="s">
        <v>2</v>
      </c>
      <c r="M379"/>
      <c r="AJ379"/>
    </row>
    <row r="380" spans="1:36" x14ac:dyDescent="0.25">
      <c r="A380" s="1">
        <v>524288</v>
      </c>
      <c r="B380" t="s">
        <v>0</v>
      </c>
      <c r="M380"/>
      <c r="AJ380"/>
    </row>
    <row r="381" spans="1:36" x14ac:dyDescent="0.25">
      <c r="B381" t="s">
        <v>1</v>
      </c>
      <c r="M381"/>
      <c r="AJ381"/>
    </row>
    <row r="382" spans="1:36" x14ac:dyDescent="0.25">
      <c r="B382" t="s">
        <v>2</v>
      </c>
      <c r="M382"/>
      <c r="AJ382"/>
    </row>
    <row r="383" spans="1:36" x14ac:dyDescent="0.25">
      <c r="A383" s="1" t="s">
        <v>71</v>
      </c>
      <c r="B383" t="s">
        <v>0</v>
      </c>
      <c r="M383"/>
      <c r="AJ383"/>
    </row>
    <row r="384" spans="1:36" x14ac:dyDescent="0.25">
      <c r="B384" t="s">
        <v>1</v>
      </c>
      <c r="M384"/>
      <c r="AJ384"/>
    </row>
    <row r="385" spans="1:36" x14ac:dyDescent="0.25">
      <c r="B385" t="s">
        <v>2</v>
      </c>
      <c r="M385"/>
      <c r="AJ385"/>
    </row>
    <row r="386" spans="1:36" x14ac:dyDescent="0.25">
      <c r="A386" s="1">
        <v>655360</v>
      </c>
      <c r="B386" t="s">
        <v>0</v>
      </c>
      <c r="M386"/>
      <c r="AJ386"/>
    </row>
    <row r="387" spans="1:36" x14ac:dyDescent="0.25">
      <c r="B387" t="s">
        <v>1</v>
      </c>
      <c r="M387"/>
      <c r="AJ387"/>
    </row>
    <row r="388" spans="1:36" x14ac:dyDescent="0.25">
      <c r="B388" t="s">
        <v>2</v>
      </c>
      <c r="M388"/>
      <c r="AJ388"/>
    </row>
    <row r="389" spans="1:36" x14ac:dyDescent="0.25">
      <c r="A389" s="1" t="s">
        <v>72</v>
      </c>
      <c r="B389" t="s">
        <v>0</v>
      </c>
      <c r="M389"/>
      <c r="AJ389"/>
    </row>
    <row r="390" spans="1:36" x14ac:dyDescent="0.25">
      <c r="B390" t="s">
        <v>1</v>
      </c>
      <c r="M390"/>
      <c r="AJ390"/>
    </row>
    <row r="391" spans="1:36" x14ac:dyDescent="0.25">
      <c r="B391" t="s">
        <v>2</v>
      </c>
      <c r="M391"/>
      <c r="AJ391"/>
    </row>
    <row r="392" spans="1:36" x14ac:dyDescent="0.25">
      <c r="A392" s="1">
        <v>786432</v>
      </c>
      <c r="B392" t="s">
        <v>0</v>
      </c>
      <c r="M392"/>
      <c r="AJ392"/>
    </row>
    <row r="393" spans="1:36" x14ac:dyDescent="0.25">
      <c r="B393" t="s">
        <v>1</v>
      </c>
      <c r="M393"/>
      <c r="AJ393"/>
    </row>
    <row r="394" spans="1:36" x14ac:dyDescent="0.25">
      <c r="B394" t="s">
        <v>2</v>
      </c>
      <c r="M394"/>
      <c r="AJ394"/>
    </row>
    <row r="395" spans="1:36" x14ac:dyDescent="0.25">
      <c r="A395" s="1" t="s">
        <v>73</v>
      </c>
      <c r="B395" t="s">
        <v>0</v>
      </c>
      <c r="M395"/>
      <c r="AJ395"/>
    </row>
    <row r="396" spans="1:36" x14ac:dyDescent="0.25">
      <c r="B396" t="s">
        <v>1</v>
      </c>
      <c r="M396"/>
      <c r="AJ396"/>
    </row>
    <row r="397" spans="1:36" x14ac:dyDescent="0.25">
      <c r="B397" t="s">
        <v>2</v>
      </c>
      <c r="M397"/>
      <c r="AJ397"/>
    </row>
    <row r="398" spans="1:36" x14ac:dyDescent="0.25">
      <c r="A398" s="1">
        <v>917504</v>
      </c>
      <c r="B398" t="s">
        <v>0</v>
      </c>
      <c r="M398"/>
      <c r="AJ398"/>
    </row>
    <row r="399" spans="1:36" x14ac:dyDescent="0.25">
      <c r="B399" t="s">
        <v>1</v>
      </c>
      <c r="M399"/>
      <c r="AJ399"/>
    </row>
    <row r="400" spans="1:36" x14ac:dyDescent="0.25">
      <c r="B400" t="s">
        <v>2</v>
      </c>
      <c r="M400"/>
      <c r="AJ400"/>
    </row>
    <row r="401" spans="1:36" x14ac:dyDescent="0.25">
      <c r="A401" s="1" t="s">
        <v>74</v>
      </c>
      <c r="B401" t="s">
        <v>0</v>
      </c>
      <c r="M401"/>
      <c r="AJ401"/>
    </row>
    <row r="402" spans="1:36" x14ac:dyDescent="0.25">
      <c r="B402" t="s">
        <v>1</v>
      </c>
      <c r="M402"/>
      <c r="AJ402"/>
    </row>
    <row r="403" spans="1:36" x14ac:dyDescent="0.25">
      <c r="B403" t="s">
        <v>2</v>
      </c>
      <c r="M403"/>
      <c r="AJ403"/>
    </row>
    <row r="404" spans="1:36" x14ac:dyDescent="0.25">
      <c r="A404" s="1">
        <v>1048576</v>
      </c>
      <c r="B404" t="s">
        <v>0</v>
      </c>
      <c r="M404"/>
      <c r="AJ404"/>
    </row>
    <row r="405" spans="1:36" x14ac:dyDescent="0.25">
      <c r="B405" t="s">
        <v>1</v>
      </c>
      <c r="M405"/>
      <c r="AJ405"/>
    </row>
    <row r="406" spans="1:36" x14ac:dyDescent="0.25">
      <c r="B406" t="s">
        <v>2</v>
      </c>
      <c r="M406"/>
      <c r="AJ406"/>
    </row>
    <row r="407" spans="1:36" x14ac:dyDescent="0.25">
      <c r="A407" s="1" t="s">
        <v>75</v>
      </c>
      <c r="B407" t="s">
        <v>0</v>
      </c>
      <c r="M407"/>
      <c r="AJ407"/>
    </row>
    <row r="408" spans="1:36" x14ac:dyDescent="0.25">
      <c r="B408" t="s">
        <v>1</v>
      </c>
      <c r="M408"/>
      <c r="AJ408"/>
    </row>
    <row r="409" spans="1:36" x14ac:dyDescent="0.25">
      <c r="B409" t="s">
        <v>2</v>
      </c>
      <c r="M409"/>
      <c r="AJ409"/>
    </row>
    <row r="410" spans="1:36" x14ac:dyDescent="0.25">
      <c r="A410" s="1">
        <v>1310720</v>
      </c>
      <c r="B410" t="s">
        <v>0</v>
      </c>
      <c r="M410"/>
      <c r="AJ410"/>
    </row>
    <row r="411" spans="1:36" x14ac:dyDescent="0.25">
      <c r="B411" t="s">
        <v>1</v>
      </c>
      <c r="M411"/>
      <c r="AJ411"/>
    </row>
    <row r="412" spans="1:36" x14ac:dyDescent="0.25">
      <c r="B412" t="s">
        <v>2</v>
      </c>
      <c r="M412"/>
      <c r="AJ412"/>
    </row>
    <row r="413" spans="1:36" x14ac:dyDescent="0.25">
      <c r="A413" s="1" t="s">
        <v>76</v>
      </c>
      <c r="B413" t="s">
        <v>0</v>
      </c>
      <c r="M413"/>
      <c r="AJ413"/>
    </row>
    <row r="414" spans="1:36" x14ac:dyDescent="0.25">
      <c r="B414" t="s">
        <v>1</v>
      </c>
      <c r="M414"/>
      <c r="AJ414"/>
    </row>
    <row r="415" spans="1:36" x14ac:dyDescent="0.25">
      <c r="B415" t="s">
        <v>2</v>
      </c>
      <c r="M415"/>
      <c r="AJ415"/>
    </row>
    <row r="416" spans="1:36" x14ac:dyDescent="0.25">
      <c r="A416" s="1">
        <v>1572864</v>
      </c>
      <c r="B416" t="s">
        <v>0</v>
      </c>
      <c r="M416"/>
      <c r="AJ416"/>
    </row>
    <row r="417" spans="1:36" x14ac:dyDescent="0.25">
      <c r="B417" t="s">
        <v>1</v>
      </c>
      <c r="M417"/>
      <c r="AJ417"/>
    </row>
    <row r="418" spans="1:36" x14ac:dyDescent="0.25">
      <c r="B418" t="s">
        <v>2</v>
      </c>
      <c r="M418"/>
      <c r="AJ418"/>
    </row>
    <row r="419" spans="1:36" x14ac:dyDescent="0.25">
      <c r="A419" s="1" t="s">
        <v>77</v>
      </c>
      <c r="B419" t="s">
        <v>0</v>
      </c>
      <c r="M419"/>
      <c r="AJ419"/>
    </row>
    <row r="420" spans="1:36" x14ac:dyDescent="0.25">
      <c r="B420" t="s">
        <v>1</v>
      </c>
      <c r="M420"/>
      <c r="AJ420"/>
    </row>
    <row r="421" spans="1:36" x14ac:dyDescent="0.25">
      <c r="B421" t="s">
        <v>2</v>
      </c>
      <c r="M421"/>
      <c r="AJ421"/>
    </row>
    <row r="422" spans="1:36" x14ac:dyDescent="0.25">
      <c r="A422" s="1">
        <v>1835008</v>
      </c>
      <c r="B422" t="s">
        <v>0</v>
      </c>
      <c r="M422"/>
      <c r="AJ422"/>
    </row>
    <row r="423" spans="1:36" x14ac:dyDescent="0.25">
      <c r="B423" t="s">
        <v>1</v>
      </c>
      <c r="M423"/>
      <c r="AJ423"/>
    </row>
    <row r="424" spans="1:36" x14ac:dyDescent="0.25">
      <c r="B424" t="s">
        <v>2</v>
      </c>
      <c r="M424"/>
      <c r="AJ424"/>
    </row>
    <row r="425" spans="1:36" x14ac:dyDescent="0.25">
      <c r="A425" s="1" t="s">
        <v>78</v>
      </c>
      <c r="B425" t="s">
        <v>0</v>
      </c>
      <c r="M425"/>
      <c r="AJ425"/>
    </row>
    <row r="426" spans="1:36" x14ac:dyDescent="0.25">
      <c r="B426" t="s">
        <v>1</v>
      </c>
      <c r="M426"/>
      <c r="AJ426"/>
    </row>
    <row r="427" spans="1:36" x14ac:dyDescent="0.25">
      <c r="B427" t="s">
        <v>2</v>
      </c>
      <c r="M427"/>
      <c r="AJ427"/>
    </row>
    <row r="428" spans="1:36" x14ac:dyDescent="0.25">
      <c r="A428" s="1">
        <v>2097152</v>
      </c>
      <c r="B428" t="s">
        <v>0</v>
      </c>
      <c r="M428"/>
      <c r="AJ428"/>
    </row>
    <row r="429" spans="1:36" x14ac:dyDescent="0.25">
      <c r="B429" t="s">
        <v>1</v>
      </c>
      <c r="M429"/>
      <c r="AJ429"/>
    </row>
    <row r="430" spans="1:36" x14ac:dyDescent="0.25">
      <c r="B430" t="s">
        <v>2</v>
      </c>
      <c r="M430"/>
      <c r="AJ430"/>
    </row>
    <row r="431" spans="1:36" x14ac:dyDescent="0.25">
      <c r="A431" s="1" t="s">
        <v>79</v>
      </c>
      <c r="B431" t="s">
        <v>0</v>
      </c>
      <c r="M431"/>
      <c r="AJ431"/>
    </row>
    <row r="432" spans="1:36" x14ac:dyDescent="0.25">
      <c r="B432" t="s">
        <v>1</v>
      </c>
      <c r="M432"/>
      <c r="AJ432"/>
    </row>
    <row r="433" spans="1:36" x14ac:dyDescent="0.25">
      <c r="B433" t="s">
        <v>2</v>
      </c>
      <c r="M433"/>
      <c r="AJ433"/>
    </row>
    <row r="434" spans="1:36" x14ac:dyDescent="0.25">
      <c r="A434" s="1">
        <v>2621440</v>
      </c>
      <c r="B434" t="s">
        <v>0</v>
      </c>
      <c r="M434"/>
      <c r="AJ434"/>
    </row>
    <row r="435" spans="1:36" x14ac:dyDescent="0.25">
      <c r="B435" t="s">
        <v>1</v>
      </c>
      <c r="M435"/>
      <c r="AJ435"/>
    </row>
    <row r="436" spans="1:36" x14ac:dyDescent="0.25">
      <c r="B436" t="s">
        <v>2</v>
      </c>
      <c r="M436"/>
      <c r="AJ436"/>
    </row>
    <row r="437" spans="1:36" x14ac:dyDescent="0.25">
      <c r="A437" s="1" t="s">
        <v>80</v>
      </c>
      <c r="B437" t="s">
        <v>0</v>
      </c>
      <c r="M437"/>
      <c r="AJ437"/>
    </row>
    <row r="438" spans="1:36" x14ac:dyDescent="0.25">
      <c r="B438" t="s">
        <v>1</v>
      </c>
      <c r="M438"/>
      <c r="AJ438"/>
    </row>
    <row r="439" spans="1:36" x14ac:dyDescent="0.25">
      <c r="B439" t="s">
        <v>2</v>
      </c>
      <c r="M439"/>
      <c r="AJ439"/>
    </row>
    <row r="440" spans="1:36" x14ac:dyDescent="0.25">
      <c r="A440" s="1">
        <v>3145728</v>
      </c>
      <c r="B440" t="s">
        <v>0</v>
      </c>
      <c r="M440"/>
      <c r="AJ440"/>
    </row>
    <row r="441" spans="1:36" x14ac:dyDescent="0.25">
      <c r="B441" t="s">
        <v>1</v>
      </c>
      <c r="M441"/>
      <c r="AJ441"/>
    </row>
    <row r="442" spans="1:36" x14ac:dyDescent="0.25">
      <c r="B442" t="s">
        <v>2</v>
      </c>
      <c r="M442"/>
      <c r="AJ442"/>
    </row>
    <row r="443" spans="1:36" x14ac:dyDescent="0.25">
      <c r="A443" s="1" t="s">
        <v>81</v>
      </c>
      <c r="B443" t="s">
        <v>0</v>
      </c>
      <c r="M443"/>
      <c r="AJ443"/>
    </row>
    <row r="444" spans="1:36" x14ac:dyDescent="0.25">
      <c r="B444" t="s">
        <v>1</v>
      </c>
      <c r="M444"/>
      <c r="AJ444"/>
    </row>
    <row r="445" spans="1:36" x14ac:dyDescent="0.25">
      <c r="B445" t="s">
        <v>2</v>
      </c>
      <c r="M445"/>
      <c r="AJ445"/>
    </row>
    <row r="446" spans="1:36" x14ac:dyDescent="0.25">
      <c r="A446" s="1">
        <v>3670016</v>
      </c>
      <c r="B446" t="s">
        <v>0</v>
      </c>
      <c r="M446"/>
      <c r="AJ446"/>
    </row>
    <row r="447" spans="1:36" x14ac:dyDescent="0.25">
      <c r="B447" t="s">
        <v>1</v>
      </c>
      <c r="M447"/>
      <c r="AJ447"/>
    </row>
    <row r="448" spans="1:36" x14ac:dyDescent="0.25">
      <c r="B448" t="s">
        <v>2</v>
      </c>
      <c r="M448"/>
      <c r="AJ448"/>
    </row>
    <row r="449" spans="1:36" x14ac:dyDescent="0.25">
      <c r="A449" s="1" t="s">
        <v>82</v>
      </c>
      <c r="B449" t="s">
        <v>0</v>
      </c>
      <c r="M449"/>
      <c r="AJ449"/>
    </row>
    <row r="450" spans="1:36" x14ac:dyDescent="0.25">
      <c r="B450" t="s">
        <v>1</v>
      </c>
      <c r="M450"/>
      <c r="AJ450"/>
    </row>
    <row r="451" spans="1:36" x14ac:dyDescent="0.25">
      <c r="B451" t="s">
        <v>2</v>
      </c>
      <c r="M451"/>
      <c r="AJ451"/>
    </row>
    <row r="452" spans="1:36" x14ac:dyDescent="0.25">
      <c r="A452" s="1">
        <v>4194304</v>
      </c>
      <c r="B452" t="s">
        <v>0</v>
      </c>
      <c r="M452"/>
      <c r="AJ452"/>
    </row>
    <row r="453" spans="1:36" x14ac:dyDescent="0.25">
      <c r="B453" t="s">
        <v>1</v>
      </c>
      <c r="M453"/>
      <c r="AJ453"/>
    </row>
    <row r="454" spans="1:36" x14ac:dyDescent="0.25">
      <c r="B454" t="s">
        <v>2</v>
      </c>
      <c r="M454"/>
      <c r="AJ454"/>
    </row>
    <row r="455" spans="1:36" x14ac:dyDescent="0.25">
      <c r="A455" s="1" t="s">
        <v>83</v>
      </c>
      <c r="B455" t="s">
        <v>0</v>
      </c>
      <c r="M455"/>
      <c r="AJ455"/>
    </row>
    <row r="456" spans="1:36" x14ac:dyDescent="0.25">
      <c r="B456" t="s">
        <v>1</v>
      </c>
      <c r="M456"/>
      <c r="AJ456"/>
    </row>
    <row r="457" spans="1:36" x14ac:dyDescent="0.25">
      <c r="B457" t="s">
        <v>2</v>
      </c>
      <c r="M457"/>
      <c r="AJ457"/>
    </row>
    <row r="458" spans="1:36" x14ac:dyDescent="0.25">
      <c r="A458" s="1">
        <v>8388608</v>
      </c>
      <c r="B458" t="s">
        <v>0</v>
      </c>
      <c r="M458"/>
      <c r="AJ458"/>
    </row>
    <row r="459" spans="1:36" x14ac:dyDescent="0.25">
      <c r="B459" t="s">
        <v>1</v>
      </c>
      <c r="M459"/>
      <c r="AJ459"/>
    </row>
    <row r="460" spans="1:36" x14ac:dyDescent="0.25">
      <c r="B460" t="s">
        <v>2</v>
      </c>
      <c r="M460"/>
      <c r="AJ460"/>
    </row>
    <row r="461" spans="1:36" x14ac:dyDescent="0.25">
      <c r="A461" s="1" t="s">
        <v>84</v>
      </c>
      <c r="B461" t="s">
        <v>0</v>
      </c>
      <c r="M461"/>
      <c r="AJ461"/>
    </row>
    <row r="462" spans="1:36" x14ac:dyDescent="0.25">
      <c r="B462" t="s">
        <v>1</v>
      </c>
      <c r="M462"/>
      <c r="AJ462"/>
    </row>
    <row r="463" spans="1:36" x14ac:dyDescent="0.25">
      <c r="B463" t="s">
        <v>2</v>
      </c>
      <c r="M463"/>
      <c r="AJ463"/>
    </row>
    <row r="464" spans="1:36" x14ac:dyDescent="0.25">
      <c r="A464" s="1">
        <v>16777216</v>
      </c>
      <c r="B464" t="s">
        <v>0</v>
      </c>
      <c r="M464"/>
      <c r="AJ464"/>
    </row>
    <row r="465" spans="1:36" x14ac:dyDescent="0.25">
      <c r="B465" t="s">
        <v>1</v>
      </c>
      <c r="M465"/>
      <c r="AJ465"/>
    </row>
    <row r="466" spans="1:36" x14ac:dyDescent="0.25">
      <c r="B466" t="s">
        <v>2</v>
      </c>
      <c r="M466"/>
      <c r="AJ466"/>
    </row>
    <row r="467" spans="1:36" x14ac:dyDescent="0.25">
      <c r="A467" s="1" t="s">
        <v>85</v>
      </c>
      <c r="B467" t="s">
        <v>0</v>
      </c>
      <c r="M467"/>
      <c r="AJ467"/>
    </row>
    <row r="468" spans="1:36" x14ac:dyDescent="0.25">
      <c r="B468" t="s">
        <v>1</v>
      </c>
      <c r="M468"/>
      <c r="AJ468"/>
    </row>
    <row r="469" spans="1:36" x14ac:dyDescent="0.25">
      <c r="B469" t="s">
        <v>2</v>
      </c>
      <c r="M469"/>
      <c r="AJ469"/>
    </row>
    <row r="470" spans="1:36" x14ac:dyDescent="0.25">
      <c r="A470" s="1">
        <v>33554432</v>
      </c>
      <c r="B470" t="s">
        <v>0</v>
      </c>
      <c r="M470"/>
      <c r="AJ470"/>
    </row>
    <row r="471" spans="1:36" x14ac:dyDescent="0.25">
      <c r="B471" t="s">
        <v>1</v>
      </c>
      <c r="M471"/>
      <c r="AJ471"/>
    </row>
    <row r="472" spans="1:36" x14ac:dyDescent="0.25">
      <c r="B472" t="s">
        <v>2</v>
      </c>
      <c r="M472"/>
      <c r="AJ472"/>
    </row>
    <row r="473" spans="1:36" x14ac:dyDescent="0.25">
      <c r="A473" s="1" t="s">
        <v>86</v>
      </c>
      <c r="B473" t="s">
        <v>0</v>
      </c>
      <c r="M473"/>
      <c r="AJ473"/>
    </row>
    <row r="474" spans="1:36" x14ac:dyDescent="0.25">
      <c r="B474" t="s">
        <v>1</v>
      </c>
      <c r="M474"/>
      <c r="AJ474"/>
    </row>
    <row r="475" spans="1:36" x14ac:dyDescent="0.25">
      <c r="B475" t="s">
        <v>2</v>
      </c>
      <c r="M475"/>
      <c r="AJ475"/>
    </row>
    <row r="476" spans="1:36" x14ac:dyDescent="0.25">
      <c r="A476" s="1">
        <v>67108864</v>
      </c>
      <c r="B476" t="s">
        <v>0</v>
      </c>
      <c r="M476"/>
      <c r="AJ476"/>
    </row>
    <row r="477" spans="1:36" x14ac:dyDescent="0.25">
      <c r="B477" t="s">
        <v>1</v>
      </c>
      <c r="M477"/>
      <c r="AJ477"/>
    </row>
    <row r="478" spans="1:36" x14ac:dyDescent="0.25">
      <c r="B478" t="s">
        <v>2</v>
      </c>
      <c r="M478"/>
      <c r="AJ478"/>
    </row>
    <row r="479" spans="1:36" x14ac:dyDescent="0.25">
      <c r="A479" s="1" t="s">
        <v>87</v>
      </c>
      <c r="B479" t="s">
        <v>0</v>
      </c>
      <c r="M479"/>
      <c r="AJ479"/>
    </row>
    <row r="480" spans="1:36" x14ac:dyDescent="0.25">
      <c r="B480" t="s">
        <v>1</v>
      </c>
      <c r="M480"/>
      <c r="AJ480"/>
    </row>
    <row r="481" spans="1:36" x14ac:dyDescent="0.25">
      <c r="B481" t="s">
        <v>2</v>
      </c>
      <c r="M481"/>
      <c r="AJ481"/>
    </row>
    <row r="482" spans="1:36" x14ac:dyDescent="0.25">
      <c r="M482"/>
      <c r="AJ482"/>
    </row>
    <row r="483" spans="1:36" x14ac:dyDescent="0.25">
      <c r="A483"/>
      <c r="M483"/>
      <c r="AJ483"/>
    </row>
    <row r="484" spans="1:36" x14ac:dyDescent="0.25">
      <c r="A484"/>
      <c r="M484"/>
      <c r="AJ484"/>
    </row>
    <row r="485" spans="1:36" x14ac:dyDescent="0.25">
      <c r="A485"/>
      <c r="M485"/>
      <c r="AJ485"/>
    </row>
    <row r="486" spans="1:36" x14ac:dyDescent="0.25">
      <c r="A486"/>
      <c r="M486"/>
      <c r="AJ486"/>
    </row>
    <row r="487" spans="1:36" x14ac:dyDescent="0.25">
      <c r="A487"/>
      <c r="M487"/>
      <c r="AJ487"/>
    </row>
    <row r="488" spans="1:36" x14ac:dyDescent="0.25">
      <c r="A488"/>
      <c r="M488"/>
      <c r="AJ488"/>
    </row>
    <row r="489" spans="1:36" x14ac:dyDescent="0.25">
      <c r="A489"/>
      <c r="M489"/>
      <c r="AJ489"/>
    </row>
    <row r="490" spans="1:36" x14ac:dyDescent="0.25">
      <c r="A490"/>
      <c r="M490"/>
      <c r="AJ490"/>
    </row>
    <row r="491" spans="1:36" x14ac:dyDescent="0.25">
      <c r="A491"/>
      <c r="M491"/>
      <c r="AJ491"/>
    </row>
    <row r="492" spans="1:36" x14ac:dyDescent="0.25">
      <c r="A492"/>
      <c r="M492"/>
      <c r="AJ492"/>
    </row>
    <row r="493" spans="1:36" x14ac:dyDescent="0.25">
      <c r="A493"/>
      <c r="M493"/>
      <c r="AJ493"/>
    </row>
    <row r="494" spans="1:36" x14ac:dyDescent="0.25">
      <c r="A494"/>
      <c r="M494"/>
      <c r="AJ494"/>
    </row>
    <row r="495" spans="1:36" x14ac:dyDescent="0.25">
      <c r="A495"/>
      <c r="M495"/>
      <c r="AJ495"/>
    </row>
    <row r="496" spans="1:36" x14ac:dyDescent="0.25">
      <c r="A496"/>
      <c r="M496"/>
      <c r="AJ496"/>
    </row>
    <row r="497" spans="1:36" x14ac:dyDescent="0.25">
      <c r="A497"/>
      <c r="M497"/>
      <c r="AJ497"/>
    </row>
    <row r="498" spans="1:36" x14ac:dyDescent="0.25">
      <c r="A498"/>
      <c r="M498"/>
      <c r="AJ498"/>
    </row>
    <row r="499" spans="1:36" x14ac:dyDescent="0.25">
      <c r="A499"/>
      <c r="M499"/>
      <c r="AJ499"/>
    </row>
    <row r="500" spans="1:36" x14ac:dyDescent="0.25">
      <c r="A500"/>
      <c r="M500"/>
      <c r="AJ500"/>
    </row>
    <row r="501" spans="1:36" x14ac:dyDescent="0.25">
      <c r="A501"/>
      <c r="M501"/>
      <c r="AJ501"/>
    </row>
    <row r="502" spans="1:36" x14ac:dyDescent="0.25">
      <c r="A502"/>
      <c r="M502"/>
      <c r="AJ502"/>
    </row>
    <row r="503" spans="1:36" x14ac:dyDescent="0.25">
      <c r="A503"/>
      <c r="M503"/>
      <c r="AJ503"/>
    </row>
    <row r="504" spans="1:36" x14ac:dyDescent="0.25">
      <c r="A504"/>
      <c r="M504"/>
      <c r="AJ504"/>
    </row>
    <row r="505" spans="1:36" x14ac:dyDescent="0.25">
      <c r="A505"/>
      <c r="M505"/>
      <c r="AJ505"/>
    </row>
    <row r="506" spans="1:36" x14ac:dyDescent="0.25">
      <c r="A506"/>
      <c r="M506"/>
      <c r="AJ506"/>
    </row>
    <row r="507" spans="1:36" x14ac:dyDescent="0.25">
      <c r="A507"/>
      <c r="M507"/>
      <c r="AJ507"/>
    </row>
    <row r="508" spans="1:36" x14ac:dyDescent="0.25">
      <c r="A508"/>
      <c r="M508"/>
      <c r="AJ508"/>
    </row>
    <row r="509" spans="1:36" x14ac:dyDescent="0.25">
      <c r="A509"/>
      <c r="M509"/>
      <c r="AJ509"/>
    </row>
    <row r="510" spans="1:36" x14ac:dyDescent="0.25">
      <c r="A510"/>
      <c r="M510"/>
      <c r="AJ510"/>
    </row>
    <row r="511" spans="1:36" x14ac:dyDescent="0.25">
      <c r="A511"/>
      <c r="M511"/>
      <c r="AJ511"/>
    </row>
    <row r="512" spans="1:36" x14ac:dyDescent="0.25">
      <c r="A512"/>
      <c r="M512"/>
      <c r="AJ512"/>
    </row>
    <row r="513" spans="1:36" x14ac:dyDescent="0.25">
      <c r="A513"/>
      <c r="M513"/>
      <c r="AJ513"/>
    </row>
    <row r="514" spans="1:36" x14ac:dyDescent="0.25">
      <c r="A514"/>
      <c r="M514"/>
      <c r="AJ514"/>
    </row>
    <row r="515" spans="1:36" x14ac:dyDescent="0.25">
      <c r="A515"/>
      <c r="M515"/>
      <c r="AJ515"/>
    </row>
    <row r="516" spans="1:36" x14ac:dyDescent="0.25">
      <c r="A516"/>
      <c r="M516"/>
      <c r="AJ516"/>
    </row>
    <row r="517" spans="1:36" x14ac:dyDescent="0.25">
      <c r="A517"/>
      <c r="M517"/>
      <c r="AJ517"/>
    </row>
    <row r="518" spans="1:36" x14ac:dyDescent="0.25">
      <c r="A518"/>
      <c r="M518"/>
      <c r="AJ518"/>
    </row>
    <row r="519" spans="1:36" x14ac:dyDescent="0.25">
      <c r="A519"/>
      <c r="M519"/>
      <c r="AJ519"/>
    </row>
    <row r="520" spans="1:36" x14ac:dyDescent="0.25">
      <c r="A520"/>
      <c r="M520"/>
      <c r="AJ520"/>
    </row>
    <row r="521" spans="1:36" x14ac:dyDescent="0.25">
      <c r="A521"/>
      <c r="M521"/>
      <c r="AJ521"/>
    </row>
    <row r="522" spans="1:36" x14ac:dyDescent="0.25">
      <c r="A522"/>
      <c r="M522"/>
      <c r="AJ522"/>
    </row>
    <row r="523" spans="1:36" x14ac:dyDescent="0.25">
      <c r="A523"/>
      <c r="M523"/>
      <c r="AJ523"/>
    </row>
    <row r="524" spans="1:36" x14ac:dyDescent="0.25">
      <c r="A524"/>
      <c r="M524"/>
      <c r="AJ524"/>
    </row>
    <row r="525" spans="1:36" x14ac:dyDescent="0.25">
      <c r="A525"/>
      <c r="M525"/>
      <c r="AJ525"/>
    </row>
    <row r="526" spans="1:36" x14ac:dyDescent="0.25">
      <c r="A526"/>
      <c r="M526"/>
      <c r="AJ526"/>
    </row>
    <row r="527" spans="1:36" x14ac:dyDescent="0.25">
      <c r="A527"/>
      <c r="M527"/>
      <c r="AJ527"/>
    </row>
    <row r="528" spans="1:36" x14ac:dyDescent="0.25">
      <c r="A528"/>
      <c r="M528"/>
      <c r="AJ528"/>
    </row>
    <row r="529" spans="1:36" x14ac:dyDescent="0.25">
      <c r="A529"/>
      <c r="M529"/>
      <c r="AJ529"/>
    </row>
    <row r="530" spans="1:36" x14ac:dyDescent="0.25">
      <c r="A530"/>
      <c r="M530"/>
      <c r="AJ530"/>
    </row>
    <row r="531" spans="1:36" x14ac:dyDescent="0.25">
      <c r="A531"/>
      <c r="M531"/>
      <c r="AJ531"/>
    </row>
    <row r="532" spans="1:36" x14ac:dyDescent="0.25">
      <c r="A532"/>
      <c r="M532"/>
      <c r="AJ532"/>
    </row>
    <row r="533" spans="1:36" x14ac:dyDescent="0.25">
      <c r="A533"/>
      <c r="M533"/>
      <c r="AJ533"/>
    </row>
    <row r="534" spans="1:36" x14ac:dyDescent="0.25">
      <c r="A534"/>
      <c r="M534"/>
      <c r="AJ534"/>
    </row>
    <row r="535" spans="1:36" x14ac:dyDescent="0.25">
      <c r="A535"/>
      <c r="M535"/>
      <c r="AJ535"/>
    </row>
    <row r="536" spans="1:36" x14ac:dyDescent="0.25">
      <c r="A536"/>
      <c r="M536"/>
      <c r="AJ536"/>
    </row>
    <row r="537" spans="1:36" x14ac:dyDescent="0.25">
      <c r="A537"/>
      <c r="M537"/>
      <c r="AJ537"/>
    </row>
    <row r="538" spans="1:36" x14ac:dyDescent="0.25">
      <c r="A538"/>
      <c r="M538"/>
      <c r="AJ538"/>
    </row>
    <row r="539" spans="1:36" x14ac:dyDescent="0.25">
      <c r="A539"/>
      <c r="M539"/>
      <c r="AJ539"/>
    </row>
    <row r="540" spans="1:36" x14ac:dyDescent="0.25">
      <c r="A540"/>
      <c r="M540"/>
      <c r="AJ540"/>
    </row>
    <row r="541" spans="1:36" x14ac:dyDescent="0.25">
      <c r="A541"/>
      <c r="M541"/>
      <c r="AJ541"/>
    </row>
    <row r="542" spans="1:36" x14ac:dyDescent="0.25">
      <c r="A542"/>
      <c r="M542"/>
      <c r="AJ542"/>
    </row>
    <row r="543" spans="1:36" x14ac:dyDescent="0.25">
      <c r="A543"/>
      <c r="M543"/>
      <c r="AJ543"/>
    </row>
    <row r="544" spans="1:36" x14ac:dyDescent="0.25">
      <c r="A544"/>
      <c r="M544"/>
      <c r="AJ544"/>
    </row>
    <row r="545" spans="1:36" x14ac:dyDescent="0.25">
      <c r="A545"/>
      <c r="M545"/>
      <c r="AJ545"/>
    </row>
    <row r="546" spans="1:36" x14ac:dyDescent="0.25">
      <c r="A546"/>
      <c r="M546"/>
      <c r="AJ546"/>
    </row>
    <row r="547" spans="1:36" x14ac:dyDescent="0.25">
      <c r="A547"/>
      <c r="M547"/>
      <c r="AJ547"/>
    </row>
    <row r="548" spans="1:36" x14ac:dyDescent="0.25">
      <c r="A548"/>
      <c r="M548"/>
      <c r="AJ548"/>
    </row>
    <row r="549" spans="1:36" x14ac:dyDescent="0.25">
      <c r="A549"/>
      <c r="M549"/>
      <c r="AJ549"/>
    </row>
    <row r="550" spans="1:36" x14ac:dyDescent="0.25">
      <c r="A550"/>
      <c r="M550"/>
      <c r="AJ550"/>
    </row>
    <row r="551" spans="1:36" x14ac:dyDescent="0.25">
      <c r="A551"/>
      <c r="M551"/>
      <c r="AJ551"/>
    </row>
    <row r="552" spans="1:36" x14ac:dyDescent="0.25">
      <c r="A552"/>
      <c r="M552"/>
      <c r="AJ552"/>
    </row>
    <row r="553" spans="1:36" x14ac:dyDescent="0.25">
      <c r="A553"/>
      <c r="M553"/>
      <c r="AJ553"/>
    </row>
    <row r="554" spans="1:36" x14ac:dyDescent="0.25">
      <c r="A554"/>
      <c r="M554"/>
      <c r="AJ554"/>
    </row>
    <row r="555" spans="1:36" x14ac:dyDescent="0.25">
      <c r="A555"/>
      <c r="M555"/>
      <c r="AJ555"/>
    </row>
    <row r="556" spans="1:36" x14ac:dyDescent="0.25">
      <c r="A556"/>
      <c r="M556"/>
      <c r="AJ556"/>
    </row>
    <row r="557" spans="1:36" x14ac:dyDescent="0.25">
      <c r="A557"/>
      <c r="M557"/>
      <c r="AJ557"/>
    </row>
    <row r="558" spans="1:36" x14ac:dyDescent="0.25">
      <c r="A558"/>
      <c r="M558"/>
      <c r="AJ558"/>
    </row>
    <row r="559" spans="1:36" x14ac:dyDescent="0.25">
      <c r="A559"/>
      <c r="M559"/>
      <c r="AJ559"/>
    </row>
    <row r="560" spans="1:36" x14ac:dyDescent="0.25">
      <c r="A560"/>
      <c r="M560"/>
      <c r="AJ560"/>
    </row>
    <row r="561" spans="1:36" x14ac:dyDescent="0.25">
      <c r="A561"/>
      <c r="M561"/>
      <c r="AJ561"/>
    </row>
    <row r="562" spans="1:36" x14ac:dyDescent="0.25">
      <c r="A562"/>
      <c r="M562"/>
      <c r="AJ562"/>
    </row>
    <row r="563" spans="1:36" x14ac:dyDescent="0.25">
      <c r="A563"/>
      <c r="M563"/>
      <c r="AJ563"/>
    </row>
    <row r="564" spans="1:36" x14ac:dyDescent="0.25">
      <c r="A564"/>
      <c r="M564"/>
      <c r="AJ564"/>
    </row>
    <row r="565" spans="1:36" x14ac:dyDescent="0.25">
      <c r="A565"/>
      <c r="M565"/>
      <c r="AJ565"/>
    </row>
    <row r="566" spans="1:36" x14ac:dyDescent="0.25">
      <c r="A566"/>
      <c r="M566"/>
      <c r="AJ566"/>
    </row>
    <row r="567" spans="1:36" x14ac:dyDescent="0.25">
      <c r="A567"/>
      <c r="M567"/>
      <c r="AJ567"/>
    </row>
    <row r="568" spans="1:36" x14ac:dyDescent="0.25">
      <c r="A568"/>
      <c r="M568"/>
      <c r="AJ568"/>
    </row>
    <row r="569" spans="1:36" x14ac:dyDescent="0.25">
      <c r="A569"/>
      <c r="M569"/>
      <c r="AJ569"/>
    </row>
    <row r="570" spans="1:36" x14ac:dyDescent="0.25">
      <c r="A570"/>
      <c r="M570"/>
      <c r="AJ570"/>
    </row>
    <row r="571" spans="1:36" x14ac:dyDescent="0.25">
      <c r="A571"/>
      <c r="M571"/>
      <c r="AJ571"/>
    </row>
    <row r="572" spans="1:36" x14ac:dyDescent="0.25">
      <c r="A572"/>
      <c r="M572"/>
      <c r="AJ572"/>
    </row>
    <row r="573" spans="1:36" x14ac:dyDescent="0.25">
      <c r="A573"/>
      <c r="M573"/>
      <c r="AJ573"/>
    </row>
    <row r="574" spans="1:36" x14ac:dyDescent="0.25">
      <c r="A574"/>
      <c r="M574"/>
      <c r="AJ574"/>
    </row>
    <row r="575" spans="1:36" x14ac:dyDescent="0.25">
      <c r="A575"/>
      <c r="M575"/>
      <c r="AJ575"/>
    </row>
    <row r="576" spans="1:36" x14ac:dyDescent="0.25">
      <c r="A576"/>
      <c r="M576"/>
      <c r="AJ576"/>
    </row>
    <row r="577" spans="1:36" x14ac:dyDescent="0.25">
      <c r="A577"/>
      <c r="M577"/>
      <c r="AJ577"/>
    </row>
    <row r="578" spans="1:36" x14ac:dyDescent="0.25">
      <c r="A578"/>
      <c r="M578"/>
      <c r="AJ578"/>
    </row>
    <row r="579" spans="1:36" x14ac:dyDescent="0.25">
      <c r="A579"/>
      <c r="M579"/>
      <c r="AJ579"/>
    </row>
    <row r="580" spans="1:36" x14ac:dyDescent="0.25">
      <c r="A580"/>
      <c r="M580"/>
      <c r="AJ580"/>
    </row>
    <row r="581" spans="1:36" x14ac:dyDescent="0.25">
      <c r="A581"/>
      <c r="M581"/>
      <c r="AJ581"/>
    </row>
    <row r="582" spans="1:36" x14ac:dyDescent="0.25">
      <c r="A582"/>
      <c r="M582"/>
      <c r="AJ582"/>
    </row>
    <row r="583" spans="1:36" x14ac:dyDescent="0.25">
      <c r="A583"/>
      <c r="M583"/>
      <c r="AJ583"/>
    </row>
    <row r="584" spans="1:36" x14ac:dyDescent="0.25">
      <c r="A584"/>
      <c r="M584"/>
      <c r="AJ584"/>
    </row>
    <row r="585" spans="1:36" x14ac:dyDescent="0.25">
      <c r="A585"/>
      <c r="M585"/>
      <c r="AJ585"/>
    </row>
    <row r="586" spans="1:36" x14ac:dyDescent="0.25">
      <c r="A586"/>
      <c r="M586"/>
      <c r="AJ586"/>
    </row>
    <row r="587" spans="1:36" x14ac:dyDescent="0.25">
      <c r="A587"/>
      <c r="M587"/>
      <c r="AJ587"/>
    </row>
    <row r="588" spans="1:36" x14ac:dyDescent="0.25">
      <c r="A588"/>
      <c r="M588"/>
      <c r="AJ588"/>
    </row>
    <row r="589" spans="1:36" x14ac:dyDescent="0.25">
      <c r="A589"/>
      <c r="M589"/>
      <c r="AJ589"/>
    </row>
    <row r="590" spans="1:36" x14ac:dyDescent="0.25">
      <c r="A590"/>
      <c r="M590"/>
      <c r="AJ590"/>
    </row>
    <row r="591" spans="1:36" x14ac:dyDescent="0.25">
      <c r="A591"/>
      <c r="M591"/>
      <c r="AJ591"/>
    </row>
    <row r="592" spans="1:36" x14ac:dyDescent="0.25">
      <c r="A592"/>
      <c r="M592"/>
      <c r="AJ592"/>
    </row>
    <row r="593" spans="1:36" x14ac:dyDescent="0.25">
      <c r="A593"/>
      <c r="M593"/>
      <c r="AJ593"/>
    </row>
    <row r="594" spans="1:36" x14ac:dyDescent="0.25">
      <c r="A594"/>
      <c r="M594"/>
      <c r="AJ594"/>
    </row>
    <row r="595" spans="1:36" x14ac:dyDescent="0.25">
      <c r="A595"/>
      <c r="M595"/>
      <c r="AJ595"/>
    </row>
    <row r="596" spans="1:36" x14ac:dyDescent="0.25">
      <c r="A596"/>
      <c r="M596"/>
      <c r="AJ596"/>
    </row>
    <row r="597" spans="1:36" x14ac:dyDescent="0.25">
      <c r="A597"/>
      <c r="M597"/>
      <c r="AJ597"/>
    </row>
    <row r="598" spans="1:36" x14ac:dyDescent="0.25">
      <c r="A598"/>
      <c r="M598"/>
      <c r="AJ598"/>
    </row>
    <row r="599" spans="1:36" x14ac:dyDescent="0.25">
      <c r="A599"/>
      <c r="M599"/>
      <c r="AJ599"/>
    </row>
    <row r="600" spans="1:36" x14ac:dyDescent="0.25">
      <c r="A600"/>
      <c r="M600"/>
      <c r="AJ600"/>
    </row>
    <row r="601" spans="1:36" x14ac:dyDescent="0.25">
      <c r="A601"/>
      <c r="M601"/>
      <c r="AJ601"/>
    </row>
    <row r="602" spans="1:36" x14ac:dyDescent="0.25">
      <c r="A602"/>
      <c r="M602"/>
      <c r="AJ602"/>
    </row>
    <row r="603" spans="1:36" x14ac:dyDescent="0.25">
      <c r="A603"/>
      <c r="M603"/>
      <c r="AJ603"/>
    </row>
    <row r="604" spans="1:36" x14ac:dyDescent="0.25">
      <c r="A604"/>
      <c r="M604"/>
      <c r="AJ604"/>
    </row>
    <row r="605" spans="1:36" x14ac:dyDescent="0.25">
      <c r="A605"/>
      <c r="M605"/>
      <c r="AJ605"/>
    </row>
    <row r="606" spans="1:36" x14ac:dyDescent="0.25">
      <c r="A606"/>
      <c r="M606"/>
      <c r="AJ606"/>
    </row>
    <row r="607" spans="1:36" x14ac:dyDescent="0.25">
      <c r="A607"/>
      <c r="M607"/>
      <c r="AJ607"/>
    </row>
    <row r="608" spans="1:36" x14ac:dyDescent="0.25">
      <c r="A608"/>
      <c r="M608"/>
      <c r="AJ608"/>
    </row>
    <row r="609" spans="1:36" x14ac:dyDescent="0.25">
      <c r="A609"/>
      <c r="M609"/>
      <c r="AJ609"/>
    </row>
    <row r="610" spans="1:36" x14ac:dyDescent="0.25">
      <c r="A610"/>
      <c r="M610"/>
      <c r="AJ610"/>
    </row>
    <row r="611" spans="1:36" x14ac:dyDescent="0.25">
      <c r="A611"/>
      <c r="M611"/>
      <c r="AJ611"/>
    </row>
    <row r="612" spans="1:36" x14ac:dyDescent="0.25">
      <c r="A612"/>
      <c r="M612"/>
      <c r="AJ612"/>
    </row>
    <row r="613" spans="1:36" x14ac:dyDescent="0.25">
      <c r="A613"/>
      <c r="M613"/>
      <c r="AJ613"/>
    </row>
    <row r="614" spans="1:36" x14ac:dyDescent="0.25">
      <c r="A614"/>
      <c r="M614"/>
      <c r="AJ614"/>
    </row>
    <row r="615" spans="1:36" x14ac:dyDescent="0.25">
      <c r="A615"/>
      <c r="M615"/>
      <c r="AJ615"/>
    </row>
    <row r="616" spans="1:36" x14ac:dyDescent="0.25">
      <c r="A616"/>
      <c r="M616"/>
      <c r="AJ616"/>
    </row>
    <row r="617" spans="1:36" x14ac:dyDescent="0.25">
      <c r="A617"/>
      <c r="M617"/>
      <c r="AJ617"/>
    </row>
    <row r="618" spans="1:36" x14ac:dyDescent="0.25">
      <c r="A618"/>
      <c r="M618"/>
      <c r="AJ618"/>
    </row>
    <row r="619" spans="1:36" x14ac:dyDescent="0.25">
      <c r="A619"/>
      <c r="M619"/>
      <c r="AJ619"/>
    </row>
    <row r="620" spans="1:36" x14ac:dyDescent="0.25">
      <c r="A620"/>
      <c r="M620"/>
      <c r="AJ620"/>
    </row>
    <row r="621" spans="1:36" x14ac:dyDescent="0.25">
      <c r="A621"/>
      <c r="M621"/>
      <c r="AJ621"/>
    </row>
    <row r="622" spans="1:36" x14ac:dyDescent="0.25">
      <c r="A622"/>
      <c r="M622"/>
      <c r="AJ622"/>
    </row>
    <row r="623" spans="1:36" x14ac:dyDescent="0.25">
      <c r="A623"/>
      <c r="M623"/>
      <c r="AJ623"/>
    </row>
    <row r="624" spans="1:36" x14ac:dyDescent="0.25">
      <c r="A624"/>
      <c r="M624"/>
      <c r="AJ624"/>
    </row>
    <row r="625" spans="1:36" x14ac:dyDescent="0.25">
      <c r="A625"/>
      <c r="M625"/>
      <c r="AJ625"/>
    </row>
    <row r="626" spans="1:36" x14ac:dyDescent="0.25">
      <c r="A626"/>
      <c r="M626"/>
      <c r="AJ626"/>
    </row>
    <row r="627" spans="1:36" x14ac:dyDescent="0.25">
      <c r="A627"/>
      <c r="M627"/>
      <c r="AJ627"/>
    </row>
    <row r="628" spans="1:36" x14ac:dyDescent="0.25">
      <c r="A628"/>
      <c r="M628"/>
      <c r="AJ628"/>
    </row>
    <row r="629" spans="1:36" x14ac:dyDescent="0.25">
      <c r="A629"/>
      <c r="M629"/>
      <c r="AJ629"/>
    </row>
    <row r="630" spans="1:36" x14ac:dyDescent="0.25">
      <c r="A630"/>
      <c r="M630"/>
      <c r="AJ630"/>
    </row>
    <row r="631" spans="1:36" x14ac:dyDescent="0.25">
      <c r="A631"/>
      <c r="M631"/>
      <c r="AJ631"/>
    </row>
    <row r="632" spans="1:36" x14ac:dyDescent="0.25">
      <c r="A632"/>
      <c r="M632"/>
      <c r="AJ632"/>
    </row>
    <row r="633" spans="1:36" x14ac:dyDescent="0.25">
      <c r="A633"/>
      <c r="M633"/>
      <c r="AJ633"/>
    </row>
    <row r="634" spans="1:36" x14ac:dyDescent="0.25">
      <c r="A634"/>
      <c r="M634"/>
      <c r="AJ634"/>
    </row>
    <row r="635" spans="1:36" x14ac:dyDescent="0.25">
      <c r="A635"/>
      <c r="M635"/>
      <c r="AJ635"/>
    </row>
    <row r="636" spans="1:36" x14ac:dyDescent="0.25">
      <c r="A636"/>
      <c r="M636"/>
      <c r="AJ636"/>
    </row>
    <row r="637" spans="1:36" x14ac:dyDescent="0.25">
      <c r="A637"/>
      <c r="M637"/>
      <c r="AJ637"/>
    </row>
    <row r="638" spans="1:36" x14ac:dyDescent="0.25">
      <c r="A638"/>
      <c r="M638"/>
      <c r="AJ638"/>
    </row>
    <row r="639" spans="1:36" x14ac:dyDescent="0.25">
      <c r="A639"/>
      <c r="M639"/>
      <c r="AJ639"/>
    </row>
    <row r="640" spans="1:36" x14ac:dyDescent="0.25">
      <c r="A640"/>
      <c r="M640"/>
      <c r="AJ640"/>
    </row>
    <row r="641" spans="1:36" x14ac:dyDescent="0.25">
      <c r="A641"/>
      <c r="M641"/>
      <c r="AJ641"/>
    </row>
    <row r="642" spans="1:36" x14ac:dyDescent="0.25">
      <c r="A642"/>
      <c r="M642"/>
      <c r="AJ642"/>
    </row>
    <row r="643" spans="1:36" x14ac:dyDescent="0.25">
      <c r="A643"/>
      <c r="M643"/>
      <c r="AJ643"/>
    </row>
    <row r="644" spans="1:36" x14ac:dyDescent="0.25">
      <c r="A644"/>
      <c r="M644"/>
      <c r="AJ644"/>
    </row>
    <row r="645" spans="1:36" x14ac:dyDescent="0.25">
      <c r="A645"/>
      <c r="M645"/>
      <c r="AJ645"/>
    </row>
    <row r="646" spans="1:36" x14ac:dyDescent="0.25">
      <c r="A646"/>
      <c r="M646"/>
      <c r="AJ646"/>
    </row>
    <row r="647" spans="1:36" x14ac:dyDescent="0.25">
      <c r="A647"/>
      <c r="M647"/>
      <c r="AJ647"/>
    </row>
    <row r="648" spans="1:36" x14ac:dyDescent="0.25">
      <c r="A648"/>
      <c r="M648"/>
      <c r="AJ648"/>
    </row>
    <row r="649" spans="1:36" x14ac:dyDescent="0.25">
      <c r="A649"/>
      <c r="M649"/>
      <c r="AJ649"/>
    </row>
    <row r="650" spans="1:36" x14ac:dyDescent="0.25">
      <c r="A650"/>
      <c r="M650"/>
      <c r="AJ650"/>
    </row>
    <row r="651" spans="1:36" x14ac:dyDescent="0.25">
      <c r="A651"/>
      <c r="M651"/>
      <c r="AJ651"/>
    </row>
    <row r="652" spans="1:36" x14ac:dyDescent="0.25">
      <c r="A652"/>
      <c r="M652"/>
      <c r="AJ652"/>
    </row>
    <row r="653" spans="1:36" x14ac:dyDescent="0.25">
      <c r="A653"/>
      <c r="M653"/>
      <c r="AJ653"/>
    </row>
    <row r="654" spans="1:36" x14ac:dyDescent="0.25">
      <c r="A654"/>
      <c r="M654"/>
      <c r="AJ654"/>
    </row>
    <row r="655" spans="1:36" x14ac:dyDescent="0.25">
      <c r="A655"/>
      <c r="M655"/>
      <c r="AJ655"/>
    </row>
    <row r="656" spans="1:36" x14ac:dyDescent="0.25">
      <c r="A656"/>
      <c r="M656"/>
      <c r="AJ656"/>
    </row>
    <row r="657" spans="1:36" x14ac:dyDescent="0.25">
      <c r="A657"/>
      <c r="M657"/>
      <c r="AJ657"/>
    </row>
    <row r="658" spans="1:36" x14ac:dyDescent="0.25">
      <c r="A658"/>
      <c r="M658"/>
      <c r="AJ658"/>
    </row>
    <row r="659" spans="1:36" x14ac:dyDescent="0.25">
      <c r="A659"/>
      <c r="M659"/>
      <c r="AJ659"/>
    </row>
    <row r="660" spans="1:36" x14ac:dyDescent="0.25">
      <c r="A660"/>
      <c r="M660"/>
      <c r="AJ660"/>
    </row>
    <row r="661" spans="1:36" x14ac:dyDescent="0.25">
      <c r="A661"/>
      <c r="M661"/>
      <c r="AJ661"/>
    </row>
    <row r="662" spans="1:36" x14ac:dyDescent="0.25">
      <c r="A662"/>
      <c r="M662"/>
      <c r="AJ662"/>
    </row>
    <row r="663" spans="1:36" x14ac:dyDescent="0.25">
      <c r="A663"/>
      <c r="M663"/>
      <c r="AJ663"/>
    </row>
    <row r="664" spans="1:36" x14ac:dyDescent="0.25">
      <c r="A664"/>
      <c r="M664"/>
      <c r="AJ664"/>
    </row>
    <row r="665" spans="1:36" x14ac:dyDescent="0.25">
      <c r="A665"/>
      <c r="M665"/>
      <c r="AJ665"/>
    </row>
    <row r="666" spans="1:36" x14ac:dyDescent="0.25">
      <c r="A666"/>
      <c r="M666"/>
      <c r="AJ666"/>
    </row>
    <row r="667" spans="1:36" x14ac:dyDescent="0.25">
      <c r="A667"/>
      <c r="M667"/>
      <c r="AJ667"/>
    </row>
    <row r="668" spans="1:36" x14ac:dyDescent="0.25">
      <c r="A668"/>
      <c r="M668"/>
      <c r="AJ668"/>
    </row>
    <row r="669" spans="1:36" x14ac:dyDescent="0.25">
      <c r="A669"/>
      <c r="M669"/>
      <c r="AJ669"/>
    </row>
    <row r="670" spans="1:36" x14ac:dyDescent="0.25">
      <c r="A670"/>
      <c r="M670"/>
      <c r="AJ670"/>
    </row>
    <row r="671" spans="1:36" x14ac:dyDescent="0.25">
      <c r="A671"/>
      <c r="M671"/>
      <c r="AJ671"/>
    </row>
    <row r="672" spans="1:36" x14ac:dyDescent="0.25">
      <c r="A672"/>
      <c r="M672"/>
      <c r="AJ672"/>
    </row>
    <row r="673" spans="1:36" x14ac:dyDescent="0.25">
      <c r="A673"/>
      <c r="M673"/>
      <c r="AJ673"/>
    </row>
    <row r="674" spans="1:36" x14ac:dyDescent="0.25">
      <c r="A674"/>
      <c r="M674"/>
      <c r="AJ674"/>
    </row>
    <row r="675" spans="1:36" x14ac:dyDescent="0.25">
      <c r="A675"/>
      <c r="M675"/>
      <c r="AJ675"/>
    </row>
    <row r="676" spans="1:36" x14ac:dyDescent="0.25">
      <c r="A676"/>
      <c r="M676"/>
      <c r="AJ676"/>
    </row>
    <row r="677" spans="1:36" x14ac:dyDescent="0.25">
      <c r="A677"/>
      <c r="M677"/>
      <c r="AJ677"/>
    </row>
    <row r="678" spans="1:36" x14ac:dyDescent="0.25">
      <c r="A678"/>
      <c r="M678"/>
      <c r="AJ678"/>
    </row>
    <row r="679" spans="1:36" x14ac:dyDescent="0.25">
      <c r="A679"/>
      <c r="M679"/>
      <c r="AJ679"/>
    </row>
    <row r="680" spans="1:36" x14ac:dyDescent="0.25">
      <c r="A680"/>
      <c r="M680"/>
      <c r="AJ680"/>
    </row>
    <row r="681" spans="1:36" x14ac:dyDescent="0.25">
      <c r="A681"/>
      <c r="M681"/>
      <c r="AJ681"/>
    </row>
    <row r="682" spans="1:36" x14ac:dyDescent="0.25">
      <c r="A682"/>
      <c r="M682"/>
      <c r="AJ682"/>
    </row>
    <row r="683" spans="1:36" x14ac:dyDescent="0.25">
      <c r="A683"/>
      <c r="M683"/>
      <c r="AJ683"/>
    </row>
    <row r="684" spans="1:36" x14ac:dyDescent="0.25">
      <c r="A684"/>
      <c r="M684"/>
      <c r="AJ684"/>
    </row>
    <row r="685" spans="1:36" x14ac:dyDescent="0.25">
      <c r="A685"/>
      <c r="M685"/>
      <c r="AJ685"/>
    </row>
    <row r="686" spans="1:36" x14ac:dyDescent="0.25">
      <c r="A686"/>
      <c r="M686"/>
      <c r="AJ686"/>
    </row>
    <row r="687" spans="1:36" x14ac:dyDescent="0.25">
      <c r="A687"/>
      <c r="M687"/>
      <c r="AJ687"/>
    </row>
    <row r="688" spans="1:36" x14ac:dyDescent="0.25">
      <c r="A688"/>
      <c r="M688"/>
      <c r="AJ688"/>
    </row>
    <row r="689" spans="1:36" x14ac:dyDescent="0.25">
      <c r="A689"/>
      <c r="M689"/>
      <c r="AJ689"/>
    </row>
    <row r="690" spans="1:36" x14ac:dyDescent="0.25">
      <c r="A690"/>
      <c r="M690"/>
      <c r="AJ690"/>
    </row>
    <row r="691" spans="1:36" x14ac:dyDescent="0.25">
      <c r="A691"/>
      <c r="M691"/>
      <c r="AJ691"/>
    </row>
    <row r="692" spans="1:36" x14ac:dyDescent="0.25">
      <c r="A692"/>
      <c r="M692"/>
      <c r="AJ692"/>
    </row>
    <row r="693" spans="1:36" x14ac:dyDescent="0.25">
      <c r="A693"/>
      <c r="M693"/>
      <c r="AJ693"/>
    </row>
    <row r="694" spans="1:36" x14ac:dyDescent="0.25">
      <c r="A694"/>
      <c r="M694"/>
      <c r="AJ694"/>
    </row>
    <row r="695" spans="1:36" x14ac:dyDescent="0.25">
      <c r="A695"/>
      <c r="M695"/>
      <c r="AJ695"/>
    </row>
    <row r="696" spans="1:36" x14ac:dyDescent="0.25">
      <c r="A696"/>
      <c r="M696"/>
      <c r="AJ696"/>
    </row>
    <row r="697" spans="1:36" x14ac:dyDescent="0.25">
      <c r="A697"/>
      <c r="M697"/>
      <c r="AJ697"/>
    </row>
    <row r="698" spans="1:36" x14ac:dyDescent="0.25">
      <c r="A698"/>
      <c r="M698"/>
      <c r="AJ698"/>
    </row>
    <row r="699" spans="1:36" x14ac:dyDescent="0.25">
      <c r="A699"/>
      <c r="M699"/>
      <c r="AJ699"/>
    </row>
    <row r="700" spans="1:36" x14ac:dyDescent="0.25">
      <c r="A700"/>
      <c r="M700"/>
      <c r="AJ700"/>
    </row>
    <row r="701" spans="1:36" x14ac:dyDescent="0.25">
      <c r="A701"/>
      <c r="M701"/>
      <c r="AJ701"/>
    </row>
    <row r="702" spans="1:36" x14ac:dyDescent="0.25">
      <c r="A702"/>
      <c r="M702"/>
      <c r="AJ702"/>
    </row>
    <row r="703" spans="1:36" x14ac:dyDescent="0.25">
      <c r="A703"/>
      <c r="M703"/>
      <c r="AJ703"/>
    </row>
    <row r="704" spans="1:36" x14ac:dyDescent="0.25">
      <c r="A704"/>
      <c r="M704"/>
      <c r="AJ704"/>
    </row>
    <row r="705" spans="1:36" x14ac:dyDescent="0.25">
      <c r="A705"/>
      <c r="M705"/>
      <c r="AJ705"/>
    </row>
    <row r="706" spans="1:36" x14ac:dyDescent="0.25">
      <c r="A706"/>
      <c r="M706"/>
      <c r="AJ706"/>
    </row>
    <row r="707" spans="1:36" x14ac:dyDescent="0.25">
      <c r="A707"/>
      <c r="M707"/>
      <c r="AJ707"/>
    </row>
    <row r="708" spans="1:36" x14ac:dyDescent="0.25">
      <c r="A708"/>
      <c r="M708"/>
      <c r="AJ708"/>
    </row>
    <row r="709" spans="1:36" x14ac:dyDescent="0.25">
      <c r="A709"/>
      <c r="M709"/>
      <c r="AJ709"/>
    </row>
    <row r="710" spans="1:36" x14ac:dyDescent="0.25">
      <c r="A710"/>
      <c r="M710"/>
      <c r="AJ710"/>
    </row>
    <row r="711" spans="1:36" x14ac:dyDescent="0.25">
      <c r="A711"/>
      <c r="M711"/>
      <c r="AJ711"/>
    </row>
    <row r="712" spans="1:36" x14ac:dyDescent="0.25">
      <c r="A712"/>
      <c r="M712"/>
      <c r="AJ712"/>
    </row>
    <row r="713" spans="1:36" x14ac:dyDescent="0.25">
      <c r="A713"/>
      <c r="M713"/>
      <c r="AJ713"/>
    </row>
    <row r="714" spans="1:36" x14ac:dyDescent="0.25">
      <c r="A714"/>
      <c r="M714"/>
      <c r="AJ714"/>
    </row>
    <row r="715" spans="1:36" x14ac:dyDescent="0.25">
      <c r="A715"/>
      <c r="M715"/>
      <c r="AJ715"/>
    </row>
    <row r="716" spans="1:36" x14ac:dyDescent="0.25">
      <c r="A716"/>
      <c r="M716"/>
      <c r="AJ716"/>
    </row>
    <row r="717" spans="1:36" x14ac:dyDescent="0.25">
      <c r="A717"/>
      <c r="M717"/>
      <c r="AJ717"/>
    </row>
    <row r="718" spans="1:36" x14ac:dyDescent="0.25">
      <c r="A718"/>
      <c r="M718"/>
      <c r="AJ718"/>
    </row>
    <row r="719" spans="1:36" x14ac:dyDescent="0.25">
      <c r="A719"/>
      <c r="M719"/>
      <c r="AJ719"/>
    </row>
    <row r="720" spans="1:36" x14ac:dyDescent="0.25">
      <c r="A720"/>
      <c r="M720"/>
      <c r="AJ720"/>
    </row>
    <row r="721" spans="1:36" x14ac:dyDescent="0.25">
      <c r="A721"/>
      <c r="M721"/>
      <c r="AJ721"/>
    </row>
    <row r="722" spans="1:36" x14ac:dyDescent="0.25">
      <c r="A722"/>
      <c r="M722"/>
      <c r="AJ722"/>
    </row>
    <row r="723" spans="1:36" x14ac:dyDescent="0.25">
      <c r="A723"/>
      <c r="M723"/>
      <c r="AJ723"/>
    </row>
    <row r="724" spans="1:36" x14ac:dyDescent="0.25">
      <c r="A724"/>
      <c r="M724"/>
      <c r="AJ724"/>
    </row>
    <row r="725" spans="1:36" x14ac:dyDescent="0.25">
      <c r="A725"/>
      <c r="M725"/>
      <c r="AJ725"/>
    </row>
    <row r="726" spans="1:36" x14ac:dyDescent="0.25">
      <c r="A726"/>
      <c r="M726"/>
      <c r="AJ726"/>
    </row>
    <row r="727" spans="1:36" x14ac:dyDescent="0.25">
      <c r="A727"/>
      <c r="M727"/>
      <c r="AJ727"/>
    </row>
    <row r="728" spans="1:36" x14ac:dyDescent="0.25">
      <c r="A728"/>
      <c r="M728"/>
      <c r="AJ728"/>
    </row>
    <row r="729" spans="1:36" x14ac:dyDescent="0.25">
      <c r="A729"/>
      <c r="M729"/>
      <c r="AJ729"/>
    </row>
    <row r="730" spans="1:36" x14ac:dyDescent="0.25">
      <c r="A730"/>
      <c r="M730"/>
      <c r="AJ730"/>
    </row>
    <row r="731" spans="1:36" x14ac:dyDescent="0.25">
      <c r="A731"/>
      <c r="M731"/>
      <c r="AJ731"/>
    </row>
    <row r="732" spans="1:36" x14ac:dyDescent="0.25">
      <c r="A732"/>
      <c r="M732"/>
      <c r="AJ732"/>
    </row>
    <row r="733" spans="1:36" x14ac:dyDescent="0.25">
      <c r="A733"/>
      <c r="M733"/>
      <c r="AJ733"/>
    </row>
    <row r="734" spans="1:36" x14ac:dyDescent="0.25">
      <c r="A734"/>
      <c r="M734"/>
      <c r="AJ734"/>
    </row>
    <row r="735" spans="1:36" x14ac:dyDescent="0.25">
      <c r="A735"/>
      <c r="M735"/>
      <c r="AJ735"/>
    </row>
    <row r="736" spans="1:36" x14ac:dyDescent="0.25">
      <c r="A736"/>
      <c r="M736"/>
      <c r="AJ736"/>
    </row>
    <row r="737" spans="1:36" x14ac:dyDescent="0.25">
      <c r="A737"/>
      <c r="M737"/>
      <c r="AJ737"/>
    </row>
    <row r="738" spans="1:36" x14ac:dyDescent="0.25">
      <c r="A738"/>
      <c r="M738"/>
      <c r="AJ738"/>
    </row>
    <row r="739" spans="1:36" x14ac:dyDescent="0.25">
      <c r="A739"/>
      <c r="M739"/>
      <c r="AJ739"/>
    </row>
    <row r="740" spans="1:36" x14ac:dyDescent="0.25">
      <c r="A740"/>
      <c r="M740"/>
      <c r="AJ740"/>
    </row>
    <row r="741" spans="1:36" x14ac:dyDescent="0.25">
      <c r="A741"/>
      <c r="M741"/>
      <c r="AJ741"/>
    </row>
    <row r="742" spans="1:36" x14ac:dyDescent="0.25">
      <c r="A742"/>
      <c r="M742"/>
      <c r="AJ742"/>
    </row>
    <row r="743" spans="1:36" x14ac:dyDescent="0.25">
      <c r="A743"/>
      <c r="M743"/>
      <c r="AJ743"/>
    </row>
    <row r="744" spans="1:36" x14ac:dyDescent="0.25">
      <c r="A744"/>
      <c r="M744"/>
      <c r="AJ744"/>
    </row>
    <row r="745" spans="1:36" x14ac:dyDescent="0.25">
      <c r="A745"/>
      <c r="M745"/>
      <c r="AJ745"/>
    </row>
    <row r="746" spans="1:36" x14ac:dyDescent="0.25">
      <c r="A746"/>
      <c r="M746"/>
      <c r="AJ746"/>
    </row>
    <row r="747" spans="1:36" x14ac:dyDescent="0.25">
      <c r="A747"/>
      <c r="M747"/>
      <c r="AJ747"/>
    </row>
    <row r="748" spans="1:36" x14ac:dyDescent="0.25">
      <c r="A748"/>
      <c r="M748"/>
      <c r="AJ748"/>
    </row>
    <row r="749" spans="1:36" x14ac:dyDescent="0.25">
      <c r="A749"/>
      <c r="M749"/>
      <c r="AJ749"/>
    </row>
    <row r="750" spans="1:36" x14ac:dyDescent="0.25">
      <c r="A750"/>
      <c r="M750"/>
      <c r="AJ750"/>
    </row>
    <row r="751" spans="1:36" x14ac:dyDescent="0.25">
      <c r="A751"/>
      <c r="M751"/>
      <c r="AJ751"/>
    </row>
    <row r="752" spans="1:36" x14ac:dyDescent="0.25">
      <c r="A752"/>
      <c r="M752"/>
      <c r="AJ752"/>
    </row>
    <row r="753" spans="1:36" x14ac:dyDescent="0.25">
      <c r="A753"/>
      <c r="M753"/>
      <c r="AJ753"/>
    </row>
    <row r="754" spans="1:36" x14ac:dyDescent="0.25">
      <c r="A754"/>
      <c r="M754"/>
      <c r="AJ754"/>
    </row>
    <row r="755" spans="1:36" x14ac:dyDescent="0.25">
      <c r="A755"/>
      <c r="M755"/>
      <c r="AJ755"/>
    </row>
    <row r="756" spans="1:36" x14ac:dyDescent="0.25">
      <c r="A756"/>
      <c r="M756"/>
      <c r="AJ756"/>
    </row>
    <row r="757" spans="1:36" x14ac:dyDescent="0.25">
      <c r="A757"/>
      <c r="M757"/>
      <c r="AJ757"/>
    </row>
    <row r="758" spans="1:36" x14ac:dyDescent="0.25">
      <c r="A758"/>
      <c r="M758"/>
      <c r="AJ758"/>
    </row>
    <row r="759" spans="1:36" x14ac:dyDescent="0.25">
      <c r="A759"/>
      <c r="M759"/>
      <c r="AJ759"/>
    </row>
    <row r="760" spans="1:36" x14ac:dyDescent="0.25">
      <c r="A760"/>
      <c r="M760"/>
      <c r="AJ760"/>
    </row>
    <row r="761" spans="1:36" x14ac:dyDescent="0.25">
      <c r="A761"/>
      <c r="M761"/>
      <c r="AJ761"/>
    </row>
    <row r="762" spans="1:36" x14ac:dyDescent="0.25">
      <c r="A762"/>
      <c r="M762"/>
      <c r="AJ762"/>
    </row>
    <row r="763" spans="1:36" x14ac:dyDescent="0.25">
      <c r="A763"/>
      <c r="M763"/>
      <c r="AJ763"/>
    </row>
    <row r="764" spans="1:36" x14ac:dyDescent="0.25">
      <c r="A764"/>
      <c r="M764"/>
      <c r="AJ764"/>
    </row>
    <row r="765" spans="1:36" x14ac:dyDescent="0.25">
      <c r="A765"/>
      <c r="M765"/>
      <c r="AJ765"/>
    </row>
    <row r="766" spans="1:36" x14ac:dyDescent="0.25">
      <c r="A766"/>
      <c r="M766"/>
      <c r="AJ766"/>
    </row>
    <row r="767" spans="1:36" x14ac:dyDescent="0.25">
      <c r="A767"/>
      <c r="M767"/>
      <c r="AJ767"/>
    </row>
    <row r="768" spans="1:36" x14ac:dyDescent="0.25">
      <c r="A768"/>
      <c r="M768"/>
      <c r="AJ768"/>
    </row>
    <row r="769" spans="1:36" x14ac:dyDescent="0.25">
      <c r="A769"/>
      <c r="M769"/>
      <c r="AJ769"/>
    </row>
    <row r="770" spans="1:36" x14ac:dyDescent="0.25">
      <c r="A770"/>
      <c r="M770"/>
      <c r="AJ770"/>
    </row>
    <row r="771" spans="1:36" x14ac:dyDescent="0.25">
      <c r="A771"/>
      <c r="M771"/>
      <c r="AJ771"/>
    </row>
    <row r="772" spans="1:36" x14ac:dyDescent="0.25">
      <c r="A772"/>
      <c r="M772"/>
      <c r="AJ772"/>
    </row>
    <row r="773" spans="1:36" x14ac:dyDescent="0.25">
      <c r="A773"/>
      <c r="M773"/>
      <c r="AJ773"/>
    </row>
    <row r="774" spans="1:36" x14ac:dyDescent="0.25">
      <c r="A774"/>
      <c r="M774"/>
      <c r="AJ774"/>
    </row>
    <row r="775" spans="1:36" x14ac:dyDescent="0.25">
      <c r="A775"/>
      <c r="M775"/>
      <c r="AJ775"/>
    </row>
    <row r="776" spans="1:36" x14ac:dyDescent="0.25">
      <c r="A776"/>
      <c r="M776"/>
      <c r="AJ776"/>
    </row>
    <row r="777" spans="1:36" x14ac:dyDescent="0.25">
      <c r="A777"/>
      <c r="M777"/>
      <c r="AJ777"/>
    </row>
    <row r="778" spans="1:36" x14ac:dyDescent="0.25">
      <c r="A778"/>
      <c r="M778"/>
      <c r="AJ778"/>
    </row>
    <row r="779" spans="1:36" x14ac:dyDescent="0.25">
      <c r="A779"/>
      <c r="M779"/>
      <c r="AJ779"/>
    </row>
    <row r="780" spans="1:36" x14ac:dyDescent="0.25">
      <c r="A780"/>
      <c r="M780"/>
      <c r="AJ780"/>
    </row>
    <row r="781" spans="1:36" x14ac:dyDescent="0.25">
      <c r="A781"/>
      <c r="M781"/>
      <c r="AJ781"/>
    </row>
    <row r="782" spans="1:36" x14ac:dyDescent="0.25">
      <c r="A782"/>
      <c r="M782"/>
      <c r="AJ782"/>
    </row>
    <row r="783" spans="1:36" x14ac:dyDescent="0.25">
      <c r="A783"/>
      <c r="M783"/>
      <c r="AJ783"/>
    </row>
    <row r="784" spans="1:36" x14ac:dyDescent="0.25">
      <c r="A784"/>
      <c r="M784"/>
      <c r="AJ784"/>
    </row>
    <row r="785" spans="1:36" x14ac:dyDescent="0.25">
      <c r="A785"/>
      <c r="M785"/>
      <c r="AJ785"/>
    </row>
    <row r="786" spans="1:36" x14ac:dyDescent="0.25">
      <c r="A786"/>
      <c r="M786"/>
      <c r="AJ786"/>
    </row>
    <row r="787" spans="1:36" x14ac:dyDescent="0.25">
      <c r="A787"/>
      <c r="M787"/>
      <c r="AJ787"/>
    </row>
    <row r="788" spans="1:36" x14ac:dyDescent="0.25">
      <c r="A788"/>
      <c r="M788"/>
      <c r="AJ788"/>
    </row>
    <row r="789" spans="1:36" x14ac:dyDescent="0.25">
      <c r="A789"/>
      <c r="M789"/>
      <c r="AJ789"/>
    </row>
    <row r="790" spans="1:36" x14ac:dyDescent="0.25">
      <c r="A790"/>
      <c r="M790"/>
      <c r="AJ790"/>
    </row>
    <row r="791" spans="1:36" x14ac:dyDescent="0.25">
      <c r="A791"/>
      <c r="M791"/>
      <c r="AJ791"/>
    </row>
    <row r="792" spans="1:36" x14ac:dyDescent="0.25">
      <c r="A792"/>
      <c r="M792"/>
      <c r="AJ792"/>
    </row>
    <row r="793" spans="1:36" x14ac:dyDescent="0.25">
      <c r="A793"/>
      <c r="M793"/>
      <c r="AJ793"/>
    </row>
    <row r="794" spans="1:36" x14ac:dyDescent="0.25">
      <c r="A794"/>
      <c r="M794"/>
      <c r="AJ794"/>
    </row>
    <row r="795" spans="1:36" x14ac:dyDescent="0.25">
      <c r="A795"/>
      <c r="M795"/>
      <c r="AJ795"/>
    </row>
    <row r="796" spans="1:36" x14ac:dyDescent="0.25">
      <c r="A796"/>
      <c r="M796"/>
      <c r="AJ796"/>
    </row>
    <row r="797" spans="1:36" x14ac:dyDescent="0.25">
      <c r="A797"/>
      <c r="M797"/>
      <c r="AJ797"/>
    </row>
    <row r="798" spans="1:36" x14ac:dyDescent="0.25">
      <c r="A798"/>
      <c r="M798"/>
      <c r="AJ798"/>
    </row>
    <row r="799" spans="1:36" x14ac:dyDescent="0.25">
      <c r="A799"/>
      <c r="M799"/>
      <c r="AJ799"/>
    </row>
    <row r="800" spans="1:36" x14ac:dyDescent="0.25">
      <c r="A800"/>
      <c r="M800"/>
      <c r="AJ800"/>
    </row>
    <row r="801" spans="1:36" x14ac:dyDescent="0.25">
      <c r="A801"/>
      <c r="M801"/>
      <c r="AJ801"/>
    </row>
    <row r="802" spans="1:36" x14ac:dyDescent="0.25">
      <c r="A802"/>
      <c r="M802"/>
      <c r="AJ802"/>
    </row>
    <row r="803" spans="1:36" x14ac:dyDescent="0.25">
      <c r="A803"/>
      <c r="M803"/>
      <c r="AJ803"/>
    </row>
    <row r="804" spans="1:36" x14ac:dyDescent="0.25">
      <c r="A804"/>
      <c r="M804"/>
      <c r="AJ804"/>
    </row>
    <row r="805" spans="1:36" x14ac:dyDescent="0.25">
      <c r="A805"/>
      <c r="M805"/>
      <c r="AJ805"/>
    </row>
    <row r="806" spans="1:36" x14ac:dyDescent="0.25">
      <c r="A806"/>
      <c r="M806"/>
      <c r="AJ806"/>
    </row>
    <row r="807" spans="1:36" x14ac:dyDescent="0.25">
      <c r="A807"/>
      <c r="M807"/>
      <c r="AJ807"/>
    </row>
    <row r="808" spans="1:36" x14ac:dyDescent="0.25">
      <c r="A808"/>
      <c r="M808"/>
      <c r="AJ808"/>
    </row>
    <row r="809" spans="1:36" x14ac:dyDescent="0.25">
      <c r="A809"/>
      <c r="M809"/>
      <c r="AJ809"/>
    </row>
    <row r="810" spans="1:36" x14ac:dyDescent="0.25">
      <c r="A810"/>
      <c r="M810"/>
      <c r="AJ810"/>
    </row>
    <row r="811" spans="1:36" x14ac:dyDescent="0.25">
      <c r="A811"/>
      <c r="M811"/>
      <c r="AJ811"/>
    </row>
    <row r="812" spans="1:36" x14ac:dyDescent="0.25">
      <c r="A812"/>
      <c r="M812"/>
      <c r="AJ812"/>
    </row>
    <row r="813" spans="1:36" x14ac:dyDescent="0.25">
      <c r="A813"/>
      <c r="M813"/>
      <c r="AJ813"/>
    </row>
    <row r="814" spans="1:36" x14ac:dyDescent="0.25">
      <c r="A814"/>
      <c r="M814"/>
      <c r="AJ814"/>
    </row>
    <row r="815" spans="1:36" x14ac:dyDescent="0.25">
      <c r="A815"/>
      <c r="M815"/>
      <c r="AJ815"/>
    </row>
    <row r="816" spans="1:36" x14ac:dyDescent="0.25">
      <c r="A816"/>
      <c r="M816"/>
      <c r="AJ816"/>
    </row>
    <row r="817" spans="1:36" x14ac:dyDescent="0.25">
      <c r="A817"/>
      <c r="M817"/>
      <c r="AJ817"/>
    </row>
    <row r="818" spans="1:36" x14ac:dyDescent="0.25">
      <c r="A818"/>
      <c r="M818"/>
      <c r="AJ818"/>
    </row>
    <row r="819" spans="1:36" x14ac:dyDescent="0.25">
      <c r="A819"/>
      <c r="M819"/>
      <c r="AJ819"/>
    </row>
    <row r="820" spans="1:36" x14ac:dyDescent="0.25">
      <c r="A820"/>
      <c r="M820"/>
      <c r="AJ820"/>
    </row>
    <row r="821" spans="1:36" x14ac:dyDescent="0.25">
      <c r="A821"/>
      <c r="M821"/>
      <c r="AJ821"/>
    </row>
    <row r="822" spans="1:36" x14ac:dyDescent="0.25">
      <c r="A822"/>
      <c r="M822"/>
      <c r="AJ822"/>
    </row>
    <row r="823" spans="1:36" x14ac:dyDescent="0.25">
      <c r="A823"/>
      <c r="M823"/>
      <c r="AJ823"/>
    </row>
    <row r="824" spans="1:36" x14ac:dyDescent="0.25">
      <c r="A824"/>
      <c r="M824"/>
      <c r="AJ824"/>
    </row>
    <row r="825" spans="1:36" x14ac:dyDescent="0.25">
      <c r="A825"/>
      <c r="M825"/>
      <c r="AJ825"/>
    </row>
    <row r="826" spans="1:36" x14ac:dyDescent="0.25">
      <c r="A826"/>
      <c r="M826"/>
      <c r="AJ826"/>
    </row>
    <row r="827" spans="1:36" x14ac:dyDescent="0.25">
      <c r="A827"/>
      <c r="M827"/>
      <c r="AJ827"/>
    </row>
    <row r="828" spans="1:36" x14ac:dyDescent="0.25">
      <c r="A828"/>
      <c r="M828"/>
      <c r="AJ828"/>
    </row>
    <row r="829" spans="1:36" x14ac:dyDescent="0.25">
      <c r="A829"/>
      <c r="M829"/>
      <c r="AJ829"/>
    </row>
    <row r="830" spans="1:36" x14ac:dyDescent="0.25">
      <c r="A830"/>
      <c r="M830"/>
      <c r="AJ830"/>
    </row>
    <row r="831" spans="1:36" x14ac:dyDescent="0.25">
      <c r="A831"/>
      <c r="M831"/>
      <c r="AJ831"/>
    </row>
    <row r="832" spans="1:36" x14ac:dyDescent="0.25">
      <c r="A832"/>
      <c r="M832"/>
      <c r="AJ832"/>
    </row>
    <row r="833" spans="1:36" x14ac:dyDescent="0.25">
      <c r="A833"/>
      <c r="M833"/>
      <c r="AJ833"/>
    </row>
    <row r="834" spans="1:36" x14ac:dyDescent="0.25">
      <c r="A834"/>
      <c r="M834"/>
      <c r="AJ834"/>
    </row>
    <row r="835" spans="1:36" x14ac:dyDescent="0.25">
      <c r="A835"/>
      <c r="M835"/>
      <c r="AJ835"/>
    </row>
    <row r="836" spans="1:36" x14ac:dyDescent="0.25">
      <c r="A836"/>
      <c r="M836"/>
      <c r="AJ836"/>
    </row>
    <row r="837" spans="1:36" x14ac:dyDescent="0.25">
      <c r="A837"/>
      <c r="M837"/>
      <c r="AJ837"/>
    </row>
    <row r="838" spans="1:36" x14ac:dyDescent="0.25">
      <c r="A838"/>
      <c r="M838"/>
      <c r="AJ838"/>
    </row>
    <row r="839" spans="1:36" x14ac:dyDescent="0.25">
      <c r="A839"/>
      <c r="M839"/>
      <c r="AJ839"/>
    </row>
    <row r="840" spans="1:36" x14ac:dyDescent="0.25">
      <c r="A840"/>
      <c r="M840"/>
      <c r="AJ840"/>
    </row>
    <row r="841" spans="1:36" x14ac:dyDescent="0.25">
      <c r="A841"/>
      <c r="M841"/>
      <c r="AJ841"/>
    </row>
    <row r="842" spans="1:36" x14ac:dyDescent="0.25">
      <c r="A842"/>
      <c r="M842"/>
      <c r="AJ842"/>
    </row>
    <row r="843" spans="1:36" x14ac:dyDescent="0.25">
      <c r="A843"/>
      <c r="M843"/>
      <c r="AJ843"/>
    </row>
    <row r="844" spans="1:36" x14ac:dyDescent="0.25">
      <c r="A844"/>
      <c r="M844"/>
      <c r="AJ844"/>
    </row>
    <row r="845" spans="1:36" x14ac:dyDescent="0.25">
      <c r="A845"/>
      <c r="M845"/>
      <c r="AJ845"/>
    </row>
    <row r="846" spans="1:36" x14ac:dyDescent="0.25">
      <c r="A846"/>
      <c r="M846"/>
      <c r="AJ846"/>
    </row>
    <row r="847" spans="1:36" x14ac:dyDescent="0.25">
      <c r="A847"/>
      <c r="M847"/>
      <c r="AJ847"/>
    </row>
    <row r="848" spans="1:36" x14ac:dyDescent="0.25">
      <c r="A848"/>
      <c r="M848"/>
      <c r="AJ848"/>
    </row>
    <row r="849" spans="1:36" x14ac:dyDescent="0.25">
      <c r="A849"/>
      <c r="M849"/>
      <c r="AJ849"/>
    </row>
    <row r="850" spans="1:36" x14ac:dyDescent="0.25">
      <c r="A850"/>
      <c r="M850"/>
      <c r="AJ850"/>
    </row>
    <row r="851" spans="1:36" x14ac:dyDescent="0.25">
      <c r="A851"/>
      <c r="M851"/>
      <c r="AJ851"/>
    </row>
    <row r="852" spans="1:36" x14ac:dyDescent="0.25">
      <c r="A852"/>
      <c r="M852"/>
      <c r="AJ852"/>
    </row>
    <row r="853" spans="1:36" x14ac:dyDescent="0.25">
      <c r="A853"/>
      <c r="M853"/>
      <c r="AJ853"/>
    </row>
    <row r="854" spans="1:36" x14ac:dyDescent="0.25">
      <c r="A854"/>
      <c r="M854"/>
      <c r="AJ854"/>
    </row>
    <row r="855" spans="1:36" x14ac:dyDescent="0.25">
      <c r="A855"/>
      <c r="M855"/>
      <c r="AJ855"/>
    </row>
    <row r="856" spans="1:36" x14ac:dyDescent="0.25">
      <c r="A856"/>
      <c r="M856"/>
      <c r="AJ856"/>
    </row>
    <row r="857" spans="1:36" x14ac:dyDescent="0.25">
      <c r="A857"/>
      <c r="M857"/>
      <c r="AJ857"/>
    </row>
    <row r="858" spans="1:36" x14ac:dyDescent="0.25">
      <c r="A858"/>
      <c r="M858"/>
      <c r="AJ858"/>
    </row>
    <row r="859" spans="1:36" x14ac:dyDescent="0.25">
      <c r="A859"/>
      <c r="M859"/>
      <c r="AJ859"/>
    </row>
    <row r="860" spans="1:36" x14ac:dyDescent="0.25">
      <c r="A860"/>
      <c r="M860"/>
      <c r="AJ860"/>
    </row>
    <row r="861" spans="1:36" x14ac:dyDescent="0.25">
      <c r="A861"/>
      <c r="M861"/>
      <c r="AJ861"/>
    </row>
    <row r="862" spans="1:36" x14ac:dyDescent="0.25">
      <c r="A862"/>
      <c r="M862"/>
      <c r="AJ862"/>
    </row>
    <row r="863" spans="1:36" x14ac:dyDescent="0.25">
      <c r="A863"/>
      <c r="M863"/>
      <c r="AJ863"/>
    </row>
    <row r="864" spans="1:36" x14ac:dyDescent="0.25">
      <c r="A864"/>
      <c r="M864"/>
      <c r="AJ864"/>
    </row>
    <row r="865" spans="1:36" x14ac:dyDescent="0.25">
      <c r="A865"/>
      <c r="M865"/>
      <c r="AJ865"/>
    </row>
    <row r="866" spans="1:36" x14ac:dyDescent="0.25">
      <c r="A866"/>
      <c r="M866"/>
      <c r="AJ866"/>
    </row>
    <row r="867" spans="1:36" x14ac:dyDescent="0.25">
      <c r="A867"/>
      <c r="M867"/>
      <c r="AJ867"/>
    </row>
    <row r="868" spans="1:36" x14ac:dyDescent="0.25">
      <c r="A868"/>
      <c r="M868"/>
      <c r="AJ868"/>
    </row>
    <row r="869" spans="1:36" x14ac:dyDescent="0.25">
      <c r="A869"/>
      <c r="M869"/>
      <c r="AJ869"/>
    </row>
    <row r="870" spans="1:36" x14ac:dyDescent="0.25">
      <c r="A870"/>
      <c r="M870"/>
      <c r="AJ870"/>
    </row>
    <row r="871" spans="1:36" x14ac:dyDescent="0.25">
      <c r="A871"/>
      <c r="M871"/>
      <c r="AJ871"/>
    </row>
    <row r="872" spans="1:36" x14ac:dyDescent="0.25">
      <c r="A872"/>
      <c r="M872"/>
      <c r="AJ872"/>
    </row>
    <row r="873" spans="1:36" x14ac:dyDescent="0.25">
      <c r="A873"/>
      <c r="M873"/>
      <c r="AJ873"/>
    </row>
    <row r="874" spans="1:36" x14ac:dyDescent="0.25">
      <c r="A874"/>
      <c r="M874"/>
      <c r="AJ874"/>
    </row>
    <row r="875" spans="1:36" x14ac:dyDescent="0.25">
      <c r="A875"/>
      <c r="M875"/>
      <c r="AJ875"/>
    </row>
    <row r="876" spans="1:36" x14ac:dyDescent="0.25">
      <c r="A876"/>
      <c r="M876"/>
      <c r="AJ876"/>
    </row>
    <row r="877" spans="1:36" x14ac:dyDescent="0.25">
      <c r="A877"/>
      <c r="M877"/>
      <c r="AJ877"/>
    </row>
    <row r="878" spans="1:36" x14ac:dyDescent="0.25">
      <c r="A878"/>
      <c r="M878"/>
      <c r="AJ878"/>
    </row>
    <row r="879" spans="1:36" x14ac:dyDescent="0.25">
      <c r="A879"/>
      <c r="M879"/>
      <c r="AJ879"/>
    </row>
    <row r="880" spans="1:36" x14ac:dyDescent="0.25">
      <c r="A880"/>
      <c r="M880"/>
      <c r="AJ880"/>
    </row>
    <row r="881" spans="1:36" x14ac:dyDescent="0.25">
      <c r="A881"/>
      <c r="M881"/>
      <c r="AJ881"/>
    </row>
    <row r="882" spans="1:36" x14ac:dyDescent="0.25">
      <c r="A882"/>
      <c r="M882"/>
      <c r="AJ882"/>
    </row>
    <row r="883" spans="1:36" x14ac:dyDescent="0.25">
      <c r="A883"/>
      <c r="M883"/>
      <c r="AJ883"/>
    </row>
    <row r="884" spans="1:36" x14ac:dyDescent="0.25">
      <c r="A884"/>
      <c r="M884"/>
      <c r="AJ884"/>
    </row>
    <row r="885" spans="1:36" x14ac:dyDescent="0.25">
      <c r="A885"/>
      <c r="M885"/>
      <c r="AJ885"/>
    </row>
    <row r="886" spans="1:36" x14ac:dyDescent="0.25">
      <c r="A886"/>
      <c r="M886"/>
      <c r="AJ886"/>
    </row>
    <row r="887" spans="1:36" x14ac:dyDescent="0.25">
      <c r="A887"/>
      <c r="M887"/>
      <c r="AJ887"/>
    </row>
    <row r="888" spans="1:36" x14ac:dyDescent="0.25">
      <c r="A888"/>
      <c r="M888"/>
      <c r="AJ888"/>
    </row>
    <row r="889" spans="1:36" x14ac:dyDescent="0.25">
      <c r="A889"/>
      <c r="M889"/>
      <c r="AJ889"/>
    </row>
    <row r="890" spans="1:36" x14ac:dyDescent="0.25">
      <c r="A890"/>
      <c r="M890"/>
      <c r="AJ890"/>
    </row>
    <row r="891" spans="1:36" x14ac:dyDescent="0.25">
      <c r="A891"/>
      <c r="M891"/>
      <c r="AJ891"/>
    </row>
    <row r="892" spans="1:36" x14ac:dyDescent="0.25">
      <c r="A892"/>
      <c r="M892"/>
      <c r="AJ892"/>
    </row>
    <row r="893" spans="1:36" x14ac:dyDescent="0.25">
      <c r="A893"/>
      <c r="M893"/>
      <c r="AJ893"/>
    </row>
    <row r="894" spans="1:36" x14ac:dyDescent="0.25">
      <c r="A894"/>
      <c r="M894"/>
      <c r="AJ894"/>
    </row>
    <row r="895" spans="1:36" x14ac:dyDescent="0.25">
      <c r="A895"/>
      <c r="M895"/>
      <c r="AJ895"/>
    </row>
    <row r="896" spans="1:36" x14ac:dyDescent="0.25">
      <c r="A896"/>
      <c r="M896"/>
      <c r="AJ896"/>
    </row>
    <row r="897" spans="1:36" x14ac:dyDescent="0.25">
      <c r="A897"/>
      <c r="M897"/>
      <c r="AJ897"/>
    </row>
    <row r="898" spans="1:36" x14ac:dyDescent="0.25">
      <c r="A898"/>
      <c r="M898"/>
      <c r="AJ898"/>
    </row>
    <row r="899" spans="1:36" x14ac:dyDescent="0.25">
      <c r="A899"/>
      <c r="M899"/>
      <c r="AJ899"/>
    </row>
    <row r="900" spans="1:36" x14ac:dyDescent="0.25">
      <c r="A900"/>
      <c r="M900"/>
      <c r="AJ900"/>
    </row>
    <row r="901" spans="1:36" x14ac:dyDescent="0.25">
      <c r="A901"/>
      <c r="M901"/>
      <c r="AJ901"/>
    </row>
    <row r="902" spans="1:36" x14ac:dyDescent="0.25">
      <c r="A902"/>
      <c r="M902"/>
      <c r="AJ902"/>
    </row>
    <row r="903" spans="1:36" x14ac:dyDescent="0.25">
      <c r="A903"/>
      <c r="M903"/>
      <c r="AJ903"/>
    </row>
    <row r="904" spans="1:36" x14ac:dyDescent="0.25">
      <c r="A904"/>
      <c r="M904"/>
      <c r="AJ904"/>
    </row>
    <row r="905" spans="1:36" x14ac:dyDescent="0.25">
      <c r="A905"/>
      <c r="M905"/>
      <c r="AJ905"/>
    </row>
    <row r="906" spans="1:36" x14ac:dyDescent="0.25">
      <c r="A906"/>
      <c r="M906"/>
      <c r="AJ906"/>
    </row>
    <row r="907" spans="1:36" x14ac:dyDescent="0.25">
      <c r="A907"/>
      <c r="M907"/>
      <c r="AJ907"/>
    </row>
    <row r="908" spans="1:36" x14ac:dyDescent="0.25">
      <c r="A908"/>
      <c r="M908"/>
      <c r="AJ908"/>
    </row>
    <row r="909" spans="1:36" x14ac:dyDescent="0.25">
      <c r="A909"/>
      <c r="M909"/>
      <c r="AJ909"/>
    </row>
    <row r="910" spans="1:36" x14ac:dyDescent="0.25">
      <c r="A910"/>
      <c r="M910"/>
      <c r="AJ910"/>
    </row>
    <row r="911" spans="1:36" x14ac:dyDescent="0.25">
      <c r="A911"/>
      <c r="M911"/>
      <c r="AJ911"/>
    </row>
    <row r="912" spans="1:36" x14ac:dyDescent="0.25">
      <c r="A912"/>
      <c r="M912"/>
      <c r="AJ912"/>
    </row>
    <row r="913" spans="1:36" x14ac:dyDescent="0.25">
      <c r="A913"/>
      <c r="M913"/>
      <c r="AJ913"/>
    </row>
    <row r="914" spans="1:36" x14ac:dyDescent="0.25">
      <c r="A914"/>
      <c r="M914"/>
      <c r="AJ914"/>
    </row>
    <row r="915" spans="1:36" x14ac:dyDescent="0.25">
      <c r="A915"/>
      <c r="M915"/>
      <c r="AJ915"/>
    </row>
    <row r="916" spans="1:36" x14ac:dyDescent="0.25">
      <c r="A916"/>
      <c r="M916"/>
      <c r="AJ916"/>
    </row>
    <row r="917" spans="1:36" x14ac:dyDescent="0.25">
      <c r="A917"/>
      <c r="M917"/>
      <c r="AJ917"/>
    </row>
    <row r="918" spans="1:36" x14ac:dyDescent="0.25">
      <c r="A918"/>
      <c r="M918"/>
      <c r="AJ918"/>
    </row>
    <row r="919" spans="1:36" x14ac:dyDescent="0.25">
      <c r="A919"/>
      <c r="M919"/>
      <c r="AJ919"/>
    </row>
    <row r="920" spans="1:36" x14ac:dyDescent="0.25">
      <c r="A920"/>
      <c r="M920"/>
      <c r="AJ920"/>
    </row>
    <row r="921" spans="1:36" x14ac:dyDescent="0.25">
      <c r="A921"/>
      <c r="M921"/>
      <c r="AJ921"/>
    </row>
    <row r="922" spans="1:36" x14ac:dyDescent="0.25">
      <c r="A922"/>
      <c r="M922"/>
      <c r="AJ922"/>
    </row>
    <row r="923" spans="1:36" x14ac:dyDescent="0.25">
      <c r="A923"/>
      <c r="M923"/>
      <c r="AJ923"/>
    </row>
    <row r="924" spans="1:36" x14ac:dyDescent="0.25">
      <c r="A924"/>
      <c r="M924"/>
      <c r="AJ924"/>
    </row>
    <row r="925" spans="1:36" x14ac:dyDescent="0.25">
      <c r="A925"/>
      <c r="M925"/>
      <c r="AJ925"/>
    </row>
    <row r="926" spans="1:36" x14ac:dyDescent="0.25">
      <c r="A926"/>
      <c r="M926"/>
      <c r="AJ926"/>
    </row>
    <row r="927" spans="1:36" x14ac:dyDescent="0.25">
      <c r="A927"/>
      <c r="M927"/>
      <c r="AJ927"/>
    </row>
    <row r="928" spans="1:36" x14ac:dyDescent="0.25">
      <c r="A928"/>
      <c r="M928"/>
      <c r="AJ928"/>
    </row>
    <row r="929" spans="1:36" x14ac:dyDescent="0.25">
      <c r="A929"/>
      <c r="M929"/>
      <c r="AJ929"/>
    </row>
    <row r="930" spans="1:36" x14ac:dyDescent="0.25">
      <c r="A930"/>
      <c r="M930"/>
      <c r="AJ930"/>
    </row>
    <row r="931" spans="1:36" x14ac:dyDescent="0.25">
      <c r="A931"/>
      <c r="M931"/>
      <c r="AJ931"/>
    </row>
    <row r="932" spans="1:36" x14ac:dyDescent="0.25">
      <c r="A932"/>
      <c r="M932"/>
      <c r="AJ932"/>
    </row>
    <row r="933" spans="1:36" x14ac:dyDescent="0.25">
      <c r="A933"/>
      <c r="M933"/>
      <c r="AJ933"/>
    </row>
    <row r="934" spans="1:36" x14ac:dyDescent="0.25">
      <c r="A934"/>
      <c r="M934"/>
      <c r="AJ934"/>
    </row>
    <row r="935" spans="1:36" x14ac:dyDescent="0.25">
      <c r="A935"/>
      <c r="M935"/>
      <c r="AJ935"/>
    </row>
    <row r="936" spans="1:36" x14ac:dyDescent="0.25">
      <c r="A936"/>
      <c r="M936"/>
      <c r="AJ936"/>
    </row>
    <row r="937" spans="1:36" x14ac:dyDescent="0.25">
      <c r="A937"/>
      <c r="M937"/>
      <c r="AJ937"/>
    </row>
    <row r="938" spans="1:36" x14ac:dyDescent="0.25">
      <c r="A938"/>
      <c r="M938"/>
      <c r="AJ938"/>
    </row>
    <row r="939" spans="1:36" x14ac:dyDescent="0.25">
      <c r="A939"/>
      <c r="M939"/>
      <c r="AJ939"/>
    </row>
    <row r="940" spans="1:36" x14ac:dyDescent="0.25">
      <c r="A940"/>
      <c r="M940"/>
      <c r="AJ940"/>
    </row>
    <row r="941" spans="1:36" x14ac:dyDescent="0.25">
      <c r="A941"/>
      <c r="M941"/>
      <c r="AJ941"/>
    </row>
    <row r="942" spans="1:36" x14ac:dyDescent="0.25">
      <c r="A942"/>
      <c r="M942"/>
      <c r="AJ942"/>
    </row>
    <row r="943" spans="1:36" x14ac:dyDescent="0.25">
      <c r="A943"/>
      <c r="M943"/>
      <c r="AJ943"/>
    </row>
    <row r="944" spans="1:36" x14ac:dyDescent="0.25">
      <c r="A944"/>
      <c r="M944"/>
      <c r="AJ944"/>
    </row>
    <row r="945" spans="1:36" x14ac:dyDescent="0.25">
      <c r="A945"/>
      <c r="M945"/>
      <c r="AJ945"/>
    </row>
    <row r="946" spans="1:36" x14ac:dyDescent="0.25">
      <c r="A946"/>
      <c r="M946"/>
      <c r="AJ946"/>
    </row>
    <row r="947" spans="1:36" x14ac:dyDescent="0.25">
      <c r="A947"/>
      <c r="M947"/>
      <c r="AJ947"/>
    </row>
    <row r="948" spans="1:36" x14ac:dyDescent="0.25">
      <c r="A948"/>
      <c r="M948"/>
      <c r="AJ948"/>
    </row>
    <row r="949" spans="1:36" x14ac:dyDescent="0.25">
      <c r="A949"/>
      <c r="M949"/>
      <c r="AJ949"/>
    </row>
    <row r="950" spans="1:36" x14ac:dyDescent="0.25">
      <c r="A950"/>
      <c r="M950"/>
      <c r="AJ950"/>
    </row>
    <row r="951" spans="1:36" x14ac:dyDescent="0.25">
      <c r="A951"/>
      <c r="M951"/>
      <c r="AJ951"/>
    </row>
    <row r="952" spans="1:36" x14ac:dyDescent="0.25">
      <c r="A952"/>
      <c r="M952"/>
      <c r="AJ952"/>
    </row>
    <row r="953" spans="1:36" x14ac:dyDescent="0.25">
      <c r="A953"/>
      <c r="M953"/>
      <c r="AJ953"/>
    </row>
    <row r="954" spans="1:36" x14ac:dyDescent="0.25">
      <c r="A954"/>
      <c r="M954"/>
      <c r="AJ954"/>
    </row>
    <row r="955" spans="1:36" x14ac:dyDescent="0.25">
      <c r="A955"/>
      <c r="M955"/>
      <c r="AJ955"/>
    </row>
    <row r="956" spans="1:36" x14ac:dyDescent="0.25">
      <c r="A956"/>
      <c r="M956"/>
      <c r="AJ956"/>
    </row>
    <row r="957" spans="1:36" x14ac:dyDescent="0.25">
      <c r="A957"/>
      <c r="M957"/>
      <c r="AJ957"/>
    </row>
    <row r="958" spans="1:36" x14ac:dyDescent="0.25">
      <c r="A958"/>
      <c r="M958"/>
      <c r="AJ958"/>
    </row>
    <row r="959" spans="1:36" x14ac:dyDescent="0.25">
      <c r="A959"/>
      <c r="M959"/>
      <c r="AJ959"/>
    </row>
    <row r="960" spans="1:36" x14ac:dyDescent="0.25">
      <c r="A960"/>
      <c r="M960"/>
      <c r="AJ960"/>
    </row>
    <row r="961" spans="1:36" x14ac:dyDescent="0.25">
      <c r="A961"/>
      <c r="M961"/>
      <c r="AJ961"/>
    </row>
    <row r="962" spans="1:36" x14ac:dyDescent="0.25">
      <c r="A962"/>
      <c r="M962"/>
      <c r="AJ962"/>
    </row>
    <row r="963" spans="1:36" x14ac:dyDescent="0.25">
      <c r="A963"/>
      <c r="M963"/>
      <c r="AJ963"/>
    </row>
    <row r="964" spans="1:36" x14ac:dyDescent="0.25">
      <c r="A964"/>
      <c r="M964"/>
      <c r="AJ964"/>
    </row>
    <row r="965" spans="1:36" x14ac:dyDescent="0.25">
      <c r="A965"/>
      <c r="M965"/>
      <c r="AJ965"/>
    </row>
    <row r="966" spans="1:36" x14ac:dyDescent="0.25">
      <c r="A966"/>
      <c r="M966"/>
      <c r="AJ966"/>
    </row>
    <row r="967" spans="1:36" x14ac:dyDescent="0.25">
      <c r="A967"/>
      <c r="M967"/>
      <c r="AJ967"/>
    </row>
    <row r="968" spans="1:36" x14ac:dyDescent="0.25">
      <c r="A968"/>
      <c r="M968"/>
      <c r="AJ968"/>
    </row>
    <row r="969" spans="1:36" x14ac:dyDescent="0.25">
      <c r="A969"/>
      <c r="M969"/>
      <c r="AJ969"/>
    </row>
    <row r="970" spans="1:36" x14ac:dyDescent="0.25">
      <c r="A970"/>
      <c r="M970"/>
      <c r="AJ970"/>
    </row>
    <row r="971" spans="1:36" x14ac:dyDescent="0.25">
      <c r="A971"/>
      <c r="M971"/>
      <c r="AJ971"/>
    </row>
    <row r="972" spans="1:36" x14ac:dyDescent="0.25">
      <c r="A972"/>
      <c r="M972"/>
      <c r="AJ972"/>
    </row>
    <row r="973" spans="1:36" x14ac:dyDescent="0.25">
      <c r="A973"/>
      <c r="M973"/>
      <c r="AJ973"/>
    </row>
    <row r="974" spans="1:36" x14ac:dyDescent="0.25">
      <c r="A974"/>
      <c r="M974"/>
      <c r="AJ974"/>
    </row>
    <row r="975" spans="1:36" x14ac:dyDescent="0.25">
      <c r="A975"/>
      <c r="M975"/>
      <c r="AJ975"/>
    </row>
    <row r="976" spans="1:36" x14ac:dyDescent="0.25">
      <c r="A976"/>
      <c r="M976"/>
      <c r="AJ976"/>
    </row>
    <row r="977" spans="1:36" x14ac:dyDescent="0.25">
      <c r="A977"/>
      <c r="M977"/>
      <c r="AJ977"/>
    </row>
    <row r="978" spans="1:36" x14ac:dyDescent="0.25">
      <c r="A978"/>
      <c r="M978"/>
      <c r="AJ978"/>
    </row>
    <row r="979" spans="1:36" x14ac:dyDescent="0.25">
      <c r="A979"/>
      <c r="M979"/>
      <c r="AJ979"/>
    </row>
    <row r="980" spans="1:36" x14ac:dyDescent="0.25">
      <c r="A980"/>
      <c r="M980"/>
      <c r="AJ980"/>
    </row>
    <row r="981" spans="1:36" x14ac:dyDescent="0.25">
      <c r="A981"/>
      <c r="M981"/>
      <c r="AJ981"/>
    </row>
    <row r="982" spans="1:36" x14ac:dyDescent="0.25">
      <c r="A982"/>
      <c r="M982"/>
      <c r="AJ982"/>
    </row>
    <row r="983" spans="1:36" x14ac:dyDescent="0.25">
      <c r="A983"/>
      <c r="M983"/>
      <c r="AJ983"/>
    </row>
    <row r="984" spans="1:36" x14ac:dyDescent="0.25">
      <c r="A984"/>
      <c r="M984"/>
      <c r="AJ984"/>
    </row>
    <row r="985" spans="1:36" x14ac:dyDescent="0.25">
      <c r="A985"/>
      <c r="M985"/>
      <c r="AJ985"/>
    </row>
    <row r="986" spans="1:36" x14ac:dyDescent="0.25">
      <c r="A986"/>
      <c r="M986"/>
      <c r="AJ986"/>
    </row>
    <row r="987" spans="1:36" x14ac:dyDescent="0.25">
      <c r="A987"/>
      <c r="M987"/>
      <c r="AJ987"/>
    </row>
    <row r="988" spans="1:36" x14ac:dyDescent="0.25">
      <c r="A988"/>
      <c r="M988"/>
      <c r="AJ988"/>
    </row>
    <row r="989" spans="1:36" x14ac:dyDescent="0.25">
      <c r="A989"/>
      <c r="M989"/>
      <c r="AJ989"/>
    </row>
    <row r="990" spans="1:36" x14ac:dyDescent="0.25">
      <c r="A990"/>
      <c r="M990"/>
      <c r="AJ990"/>
    </row>
    <row r="991" spans="1:36" x14ac:dyDescent="0.25">
      <c r="A991"/>
      <c r="M991"/>
      <c r="AJ991"/>
    </row>
    <row r="992" spans="1:36" x14ac:dyDescent="0.25">
      <c r="A992"/>
      <c r="M992"/>
      <c r="AJ992"/>
    </row>
    <row r="993" spans="1:36" x14ac:dyDescent="0.25">
      <c r="A993"/>
      <c r="M993"/>
      <c r="AJ993"/>
    </row>
    <row r="994" spans="1:36" x14ac:dyDescent="0.25">
      <c r="A994"/>
      <c r="M994"/>
      <c r="AJ994"/>
    </row>
    <row r="995" spans="1:36" x14ac:dyDescent="0.25">
      <c r="A995"/>
      <c r="M995"/>
      <c r="AJ995"/>
    </row>
    <row r="996" spans="1:36" x14ac:dyDescent="0.25">
      <c r="A996"/>
      <c r="M996"/>
      <c r="AJ996"/>
    </row>
    <row r="997" spans="1:36" x14ac:dyDescent="0.25">
      <c r="A997"/>
      <c r="M997"/>
      <c r="AJ997"/>
    </row>
    <row r="998" spans="1:36" x14ac:dyDescent="0.25">
      <c r="A998"/>
      <c r="M998"/>
      <c r="AJ998"/>
    </row>
    <row r="999" spans="1:36" x14ac:dyDescent="0.25">
      <c r="A999"/>
      <c r="M999"/>
      <c r="AJ999"/>
    </row>
    <row r="1000" spans="1:36" x14ac:dyDescent="0.25">
      <c r="A1000"/>
      <c r="M1000"/>
      <c r="AJ1000"/>
    </row>
    <row r="1001" spans="1:36" x14ac:dyDescent="0.25">
      <c r="A1001"/>
      <c r="M1001"/>
      <c r="AJ1001"/>
    </row>
    <row r="1002" spans="1:36" x14ac:dyDescent="0.25">
      <c r="A1002"/>
      <c r="M1002"/>
      <c r="AJ1002"/>
    </row>
    <row r="1003" spans="1:36" x14ac:dyDescent="0.25">
      <c r="A1003"/>
      <c r="M1003"/>
      <c r="AJ1003"/>
    </row>
    <row r="1004" spans="1:36" x14ac:dyDescent="0.25">
      <c r="A1004"/>
      <c r="M1004"/>
      <c r="AJ1004"/>
    </row>
    <row r="1005" spans="1:36" x14ac:dyDescent="0.25">
      <c r="A1005"/>
      <c r="M1005"/>
      <c r="AJ1005"/>
    </row>
    <row r="1006" spans="1:36" x14ac:dyDescent="0.25">
      <c r="A1006"/>
      <c r="M1006"/>
      <c r="AJ1006"/>
    </row>
    <row r="1007" spans="1:36" x14ac:dyDescent="0.25">
      <c r="A1007"/>
      <c r="M1007"/>
      <c r="AJ1007"/>
    </row>
    <row r="1008" spans="1:36" x14ac:dyDescent="0.25">
      <c r="A1008"/>
      <c r="M1008"/>
      <c r="AJ1008"/>
    </row>
    <row r="1009" spans="1:36" x14ac:dyDescent="0.25">
      <c r="A1009"/>
      <c r="M1009"/>
      <c r="AJ1009"/>
    </row>
    <row r="1010" spans="1:36" x14ac:dyDescent="0.25">
      <c r="A1010"/>
      <c r="M1010"/>
      <c r="AJ1010"/>
    </row>
    <row r="1011" spans="1:36" x14ac:dyDescent="0.25">
      <c r="A1011"/>
      <c r="M1011"/>
      <c r="AJ1011"/>
    </row>
    <row r="1012" spans="1:36" x14ac:dyDescent="0.25">
      <c r="A1012"/>
      <c r="M1012"/>
      <c r="AJ1012"/>
    </row>
    <row r="1013" spans="1:36" x14ac:dyDescent="0.25">
      <c r="A1013"/>
      <c r="M1013"/>
      <c r="AJ1013"/>
    </row>
    <row r="1014" spans="1:36" x14ac:dyDescent="0.25">
      <c r="A1014"/>
      <c r="M1014"/>
      <c r="AJ1014"/>
    </row>
    <row r="1015" spans="1:36" x14ac:dyDescent="0.25">
      <c r="A1015"/>
      <c r="M1015"/>
      <c r="AJ1015"/>
    </row>
    <row r="1016" spans="1:36" x14ac:dyDescent="0.25">
      <c r="A1016"/>
      <c r="M1016"/>
      <c r="AJ1016"/>
    </row>
    <row r="1017" spans="1:36" x14ac:dyDescent="0.25">
      <c r="A1017"/>
      <c r="M1017"/>
      <c r="AJ1017"/>
    </row>
    <row r="1018" spans="1:36" x14ac:dyDescent="0.25">
      <c r="A1018"/>
      <c r="M1018"/>
      <c r="AJ1018"/>
    </row>
    <row r="1019" spans="1:36" x14ac:dyDescent="0.25">
      <c r="A1019"/>
      <c r="M1019"/>
      <c r="AJ1019"/>
    </row>
    <row r="1020" spans="1:36" x14ac:dyDescent="0.25">
      <c r="A1020"/>
      <c r="M1020"/>
      <c r="AJ1020"/>
    </row>
    <row r="1021" spans="1:36" x14ac:dyDescent="0.25">
      <c r="A1021"/>
      <c r="M1021"/>
      <c r="AJ1021"/>
    </row>
    <row r="1022" spans="1:36" x14ac:dyDescent="0.25">
      <c r="A1022"/>
      <c r="M1022"/>
      <c r="AJ1022"/>
    </row>
    <row r="1023" spans="1:36" x14ac:dyDescent="0.25">
      <c r="A1023"/>
      <c r="M1023"/>
      <c r="AJ1023"/>
    </row>
    <row r="1024" spans="1:36" x14ac:dyDescent="0.25">
      <c r="A1024"/>
      <c r="M1024"/>
      <c r="AJ1024"/>
    </row>
    <row r="1025" spans="1:36" x14ac:dyDescent="0.25">
      <c r="A1025"/>
      <c r="M1025"/>
      <c r="AJ1025"/>
    </row>
    <row r="1026" spans="1:36" x14ac:dyDescent="0.25">
      <c r="A1026"/>
      <c r="M1026"/>
      <c r="AJ1026"/>
    </row>
    <row r="1027" spans="1:36" x14ac:dyDescent="0.25">
      <c r="A1027"/>
      <c r="M1027"/>
      <c r="AJ1027"/>
    </row>
    <row r="1028" spans="1:36" x14ac:dyDescent="0.25">
      <c r="A1028"/>
      <c r="M1028"/>
      <c r="AJ1028"/>
    </row>
    <row r="1029" spans="1:36" x14ac:dyDescent="0.25">
      <c r="A1029"/>
      <c r="M1029"/>
      <c r="AJ1029"/>
    </row>
    <row r="1030" spans="1:36" x14ac:dyDescent="0.25">
      <c r="A1030"/>
      <c r="M1030"/>
      <c r="AJ1030"/>
    </row>
    <row r="1031" spans="1:36" x14ac:dyDescent="0.25">
      <c r="A1031"/>
      <c r="M1031"/>
      <c r="AJ1031"/>
    </row>
    <row r="1032" spans="1:36" x14ac:dyDescent="0.25">
      <c r="A1032"/>
      <c r="M1032"/>
      <c r="AJ1032"/>
    </row>
    <row r="1033" spans="1:36" x14ac:dyDescent="0.25">
      <c r="A1033"/>
      <c r="M1033"/>
      <c r="AJ1033"/>
    </row>
    <row r="1034" spans="1:36" x14ac:dyDescent="0.25">
      <c r="A1034"/>
      <c r="M1034"/>
      <c r="AJ1034"/>
    </row>
    <row r="1035" spans="1:36" x14ac:dyDescent="0.25">
      <c r="A1035"/>
      <c r="M1035"/>
      <c r="AJ1035"/>
    </row>
    <row r="1036" spans="1:36" x14ac:dyDescent="0.25">
      <c r="A1036"/>
      <c r="M1036"/>
      <c r="AJ1036"/>
    </row>
    <row r="1037" spans="1:36" x14ac:dyDescent="0.25">
      <c r="A1037"/>
      <c r="M1037"/>
      <c r="AJ1037"/>
    </row>
    <row r="1038" spans="1:36" x14ac:dyDescent="0.25">
      <c r="A1038"/>
      <c r="M1038"/>
      <c r="AJ1038"/>
    </row>
    <row r="1039" spans="1:36" x14ac:dyDescent="0.25">
      <c r="A1039"/>
      <c r="M1039"/>
      <c r="AJ1039"/>
    </row>
    <row r="1040" spans="1:36" x14ac:dyDescent="0.25">
      <c r="A1040"/>
      <c r="M1040"/>
      <c r="AJ1040"/>
    </row>
    <row r="1041" spans="1:36" x14ac:dyDescent="0.25">
      <c r="A1041"/>
      <c r="M1041"/>
      <c r="AJ1041"/>
    </row>
    <row r="1042" spans="1:36" x14ac:dyDescent="0.25">
      <c r="A1042"/>
      <c r="M1042"/>
      <c r="AJ1042"/>
    </row>
    <row r="1043" spans="1:36" x14ac:dyDescent="0.25">
      <c r="A1043"/>
      <c r="M1043"/>
      <c r="AJ1043"/>
    </row>
    <row r="1044" spans="1:36" x14ac:dyDescent="0.25">
      <c r="A1044"/>
      <c r="M1044"/>
      <c r="AJ1044"/>
    </row>
    <row r="1045" spans="1:36" x14ac:dyDescent="0.25">
      <c r="A1045"/>
      <c r="M1045"/>
      <c r="AJ1045"/>
    </row>
    <row r="1046" spans="1:36" x14ac:dyDescent="0.25">
      <c r="A1046"/>
      <c r="M1046"/>
      <c r="AJ1046"/>
    </row>
    <row r="1047" spans="1:36" x14ac:dyDescent="0.25">
      <c r="A1047"/>
      <c r="M1047"/>
      <c r="AJ1047"/>
    </row>
    <row r="1048" spans="1:36" x14ac:dyDescent="0.25">
      <c r="A1048"/>
      <c r="M1048"/>
      <c r="AJ1048"/>
    </row>
    <row r="1049" spans="1:36" x14ac:dyDescent="0.25">
      <c r="A1049"/>
      <c r="M1049"/>
      <c r="AJ1049"/>
    </row>
    <row r="1050" spans="1:36" x14ac:dyDescent="0.25">
      <c r="A1050"/>
      <c r="M1050"/>
      <c r="AJ1050"/>
    </row>
    <row r="1051" spans="1:36" x14ac:dyDescent="0.25">
      <c r="A1051"/>
      <c r="M1051"/>
      <c r="AJ1051"/>
    </row>
    <row r="1052" spans="1:36" x14ac:dyDescent="0.25">
      <c r="A1052"/>
      <c r="M1052"/>
      <c r="AJ1052"/>
    </row>
    <row r="1053" spans="1:36" x14ac:dyDescent="0.25">
      <c r="A1053"/>
      <c r="M1053"/>
      <c r="AJ1053"/>
    </row>
    <row r="1054" spans="1:36" x14ac:dyDescent="0.25">
      <c r="A1054"/>
      <c r="M1054"/>
      <c r="AJ1054"/>
    </row>
    <row r="1055" spans="1:36" x14ac:dyDescent="0.25">
      <c r="A1055"/>
      <c r="M1055"/>
      <c r="AJ1055"/>
    </row>
    <row r="1056" spans="1:36" x14ac:dyDescent="0.25">
      <c r="A1056"/>
      <c r="M1056"/>
      <c r="AJ1056"/>
    </row>
    <row r="1057" spans="1:36" x14ac:dyDescent="0.25">
      <c r="A1057"/>
      <c r="M1057"/>
      <c r="AJ1057"/>
    </row>
    <row r="1058" spans="1:36" x14ac:dyDescent="0.25">
      <c r="A1058"/>
      <c r="M1058"/>
      <c r="AJ1058"/>
    </row>
    <row r="1059" spans="1:36" x14ac:dyDescent="0.25">
      <c r="A1059"/>
      <c r="M1059"/>
      <c r="AJ1059"/>
    </row>
    <row r="1060" spans="1:36" x14ac:dyDescent="0.25">
      <c r="A1060"/>
      <c r="M1060"/>
      <c r="AJ1060"/>
    </row>
    <row r="1061" spans="1:36" x14ac:dyDescent="0.25">
      <c r="A1061"/>
      <c r="M1061"/>
      <c r="AJ1061"/>
    </row>
    <row r="1062" spans="1:36" x14ac:dyDescent="0.25">
      <c r="A1062"/>
      <c r="M1062"/>
      <c r="AJ1062"/>
    </row>
    <row r="1063" spans="1:36" x14ac:dyDescent="0.25">
      <c r="A1063"/>
      <c r="M1063"/>
      <c r="AJ1063"/>
    </row>
    <row r="1064" spans="1:36" x14ac:dyDescent="0.25">
      <c r="A1064"/>
      <c r="M1064"/>
      <c r="AJ1064"/>
    </row>
    <row r="1065" spans="1:36" x14ac:dyDescent="0.25">
      <c r="A1065"/>
      <c r="M1065"/>
      <c r="AJ1065"/>
    </row>
    <row r="1066" spans="1:36" x14ac:dyDescent="0.25">
      <c r="A1066"/>
      <c r="M1066"/>
      <c r="AJ1066"/>
    </row>
    <row r="1067" spans="1:36" x14ac:dyDescent="0.25">
      <c r="A1067"/>
      <c r="M1067"/>
      <c r="AJ1067"/>
    </row>
    <row r="1068" spans="1:36" x14ac:dyDescent="0.25">
      <c r="A1068"/>
      <c r="M1068"/>
      <c r="AJ1068"/>
    </row>
    <row r="1069" spans="1:36" x14ac:dyDescent="0.25">
      <c r="A1069"/>
      <c r="M1069"/>
      <c r="AJ1069"/>
    </row>
    <row r="1070" spans="1:36" x14ac:dyDescent="0.25">
      <c r="A1070"/>
      <c r="M1070"/>
      <c r="AJ1070"/>
    </row>
    <row r="1071" spans="1:36" x14ac:dyDescent="0.25">
      <c r="A1071"/>
      <c r="M1071"/>
      <c r="AJ1071"/>
    </row>
    <row r="1072" spans="1:36" x14ac:dyDescent="0.25">
      <c r="A1072"/>
      <c r="M1072"/>
      <c r="AJ1072"/>
    </row>
    <row r="1073" spans="1:36" x14ac:dyDescent="0.25">
      <c r="A1073"/>
      <c r="M1073"/>
      <c r="AJ1073"/>
    </row>
    <row r="1074" spans="1:36" x14ac:dyDescent="0.25">
      <c r="A1074"/>
      <c r="M1074"/>
      <c r="AJ1074"/>
    </row>
    <row r="1075" spans="1:36" x14ac:dyDescent="0.25">
      <c r="A1075"/>
      <c r="M1075"/>
      <c r="AJ1075"/>
    </row>
    <row r="1076" spans="1:36" x14ac:dyDescent="0.25">
      <c r="A1076"/>
      <c r="M1076"/>
      <c r="AJ1076"/>
    </row>
    <row r="1077" spans="1:36" x14ac:dyDescent="0.25">
      <c r="A1077"/>
      <c r="M1077"/>
      <c r="AJ1077"/>
    </row>
    <row r="1078" spans="1:36" x14ac:dyDescent="0.25">
      <c r="A1078"/>
      <c r="M1078"/>
      <c r="AJ1078"/>
    </row>
    <row r="1079" spans="1:36" x14ac:dyDescent="0.25">
      <c r="A1079"/>
      <c r="M1079"/>
      <c r="AJ1079"/>
    </row>
    <row r="1080" spans="1:36" x14ac:dyDescent="0.25">
      <c r="A1080"/>
      <c r="M1080"/>
      <c r="AJ1080"/>
    </row>
    <row r="1081" spans="1:36" x14ac:dyDescent="0.25">
      <c r="A1081"/>
      <c r="M1081"/>
      <c r="AJ1081"/>
    </row>
    <row r="1082" spans="1:36" x14ac:dyDescent="0.25">
      <c r="A1082"/>
      <c r="M1082"/>
      <c r="AJ1082"/>
    </row>
    <row r="1083" spans="1:36" x14ac:dyDescent="0.25">
      <c r="A1083"/>
      <c r="M1083"/>
      <c r="AJ1083"/>
    </row>
    <row r="1084" spans="1:36" x14ac:dyDescent="0.25">
      <c r="A1084"/>
      <c r="M1084"/>
      <c r="AJ1084"/>
    </row>
    <row r="1085" spans="1:36" x14ac:dyDescent="0.25">
      <c r="A1085"/>
      <c r="M1085"/>
      <c r="AJ1085"/>
    </row>
    <row r="1086" spans="1:36" x14ac:dyDescent="0.25">
      <c r="A1086"/>
      <c r="M1086"/>
      <c r="AJ1086"/>
    </row>
    <row r="1087" spans="1:36" x14ac:dyDescent="0.25">
      <c r="A1087"/>
      <c r="M1087"/>
      <c r="AJ1087"/>
    </row>
    <row r="1088" spans="1:36" x14ac:dyDescent="0.25">
      <c r="A1088"/>
      <c r="M1088"/>
      <c r="AJ1088"/>
    </row>
    <row r="1089" spans="1:36" x14ac:dyDescent="0.25">
      <c r="A1089"/>
      <c r="M1089"/>
      <c r="AJ1089"/>
    </row>
    <row r="1090" spans="1:36" x14ac:dyDescent="0.25">
      <c r="A1090"/>
      <c r="M1090"/>
      <c r="AJ1090"/>
    </row>
    <row r="1091" spans="1:36" x14ac:dyDescent="0.25">
      <c r="A1091"/>
      <c r="M1091"/>
      <c r="AJ1091"/>
    </row>
    <row r="1092" spans="1:36" x14ac:dyDescent="0.25">
      <c r="A1092"/>
      <c r="M1092"/>
      <c r="AJ1092"/>
    </row>
    <row r="1093" spans="1:36" x14ac:dyDescent="0.25">
      <c r="A1093"/>
      <c r="M1093"/>
      <c r="AJ1093"/>
    </row>
    <row r="1094" spans="1:36" x14ac:dyDescent="0.25">
      <c r="A1094"/>
      <c r="M1094"/>
      <c r="AJ1094"/>
    </row>
    <row r="1095" spans="1:36" x14ac:dyDescent="0.25">
      <c r="A1095"/>
      <c r="M1095"/>
      <c r="AJ1095"/>
    </row>
    <row r="1096" spans="1:36" x14ac:dyDescent="0.25">
      <c r="A1096"/>
      <c r="M1096"/>
      <c r="AJ1096"/>
    </row>
    <row r="1097" spans="1:36" x14ac:dyDescent="0.25">
      <c r="A1097"/>
      <c r="M1097"/>
      <c r="AJ1097"/>
    </row>
    <row r="1098" spans="1:36" x14ac:dyDescent="0.25">
      <c r="A1098"/>
      <c r="M1098"/>
      <c r="AJ1098"/>
    </row>
    <row r="1099" spans="1:36" x14ac:dyDescent="0.25">
      <c r="A1099"/>
      <c r="M1099"/>
      <c r="AJ1099"/>
    </row>
    <row r="1100" spans="1:36" x14ac:dyDescent="0.25">
      <c r="A1100"/>
      <c r="M1100"/>
      <c r="AJ1100"/>
    </row>
    <row r="1101" spans="1:36" x14ac:dyDescent="0.25">
      <c r="A1101"/>
      <c r="M1101"/>
      <c r="AJ1101"/>
    </row>
    <row r="1102" spans="1:36" x14ac:dyDescent="0.25">
      <c r="A1102"/>
      <c r="M1102"/>
      <c r="AJ1102"/>
    </row>
    <row r="1103" spans="1:36" x14ac:dyDescent="0.25">
      <c r="A1103"/>
      <c r="M1103"/>
      <c r="AJ1103"/>
    </row>
    <row r="1104" spans="1:36" x14ac:dyDescent="0.25">
      <c r="A1104"/>
      <c r="M1104"/>
      <c r="AJ1104"/>
    </row>
    <row r="1105" spans="1:36" x14ac:dyDescent="0.25">
      <c r="A1105"/>
      <c r="M1105"/>
      <c r="AJ1105"/>
    </row>
    <row r="1106" spans="1:36" x14ac:dyDescent="0.25">
      <c r="A1106"/>
      <c r="M1106"/>
      <c r="AJ1106"/>
    </row>
    <row r="1107" spans="1:36" x14ac:dyDescent="0.25">
      <c r="A1107"/>
      <c r="M1107"/>
      <c r="AJ1107"/>
    </row>
    <row r="1108" spans="1:36" x14ac:dyDescent="0.25">
      <c r="A1108"/>
      <c r="M1108"/>
      <c r="AJ1108"/>
    </row>
    <row r="1109" spans="1:36" x14ac:dyDescent="0.25">
      <c r="A1109"/>
      <c r="M1109"/>
      <c r="AJ1109"/>
    </row>
    <row r="1110" spans="1:36" x14ac:dyDescent="0.25">
      <c r="A1110"/>
      <c r="M1110"/>
      <c r="AJ1110"/>
    </row>
    <row r="1111" spans="1:36" x14ac:dyDescent="0.25">
      <c r="A1111"/>
      <c r="M1111"/>
      <c r="AJ1111"/>
    </row>
    <row r="1112" spans="1:36" x14ac:dyDescent="0.25">
      <c r="A1112"/>
      <c r="M1112"/>
      <c r="AJ1112"/>
    </row>
    <row r="1113" spans="1:36" x14ac:dyDescent="0.25">
      <c r="A1113"/>
      <c r="M1113"/>
      <c r="AJ1113"/>
    </row>
    <row r="1114" spans="1:36" x14ac:dyDescent="0.25">
      <c r="A1114"/>
      <c r="M1114"/>
      <c r="AJ1114"/>
    </row>
    <row r="1115" spans="1:36" x14ac:dyDescent="0.25">
      <c r="A1115"/>
      <c r="M1115"/>
      <c r="AJ1115"/>
    </row>
    <row r="1116" spans="1:36" x14ac:dyDescent="0.25">
      <c r="A1116"/>
      <c r="M1116"/>
      <c r="AJ1116"/>
    </row>
    <row r="1117" spans="1:36" x14ac:dyDescent="0.25">
      <c r="A1117"/>
      <c r="M1117"/>
      <c r="AJ1117"/>
    </row>
    <row r="1118" spans="1:36" x14ac:dyDescent="0.25">
      <c r="A1118"/>
      <c r="M1118"/>
      <c r="AJ1118"/>
    </row>
    <row r="1119" spans="1:36" x14ac:dyDescent="0.25">
      <c r="A1119"/>
      <c r="M1119"/>
      <c r="AJ1119"/>
    </row>
    <row r="1120" spans="1:36" x14ac:dyDescent="0.25">
      <c r="A1120"/>
      <c r="M1120"/>
      <c r="AJ1120"/>
    </row>
    <row r="1121" spans="1:36" x14ac:dyDescent="0.25">
      <c r="A1121"/>
      <c r="M1121"/>
      <c r="AJ1121"/>
    </row>
    <row r="1122" spans="1:36" x14ac:dyDescent="0.25">
      <c r="A1122"/>
      <c r="M1122"/>
      <c r="AJ1122"/>
    </row>
    <row r="1123" spans="1:36" x14ac:dyDescent="0.25">
      <c r="A1123"/>
      <c r="M1123"/>
      <c r="AJ1123"/>
    </row>
    <row r="1124" spans="1:36" x14ac:dyDescent="0.25">
      <c r="A1124"/>
      <c r="M1124"/>
      <c r="AJ1124"/>
    </row>
    <row r="1125" spans="1:36" x14ac:dyDescent="0.25">
      <c r="A1125"/>
      <c r="M1125"/>
      <c r="AJ1125"/>
    </row>
    <row r="1126" spans="1:36" x14ac:dyDescent="0.25">
      <c r="A1126"/>
      <c r="M1126"/>
      <c r="AJ1126"/>
    </row>
    <row r="1127" spans="1:36" x14ac:dyDescent="0.25">
      <c r="A1127"/>
      <c r="M1127"/>
      <c r="AJ1127"/>
    </row>
    <row r="1128" spans="1:36" x14ac:dyDescent="0.25">
      <c r="A1128"/>
      <c r="M1128"/>
      <c r="AJ1128"/>
    </row>
    <row r="1129" spans="1:36" x14ac:dyDescent="0.25">
      <c r="A1129"/>
      <c r="M1129"/>
      <c r="AJ1129"/>
    </row>
    <row r="1130" spans="1:36" x14ac:dyDescent="0.25">
      <c r="A1130"/>
      <c r="M1130"/>
      <c r="AJ1130"/>
    </row>
    <row r="1131" spans="1:36" x14ac:dyDescent="0.25">
      <c r="A1131"/>
      <c r="M1131"/>
      <c r="AJ1131"/>
    </row>
    <row r="1132" spans="1:36" x14ac:dyDescent="0.25">
      <c r="A1132"/>
      <c r="M1132"/>
      <c r="AJ1132"/>
    </row>
    <row r="1133" spans="1:36" x14ac:dyDescent="0.25">
      <c r="A1133"/>
      <c r="M1133"/>
      <c r="AJ1133"/>
    </row>
    <row r="1134" spans="1:36" x14ac:dyDescent="0.25">
      <c r="A1134"/>
      <c r="M1134"/>
      <c r="AJ1134"/>
    </row>
    <row r="1135" spans="1:36" x14ac:dyDescent="0.25">
      <c r="A1135"/>
      <c r="M1135"/>
      <c r="AJ1135"/>
    </row>
    <row r="1136" spans="1:36" x14ac:dyDescent="0.25">
      <c r="A1136"/>
      <c r="M1136"/>
      <c r="AJ1136"/>
    </row>
    <row r="1137" spans="1:36" x14ac:dyDescent="0.25">
      <c r="A1137"/>
      <c r="M1137"/>
      <c r="AJ1137"/>
    </row>
    <row r="1138" spans="1:36" x14ac:dyDescent="0.25">
      <c r="A1138"/>
      <c r="M1138"/>
      <c r="AJ1138"/>
    </row>
    <row r="1139" spans="1:36" x14ac:dyDescent="0.25">
      <c r="A1139"/>
      <c r="M1139"/>
      <c r="AJ1139"/>
    </row>
    <row r="1140" spans="1:36" x14ac:dyDescent="0.25">
      <c r="A1140"/>
      <c r="M1140"/>
      <c r="AJ1140"/>
    </row>
    <row r="1141" spans="1:36" x14ac:dyDescent="0.25">
      <c r="A1141"/>
      <c r="M1141"/>
      <c r="AJ1141"/>
    </row>
    <row r="1142" spans="1:36" x14ac:dyDescent="0.25">
      <c r="A1142"/>
      <c r="M1142"/>
      <c r="AJ1142"/>
    </row>
    <row r="1143" spans="1:36" x14ac:dyDescent="0.25">
      <c r="A1143"/>
      <c r="M1143"/>
      <c r="AJ1143"/>
    </row>
    <row r="1144" spans="1:36" x14ac:dyDescent="0.25">
      <c r="A1144"/>
      <c r="M1144"/>
      <c r="AJ1144"/>
    </row>
    <row r="1145" spans="1:36" x14ac:dyDescent="0.25">
      <c r="A1145"/>
      <c r="M1145"/>
      <c r="AJ1145"/>
    </row>
    <row r="1146" spans="1:36" x14ac:dyDescent="0.25">
      <c r="A1146"/>
      <c r="M1146"/>
      <c r="AJ1146"/>
    </row>
    <row r="1147" spans="1:36" x14ac:dyDescent="0.25">
      <c r="A1147"/>
      <c r="M1147"/>
      <c r="AJ1147"/>
    </row>
    <row r="1148" spans="1:36" x14ac:dyDescent="0.25">
      <c r="A1148"/>
      <c r="M1148"/>
      <c r="AJ1148"/>
    </row>
    <row r="1149" spans="1:36" x14ac:dyDescent="0.25">
      <c r="A1149"/>
      <c r="M1149"/>
      <c r="AJ1149"/>
    </row>
    <row r="1150" spans="1:36" x14ac:dyDescent="0.25">
      <c r="A1150"/>
      <c r="M1150"/>
      <c r="AJ1150"/>
    </row>
    <row r="1151" spans="1:36" x14ac:dyDescent="0.25">
      <c r="A1151"/>
      <c r="M1151"/>
      <c r="AJ1151"/>
    </row>
    <row r="1152" spans="1:36" x14ac:dyDescent="0.25">
      <c r="A1152"/>
      <c r="M1152"/>
      <c r="AJ1152"/>
    </row>
    <row r="1153" spans="1:36" x14ac:dyDescent="0.25">
      <c r="A1153"/>
      <c r="M1153"/>
      <c r="AJ1153"/>
    </row>
    <row r="1154" spans="1:36" x14ac:dyDescent="0.25">
      <c r="A1154"/>
      <c r="M1154"/>
      <c r="AJ1154"/>
    </row>
    <row r="1155" spans="1:36" x14ac:dyDescent="0.25">
      <c r="A1155"/>
      <c r="M1155"/>
      <c r="AJ1155"/>
    </row>
    <row r="1156" spans="1:36" x14ac:dyDescent="0.25">
      <c r="A1156"/>
      <c r="M1156"/>
      <c r="AJ1156"/>
    </row>
    <row r="1157" spans="1:36" x14ac:dyDescent="0.25">
      <c r="A1157"/>
      <c r="M1157"/>
      <c r="AJ1157"/>
    </row>
    <row r="1158" spans="1:36" x14ac:dyDescent="0.25">
      <c r="A1158"/>
      <c r="M1158"/>
      <c r="AJ1158"/>
    </row>
    <row r="1159" spans="1:36" x14ac:dyDescent="0.25">
      <c r="A1159"/>
      <c r="M1159"/>
      <c r="AJ1159"/>
    </row>
    <row r="1160" spans="1:36" x14ac:dyDescent="0.25">
      <c r="A1160"/>
      <c r="M1160"/>
      <c r="AJ1160"/>
    </row>
    <row r="1161" spans="1:36" x14ac:dyDescent="0.25">
      <c r="A1161"/>
      <c r="M1161"/>
      <c r="AJ1161"/>
    </row>
    <row r="1162" spans="1:36" x14ac:dyDescent="0.25">
      <c r="A1162"/>
      <c r="M1162"/>
      <c r="AJ1162"/>
    </row>
    <row r="1163" spans="1:36" x14ac:dyDescent="0.25">
      <c r="A1163"/>
      <c r="M1163"/>
      <c r="AJ1163"/>
    </row>
    <row r="1164" spans="1:36" x14ac:dyDescent="0.25">
      <c r="A1164"/>
      <c r="M1164"/>
      <c r="AJ1164"/>
    </row>
    <row r="1165" spans="1:36" x14ac:dyDescent="0.25">
      <c r="A1165"/>
      <c r="M1165"/>
      <c r="AJ1165"/>
    </row>
    <row r="1166" spans="1:36" x14ac:dyDescent="0.25">
      <c r="A1166"/>
      <c r="M1166"/>
      <c r="AJ1166"/>
    </row>
    <row r="1167" spans="1:36" x14ac:dyDescent="0.25">
      <c r="A1167"/>
      <c r="M1167"/>
      <c r="AJ1167"/>
    </row>
    <row r="1168" spans="1:36" x14ac:dyDescent="0.25">
      <c r="A1168"/>
      <c r="M1168"/>
      <c r="AJ1168"/>
    </row>
    <row r="1169" spans="1:36" x14ac:dyDescent="0.25">
      <c r="A1169"/>
      <c r="M1169"/>
      <c r="AJ1169"/>
    </row>
    <row r="1170" spans="1:36" x14ac:dyDescent="0.25">
      <c r="A1170"/>
      <c r="M1170"/>
      <c r="AJ1170"/>
    </row>
    <row r="1171" spans="1:36" x14ac:dyDescent="0.25">
      <c r="A1171"/>
      <c r="M1171"/>
      <c r="AJ1171"/>
    </row>
    <row r="1172" spans="1:36" x14ac:dyDescent="0.25">
      <c r="A1172"/>
      <c r="M1172"/>
      <c r="AJ1172"/>
    </row>
    <row r="1173" spans="1:36" x14ac:dyDescent="0.25">
      <c r="A1173"/>
      <c r="M1173"/>
      <c r="AJ1173"/>
    </row>
    <row r="1174" spans="1:36" x14ac:dyDescent="0.25">
      <c r="A1174"/>
      <c r="M1174"/>
      <c r="AJ1174"/>
    </row>
    <row r="1175" spans="1:36" x14ac:dyDescent="0.25">
      <c r="A1175"/>
      <c r="M1175"/>
      <c r="AJ1175"/>
    </row>
    <row r="1176" spans="1:36" x14ac:dyDescent="0.25">
      <c r="A1176"/>
      <c r="M1176"/>
      <c r="AJ1176"/>
    </row>
    <row r="1177" spans="1:36" x14ac:dyDescent="0.25">
      <c r="A1177"/>
      <c r="M1177"/>
      <c r="AJ1177"/>
    </row>
    <row r="1178" spans="1:36" x14ac:dyDescent="0.25">
      <c r="A1178"/>
      <c r="M1178"/>
      <c r="AJ1178"/>
    </row>
    <row r="1179" spans="1:36" x14ac:dyDescent="0.25">
      <c r="A1179"/>
      <c r="M1179"/>
      <c r="AJ1179"/>
    </row>
    <row r="1180" spans="1:36" x14ac:dyDescent="0.25">
      <c r="A1180"/>
      <c r="M1180"/>
      <c r="AJ1180"/>
    </row>
    <row r="1181" spans="1:36" x14ac:dyDescent="0.25">
      <c r="A1181"/>
      <c r="M1181"/>
      <c r="AJ1181"/>
    </row>
    <row r="1182" spans="1:36" x14ac:dyDescent="0.25">
      <c r="A1182"/>
      <c r="M1182"/>
      <c r="AJ1182"/>
    </row>
    <row r="1183" spans="1:36" x14ac:dyDescent="0.25">
      <c r="A1183"/>
      <c r="M1183"/>
      <c r="AJ1183"/>
    </row>
    <row r="1184" spans="1:36" x14ac:dyDescent="0.25">
      <c r="A1184"/>
      <c r="M1184"/>
      <c r="AJ1184"/>
    </row>
    <row r="1185" spans="1:36" x14ac:dyDescent="0.25">
      <c r="A1185"/>
      <c r="M1185"/>
      <c r="AJ1185"/>
    </row>
    <row r="1186" spans="1:36" x14ac:dyDescent="0.25">
      <c r="A1186"/>
      <c r="M1186"/>
      <c r="AJ1186"/>
    </row>
    <row r="1187" spans="1:36" x14ac:dyDescent="0.25">
      <c r="A1187"/>
      <c r="M1187"/>
      <c r="AJ1187"/>
    </row>
    <row r="1188" spans="1:36" x14ac:dyDescent="0.25">
      <c r="A1188"/>
      <c r="M1188"/>
      <c r="AJ1188"/>
    </row>
    <row r="1189" spans="1:36" x14ac:dyDescent="0.25">
      <c r="A1189"/>
      <c r="M1189"/>
      <c r="AJ1189"/>
    </row>
    <row r="1190" spans="1:36" x14ac:dyDescent="0.25">
      <c r="A1190"/>
      <c r="M1190"/>
      <c r="AJ1190"/>
    </row>
    <row r="1191" spans="1:36" x14ac:dyDescent="0.25">
      <c r="A1191"/>
      <c r="M1191"/>
      <c r="AJ1191"/>
    </row>
    <row r="1192" spans="1:36" x14ac:dyDescent="0.25">
      <c r="A1192"/>
      <c r="M1192"/>
      <c r="AJ1192"/>
    </row>
    <row r="1193" spans="1:36" x14ac:dyDescent="0.25">
      <c r="A1193"/>
      <c r="M1193"/>
      <c r="AJ1193"/>
    </row>
    <row r="1194" spans="1:36" x14ac:dyDescent="0.25">
      <c r="A1194"/>
      <c r="M1194"/>
      <c r="AJ1194"/>
    </row>
    <row r="1195" spans="1:36" x14ac:dyDescent="0.25">
      <c r="A1195"/>
      <c r="M1195"/>
      <c r="AJ1195"/>
    </row>
    <row r="1196" spans="1:36" x14ac:dyDescent="0.25">
      <c r="A1196"/>
      <c r="M1196"/>
      <c r="AJ1196"/>
    </row>
    <row r="1197" spans="1:36" x14ac:dyDescent="0.25">
      <c r="A1197"/>
      <c r="M1197"/>
      <c r="AJ1197"/>
    </row>
    <row r="1198" spans="1:36" x14ac:dyDescent="0.25">
      <c r="A1198"/>
      <c r="M1198"/>
      <c r="AJ1198"/>
    </row>
    <row r="1199" spans="1:36" x14ac:dyDescent="0.25">
      <c r="A1199"/>
      <c r="M1199"/>
      <c r="AJ1199"/>
    </row>
    <row r="1200" spans="1:36" x14ac:dyDescent="0.25">
      <c r="A1200"/>
      <c r="M1200"/>
      <c r="AJ1200"/>
    </row>
    <row r="1201" spans="1:36" x14ac:dyDescent="0.25">
      <c r="A1201"/>
      <c r="M1201"/>
      <c r="AJ1201"/>
    </row>
    <row r="1202" spans="1:36" x14ac:dyDescent="0.25">
      <c r="A1202"/>
      <c r="M1202"/>
      <c r="AJ1202"/>
    </row>
    <row r="1203" spans="1:36" x14ac:dyDescent="0.25">
      <c r="A1203"/>
      <c r="M1203"/>
      <c r="AJ1203"/>
    </row>
    <row r="1204" spans="1:36" x14ac:dyDescent="0.25">
      <c r="A1204"/>
      <c r="M1204"/>
      <c r="AJ1204"/>
    </row>
    <row r="1205" spans="1:36" x14ac:dyDescent="0.25">
      <c r="A1205"/>
      <c r="M1205"/>
      <c r="AJ1205"/>
    </row>
    <row r="1206" spans="1:36" x14ac:dyDescent="0.25">
      <c r="A1206"/>
      <c r="M1206"/>
      <c r="AJ1206"/>
    </row>
    <row r="1207" spans="1:36" x14ac:dyDescent="0.25">
      <c r="A1207"/>
      <c r="M1207"/>
      <c r="AJ1207"/>
    </row>
    <row r="1208" spans="1:36" x14ac:dyDescent="0.25">
      <c r="A1208"/>
      <c r="M1208"/>
      <c r="AJ1208"/>
    </row>
    <row r="1209" spans="1:36" x14ac:dyDescent="0.25">
      <c r="A1209"/>
      <c r="M1209"/>
      <c r="AJ1209"/>
    </row>
    <row r="1210" spans="1:36" x14ac:dyDescent="0.25">
      <c r="A1210"/>
      <c r="M1210"/>
      <c r="AJ1210"/>
    </row>
    <row r="1211" spans="1:36" x14ac:dyDescent="0.25">
      <c r="A1211"/>
      <c r="M1211"/>
      <c r="AJ1211"/>
    </row>
    <row r="1212" spans="1:36" x14ac:dyDescent="0.25">
      <c r="A1212"/>
      <c r="M1212"/>
      <c r="AJ1212"/>
    </row>
    <row r="1213" spans="1:36" x14ac:dyDescent="0.25">
      <c r="A1213"/>
      <c r="M1213"/>
      <c r="AJ1213"/>
    </row>
    <row r="1214" spans="1:36" x14ac:dyDescent="0.25">
      <c r="A1214"/>
      <c r="M1214"/>
      <c r="AJ1214"/>
    </row>
    <row r="1215" spans="1:36" x14ac:dyDescent="0.25">
      <c r="A1215"/>
      <c r="M1215"/>
      <c r="AJ1215"/>
    </row>
    <row r="1216" spans="1:36" x14ac:dyDescent="0.25">
      <c r="A1216"/>
      <c r="M1216"/>
      <c r="AJ1216"/>
    </row>
    <row r="1217" spans="1:36" x14ac:dyDescent="0.25">
      <c r="A1217"/>
      <c r="M1217"/>
      <c r="AJ1217"/>
    </row>
    <row r="1218" spans="1:36" x14ac:dyDescent="0.25">
      <c r="A1218"/>
      <c r="M1218"/>
      <c r="AJ1218"/>
    </row>
    <row r="1219" spans="1:36" x14ac:dyDescent="0.25">
      <c r="A1219"/>
      <c r="M1219"/>
      <c r="AJ1219"/>
    </row>
    <row r="1220" spans="1:36" x14ac:dyDescent="0.25">
      <c r="A1220"/>
      <c r="M1220"/>
      <c r="AJ1220"/>
    </row>
    <row r="1221" spans="1:36" x14ac:dyDescent="0.25">
      <c r="A1221"/>
      <c r="M1221"/>
      <c r="AJ1221"/>
    </row>
    <row r="1222" spans="1:36" x14ac:dyDescent="0.25">
      <c r="A1222"/>
      <c r="M1222"/>
      <c r="AJ1222"/>
    </row>
    <row r="1223" spans="1:36" x14ac:dyDescent="0.25">
      <c r="A1223"/>
      <c r="M1223"/>
      <c r="AJ1223"/>
    </row>
    <row r="1224" spans="1:36" x14ac:dyDescent="0.25">
      <c r="A1224"/>
      <c r="M1224"/>
      <c r="AJ1224"/>
    </row>
    <row r="1225" spans="1:36" x14ac:dyDescent="0.25">
      <c r="A1225"/>
      <c r="M1225"/>
      <c r="AJ1225"/>
    </row>
    <row r="1226" spans="1:36" x14ac:dyDescent="0.25">
      <c r="A1226"/>
      <c r="M1226"/>
      <c r="AJ1226"/>
    </row>
    <row r="1227" spans="1:36" x14ac:dyDescent="0.25">
      <c r="A1227"/>
      <c r="M1227"/>
      <c r="AJ1227"/>
    </row>
    <row r="1228" spans="1:36" x14ac:dyDescent="0.25">
      <c r="A1228"/>
      <c r="M1228"/>
      <c r="AJ1228"/>
    </row>
    <row r="1229" spans="1:36" x14ac:dyDescent="0.25">
      <c r="A1229"/>
      <c r="M1229"/>
      <c r="AJ1229"/>
    </row>
    <row r="1230" spans="1:36" x14ac:dyDescent="0.25">
      <c r="A1230"/>
      <c r="M1230"/>
      <c r="AJ1230"/>
    </row>
    <row r="1231" spans="1:36" x14ac:dyDescent="0.25">
      <c r="A1231"/>
      <c r="M1231"/>
      <c r="AJ1231"/>
    </row>
    <row r="1232" spans="1:36" x14ac:dyDescent="0.25">
      <c r="A1232"/>
      <c r="M1232"/>
      <c r="AJ1232"/>
    </row>
    <row r="1233" spans="1:36" x14ac:dyDescent="0.25">
      <c r="A1233"/>
      <c r="M1233"/>
      <c r="AJ1233"/>
    </row>
    <row r="1234" spans="1:36" x14ac:dyDescent="0.25">
      <c r="A1234"/>
      <c r="M1234"/>
      <c r="AJ1234"/>
    </row>
    <row r="1235" spans="1:36" x14ac:dyDescent="0.25">
      <c r="A1235"/>
      <c r="M1235"/>
      <c r="AJ1235"/>
    </row>
    <row r="1236" spans="1:36" x14ac:dyDescent="0.25">
      <c r="A1236"/>
      <c r="M1236"/>
      <c r="AJ1236"/>
    </row>
    <row r="1237" spans="1:36" x14ac:dyDescent="0.25">
      <c r="A1237"/>
      <c r="M1237"/>
      <c r="AJ1237"/>
    </row>
    <row r="1238" spans="1:36" x14ac:dyDescent="0.25">
      <c r="A1238"/>
      <c r="M1238"/>
      <c r="AJ1238"/>
    </row>
    <row r="1239" spans="1:36" x14ac:dyDescent="0.25">
      <c r="A1239"/>
      <c r="M1239"/>
      <c r="AJ1239"/>
    </row>
    <row r="1240" spans="1:36" x14ac:dyDescent="0.25">
      <c r="A1240"/>
      <c r="M1240"/>
      <c r="AJ1240"/>
    </row>
    <row r="1241" spans="1:36" x14ac:dyDescent="0.25">
      <c r="A1241"/>
      <c r="M1241"/>
      <c r="AJ1241"/>
    </row>
    <row r="1242" spans="1:36" x14ac:dyDescent="0.25">
      <c r="A1242"/>
      <c r="M1242"/>
      <c r="AJ1242"/>
    </row>
    <row r="1243" spans="1:36" x14ac:dyDescent="0.25">
      <c r="A1243"/>
      <c r="M1243"/>
      <c r="AJ1243"/>
    </row>
    <row r="1244" spans="1:36" x14ac:dyDescent="0.25">
      <c r="A1244"/>
      <c r="M1244"/>
      <c r="AJ1244"/>
    </row>
    <row r="1245" spans="1:36" x14ac:dyDescent="0.25">
      <c r="A1245"/>
      <c r="M1245"/>
      <c r="AJ1245"/>
    </row>
    <row r="1246" spans="1:36" x14ac:dyDescent="0.25">
      <c r="A1246"/>
      <c r="M1246"/>
      <c r="AJ1246"/>
    </row>
    <row r="1247" spans="1:36" x14ac:dyDescent="0.25">
      <c r="A1247"/>
      <c r="M1247"/>
      <c r="AJ1247"/>
    </row>
    <row r="1248" spans="1:36" x14ac:dyDescent="0.25">
      <c r="A1248"/>
      <c r="M1248"/>
      <c r="AJ1248"/>
    </row>
    <row r="1249" spans="1:36" x14ac:dyDescent="0.25">
      <c r="A1249"/>
      <c r="M1249"/>
      <c r="AJ1249"/>
    </row>
    <row r="1250" spans="1:36" x14ac:dyDescent="0.25">
      <c r="A1250"/>
      <c r="M1250"/>
      <c r="AJ1250"/>
    </row>
    <row r="1251" spans="1:36" x14ac:dyDescent="0.25">
      <c r="A1251"/>
      <c r="M1251"/>
      <c r="AJ1251"/>
    </row>
    <row r="1252" spans="1:36" x14ac:dyDescent="0.25">
      <c r="A1252"/>
      <c r="M1252"/>
      <c r="AJ1252"/>
    </row>
    <row r="1253" spans="1:36" x14ac:dyDescent="0.25">
      <c r="A1253"/>
      <c r="M1253"/>
      <c r="AJ1253"/>
    </row>
    <row r="1254" spans="1:36" x14ac:dyDescent="0.25">
      <c r="A1254"/>
      <c r="M1254"/>
      <c r="AJ1254"/>
    </row>
    <row r="1255" spans="1:36" x14ac:dyDescent="0.25">
      <c r="A1255"/>
      <c r="M1255"/>
      <c r="AJ1255"/>
    </row>
    <row r="1256" spans="1:36" x14ac:dyDescent="0.25">
      <c r="A1256"/>
      <c r="M1256"/>
      <c r="AJ1256"/>
    </row>
    <row r="1257" spans="1:36" x14ac:dyDescent="0.25">
      <c r="A1257"/>
      <c r="M1257"/>
      <c r="AJ1257"/>
    </row>
    <row r="1258" spans="1:36" x14ac:dyDescent="0.25">
      <c r="A1258"/>
      <c r="M1258"/>
      <c r="AJ1258"/>
    </row>
    <row r="1259" spans="1:36" x14ac:dyDescent="0.25">
      <c r="A1259"/>
      <c r="M1259"/>
      <c r="AJ1259"/>
    </row>
    <row r="1260" spans="1:36" x14ac:dyDescent="0.25">
      <c r="A1260"/>
      <c r="M1260"/>
      <c r="AJ1260"/>
    </row>
    <row r="1261" spans="1:36" x14ac:dyDescent="0.25">
      <c r="A1261"/>
      <c r="M1261"/>
      <c r="AJ1261"/>
    </row>
    <row r="1262" spans="1:36" x14ac:dyDescent="0.25">
      <c r="A1262"/>
      <c r="M1262"/>
      <c r="AJ1262"/>
    </row>
    <row r="1263" spans="1:36" x14ac:dyDescent="0.25">
      <c r="A1263"/>
      <c r="M1263"/>
      <c r="AJ1263"/>
    </row>
    <row r="1264" spans="1:36" x14ac:dyDescent="0.25">
      <c r="A1264"/>
      <c r="M1264"/>
      <c r="AJ1264"/>
    </row>
    <row r="1265" spans="1:36" x14ac:dyDescent="0.25">
      <c r="A1265"/>
      <c r="M1265"/>
      <c r="AJ1265"/>
    </row>
    <row r="1266" spans="1:36" x14ac:dyDescent="0.25">
      <c r="A1266"/>
      <c r="M1266"/>
      <c r="AJ1266"/>
    </row>
    <row r="1267" spans="1:36" x14ac:dyDescent="0.25">
      <c r="A1267"/>
      <c r="M1267"/>
      <c r="AJ1267"/>
    </row>
    <row r="1268" spans="1:36" x14ac:dyDescent="0.25">
      <c r="A1268"/>
      <c r="M1268"/>
      <c r="AJ1268"/>
    </row>
    <row r="1269" spans="1:36" x14ac:dyDescent="0.25">
      <c r="A1269"/>
      <c r="M1269"/>
      <c r="AJ1269"/>
    </row>
    <row r="1270" spans="1:36" x14ac:dyDescent="0.25">
      <c r="A1270"/>
      <c r="M1270"/>
      <c r="AJ1270"/>
    </row>
    <row r="1271" spans="1:36" x14ac:dyDescent="0.25">
      <c r="A1271"/>
      <c r="M1271"/>
      <c r="AJ1271"/>
    </row>
    <row r="1272" spans="1:36" x14ac:dyDescent="0.25">
      <c r="A1272"/>
      <c r="M1272"/>
      <c r="AJ1272"/>
    </row>
    <row r="1273" spans="1:36" x14ac:dyDescent="0.25">
      <c r="A1273"/>
      <c r="M1273"/>
      <c r="AJ1273"/>
    </row>
    <row r="1274" spans="1:36" x14ac:dyDescent="0.25">
      <c r="A1274"/>
      <c r="M1274"/>
      <c r="AJ1274"/>
    </row>
    <row r="1275" spans="1:36" x14ac:dyDescent="0.25">
      <c r="A1275"/>
      <c r="M1275"/>
      <c r="AJ1275"/>
    </row>
    <row r="1276" spans="1:36" x14ac:dyDescent="0.25">
      <c r="A1276"/>
      <c r="M1276"/>
      <c r="AJ1276"/>
    </row>
    <row r="1277" spans="1:36" x14ac:dyDescent="0.25">
      <c r="A1277"/>
      <c r="M1277"/>
      <c r="AJ1277"/>
    </row>
    <row r="1278" spans="1:36" x14ac:dyDescent="0.25">
      <c r="A1278"/>
      <c r="M1278"/>
      <c r="AJ1278"/>
    </row>
    <row r="1279" spans="1:36" x14ac:dyDescent="0.25">
      <c r="A1279"/>
      <c r="M1279"/>
      <c r="AJ1279"/>
    </row>
    <row r="1280" spans="1:36" x14ac:dyDescent="0.25">
      <c r="A1280"/>
      <c r="M1280"/>
      <c r="AJ1280"/>
    </row>
    <row r="1281" spans="1:36" x14ac:dyDescent="0.25">
      <c r="A1281"/>
      <c r="M1281"/>
      <c r="AJ1281"/>
    </row>
    <row r="1282" spans="1:36" x14ac:dyDescent="0.25">
      <c r="A1282"/>
      <c r="M1282"/>
      <c r="AJ1282"/>
    </row>
    <row r="1283" spans="1:36" x14ac:dyDescent="0.25">
      <c r="A1283"/>
      <c r="M1283"/>
      <c r="AJ1283"/>
    </row>
    <row r="1284" spans="1:36" x14ac:dyDescent="0.25">
      <c r="A1284"/>
      <c r="M1284"/>
      <c r="AJ1284"/>
    </row>
    <row r="1285" spans="1:36" x14ac:dyDescent="0.25">
      <c r="A1285"/>
      <c r="M1285"/>
      <c r="AJ1285"/>
    </row>
    <row r="1286" spans="1:36" x14ac:dyDescent="0.25">
      <c r="A1286"/>
      <c r="M1286"/>
      <c r="AJ1286"/>
    </row>
    <row r="1287" spans="1:36" x14ac:dyDescent="0.25">
      <c r="A1287"/>
      <c r="M1287"/>
      <c r="AJ1287"/>
    </row>
    <row r="1288" spans="1:36" x14ac:dyDescent="0.25">
      <c r="A1288"/>
      <c r="M1288"/>
      <c r="AJ1288"/>
    </row>
    <row r="1289" spans="1:36" x14ac:dyDescent="0.25">
      <c r="A1289"/>
      <c r="M1289"/>
      <c r="AJ1289"/>
    </row>
    <row r="1290" spans="1:36" x14ac:dyDescent="0.25">
      <c r="A1290"/>
      <c r="M1290"/>
      <c r="AJ1290"/>
    </row>
    <row r="1291" spans="1:36" x14ac:dyDescent="0.25">
      <c r="A1291"/>
      <c r="M1291"/>
      <c r="AJ1291"/>
    </row>
    <row r="1292" spans="1:36" x14ac:dyDescent="0.25">
      <c r="A1292"/>
      <c r="M1292"/>
      <c r="AJ1292"/>
    </row>
    <row r="1293" spans="1:36" x14ac:dyDescent="0.25">
      <c r="A1293"/>
      <c r="M1293"/>
      <c r="AJ1293"/>
    </row>
    <row r="1294" spans="1:36" x14ac:dyDescent="0.25">
      <c r="A1294"/>
      <c r="M1294"/>
      <c r="AJ1294"/>
    </row>
    <row r="1295" spans="1:36" x14ac:dyDescent="0.25">
      <c r="A1295"/>
      <c r="M1295"/>
      <c r="AJ1295"/>
    </row>
    <row r="1296" spans="1:36" x14ac:dyDescent="0.25">
      <c r="A1296"/>
      <c r="M1296"/>
      <c r="AJ1296"/>
    </row>
    <row r="1297" spans="1:36" x14ac:dyDescent="0.25">
      <c r="A1297"/>
      <c r="M1297"/>
      <c r="AJ1297"/>
    </row>
    <row r="1298" spans="1:36" x14ac:dyDescent="0.25">
      <c r="A1298"/>
      <c r="M1298"/>
      <c r="AJ1298"/>
    </row>
    <row r="1299" spans="1:36" x14ac:dyDescent="0.25">
      <c r="A1299"/>
      <c r="M1299"/>
      <c r="AJ1299"/>
    </row>
    <row r="1300" spans="1:36" x14ac:dyDescent="0.25">
      <c r="A1300"/>
      <c r="M1300"/>
      <c r="AJ1300"/>
    </row>
    <row r="1301" spans="1:36" x14ac:dyDescent="0.25">
      <c r="A1301"/>
      <c r="M1301"/>
      <c r="AJ1301"/>
    </row>
    <row r="1302" spans="1:36" x14ac:dyDescent="0.25">
      <c r="A1302"/>
      <c r="M1302"/>
      <c r="AJ1302"/>
    </row>
    <row r="1303" spans="1:36" x14ac:dyDescent="0.25">
      <c r="A1303"/>
      <c r="M1303"/>
      <c r="AJ1303"/>
    </row>
    <row r="1304" spans="1:36" x14ac:dyDescent="0.25">
      <c r="A1304"/>
      <c r="M1304"/>
      <c r="AJ1304"/>
    </row>
    <row r="1305" spans="1:36" x14ac:dyDescent="0.25">
      <c r="A1305"/>
      <c r="M1305"/>
      <c r="AJ1305"/>
    </row>
    <row r="1306" spans="1:36" x14ac:dyDescent="0.25">
      <c r="A1306"/>
      <c r="M1306"/>
      <c r="AJ1306"/>
    </row>
    <row r="1307" spans="1:36" x14ac:dyDescent="0.25">
      <c r="A1307"/>
      <c r="M1307"/>
      <c r="AJ1307"/>
    </row>
    <row r="1308" spans="1:36" x14ac:dyDescent="0.25">
      <c r="A1308"/>
      <c r="M1308"/>
      <c r="AJ1308"/>
    </row>
    <row r="1309" spans="1:36" x14ac:dyDescent="0.25">
      <c r="A1309"/>
      <c r="M1309"/>
      <c r="AJ1309"/>
    </row>
    <row r="1310" spans="1:36" x14ac:dyDescent="0.25">
      <c r="A1310"/>
      <c r="M1310"/>
      <c r="AJ1310"/>
    </row>
    <row r="1311" spans="1:36" x14ac:dyDescent="0.25">
      <c r="A1311"/>
      <c r="M1311"/>
      <c r="AJ1311"/>
    </row>
    <row r="1312" spans="1:36" x14ac:dyDescent="0.25">
      <c r="A1312"/>
      <c r="M1312"/>
      <c r="AJ1312"/>
    </row>
    <row r="1313" spans="1:36" x14ac:dyDescent="0.25">
      <c r="A1313"/>
      <c r="M1313"/>
      <c r="AJ1313"/>
    </row>
    <row r="1314" spans="1:36" x14ac:dyDescent="0.25">
      <c r="A1314"/>
      <c r="M1314"/>
      <c r="AJ1314"/>
    </row>
    <row r="1315" spans="1:36" x14ac:dyDescent="0.25">
      <c r="A1315"/>
      <c r="M1315"/>
      <c r="AJ1315"/>
    </row>
    <row r="1316" spans="1:36" x14ac:dyDescent="0.25">
      <c r="A1316"/>
      <c r="M1316"/>
      <c r="AJ1316"/>
    </row>
    <row r="1317" spans="1:36" x14ac:dyDescent="0.25">
      <c r="A1317"/>
      <c r="M1317"/>
      <c r="AJ1317"/>
    </row>
    <row r="1318" spans="1:36" x14ac:dyDescent="0.25">
      <c r="A1318"/>
      <c r="M1318"/>
      <c r="AJ1318"/>
    </row>
    <row r="1319" spans="1:36" x14ac:dyDescent="0.25">
      <c r="A1319"/>
      <c r="M1319"/>
      <c r="AJ1319"/>
    </row>
    <row r="1320" spans="1:36" x14ac:dyDescent="0.25">
      <c r="A1320"/>
      <c r="M1320"/>
      <c r="AJ1320"/>
    </row>
    <row r="1321" spans="1:36" x14ac:dyDescent="0.25">
      <c r="A1321"/>
      <c r="M1321"/>
      <c r="AJ1321"/>
    </row>
    <row r="1322" spans="1:36" x14ac:dyDescent="0.25">
      <c r="A1322"/>
      <c r="M1322"/>
      <c r="AJ1322"/>
    </row>
    <row r="1323" spans="1:36" x14ac:dyDescent="0.25">
      <c r="A1323"/>
      <c r="M1323"/>
      <c r="AJ1323"/>
    </row>
    <row r="1324" spans="1:36" x14ac:dyDescent="0.25">
      <c r="A1324"/>
      <c r="M1324"/>
      <c r="AJ1324"/>
    </row>
    <row r="1325" spans="1:36" x14ac:dyDescent="0.25">
      <c r="A1325"/>
      <c r="M1325"/>
      <c r="AJ1325"/>
    </row>
    <row r="1326" spans="1:36" x14ac:dyDescent="0.25">
      <c r="A1326"/>
      <c r="M1326"/>
      <c r="AJ1326"/>
    </row>
    <row r="1327" spans="1:36" x14ac:dyDescent="0.25">
      <c r="A1327"/>
      <c r="M1327"/>
      <c r="AJ1327"/>
    </row>
    <row r="1328" spans="1:36" x14ac:dyDescent="0.25">
      <c r="A1328"/>
      <c r="M1328"/>
      <c r="AJ1328"/>
    </row>
    <row r="1329" spans="1:36" x14ac:dyDescent="0.25">
      <c r="A1329"/>
      <c r="M1329"/>
      <c r="AJ1329"/>
    </row>
    <row r="1330" spans="1:36" x14ac:dyDescent="0.25">
      <c r="A1330"/>
      <c r="M1330"/>
      <c r="AJ1330"/>
    </row>
    <row r="1331" spans="1:36" x14ac:dyDescent="0.25">
      <c r="A1331"/>
      <c r="M1331"/>
      <c r="AJ1331"/>
    </row>
    <row r="1332" spans="1:36" x14ac:dyDescent="0.25">
      <c r="A1332"/>
      <c r="M1332"/>
      <c r="AJ1332"/>
    </row>
    <row r="1333" spans="1:36" x14ac:dyDescent="0.25">
      <c r="A1333"/>
      <c r="M1333"/>
      <c r="AJ1333"/>
    </row>
    <row r="1334" spans="1:36" x14ac:dyDescent="0.25">
      <c r="A1334"/>
      <c r="M1334"/>
      <c r="AJ1334"/>
    </row>
    <row r="1335" spans="1:36" x14ac:dyDescent="0.25">
      <c r="A1335"/>
      <c r="M1335"/>
      <c r="AJ1335"/>
    </row>
    <row r="1336" spans="1:36" x14ac:dyDescent="0.25">
      <c r="A1336"/>
      <c r="M1336"/>
      <c r="AJ1336"/>
    </row>
    <row r="1337" spans="1:36" x14ac:dyDescent="0.25">
      <c r="A1337"/>
      <c r="M1337"/>
      <c r="AJ1337"/>
    </row>
    <row r="1338" spans="1:36" x14ac:dyDescent="0.25">
      <c r="A1338"/>
      <c r="M1338"/>
      <c r="AJ1338"/>
    </row>
    <row r="1339" spans="1:36" x14ac:dyDescent="0.25">
      <c r="A1339"/>
      <c r="M1339"/>
      <c r="AJ1339"/>
    </row>
    <row r="1340" spans="1:36" x14ac:dyDescent="0.25">
      <c r="A1340"/>
      <c r="M1340"/>
      <c r="AJ1340"/>
    </row>
    <row r="1341" spans="1:36" x14ac:dyDescent="0.25">
      <c r="A1341"/>
      <c r="M1341"/>
      <c r="AJ1341"/>
    </row>
    <row r="1342" spans="1:36" x14ac:dyDescent="0.25">
      <c r="A1342"/>
      <c r="M1342"/>
      <c r="AJ1342"/>
    </row>
    <row r="1343" spans="1:36" x14ac:dyDescent="0.25">
      <c r="A1343"/>
      <c r="M1343"/>
      <c r="AJ1343"/>
    </row>
    <row r="1344" spans="1:36" x14ac:dyDescent="0.25">
      <c r="A1344"/>
      <c r="M1344"/>
      <c r="AJ1344"/>
    </row>
    <row r="1345" spans="1:36" x14ac:dyDescent="0.25">
      <c r="A1345"/>
      <c r="M1345"/>
      <c r="AJ1345"/>
    </row>
    <row r="1346" spans="1:36" x14ac:dyDescent="0.25">
      <c r="A1346"/>
      <c r="M1346"/>
      <c r="AJ1346"/>
    </row>
    <row r="1347" spans="1:36" x14ac:dyDescent="0.25">
      <c r="A1347"/>
      <c r="M1347"/>
      <c r="AJ1347"/>
    </row>
    <row r="1348" spans="1:36" x14ac:dyDescent="0.25">
      <c r="A1348"/>
      <c r="M1348"/>
      <c r="AJ1348"/>
    </row>
    <row r="1349" spans="1:36" x14ac:dyDescent="0.25">
      <c r="A1349"/>
      <c r="M1349"/>
      <c r="AJ1349"/>
    </row>
    <row r="1350" spans="1:36" x14ac:dyDescent="0.25">
      <c r="A1350"/>
      <c r="M1350"/>
      <c r="AJ1350"/>
    </row>
    <row r="1351" spans="1:36" x14ac:dyDescent="0.25">
      <c r="A1351"/>
      <c r="M1351"/>
      <c r="AJ1351"/>
    </row>
    <row r="1352" spans="1:36" x14ac:dyDescent="0.25">
      <c r="A1352"/>
      <c r="M1352"/>
      <c r="AJ1352"/>
    </row>
    <row r="1353" spans="1:36" x14ac:dyDescent="0.25">
      <c r="A1353"/>
      <c r="M1353"/>
      <c r="AJ1353"/>
    </row>
    <row r="1354" spans="1:36" x14ac:dyDescent="0.25">
      <c r="A1354"/>
      <c r="M1354"/>
      <c r="AJ1354"/>
    </row>
    <row r="1355" spans="1:36" x14ac:dyDescent="0.25">
      <c r="A1355"/>
      <c r="M1355"/>
      <c r="AJ1355"/>
    </row>
    <row r="1356" spans="1:36" x14ac:dyDescent="0.25">
      <c r="A1356"/>
      <c r="M1356"/>
      <c r="AJ1356"/>
    </row>
    <row r="1357" spans="1:36" x14ac:dyDescent="0.25">
      <c r="A1357"/>
      <c r="M1357"/>
      <c r="AJ1357"/>
    </row>
    <row r="1358" spans="1:36" x14ac:dyDescent="0.25">
      <c r="A1358"/>
      <c r="M1358"/>
      <c r="AJ1358"/>
    </row>
    <row r="1359" spans="1:36" x14ac:dyDescent="0.25">
      <c r="A1359"/>
      <c r="M1359"/>
      <c r="AJ1359"/>
    </row>
    <row r="1360" spans="1:36" x14ac:dyDescent="0.25">
      <c r="A1360"/>
      <c r="M1360"/>
      <c r="AJ1360"/>
    </row>
    <row r="1361" spans="1:36" x14ac:dyDescent="0.25">
      <c r="A1361"/>
      <c r="M1361"/>
      <c r="AJ1361"/>
    </row>
    <row r="1362" spans="1:36" x14ac:dyDescent="0.25">
      <c r="A1362"/>
      <c r="M1362"/>
      <c r="AJ1362"/>
    </row>
    <row r="1363" spans="1:36" x14ac:dyDescent="0.25">
      <c r="A1363"/>
      <c r="M1363"/>
      <c r="AJ1363"/>
    </row>
    <row r="1364" spans="1:36" x14ac:dyDescent="0.25">
      <c r="A1364"/>
      <c r="M1364"/>
      <c r="AJ1364"/>
    </row>
    <row r="1365" spans="1:36" x14ac:dyDescent="0.25">
      <c r="A1365"/>
      <c r="M1365"/>
      <c r="AJ1365"/>
    </row>
    <row r="1366" spans="1:36" x14ac:dyDescent="0.25">
      <c r="A1366"/>
      <c r="M1366"/>
      <c r="AJ1366"/>
    </row>
    <row r="1367" spans="1:36" x14ac:dyDescent="0.25">
      <c r="A1367"/>
      <c r="M1367"/>
      <c r="AJ1367"/>
    </row>
    <row r="1368" spans="1:36" x14ac:dyDescent="0.25">
      <c r="A1368"/>
      <c r="M1368"/>
      <c r="AJ1368"/>
    </row>
    <row r="1369" spans="1:36" x14ac:dyDescent="0.25">
      <c r="A1369"/>
      <c r="M1369"/>
      <c r="AJ1369"/>
    </row>
    <row r="1370" spans="1:36" x14ac:dyDescent="0.25">
      <c r="A1370"/>
      <c r="M1370"/>
      <c r="AJ1370"/>
    </row>
    <row r="1371" spans="1:36" x14ac:dyDescent="0.25">
      <c r="A1371"/>
      <c r="M1371"/>
      <c r="AJ1371"/>
    </row>
    <row r="1372" spans="1:36" x14ac:dyDescent="0.25">
      <c r="A1372"/>
      <c r="M1372"/>
      <c r="AJ1372"/>
    </row>
    <row r="1373" spans="1:36" x14ac:dyDescent="0.25">
      <c r="A1373"/>
      <c r="M1373"/>
      <c r="AJ1373"/>
    </row>
    <row r="1374" spans="1:36" x14ac:dyDescent="0.25">
      <c r="A1374"/>
      <c r="M1374"/>
      <c r="AJ1374"/>
    </row>
    <row r="1375" spans="1:36" x14ac:dyDescent="0.25">
      <c r="A1375"/>
      <c r="M1375"/>
      <c r="AJ1375"/>
    </row>
    <row r="1376" spans="1:36" x14ac:dyDescent="0.25">
      <c r="A1376"/>
      <c r="M1376"/>
      <c r="AJ1376"/>
    </row>
    <row r="1377" spans="1:36" x14ac:dyDescent="0.25">
      <c r="A1377"/>
      <c r="M1377"/>
      <c r="AJ1377"/>
    </row>
    <row r="1378" spans="1:36" x14ac:dyDescent="0.25">
      <c r="A1378"/>
      <c r="M1378"/>
      <c r="AJ1378"/>
    </row>
    <row r="1379" spans="1:36" x14ac:dyDescent="0.25">
      <c r="A1379"/>
      <c r="M1379"/>
      <c r="AJ1379"/>
    </row>
    <row r="1380" spans="1:36" x14ac:dyDescent="0.25">
      <c r="A1380"/>
      <c r="M1380"/>
      <c r="AJ1380"/>
    </row>
    <row r="1381" spans="1:36" x14ac:dyDescent="0.25">
      <c r="A1381"/>
      <c r="M1381"/>
      <c r="AJ1381"/>
    </row>
    <row r="1382" spans="1:36" x14ac:dyDescent="0.25">
      <c r="A1382"/>
      <c r="M1382"/>
      <c r="AJ1382"/>
    </row>
    <row r="1383" spans="1:36" x14ac:dyDescent="0.25">
      <c r="A1383"/>
      <c r="M1383"/>
      <c r="AJ1383"/>
    </row>
    <row r="1384" spans="1:36" x14ac:dyDescent="0.25">
      <c r="A1384"/>
      <c r="M1384"/>
      <c r="AJ1384"/>
    </row>
    <row r="1385" spans="1:36" x14ac:dyDescent="0.25">
      <c r="A1385"/>
      <c r="M1385"/>
      <c r="AJ1385"/>
    </row>
    <row r="1386" spans="1:36" x14ac:dyDescent="0.25">
      <c r="A1386"/>
      <c r="M1386"/>
      <c r="AJ1386"/>
    </row>
    <row r="1387" spans="1:36" x14ac:dyDescent="0.25">
      <c r="A1387"/>
      <c r="M1387"/>
      <c r="AJ1387"/>
    </row>
    <row r="1388" spans="1:36" x14ac:dyDescent="0.25">
      <c r="A1388"/>
      <c r="M1388"/>
      <c r="AJ1388"/>
    </row>
    <row r="1389" spans="1:36" x14ac:dyDescent="0.25">
      <c r="A1389"/>
      <c r="M1389"/>
      <c r="AJ1389"/>
    </row>
    <row r="1390" spans="1:36" x14ac:dyDescent="0.25">
      <c r="A1390"/>
      <c r="M1390"/>
      <c r="AJ1390"/>
    </row>
    <row r="1391" spans="1:36" x14ac:dyDescent="0.25">
      <c r="A1391"/>
      <c r="M1391"/>
      <c r="AJ1391"/>
    </row>
    <row r="1392" spans="1:36" x14ac:dyDescent="0.25">
      <c r="A1392"/>
      <c r="M1392"/>
      <c r="AJ1392"/>
    </row>
    <row r="1393" spans="1:36" x14ac:dyDescent="0.25">
      <c r="A1393"/>
      <c r="M1393"/>
      <c r="AJ1393"/>
    </row>
    <row r="1394" spans="1:36" x14ac:dyDescent="0.25">
      <c r="A1394"/>
      <c r="M1394"/>
      <c r="AJ1394"/>
    </row>
    <row r="1395" spans="1:36" x14ac:dyDescent="0.25">
      <c r="A1395"/>
      <c r="M1395"/>
      <c r="AJ1395"/>
    </row>
    <row r="1396" spans="1:36" x14ac:dyDescent="0.25">
      <c r="A1396"/>
      <c r="M1396"/>
      <c r="AJ1396"/>
    </row>
    <row r="1397" spans="1:36" x14ac:dyDescent="0.25">
      <c r="A1397"/>
      <c r="M1397"/>
      <c r="AJ1397"/>
    </row>
    <row r="1398" spans="1:36" x14ac:dyDescent="0.25">
      <c r="A1398"/>
      <c r="M1398"/>
      <c r="AJ1398"/>
    </row>
    <row r="1399" spans="1:36" x14ac:dyDescent="0.25">
      <c r="A1399"/>
      <c r="M1399"/>
      <c r="AJ1399"/>
    </row>
    <row r="1400" spans="1:36" x14ac:dyDescent="0.25">
      <c r="A1400"/>
      <c r="M1400"/>
      <c r="AJ1400"/>
    </row>
    <row r="1401" spans="1:36" x14ac:dyDescent="0.25">
      <c r="A1401"/>
      <c r="M1401"/>
      <c r="AJ1401"/>
    </row>
    <row r="1402" spans="1:36" x14ac:dyDescent="0.25">
      <c r="A1402"/>
      <c r="M1402"/>
      <c r="AJ1402"/>
    </row>
    <row r="1403" spans="1:36" x14ac:dyDescent="0.25">
      <c r="A1403"/>
      <c r="M1403"/>
      <c r="AJ1403"/>
    </row>
    <row r="1404" spans="1:36" x14ac:dyDescent="0.25">
      <c r="A1404"/>
      <c r="M1404"/>
      <c r="AJ1404"/>
    </row>
    <row r="1405" spans="1:36" x14ac:dyDescent="0.25">
      <c r="A1405"/>
      <c r="M1405"/>
      <c r="AJ1405"/>
    </row>
    <row r="1406" spans="1:36" x14ac:dyDescent="0.25">
      <c r="A1406"/>
      <c r="M1406"/>
      <c r="AJ1406"/>
    </row>
    <row r="1407" spans="1:36" x14ac:dyDescent="0.25">
      <c r="A1407"/>
      <c r="M1407"/>
      <c r="AJ1407"/>
    </row>
    <row r="1408" spans="1:36" x14ac:dyDescent="0.25">
      <c r="A1408"/>
      <c r="M1408"/>
      <c r="AJ1408"/>
    </row>
    <row r="1409" spans="1:36" x14ac:dyDescent="0.25">
      <c r="A1409"/>
      <c r="M1409"/>
      <c r="AJ1409"/>
    </row>
    <row r="1410" spans="1:36" x14ac:dyDescent="0.25">
      <c r="A1410"/>
      <c r="M1410"/>
      <c r="AJ1410"/>
    </row>
    <row r="1411" spans="1:36" x14ac:dyDescent="0.25">
      <c r="A1411"/>
      <c r="M1411"/>
      <c r="AJ1411"/>
    </row>
    <row r="1412" spans="1:36" x14ac:dyDescent="0.25">
      <c r="A1412"/>
      <c r="M1412"/>
      <c r="AJ1412"/>
    </row>
    <row r="1413" spans="1:36" x14ac:dyDescent="0.25">
      <c r="A1413"/>
      <c r="M1413"/>
      <c r="AJ1413"/>
    </row>
    <row r="1414" spans="1:36" x14ac:dyDescent="0.25">
      <c r="A1414"/>
      <c r="M1414"/>
      <c r="AJ1414"/>
    </row>
    <row r="1415" spans="1:36" x14ac:dyDescent="0.25">
      <c r="A1415"/>
      <c r="M1415"/>
      <c r="AJ1415"/>
    </row>
    <row r="1416" spans="1:36" x14ac:dyDescent="0.25">
      <c r="A1416"/>
      <c r="M1416"/>
      <c r="AJ1416"/>
    </row>
    <row r="1417" spans="1:36" x14ac:dyDescent="0.25">
      <c r="A1417"/>
      <c r="M1417"/>
      <c r="AJ1417"/>
    </row>
    <row r="1418" spans="1:36" x14ac:dyDescent="0.25">
      <c r="A1418"/>
      <c r="M1418"/>
      <c r="AJ1418"/>
    </row>
    <row r="1419" spans="1:36" x14ac:dyDescent="0.25">
      <c r="A1419"/>
      <c r="M1419"/>
      <c r="AJ1419"/>
    </row>
    <row r="1420" spans="1:36" x14ac:dyDescent="0.25">
      <c r="A1420"/>
      <c r="M1420"/>
      <c r="AJ1420"/>
    </row>
    <row r="1421" spans="1:36" x14ac:dyDescent="0.25">
      <c r="A1421"/>
      <c r="M1421"/>
      <c r="AJ1421"/>
    </row>
    <row r="1422" spans="1:36" x14ac:dyDescent="0.25">
      <c r="A1422"/>
      <c r="M1422"/>
      <c r="AJ1422"/>
    </row>
    <row r="1423" spans="1:36" x14ac:dyDescent="0.25">
      <c r="A1423"/>
      <c r="M1423"/>
      <c r="AJ1423"/>
    </row>
    <row r="1424" spans="1:36" x14ac:dyDescent="0.25">
      <c r="A1424"/>
      <c r="M1424"/>
      <c r="AJ1424"/>
    </row>
    <row r="1425" spans="1:36" x14ac:dyDescent="0.25">
      <c r="A1425"/>
      <c r="M1425"/>
      <c r="AJ1425"/>
    </row>
    <row r="1426" spans="1:36" x14ac:dyDescent="0.25">
      <c r="A1426"/>
      <c r="M1426"/>
      <c r="AJ1426"/>
    </row>
    <row r="1427" spans="1:36" x14ac:dyDescent="0.25">
      <c r="A1427"/>
      <c r="M1427"/>
      <c r="AJ1427"/>
    </row>
    <row r="1428" spans="1:36" x14ac:dyDescent="0.25">
      <c r="A1428"/>
      <c r="M1428"/>
      <c r="AJ1428"/>
    </row>
    <row r="1429" spans="1:36" x14ac:dyDescent="0.25">
      <c r="A1429"/>
      <c r="M1429"/>
      <c r="AJ1429"/>
    </row>
    <row r="1430" spans="1:36" x14ac:dyDescent="0.25">
      <c r="A1430"/>
      <c r="M1430"/>
      <c r="AJ1430"/>
    </row>
    <row r="1431" spans="1:36" x14ac:dyDescent="0.25">
      <c r="A1431"/>
      <c r="M1431"/>
      <c r="AJ1431"/>
    </row>
    <row r="1432" spans="1:36" x14ac:dyDescent="0.25">
      <c r="A1432"/>
      <c r="M1432"/>
      <c r="AJ1432"/>
    </row>
    <row r="1433" spans="1:36" x14ac:dyDescent="0.25">
      <c r="A1433"/>
      <c r="M1433"/>
      <c r="AJ1433"/>
    </row>
    <row r="1434" spans="1:36" x14ac:dyDescent="0.25">
      <c r="A1434"/>
      <c r="M1434"/>
      <c r="AJ1434"/>
    </row>
    <row r="1435" spans="1:36" x14ac:dyDescent="0.25">
      <c r="A1435"/>
      <c r="M1435"/>
      <c r="AJ1435"/>
    </row>
    <row r="1436" spans="1:36" x14ac:dyDescent="0.25">
      <c r="A1436"/>
      <c r="M1436"/>
      <c r="AJ1436"/>
    </row>
    <row r="1437" spans="1:36" x14ac:dyDescent="0.25">
      <c r="A1437"/>
      <c r="M1437"/>
      <c r="AJ1437"/>
    </row>
    <row r="1438" spans="1:36" x14ac:dyDescent="0.25">
      <c r="A1438"/>
      <c r="M1438"/>
      <c r="AJ1438"/>
    </row>
    <row r="1439" spans="1:36" x14ac:dyDescent="0.25">
      <c r="A1439"/>
      <c r="M1439"/>
      <c r="AJ1439"/>
    </row>
    <row r="1440" spans="1:36" x14ac:dyDescent="0.25">
      <c r="A1440"/>
      <c r="M1440"/>
      <c r="AJ1440"/>
    </row>
    <row r="1441" spans="1:36" x14ac:dyDescent="0.25">
      <c r="A1441"/>
      <c r="M1441"/>
      <c r="AJ1441"/>
    </row>
    <row r="1442" spans="1:36" x14ac:dyDescent="0.25">
      <c r="A1442"/>
      <c r="M1442"/>
      <c r="AJ1442"/>
    </row>
    <row r="1443" spans="1:36" x14ac:dyDescent="0.25">
      <c r="A1443"/>
      <c r="M1443"/>
      <c r="AJ1443"/>
    </row>
    <row r="1444" spans="1:36" x14ac:dyDescent="0.25">
      <c r="A1444"/>
      <c r="M1444"/>
      <c r="AJ1444"/>
    </row>
    <row r="1445" spans="1:36" x14ac:dyDescent="0.25">
      <c r="A1445"/>
      <c r="M1445"/>
      <c r="AJ1445"/>
    </row>
    <row r="1446" spans="1:36" x14ac:dyDescent="0.25">
      <c r="A1446"/>
      <c r="M1446"/>
      <c r="AJ1446"/>
    </row>
    <row r="1447" spans="1:36" x14ac:dyDescent="0.25">
      <c r="A1447"/>
      <c r="M1447"/>
      <c r="AJ1447"/>
    </row>
    <row r="1448" spans="1:36" x14ac:dyDescent="0.25">
      <c r="A1448"/>
      <c r="M1448"/>
      <c r="AJ1448"/>
    </row>
    <row r="1449" spans="1:36" x14ac:dyDescent="0.25">
      <c r="A1449"/>
      <c r="M1449"/>
      <c r="AJ1449"/>
    </row>
    <row r="1450" spans="1:36" x14ac:dyDescent="0.25">
      <c r="A1450"/>
      <c r="M1450"/>
      <c r="AJ1450"/>
    </row>
    <row r="1451" spans="1:36" x14ac:dyDescent="0.25">
      <c r="A1451"/>
      <c r="M1451"/>
      <c r="AJ1451"/>
    </row>
    <row r="1452" spans="1:36" x14ac:dyDescent="0.25">
      <c r="A1452"/>
      <c r="M1452"/>
      <c r="AJ1452"/>
    </row>
    <row r="1453" spans="1:36" x14ac:dyDescent="0.25">
      <c r="A1453"/>
      <c r="M1453"/>
      <c r="AJ1453"/>
    </row>
    <row r="1454" spans="1:36" x14ac:dyDescent="0.25">
      <c r="A1454"/>
      <c r="M1454"/>
      <c r="AJ1454"/>
    </row>
    <row r="1455" spans="1:36" x14ac:dyDescent="0.25">
      <c r="A1455"/>
      <c r="M1455"/>
      <c r="AJ1455"/>
    </row>
    <row r="1456" spans="1:36" x14ac:dyDescent="0.25">
      <c r="A1456"/>
      <c r="M1456"/>
      <c r="AJ1456"/>
    </row>
    <row r="1457" spans="1:36" x14ac:dyDescent="0.25">
      <c r="A1457"/>
      <c r="M1457"/>
      <c r="AJ1457"/>
    </row>
    <row r="1458" spans="1:36" x14ac:dyDescent="0.25">
      <c r="A1458"/>
      <c r="M1458"/>
      <c r="AJ1458"/>
    </row>
    <row r="1459" spans="1:36" x14ac:dyDescent="0.25">
      <c r="A1459"/>
      <c r="M1459"/>
      <c r="AJ1459"/>
    </row>
    <row r="1460" spans="1:36" x14ac:dyDescent="0.25">
      <c r="A1460"/>
      <c r="M1460"/>
      <c r="AJ1460"/>
    </row>
    <row r="1461" spans="1:36" x14ac:dyDescent="0.25">
      <c r="A1461"/>
      <c r="M1461"/>
      <c r="AJ1461"/>
    </row>
    <row r="1462" spans="1:36" x14ac:dyDescent="0.25">
      <c r="A1462"/>
      <c r="M1462"/>
      <c r="AJ1462"/>
    </row>
    <row r="1463" spans="1:36" x14ac:dyDescent="0.25">
      <c r="A1463"/>
      <c r="M1463"/>
      <c r="AJ1463"/>
    </row>
    <row r="1464" spans="1:36" x14ac:dyDescent="0.25">
      <c r="A1464"/>
      <c r="M1464"/>
      <c r="AJ1464"/>
    </row>
    <row r="1465" spans="1:36" x14ac:dyDescent="0.25">
      <c r="A1465"/>
      <c r="M1465"/>
      <c r="AJ1465"/>
    </row>
    <row r="1466" spans="1:36" x14ac:dyDescent="0.25">
      <c r="A1466"/>
      <c r="M1466"/>
      <c r="AJ1466"/>
    </row>
    <row r="1467" spans="1:36" x14ac:dyDescent="0.25">
      <c r="A1467"/>
      <c r="M1467"/>
      <c r="AJ1467"/>
    </row>
    <row r="1468" spans="1:36" x14ac:dyDescent="0.25">
      <c r="A1468"/>
      <c r="M1468"/>
      <c r="AJ1468"/>
    </row>
    <row r="1469" spans="1:36" x14ac:dyDescent="0.25">
      <c r="A1469"/>
      <c r="M1469"/>
      <c r="AJ1469"/>
    </row>
    <row r="1470" spans="1:36" x14ac:dyDescent="0.25">
      <c r="A1470"/>
      <c r="M1470"/>
      <c r="AJ1470"/>
    </row>
    <row r="1471" spans="1:36" x14ac:dyDescent="0.25">
      <c r="A1471"/>
      <c r="M1471"/>
      <c r="AJ1471"/>
    </row>
    <row r="1472" spans="1:36" x14ac:dyDescent="0.25">
      <c r="A1472"/>
      <c r="M1472"/>
      <c r="AJ1472"/>
    </row>
    <row r="1473" spans="1:36" x14ac:dyDescent="0.25">
      <c r="A1473"/>
      <c r="M1473"/>
      <c r="AJ1473"/>
    </row>
    <row r="1474" spans="1:36" x14ac:dyDescent="0.25">
      <c r="A1474"/>
      <c r="M1474"/>
      <c r="AJ1474"/>
    </row>
    <row r="1475" spans="1:36" x14ac:dyDescent="0.25">
      <c r="A1475"/>
      <c r="M1475"/>
      <c r="AJ1475"/>
    </row>
    <row r="1476" spans="1:36" x14ac:dyDescent="0.25">
      <c r="A1476"/>
      <c r="M1476"/>
      <c r="AJ1476"/>
    </row>
    <row r="1477" spans="1:36" x14ac:dyDescent="0.25">
      <c r="A1477"/>
      <c r="M1477"/>
      <c r="AJ1477"/>
    </row>
    <row r="1478" spans="1:36" x14ac:dyDescent="0.25">
      <c r="A1478"/>
      <c r="M1478"/>
      <c r="AJ1478"/>
    </row>
    <row r="1479" spans="1:36" x14ac:dyDescent="0.25">
      <c r="A1479"/>
      <c r="M1479"/>
      <c r="AJ1479"/>
    </row>
    <row r="1480" spans="1:36" x14ac:dyDescent="0.25">
      <c r="A1480"/>
      <c r="M1480"/>
      <c r="AJ1480"/>
    </row>
    <row r="1481" spans="1:36" x14ac:dyDescent="0.25">
      <c r="A1481"/>
      <c r="M1481"/>
      <c r="AJ1481"/>
    </row>
    <row r="1482" spans="1:36" x14ac:dyDescent="0.25">
      <c r="A1482"/>
      <c r="M1482"/>
      <c r="AJ1482"/>
    </row>
    <row r="1483" spans="1:36" x14ac:dyDescent="0.25">
      <c r="A1483"/>
      <c r="M1483"/>
      <c r="AJ1483"/>
    </row>
    <row r="1484" spans="1:36" x14ac:dyDescent="0.25">
      <c r="A1484"/>
      <c r="M1484"/>
      <c r="AJ1484"/>
    </row>
    <row r="1485" spans="1:36" x14ac:dyDescent="0.25">
      <c r="A1485"/>
      <c r="M1485"/>
      <c r="AJ1485"/>
    </row>
    <row r="1486" spans="1:36" x14ac:dyDescent="0.25">
      <c r="A1486"/>
      <c r="M1486"/>
      <c r="AJ1486"/>
    </row>
    <row r="1487" spans="1:36" x14ac:dyDescent="0.25">
      <c r="A1487"/>
      <c r="M1487"/>
      <c r="AJ1487"/>
    </row>
    <row r="1488" spans="1:36" x14ac:dyDescent="0.25">
      <c r="A1488"/>
      <c r="M1488"/>
      <c r="AJ1488"/>
    </row>
    <row r="1489" spans="1:36" x14ac:dyDescent="0.25">
      <c r="A1489"/>
      <c r="M1489"/>
      <c r="AJ1489"/>
    </row>
    <row r="1490" spans="1:36" x14ac:dyDescent="0.25">
      <c r="A1490"/>
      <c r="M1490"/>
      <c r="AJ1490"/>
    </row>
    <row r="1491" spans="1:36" x14ac:dyDescent="0.25">
      <c r="A1491"/>
      <c r="M1491"/>
      <c r="AJ1491"/>
    </row>
    <row r="1492" spans="1:36" x14ac:dyDescent="0.25">
      <c r="A1492"/>
      <c r="M1492"/>
      <c r="AJ1492"/>
    </row>
    <row r="1493" spans="1:36" x14ac:dyDescent="0.25">
      <c r="A1493"/>
      <c r="M1493"/>
      <c r="AJ1493"/>
    </row>
    <row r="1494" spans="1:36" x14ac:dyDescent="0.25">
      <c r="A1494"/>
      <c r="M1494"/>
      <c r="AJ1494"/>
    </row>
    <row r="1495" spans="1:36" x14ac:dyDescent="0.25">
      <c r="A1495"/>
      <c r="M1495"/>
      <c r="AJ1495"/>
    </row>
    <row r="1496" spans="1:36" x14ac:dyDescent="0.25">
      <c r="A1496"/>
      <c r="M1496"/>
      <c r="AJ1496"/>
    </row>
    <row r="1497" spans="1:36" x14ac:dyDescent="0.25">
      <c r="A1497"/>
      <c r="M1497"/>
      <c r="AJ1497"/>
    </row>
    <row r="1498" spans="1:36" x14ac:dyDescent="0.25">
      <c r="A1498"/>
      <c r="M1498"/>
      <c r="AJ1498"/>
    </row>
    <row r="1499" spans="1:36" x14ac:dyDescent="0.25">
      <c r="A1499"/>
      <c r="M1499"/>
      <c r="AJ1499"/>
    </row>
    <row r="1500" spans="1:36" x14ac:dyDescent="0.25">
      <c r="A1500"/>
      <c r="M1500"/>
      <c r="AJ1500"/>
    </row>
    <row r="1501" spans="1:36" x14ac:dyDescent="0.25">
      <c r="A1501"/>
      <c r="M1501"/>
      <c r="AJ1501"/>
    </row>
    <row r="1502" spans="1:36" x14ac:dyDescent="0.25">
      <c r="A1502"/>
      <c r="M1502"/>
      <c r="AJ1502"/>
    </row>
    <row r="1503" spans="1:36" x14ac:dyDescent="0.25">
      <c r="A1503"/>
      <c r="M1503"/>
      <c r="AJ1503"/>
    </row>
    <row r="1504" spans="1:36" x14ac:dyDescent="0.25">
      <c r="A1504"/>
      <c r="M1504"/>
      <c r="AJ1504"/>
    </row>
    <row r="1505" spans="1:36" x14ac:dyDescent="0.25">
      <c r="A1505"/>
      <c r="M1505"/>
      <c r="AJ1505"/>
    </row>
    <row r="1506" spans="1:36" x14ac:dyDescent="0.25">
      <c r="A1506"/>
      <c r="M1506"/>
      <c r="AJ1506"/>
    </row>
    <row r="1507" spans="1:36" x14ac:dyDescent="0.25">
      <c r="A1507"/>
      <c r="M1507"/>
      <c r="AJ1507"/>
    </row>
    <row r="1508" spans="1:36" x14ac:dyDescent="0.25">
      <c r="A1508"/>
      <c r="M1508"/>
      <c r="AJ1508"/>
    </row>
    <row r="1509" spans="1:36" x14ac:dyDescent="0.25">
      <c r="A1509"/>
      <c r="M1509"/>
      <c r="AJ1509"/>
    </row>
    <row r="1510" spans="1:36" x14ac:dyDescent="0.25">
      <c r="A1510"/>
      <c r="M1510"/>
      <c r="AJ1510"/>
    </row>
    <row r="1511" spans="1:36" x14ac:dyDescent="0.25">
      <c r="A1511"/>
      <c r="M1511"/>
      <c r="AJ1511"/>
    </row>
    <row r="1512" spans="1:36" x14ac:dyDescent="0.25">
      <c r="A1512"/>
      <c r="M1512"/>
      <c r="AJ1512"/>
    </row>
    <row r="1513" spans="1:36" x14ac:dyDescent="0.25">
      <c r="A1513"/>
      <c r="M1513"/>
      <c r="AJ1513"/>
    </row>
    <row r="1514" spans="1:36" x14ac:dyDescent="0.25">
      <c r="A1514"/>
      <c r="M1514"/>
      <c r="AJ1514"/>
    </row>
    <row r="1515" spans="1:36" x14ac:dyDescent="0.25">
      <c r="A1515"/>
      <c r="M1515"/>
      <c r="AJ1515"/>
    </row>
    <row r="1516" spans="1:36" x14ac:dyDescent="0.25">
      <c r="A1516"/>
      <c r="M1516"/>
      <c r="AJ1516"/>
    </row>
    <row r="1517" spans="1:36" x14ac:dyDescent="0.25">
      <c r="A1517"/>
      <c r="M1517"/>
      <c r="AJ1517"/>
    </row>
    <row r="1518" spans="1:36" x14ac:dyDescent="0.25">
      <c r="A1518"/>
      <c r="M1518"/>
      <c r="AJ1518"/>
    </row>
    <row r="1519" spans="1:36" x14ac:dyDescent="0.25">
      <c r="A1519"/>
      <c r="M1519"/>
      <c r="AJ1519"/>
    </row>
    <row r="1520" spans="1:36" x14ac:dyDescent="0.25">
      <c r="A1520"/>
      <c r="M1520"/>
      <c r="AJ1520"/>
    </row>
    <row r="1521" spans="1:36" x14ac:dyDescent="0.25">
      <c r="A1521"/>
      <c r="M1521"/>
      <c r="AJ1521"/>
    </row>
    <row r="1522" spans="1:36" x14ac:dyDescent="0.25">
      <c r="A1522"/>
      <c r="M1522"/>
      <c r="AJ1522"/>
    </row>
    <row r="1523" spans="1:36" x14ac:dyDescent="0.25">
      <c r="A1523"/>
      <c r="M1523"/>
      <c r="AJ1523"/>
    </row>
    <row r="1524" spans="1:36" x14ac:dyDescent="0.25">
      <c r="A1524"/>
      <c r="M1524"/>
      <c r="AJ1524"/>
    </row>
    <row r="1525" spans="1:36" x14ac:dyDescent="0.25">
      <c r="A1525"/>
      <c r="M1525"/>
      <c r="AJ1525"/>
    </row>
    <row r="1526" spans="1:36" x14ac:dyDescent="0.25">
      <c r="A1526"/>
      <c r="M1526"/>
      <c r="AJ1526"/>
    </row>
    <row r="1527" spans="1:36" x14ac:dyDescent="0.25">
      <c r="A1527"/>
      <c r="M1527"/>
      <c r="AJ1527"/>
    </row>
    <row r="1528" spans="1:36" x14ac:dyDescent="0.25">
      <c r="A1528"/>
      <c r="M1528"/>
      <c r="AJ1528"/>
    </row>
    <row r="1529" spans="1:36" x14ac:dyDescent="0.25">
      <c r="A1529"/>
      <c r="M1529"/>
      <c r="AJ1529"/>
    </row>
    <row r="1530" spans="1:36" x14ac:dyDescent="0.25">
      <c r="A1530"/>
      <c r="M1530"/>
      <c r="AJ1530"/>
    </row>
    <row r="1531" spans="1:36" x14ac:dyDescent="0.25">
      <c r="A1531"/>
      <c r="M1531"/>
      <c r="AJ1531"/>
    </row>
    <row r="1532" spans="1:36" x14ac:dyDescent="0.25">
      <c r="A1532"/>
      <c r="M1532"/>
      <c r="AJ1532"/>
    </row>
    <row r="1533" spans="1:36" x14ac:dyDescent="0.25">
      <c r="A1533"/>
      <c r="M1533"/>
      <c r="AJ1533"/>
    </row>
    <row r="1534" spans="1:36" x14ac:dyDescent="0.25">
      <c r="A1534"/>
      <c r="M1534"/>
      <c r="AJ1534"/>
    </row>
    <row r="1535" spans="1:36" x14ac:dyDescent="0.25">
      <c r="A1535"/>
      <c r="M1535"/>
      <c r="AJ1535"/>
    </row>
    <row r="1536" spans="1:36" x14ac:dyDescent="0.25">
      <c r="A1536"/>
      <c r="M1536"/>
      <c r="AJ1536"/>
    </row>
    <row r="1537" spans="1:36" x14ac:dyDescent="0.25">
      <c r="A1537"/>
      <c r="M1537"/>
      <c r="AJ1537"/>
    </row>
    <row r="1538" spans="1:36" x14ac:dyDescent="0.25">
      <c r="A1538"/>
      <c r="M1538"/>
      <c r="AJ1538"/>
    </row>
    <row r="1539" spans="1:36" x14ac:dyDescent="0.25">
      <c r="A1539"/>
      <c r="M1539"/>
      <c r="AJ1539"/>
    </row>
    <row r="1540" spans="1:36" x14ac:dyDescent="0.25">
      <c r="A1540"/>
      <c r="M1540"/>
      <c r="AJ1540"/>
    </row>
    <row r="1541" spans="1:36" x14ac:dyDescent="0.25">
      <c r="A1541"/>
      <c r="M1541"/>
      <c r="AJ1541"/>
    </row>
    <row r="1542" spans="1:36" x14ac:dyDescent="0.25">
      <c r="A1542"/>
      <c r="M1542"/>
      <c r="AJ1542"/>
    </row>
    <row r="1543" spans="1:36" x14ac:dyDescent="0.25">
      <c r="A1543"/>
      <c r="M1543"/>
      <c r="AJ1543"/>
    </row>
    <row r="1544" spans="1:36" x14ac:dyDescent="0.25">
      <c r="A1544"/>
      <c r="M1544"/>
      <c r="AJ1544"/>
    </row>
    <row r="1545" spans="1:36" x14ac:dyDescent="0.25">
      <c r="A1545"/>
      <c r="M1545"/>
      <c r="AJ1545"/>
    </row>
    <row r="1546" spans="1:36" x14ac:dyDescent="0.25">
      <c r="A1546"/>
      <c r="M1546"/>
      <c r="AJ1546"/>
    </row>
    <row r="1547" spans="1:36" x14ac:dyDescent="0.25">
      <c r="A1547"/>
      <c r="M1547"/>
      <c r="AJ1547"/>
    </row>
    <row r="1548" spans="1:36" x14ac:dyDescent="0.25">
      <c r="A1548"/>
      <c r="M1548"/>
      <c r="AJ1548"/>
    </row>
    <row r="1549" spans="1:36" x14ac:dyDescent="0.25">
      <c r="A1549"/>
      <c r="M1549"/>
      <c r="AJ1549"/>
    </row>
    <row r="1550" spans="1:36" x14ac:dyDescent="0.25">
      <c r="A1550"/>
      <c r="M1550"/>
      <c r="AJ1550"/>
    </row>
    <row r="1551" spans="1:36" x14ac:dyDescent="0.25">
      <c r="A1551"/>
      <c r="M1551"/>
      <c r="AJ1551"/>
    </row>
    <row r="1552" spans="1:36" x14ac:dyDescent="0.25">
      <c r="A1552"/>
      <c r="M1552"/>
      <c r="AJ1552"/>
    </row>
    <row r="1553" spans="1:36" x14ac:dyDescent="0.25">
      <c r="A1553"/>
      <c r="M1553"/>
      <c r="AJ1553"/>
    </row>
    <row r="1554" spans="1:36" x14ac:dyDescent="0.25">
      <c r="A1554"/>
      <c r="M1554"/>
      <c r="AJ1554"/>
    </row>
    <row r="1555" spans="1:36" x14ac:dyDescent="0.25">
      <c r="A1555"/>
      <c r="M1555"/>
      <c r="AJ1555"/>
    </row>
    <row r="1556" spans="1:36" x14ac:dyDescent="0.25">
      <c r="A1556"/>
      <c r="M1556"/>
      <c r="AJ1556"/>
    </row>
    <row r="1557" spans="1:36" x14ac:dyDescent="0.25">
      <c r="A1557"/>
      <c r="M1557"/>
      <c r="AJ1557"/>
    </row>
    <row r="1558" spans="1:36" x14ac:dyDescent="0.25">
      <c r="A1558"/>
      <c r="M1558"/>
      <c r="AJ1558"/>
    </row>
    <row r="1559" spans="1:36" x14ac:dyDescent="0.25">
      <c r="A1559"/>
      <c r="M1559"/>
      <c r="AJ1559"/>
    </row>
    <row r="1560" spans="1:36" x14ac:dyDescent="0.25">
      <c r="A1560"/>
      <c r="M1560"/>
      <c r="AJ1560"/>
    </row>
    <row r="1561" spans="1:36" x14ac:dyDescent="0.25">
      <c r="A1561"/>
      <c r="M1561"/>
      <c r="AJ1561"/>
    </row>
    <row r="1562" spans="1:36" x14ac:dyDescent="0.25">
      <c r="A1562"/>
      <c r="M1562"/>
      <c r="AJ1562"/>
    </row>
    <row r="1563" spans="1:36" x14ac:dyDescent="0.25">
      <c r="A1563"/>
      <c r="M1563"/>
      <c r="AJ1563"/>
    </row>
    <row r="1564" spans="1:36" x14ac:dyDescent="0.25">
      <c r="A1564"/>
      <c r="M1564"/>
      <c r="AJ1564"/>
    </row>
    <row r="1565" spans="1:36" x14ac:dyDescent="0.25">
      <c r="A1565"/>
      <c r="M1565"/>
      <c r="AJ1565"/>
    </row>
    <row r="1566" spans="1:36" x14ac:dyDescent="0.25">
      <c r="A1566"/>
      <c r="M1566"/>
      <c r="AJ1566"/>
    </row>
    <row r="1567" spans="1:36" x14ac:dyDescent="0.25">
      <c r="A1567"/>
      <c r="M1567"/>
      <c r="AJ1567"/>
    </row>
    <row r="1568" spans="1:36" x14ac:dyDescent="0.25">
      <c r="A1568"/>
      <c r="M1568"/>
      <c r="AJ1568"/>
    </row>
    <row r="1569" spans="1:36" x14ac:dyDescent="0.25">
      <c r="A1569"/>
      <c r="M1569"/>
      <c r="AJ1569"/>
    </row>
    <row r="1570" spans="1:36" x14ac:dyDescent="0.25">
      <c r="A1570"/>
      <c r="M1570"/>
      <c r="AJ1570"/>
    </row>
    <row r="1571" spans="1:36" x14ac:dyDescent="0.25">
      <c r="A1571"/>
      <c r="M1571"/>
      <c r="AJ1571"/>
    </row>
    <row r="1572" spans="1:36" x14ac:dyDescent="0.25">
      <c r="A1572"/>
      <c r="M1572"/>
      <c r="AJ1572"/>
    </row>
    <row r="1573" spans="1:36" x14ac:dyDescent="0.25">
      <c r="A1573"/>
      <c r="M1573"/>
      <c r="AJ1573"/>
    </row>
    <row r="1574" spans="1:36" x14ac:dyDescent="0.25">
      <c r="A1574"/>
      <c r="M1574"/>
      <c r="AJ1574"/>
    </row>
    <row r="1575" spans="1:36" x14ac:dyDescent="0.25">
      <c r="A1575"/>
      <c r="M1575"/>
      <c r="AJ1575"/>
    </row>
    <row r="1576" spans="1:36" x14ac:dyDescent="0.25">
      <c r="A1576"/>
      <c r="M1576"/>
      <c r="AJ1576"/>
    </row>
    <row r="1577" spans="1:36" x14ac:dyDescent="0.25">
      <c r="A1577"/>
      <c r="M1577"/>
      <c r="AJ1577"/>
    </row>
    <row r="1578" spans="1:36" x14ac:dyDescent="0.25">
      <c r="A1578"/>
      <c r="M1578"/>
      <c r="AJ1578"/>
    </row>
    <row r="1579" spans="1:36" x14ac:dyDescent="0.25">
      <c r="A1579"/>
      <c r="M1579"/>
      <c r="AJ1579"/>
    </row>
    <row r="1580" spans="1:36" x14ac:dyDescent="0.25">
      <c r="A1580"/>
      <c r="M1580"/>
      <c r="AJ1580"/>
    </row>
    <row r="1581" spans="1:36" x14ac:dyDescent="0.25">
      <c r="A1581"/>
      <c r="M1581"/>
      <c r="AJ1581"/>
    </row>
    <row r="1582" spans="1:36" x14ac:dyDescent="0.25">
      <c r="A1582"/>
      <c r="M1582"/>
      <c r="AJ1582"/>
    </row>
    <row r="1583" spans="1:36" x14ac:dyDescent="0.25">
      <c r="A1583"/>
      <c r="M1583"/>
      <c r="AJ1583"/>
    </row>
    <row r="1584" spans="1:36" x14ac:dyDescent="0.25">
      <c r="A1584"/>
      <c r="M1584"/>
      <c r="AJ1584"/>
    </row>
    <row r="1585" spans="1:36" x14ac:dyDescent="0.25">
      <c r="A1585"/>
      <c r="M1585"/>
      <c r="AJ1585"/>
    </row>
    <row r="1586" spans="1:36" x14ac:dyDescent="0.25">
      <c r="A1586"/>
      <c r="M1586"/>
      <c r="AJ1586"/>
    </row>
    <row r="1587" spans="1:36" x14ac:dyDescent="0.25">
      <c r="A1587"/>
      <c r="M1587"/>
      <c r="AJ1587"/>
    </row>
    <row r="1588" spans="1:36" x14ac:dyDescent="0.25">
      <c r="A1588"/>
      <c r="M1588"/>
      <c r="AJ1588"/>
    </row>
    <row r="1589" spans="1:36" x14ac:dyDescent="0.25">
      <c r="A1589"/>
      <c r="M1589"/>
      <c r="AJ1589"/>
    </row>
    <row r="1590" spans="1:36" x14ac:dyDescent="0.25">
      <c r="A1590"/>
      <c r="M1590"/>
      <c r="AJ1590"/>
    </row>
    <row r="1591" spans="1:36" x14ac:dyDescent="0.25">
      <c r="A1591"/>
      <c r="M1591"/>
      <c r="AJ1591"/>
    </row>
    <row r="1592" spans="1:36" x14ac:dyDescent="0.25">
      <c r="A1592"/>
      <c r="M1592"/>
      <c r="AJ1592"/>
    </row>
    <row r="1593" spans="1:36" x14ac:dyDescent="0.25">
      <c r="A1593"/>
      <c r="M1593"/>
      <c r="AJ1593"/>
    </row>
    <row r="1594" spans="1:36" x14ac:dyDescent="0.25">
      <c r="A1594"/>
      <c r="M1594"/>
      <c r="AJ1594"/>
    </row>
    <row r="1595" spans="1:36" x14ac:dyDescent="0.25">
      <c r="A1595"/>
      <c r="M1595"/>
      <c r="AJ1595"/>
    </row>
    <row r="1596" spans="1:36" x14ac:dyDescent="0.25">
      <c r="A1596"/>
      <c r="M1596"/>
      <c r="AJ1596"/>
    </row>
    <row r="1597" spans="1:36" x14ac:dyDescent="0.25">
      <c r="A1597"/>
      <c r="M1597"/>
      <c r="AJ1597"/>
    </row>
    <row r="1598" spans="1:36" x14ac:dyDescent="0.25">
      <c r="A1598"/>
      <c r="M1598"/>
      <c r="AJ1598"/>
    </row>
    <row r="1599" spans="1:36" x14ac:dyDescent="0.25">
      <c r="A1599"/>
      <c r="M1599"/>
      <c r="AJ1599"/>
    </row>
    <row r="1600" spans="1:36" x14ac:dyDescent="0.25">
      <c r="A1600"/>
      <c r="M1600"/>
      <c r="AJ1600"/>
    </row>
    <row r="1601" spans="1:36" x14ac:dyDescent="0.25">
      <c r="A1601"/>
      <c r="M1601"/>
      <c r="AJ1601"/>
    </row>
    <row r="1602" spans="1:36" x14ac:dyDescent="0.25">
      <c r="A1602"/>
      <c r="M1602"/>
      <c r="AJ1602"/>
    </row>
    <row r="1603" spans="1:36" x14ac:dyDescent="0.25">
      <c r="A1603"/>
      <c r="M1603"/>
      <c r="AJ1603"/>
    </row>
    <row r="1604" spans="1:36" x14ac:dyDescent="0.25">
      <c r="A1604"/>
      <c r="M1604"/>
      <c r="AJ1604"/>
    </row>
    <row r="1605" spans="1:36" x14ac:dyDescent="0.25">
      <c r="A1605"/>
      <c r="M1605"/>
      <c r="AJ1605"/>
    </row>
    <row r="1606" spans="1:36" x14ac:dyDescent="0.25">
      <c r="A1606"/>
      <c r="M1606"/>
      <c r="AJ1606"/>
    </row>
    <row r="1607" spans="1:36" x14ac:dyDescent="0.25">
      <c r="A1607"/>
      <c r="M1607"/>
      <c r="AJ1607"/>
    </row>
    <row r="1608" spans="1:36" x14ac:dyDescent="0.25">
      <c r="A1608"/>
      <c r="M1608"/>
      <c r="AJ1608"/>
    </row>
    <row r="1609" spans="1:36" x14ac:dyDescent="0.25">
      <c r="A1609"/>
      <c r="M1609"/>
      <c r="AJ1609"/>
    </row>
    <row r="1610" spans="1:36" x14ac:dyDescent="0.25">
      <c r="A1610"/>
      <c r="M1610"/>
      <c r="AJ1610"/>
    </row>
    <row r="1611" spans="1:36" x14ac:dyDescent="0.25">
      <c r="A1611"/>
      <c r="M1611"/>
      <c r="AJ1611"/>
    </row>
    <row r="1612" spans="1:36" x14ac:dyDescent="0.25">
      <c r="A1612"/>
      <c r="M1612"/>
      <c r="AJ1612"/>
    </row>
    <row r="1613" spans="1:36" x14ac:dyDescent="0.25">
      <c r="A1613"/>
      <c r="M1613"/>
      <c r="AJ1613"/>
    </row>
    <row r="1614" spans="1:36" x14ac:dyDescent="0.25">
      <c r="A1614"/>
      <c r="M1614"/>
      <c r="AJ1614"/>
    </row>
    <row r="1615" spans="1:36" x14ac:dyDescent="0.25">
      <c r="A1615"/>
      <c r="M1615"/>
      <c r="AJ1615"/>
    </row>
    <row r="1616" spans="1:36" x14ac:dyDescent="0.25">
      <c r="A1616"/>
      <c r="M1616"/>
      <c r="AJ1616"/>
    </row>
    <row r="1617" spans="1:36" x14ac:dyDescent="0.25">
      <c r="A1617"/>
      <c r="M1617"/>
      <c r="AJ1617"/>
    </row>
    <row r="1618" spans="1:36" x14ac:dyDescent="0.25">
      <c r="A1618"/>
      <c r="M1618"/>
      <c r="AJ1618"/>
    </row>
    <row r="1619" spans="1:36" x14ac:dyDescent="0.25">
      <c r="A1619"/>
      <c r="M1619"/>
      <c r="AJ1619"/>
    </row>
    <row r="1620" spans="1:36" x14ac:dyDescent="0.25">
      <c r="A1620"/>
      <c r="M1620"/>
      <c r="AJ1620"/>
    </row>
    <row r="1621" spans="1:36" x14ac:dyDescent="0.25">
      <c r="A1621"/>
      <c r="M1621"/>
      <c r="AJ1621"/>
    </row>
    <row r="1622" spans="1:36" x14ac:dyDescent="0.25">
      <c r="A1622"/>
      <c r="M1622"/>
      <c r="AJ1622"/>
    </row>
    <row r="1623" spans="1:36" x14ac:dyDescent="0.25">
      <c r="A1623"/>
      <c r="M1623"/>
      <c r="AJ1623"/>
    </row>
    <row r="1624" spans="1:36" x14ac:dyDescent="0.25">
      <c r="A1624"/>
      <c r="M1624"/>
      <c r="AJ1624"/>
    </row>
    <row r="1625" spans="1:36" x14ac:dyDescent="0.25">
      <c r="A1625"/>
      <c r="M1625"/>
      <c r="AJ1625"/>
    </row>
    <row r="1626" spans="1:36" x14ac:dyDescent="0.25">
      <c r="A1626"/>
      <c r="M1626"/>
      <c r="AJ1626"/>
    </row>
    <row r="1627" spans="1:36" x14ac:dyDescent="0.25">
      <c r="A1627"/>
      <c r="M1627"/>
      <c r="AJ1627"/>
    </row>
    <row r="1628" spans="1:36" x14ac:dyDescent="0.25">
      <c r="A1628"/>
      <c r="M1628"/>
      <c r="AJ1628"/>
    </row>
    <row r="1629" spans="1:36" x14ac:dyDescent="0.25">
      <c r="A1629"/>
      <c r="M1629"/>
      <c r="AJ1629"/>
    </row>
    <row r="1630" spans="1:36" x14ac:dyDescent="0.25">
      <c r="A1630"/>
      <c r="M1630"/>
      <c r="AJ1630"/>
    </row>
    <row r="1631" spans="1:36" x14ac:dyDescent="0.25">
      <c r="A1631"/>
      <c r="M1631"/>
      <c r="AJ1631"/>
    </row>
    <row r="1632" spans="1:36" x14ac:dyDescent="0.25">
      <c r="A1632"/>
      <c r="M1632"/>
      <c r="AJ1632"/>
    </row>
    <row r="1633" spans="1:36" x14ac:dyDescent="0.25">
      <c r="A1633"/>
      <c r="M1633"/>
      <c r="AJ1633"/>
    </row>
    <row r="1634" spans="1:36" x14ac:dyDescent="0.25">
      <c r="A1634"/>
      <c r="M1634"/>
      <c r="AJ1634"/>
    </row>
    <row r="1635" spans="1:36" x14ac:dyDescent="0.25">
      <c r="A1635"/>
      <c r="M1635"/>
      <c r="AJ1635"/>
    </row>
    <row r="1636" spans="1:36" x14ac:dyDescent="0.25">
      <c r="A1636"/>
      <c r="M1636"/>
      <c r="AJ1636"/>
    </row>
    <row r="1637" spans="1:36" x14ac:dyDescent="0.25">
      <c r="A1637"/>
      <c r="M1637"/>
      <c r="AJ1637"/>
    </row>
    <row r="1638" spans="1:36" x14ac:dyDescent="0.25">
      <c r="A1638"/>
      <c r="M1638"/>
      <c r="AJ1638"/>
    </row>
    <row r="1639" spans="1:36" x14ac:dyDescent="0.25">
      <c r="A1639"/>
      <c r="M1639"/>
      <c r="AJ1639"/>
    </row>
    <row r="1640" spans="1:36" x14ac:dyDescent="0.25">
      <c r="A1640"/>
      <c r="M1640"/>
      <c r="AJ1640"/>
    </row>
    <row r="1641" spans="1:36" x14ac:dyDescent="0.25">
      <c r="A1641"/>
      <c r="M1641"/>
      <c r="AJ1641"/>
    </row>
    <row r="1642" spans="1:36" x14ac:dyDescent="0.25">
      <c r="A1642"/>
      <c r="M1642"/>
      <c r="AJ1642"/>
    </row>
    <row r="1643" spans="1:36" x14ac:dyDescent="0.25">
      <c r="A1643"/>
      <c r="M1643"/>
      <c r="AJ1643"/>
    </row>
    <row r="1644" spans="1:36" x14ac:dyDescent="0.25">
      <c r="A1644"/>
      <c r="M1644"/>
      <c r="AJ1644"/>
    </row>
    <row r="1645" spans="1:36" x14ac:dyDescent="0.25">
      <c r="A1645"/>
      <c r="M1645"/>
      <c r="AJ1645"/>
    </row>
    <row r="1646" spans="1:36" x14ac:dyDescent="0.25">
      <c r="A1646"/>
      <c r="M1646"/>
      <c r="AJ1646"/>
    </row>
    <row r="1647" spans="1:36" x14ac:dyDescent="0.25">
      <c r="A1647"/>
      <c r="M1647"/>
      <c r="AJ1647"/>
    </row>
    <row r="1648" spans="1:36" x14ac:dyDescent="0.25">
      <c r="A1648"/>
      <c r="M1648"/>
      <c r="AJ1648"/>
    </row>
    <row r="1649" spans="1:36" x14ac:dyDescent="0.25">
      <c r="A1649"/>
      <c r="M1649"/>
      <c r="AJ1649"/>
    </row>
    <row r="1650" spans="1:36" x14ac:dyDescent="0.25">
      <c r="A1650"/>
      <c r="M1650"/>
      <c r="AJ1650"/>
    </row>
    <row r="1651" spans="1:36" x14ac:dyDescent="0.25">
      <c r="A1651"/>
      <c r="M1651"/>
      <c r="AJ1651"/>
    </row>
    <row r="1652" spans="1:36" x14ac:dyDescent="0.25">
      <c r="A1652"/>
      <c r="M1652"/>
      <c r="AJ1652"/>
    </row>
    <row r="1653" spans="1:36" x14ac:dyDescent="0.25">
      <c r="A1653"/>
      <c r="M1653"/>
      <c r="AJ1653"/>
    </row>
    <row r="1654" spans="1:36" x14ac:dyDescent="0.25">
      <c r="A1654"/>
      <c r="M1654"/>
      <c r="AJ1654"/>
    </row>
    <row r="1655" spans="1:36" x14ac:dyDescent="0.25">
      <c r="A1655"/>
      <c r="M1655"/>
      <c r="AJ1655"/>
    </row>
    <row r="1656" spans="1:36" x14ac:dyDescent="0.25">
      <c r="A1656"/>
      <c r="M1656"/>
      <c r="AJ1656"/>
    </row>
    <row r="1657" spans="1:36" x14ac:dyDescent="0.25">
      <c r="A1657"/>
      <c r="M1657"/>
      <c r="AJ1657"/>
    </row>
    <row r="1658" spans="1:36" x14ac:dyDescent="0.25">
      <c r="A1658"/>
      <c r="M1658"/>
      <c r="AJ1658"/>
    </row>
    <row r="1659" spans="1:36" x14ac:dyDescent="0.25">
      <c r="A1659"/>
      <c r="M1659"/>
      <c r="AJ1659"/>
    </row>
    <row r="1660" spans="1:36" x14ac:dyDescent="0.25">
      <c r="A1660"/>
      <c r="M1660"/>
      <c r="AJ1660"/>
    </row>
    <row r="1661" spans="1:36" x14ac:dyDescent="0.25">
      <c r="A1661"/>
      <c r="M1661"/>
      <c r="AJ1661"/>
    </row>
    <row r="1662" spans="1:36" x14ac:dyDescent="0.25">
      <c r="A1662"/>
      <c r="M1662"/>
      <c r="AJ1662"/>
    </row>
    <row r="1663" spans="1:36" x14ac:dyDescent="0.25">
      <c r="A1663"/>
      <c r="M1663"/>
      <c r="AJ1663"/>
    </row>
    <row r="1664" spans="1:36" x14ac:dyDescent="0.25">
      <c r="A1664"/>
      <c r="M1664"/>
      <c r="AJ1664"/>
    </row>
    <row r="1665" spans="1:36" x14ac:dyDescent="0.25">
      <c r="A1665"/>
      <c r="M1665"/>
      <c r="AJ1665"/>
    </row>
    <row r="1666" spans="1:36" x14ac:dyDescent="0.25">
      <c r="A1666"/>
      <c r="M1666"/>
      <c r="AJ1666"/>
    </row>
    <row r="1667" spans="1:36" x14ac:dyDescent="0.25">
      <c r="A1667"/>
      <c r="M1667"/>
      <c r="AJ1667"/>
    </row>
    <row r="1668" spans="1:36" x14ac:dyDescent="0.25">
      <c r="A1668"/>
      <c r="M1668"/>
      <c r="AJ1668"/>
    </row>
    <row r="1669" spans="1:36" x14ac:dyDescent="0.25">
      <c r="A1669"/>
      <c r="M1669"/>
      <c r="AJ1669"/>
    </row>
    <row r="1670" spans="1:36" x14ac:dyDescent="0.25">
      <c r="A1670"/>
      <c r="M1670"/>
      <c r="AJ1670"/>
    </row>
    <row r="1671" spans="1:36" x14ac:dyDescent="0.25">
      <c r="A1671"/>
      <c r="M1671"/>
      <c r="AJ1671"/>
    </row>
    <row r="1672" spans="1:36" x14ac:dyDescent="0.25">
      <c r="A1672"/>
      <c r="M1672"/>
      <c r="AJ1672"/>
    </row>
    <row r="1673" spans="1:36" x14ac:dyDescent="0.25">
      <c r="A1673"/>
      <c r="M1673"/>
      <c r="AJ1673"/>
    </row>
    <row r="1674" spans="1:36" x14ac:dyDescent="0.25">
      <c r="A1674"/>
      <c r="M1674"/>
      <c r="AJ1674"/>
    </row>
    <row r="1675" spans="1:36" x14ac:dyDescent="0.25">
      <c r="A1675"/>
      <c r="M1675"/>
      <c r="AJ1675"/>
    </row>
    <row r="1676" spans="1:36" x14ac:dyDescent="0.25">
      <c r="A1676"/>
      <c r="M1676"/>
      <c r="AJ1676"/>
    </row>
    <row r="1677" spans="1:36" x14ac:dyDescent="0.25">
      <c r="A1677"/>
      <c r="M1677"/>
      <c r="AJ1677"/>
    </row>
    <row r="1678" spans="1:36" x14ac:dyDescent="0.25">
      <c r="A1678"/>
      <c r="M1678"/>
      <c r="AJ1678"/>
    </row>
    <row r="1679" spans="1:36" x14ac:dyDescent="0.25">
      <c r="A1679"/>
      <c r="M1679"/>
      <c r="AJ1679"/>
    </row>
    <row r="1680" spans="1:36" x14ac:dyDescent="0.25">
      <c r="A1680"/>
      <c r="M1680"/>
      <c r="AJ1680"/>
    </row>
    <row r="1681" spans="1:36" x14ac:dyDescent="0.25">
      <c r="A1681"/>
      <c r="M1681"/>
      <c r="AJ1681"/>
    </row>
    <row r="1682" spans="1:36" x14ac:dyDescent="0.25">
      <c r="A1682"/>
      <c r="M1682"/>
      <c r="AJ1682"/>
    </row>
    <row r="1683" spans="1:36" x14ac:dyDescent="0.25">
      <c r="A1683"/>
      <c r="M1683"/>
      <c r="AJ1683"/>
    </row>
    <row r="1684" spans="1:36" x14ac:dyDescent="0.25">
      <c r="A1684"/>
      <c r="M1684"/>
      <c r="AJ1684"/>
    </row>
    <row r="1685" spans="1:36" x14ac:dyDescent="0.25">
      <c r="A1685"/>
      <c r="M1685"/>
      <c r="AJ1685"/>
    </row>
    <row r="1686" spans="1:36" x14ac:dyDescent="0.25">
      <c r="A1686"/>
      <c r="M1686"/>
      <c r="AJ1686"/>
    </row>
    <row r="1687" spans="1:36" x14ac:dyDescent="0.25">
      <c r="A1687"/>
      <c r="M1687"/>
      <c r="AJ1687"/>
    </row>
    <row r="1688" spans="1:36" x14ac:dyDescent="0.25">
      <c r="A1688"/>
      <c r="M1688"/>
      <c r="AJ1688"/>
    </row>
    <row r="1689" spans="1:36" x14ac:dyDescent="0.25">
      <c r="A1689"/>
      <c r="M1689"/>
      <c r="AJ1689"/>
    </row>
    <row r="1690" spans="1:36" x14ac:dyDescent="0.25">
      <c r="A1690"/>
      <c r="M1690"/>
      <c r="AJ1690"/>
    </row>
    <row r="1691" spans="1:36" x14ac:dyDescent="0.25">
      <c r="A1691"/>
      <c r="M1691"/>
      <c r="AJ1691"/>
    </row>
    <row r="1692" spans="1:36" x14ac:dyDescent="0.25">
      <c r="A1692"/>
      <c r="M1692"/>
      <c r="AJ1692"/>
    </row>
    <row r="1693" spans="1:36" x14ac:dyDescent="0.25">
      <c r="A1693"/>
      <c r="M1693"/>
      <c r="AJ1693"/>
    </row>
    <row r="1694" spans="1:36" x14ac:dyDescent="0.25">
      <c r="A1694"/>
      <c r="M1694"/>
      <c r="AJ1694"/>
    </row>
    <row r="1695" spans="1:36" x14ac:dyDescent="0.25">
      <c r="A1695"/>
      <c r="M1695"/>
      <c r="AJ1695"/>
    </row>
    <row r="1696" spans="1:36" x14ac:dyDescent="0.25">
      <c r="A1696"/>
      <c r="M1696"/>
      <c r="AJ1696"/>
    </row>
    <row r="1697" spans="1:36" x14ac:dyDescent="0.25">
      <c r="A1697"/>
      <c r="M1697"/>
      <c r="AJ1697"/>
    </row>
    <row r="1698" spans="1:36" x14ac:dyDescent="0.25">
      <c r="A1698"/>
      <c r="M1698"/>
      <c r="AJ1698"/>
    </row>
    <row r="1699" spans="1:36" x14ac:dyDescent="0.25">
      <c r="A1699"/>
      <c r="M1699"/>
      <c r="AJ1699"/>
    </row>
    <row r="1700" spans="1:36" x14ac:dyDescent="0.25">
      <c r="A1700"/>
      <c r="M1700"/>
      <c r="AJ1700"/>
    </row>
    <row r="1701" spans="1:36" x14ac:dyDescent="0.25">
      <c r="A1701"/>
      <c r="M1701"/>
      <c r="AJ1701"/>
    </row>
    <row r="1702" spans="1:36" x14ac:dyDescent="0.25">
      <c r="A1702"/>
      <c r="M1702"/>
      <c r="AJ1702"/>
    </row>
    <row r="1703" spans="1:36" x14ac:dyDescent="0.25">
      <c r="A1703"/>
      <c r="M1703"/>
      <c r="AJ1703"/>
    </row>
    <row r="1704" spans="1:36" x14ac:dyDescent="0.25">
      <c r="A1704"/>
      <c r="M1704"/>
      <c r="AJ1704"/>
    </row>
    <row r="1705" spans="1:36" x14ac:dyDescent="0.25">
      <c r="A1705"/>
      <c r="M1705"/>
      <c r="AJ1705"/>
    </row>
    <row r="1706" spans="1:36" x14ac:dyDescent="0.25">
      <c r="A1706"/>
      <c r="M1706"/>
      <c r="AJ1706"/>
    </row>
    <row r="1707" spans="1:36" x14ac:dyDescent="0.25">
      <c r="A1707"/>
      <c r="M1707"/>
      <c r="AJ1707"/>
    </row>
    <row r="1708" spans="1:36" x14ac:dyDescent="0.25">
      <c r="A1708"/>
      <c r="M1708"/>
      <c r="AJ1708"/>
    </row>
    <row r="1709" spans="1:36" x14ac:dyDescent="0.25">
      <c r="A1709"/>
      <c r="M1709"/>
      <c r="AJ1709"/>
    </row>
    <row r="1710" spans="1:36" x14ac:dyDescent="0.25">
      <c r="A1710"/>
      <c r="M1710"/>
      <c r="AJ1710"/>
    </row>
    <row r="1711" spans="1:36" x14ac:dyDescent="0.25">
      <c r="A1711"/>
      <c r="M1711"/>
      <c r="AJ1711"/>
    </row>
    <row r="1712" spans="1:36" x14ac:dyDescent="0.25">
      <c r="A1712"/>
      <c r="M1712"/>
      <c r="AJ1712"/>
    </row>
    <row r="1713" spans="1:36" x14ac:dyDescent="0.25">
      <c r="A1713"/>
      <c r="M1713"/>
      <c r="AJ1713"/>
    </row>
    <row r="1714" spans="1:36" x14ac:dyDescent="0.25">
      <c r="A1714"/>
      <c r="M1714"/>
      <c r="AJ1714"/>
    </row>
    <row r="1715" spans="1:36" x14ac:dyDescent="0.25">
      <c r="A1715"/>
      <c r="M1715"/>
      <c r="AJ1715"/>
    </row>
    <row r="1716" spans="1:36" x14ac:dyDescent="0.25">
      <c r="A1716"/>
      <c r="M1716"/>
      <c r="AJ1716"/>
    </row>
    <row r="1717" spans="1:36" x14ac:dyDescent="0.25">
      <c r="A1717"/>
      <c r="M1717"/>
      <c r="AJ1717"/>
    </row>
    <row r="1718" spans="1:36" x14ac:dyDescent="0.25">
      <c r="A1718"/>
      <c r="M1718"/>
      <c r="AJ1718"/>
    </row>
    <row r="1719" spans="1:36" x14ac:dyDescent="0.25">
      <c r="A1719"/>
      <c r="M1719"/>
      <c r="AJ1719"/>
    </row>
    <row r="1720" spans="1:36" x14ac:dyDescent="0.25">
      <c r="A1720"/>
      <c r="M1720"/>
      <c r="AJ1720"/>
    </row>
    <row r="1721" spans="1:36" x14ac:dyDescent="0.25">
      <c r="A1721"/>
      <c r="M1721"/>
      <c r="AJ1721"/>
    </row>
    <row r="1722" spans="1:36" x14ac:dyDescent="0.25">
      <c r="A1722"/>
      <c r="M1722"/>
      <c r="AJ1722"/>
    </row>
    <row r="1723" spans="1:36" x14ac:dyDescent="0.25">
      <c r="A1723"/>
      <c r="M1723"/>
      <c r="AJ1723"/>
    </row>
    <row r="1724" spans="1:36" x14ac:dyDescent="0.25">
      <c r="A1724"/>
      <c r="M1724"/>
      <c r="AJ1724"/>
    </row>
    <row r="1725" spans="1:36" x14ac:dyDescent="0.25">
      <c r="A1725"/>
      <c r="M1725"/>
      <c r="AJ1725"/>
    </row>
    <row r="1726" spans="1:36" x14ac:dyDescent="0.25">
      <c r="A1726"/>
      <c r="M1726"/>
      <c r="AJ1726"/>
    </row>
    <row r="1727" spans="1:36" x14ac:dyDescent="0.25">
      <c r="A1727"/>
      <c r="M1727"/>
      <c r="AJ1727"/>
    </row>
    <row r="1728" spans="1:36" x14ac:dyDescent="0.25">
      <c r="A1728"/>
      <c r="M1728"/>
      <c r="AJ1728"/>
    </row>
    <row r="1729" spans="1:36" x14ac:dyDescent="0.25">
      <c r="A1729"/>
      <c r="M1729"/>
      <c r="AJ1729"/>
    </row>
    <row r="1730" spans="1:36" x14ac:dyDescent="0.25">
      <c r="A1730"/>
      <c r="M1730"/>
      <c r="AJ1730"/>
    </row>
    <row r="1731" spans="1:36" x14ac:dyDescent="0.25">
      <c r="A1731"/>
      <c r="M1731"/>
      <c r="AJ1731"/>
    </row>
    <row r="1732" spans="1:36" x14ac:dyDescent="0.25">
      <c r="A1732"/>
      <c r="M1732"/>
      <c r="AJ1732"/>
    </row>
    <row r="1733" spans="1:36" x14ac:dyDescent="0.25">
      <c r="A1733"/>
      <c r="M1733"/>
      <c r="AJ1733"/>
    </row>
    <row r="1734" spans="1:36" x14ac:dyDescent="0.25">
      <c r="A1734"/>
      <c r="M1734"/>
      <c r="AJ1734"/>
    </row>
    <row r="1735" spans="1:36" x14ac:dyDescent="0.25">
      <c r="A1735"/>
      <c r="M1735"/>
      <c r="AJ1735"/>
    </row>
    <row r="1736" spans="1:36" x14ac:dyDescent="0.25">
      <c r="A1736"/>
      <c r="M1736"/>
      <c r="AJ1736"/>
    </row>
    <row r="1737" spans="1:36" x14ac:dyDescent="0.25">
      <c r="A1737"/>
      <c r="M1737"/>
      <c r="AJ1737"/>
    </row>
    <row r="1738" spans="1:36" x14ac:dyDescent="0.25">
      <c r="A1738"/>
      <c r="M1738"/>
      <c r="AJ1738"/>
    </row>
    <row r="1739" spans="1:36" x14ac:dyDescent="0.25">
      <c r="A1739"/>
      <c r="M1739"/>
      <c r="AJ1739"/>
    </row>
    <row r="1740" spans="1:36" x14ac:dyDescent="0.25">
      <c r="A1740"/>
      <c r="M1740"/>
      <c r="AJ1740"/>
    </row>
    <row r="1741" spans="1:36" x14ac:dyDescent="0.25">
      <c r="A1741"/>
      <c r="M1741"/>
      <c r="AJ1741"/>
    </row>
    <row r="1742" spans="1:36" x14ac:dyDescent="0.25">
      <c r="A1742"/>
      <c r="M1742"/>
      <c r="AJ1742"/>
    </row>
    <row r="1743" spans="1:36" x14ac:dyDescent="0.25">
      <c r="A1743"/>
      <c r="M1743"/>
      <c r="AJ1743"/>
    </row>
    <row r="1744" spans="1:36" x14ac:dyDescent="0.25">
      <c r="A1744"/>
      <c r="M1744"/>
      <c r="AJ1744"/>
    </row>
    <row r="1745" spans="1:36" x14ac:dyDescent="0.25">
      <c r="A1745"/>
      <c r="M1745"/>
      <c r="AJ1745"/>
    </row>
    <row r="1746" spans="1:36" x14ac:dyDescent="0.25">
      <c r="A1746"/>
      <c r="M1746"/>
      <c r="AJ1746"/>
    </row>
    <row r="1747" spans="1:36" x14ac:dyDescent="0.25">
      <c r="A1747"/>
      <c r="M1747"/>
      <c r="AJ1747"/>
    </row>
    <row r="1748" spans="1:36" x14ac:dyDescent="0.25">
      <c r="A1748"/>
      <c r="M1748"/>
      <c r="AJ1748"/>
    </row>
    <row r="1749" spans="1:36" x14ac:dyDescent="0.25">
      <c r="A1749"/>
      <c r="M1749"/>
      <c r="AJ1749"/>
    </row>
    <row r="1750" spans="1:36" x14ac:dyDescent="0.25">
      <c r="A1750"/>
      <c r="M1750"/>
      <c r="AJ1750"/>
    </row>
    <row r="1751" spans="1:36" x14ac:dyDescent="0.25">
      <c r="A1751"/>
      <c r="M1751"/>
      <c r="AJ1751"/>
    </row>
    <row r="1752" spans="1:36" x14ac:dyDescent="0.25">
      <c r="A1752"/>
      <c r="M1752"/>
      <c r="AJ1752"/>
    </row>
    <row r="1753" spans="1:36" x14ac:dyDescent="0.25">
      <c r="A1753"/>
      <c r="M1753"/>
      <c r="AJ1753"/>
    </row>
    <row r="1754" spans="1:36" x14ac:dyDescent="0.25">
      <c r="A1754"/>
      <c r="M1754"/>
      <c r="AJ1754"/>
    </row>
    <row r="1755" spans="1:36" x14ac:dyDescent="0.25">
      <c r="A1755"/>
      <c r="M1755"/>
      <c r="AJ1755"/>
    </row>
    <row r="1756" spans="1:36" x14ac:dyDescent="0.25">
      <c r="A1756"/>
      <c r="M1756"/>
      <c r="AJ1756"/>
    </row>
    <row r="1757" spans="1:36" x14ac:dyDescent="0.25">
      <c r="A1757"/>
      <c r="M1757"/>
      <c r="AJ1757"/>
    </row>
    <row r="1758" spans="1:36" x14ac:dyDescent="0.25">
      <c r="A1758"/>
      <c r="M1758"/>
      <c r="AJ1758"/>
    </row>
    <row r="1759" spans="1:36" x14ac:dyDescent="0.25">
      <c r="A1759"/>
      <c r="M1759"/>
      <c r="AJ1759"/>
    </row>
    <row r="1760" spans="1:36" x14ac:dyDescent="0.25">
      <c r="A1760"/>
      <c r="M1760"/>
      <c r="AJ1760"/>
    </row>
    <row r="1761" spans="1:36" x14ac:dyDescent="0.25">
      <c r="A1761"/>
      <c r="M1761"/>
      <c r="AJ1761"/>
    </row>
    <row r="1762" spans="1:36" x14ac:dyDescent="0.25">
      <c r="A1762"/>
      <c r="M1762"/>
      <c r="AJ1762"/>
    </row>
    <row r="1763" spans="1:36" x14ac:dyDescent="0.25">
      <c r="A1763"/>
      <c r="M1763"/>
      <c r="AJ1763"/>
    </row>
    <row r="1764" spans="1:36" x14ac:dyDescent="0.25">
      <c r="A1764"/>
      <c r="M1764"/>
      <c r="AJ1764"/>
    </row>
    <row r="1765" spans="1:36" x14ac:dyDescent="0.25">
      <c r="A1765"/>
      <c r="M1765"/>
      <c r="AJ1765"/>
    </row>
    <row r="1766" spans="1:36" x14ac:dyDescent="0.25">
      <c r="A1766"/>
      <c r="M1766"/>
      <c r="AJ1766"/>
    </row>
    <row r="1767" spans="1:36" x14ac:dyDescent="0.25">
      <c r="A1767"/>
      <c r="M1767"/>
      <c r="AJ1767"/>
    </row>
    <row r="1768" spans="1:36" x14ac:dyDescent="0.25">
      <c r="A1768"/>
      <c r="M1768"/>
      <c r="AJ1768"/>
    </row>
    <row r="1769" spans="1:36" x14ac:dyDescent="0.25">
      <c r="A1769"/>
      <c r="M1769"/>
      <c r="AJ1769"/>
    </row>
    <row r="1770" spans="1:36" x14ac:dyDescent="0.25">
      <c r="A1770"/>
      <c r="M1770"/>
      <c r="AJ1770"/>
    </row>
    <row r="1771" spans="1:36" x14ac:dyDescent="0.25">
      <c r="A1771"/>
      <c r="M1771"/>
      <c r="AJ1771"/>
    </row>
    <row r="1772" spans="1:36" x14ac:dyDescent="0.25">
      <c r="A1772"/>
      <c r="M1772"/>
      <c r="AJ1772"/>
    </row>
    <row r="1773" spans="1:36" x14ac:dyDescent="0.25">
      <c r="A1773"/>
      <c r="M1773"/>
      <c r="AJ1773"/>
    </row>
    <row r="1774" spans="1:36" x14ac:dyDescent="0.25">
      <c r="A1774"/>
      <c r="M1774"/>
      <c r="AJ1774"/>
    </row>
    <row r="1775" spans="1:36" x14ac:dyDescent="0.25">
      <c r="A1775"/>
      <c r="M1775"/>
      <c r="AJ1775"/>
    </row>
    <row r="1776" spans="1:36" x14ac:dyDescent="0.25">
      <c r="A1776"/>
      <c r="M1776"/>
      <c r="AJ1776"/>
    </row>
    <row r="1777" spans="1:36" x14ac:dyDescent="0.25">
      <c r="A1777"/>
      <c r="M1777"/>
      <c r="AJ1777"/>
    </row>
    <row r="1778" spans="1:36" x14ac:dyDescent="0.25">
      <c r="A1778"/>
      <c r="M1778"/>
      <c r="AJ1778"/>
    </row>
    <row r="1779" spans="1:36" x14ac:dyDescent="0.25">
      <c r="A1779"/>
      <c r="M1779"/>
      <c r="AJ1779"/>
    </row>
    <row r="1780" spans="1:36" x14ac:dyDescent="0.25">
      <c r="A1780"/>
      <c r="M1780"/>
      <c r="AJ1780"/>
    </row>
    <row r="1781" spans="1:36" x14ac:dyDescent="0.25">
      <c r="A1781"/>
      <c r="M1781"/>
      <c r="AJ1781"/>
    </row>
    <row r="1782" spans="1:36" x14ac:dyDescent="0.25">
      <c r="A1782"/>
      <c r="M1782"/>
      <c r="AJ1782"/>
    </row>
    <row r="1783" spans="1:36" x14ac:dyDescent="0.25">
      <c r="A1783"/>
      <c r="M1783"/>
      <c r="AJ1783"/>
    </row>
    <row r="1784" spans="1:36" x14ac:dyDescent="0.25">
      <c r="A1784"/>
      <c r="M1784"/>
      <c r="AJ1784"/>
    </row>
    <row r="1785" spans="1:36" x14ac:dyDescent="0.25">
      <c r="A1785"/>
      <c r="M1785"/>
      <c r="AJ1785"/>
    </row>
    <row r="1786" spans="1:36" x14ac:dyDescent="0.25">
      <c r="A1786"/>
      <c r="M1786"/>
      <c r="AJ1786"/>
    </row>
    <row r="1787" spans="1:36" x14ac:dyDescent="0.25">
      <c r="A1787"/>
      <c r="M1787"/>
      <c r="AJ1787"/>
    </row>
    <row r="1788" spans="1:36" x14ac:dyDescent="0.25">
      <c r="A1788"/>
      <c r="M1788"/>
      <c r="AJ1788"/>
    </row>
    <row r="1789" spans="1:36" x14ac:dyDescent="0.25">
      <c r="A1789"/>
      <c r="M1789"/>
      <c r="AJ1789"/>
    </row>
    <row r="1790" spans="1:36" x14ac:dyDescent="0.25">
      <c r="A1790"/>
      <c r="M1790"/>
      <c r="AJ1790"/>
    </row>
    <row r="1791" spans="1:36" x14ac:dyDescent="0.25">
      <c r="A1791"/>
      <c r="M1791"/>
      <c r="AJ1791"/>
    </row>
    <row r="1792" spans="1:36" x14ac:dyDescent="0.25">
      <c r="A1792"/>
      <c r="M1792"/>
      <c r="AJ1792"/>
    </row>
    <row r="1793" spans="1:36" x14ac:dyDescent="0.25">
      <c r="A1793"/>
      <c r="M1793"/>
      <c r="AJ1793"/>
    </row>
    <row r="1794" spans="1:36" x14ac:dyDescent="0.25">
      <c r="A1794"/>
      <c r="M1794"/>
      <c r="AJ1794"/>
    </row>
    <row r="1795" spans="1:36" x14ac:dyDescent="0.25">
      <c r="A1795"/>
      <c r="M1795"/>
      <c r="AJ1795"/>
    </row>
    <row r="1796" spans="1:36" x14ac:dyDescent="0.25">
      <c r="A1796"/>
      <c r="M1796"/>
      <c r="AJ1796"/>
    </row>
    <row r="1797" spans="1:36" x14ac:dyDescent="0.25">
      <c r="A1797"/>
      <c r="M1797"/>
      <c r="AJ1797"/>
    </row>
    <row r="1798" spans="1:36" x14ac:dyDescent="0.25">
      <c r="A1798"/>
      <c r="M1798"/>
      <c r="AJ1798"/>
    </row>
    <row r="1799" spans="1:36" x14ac:dyDescent="0.25">
      <c r="A1799"/>
      <c r="M1799"/>
      <c r="AJ1799"/>
    </row>
    <row r="1800" spans="1:36" x14ac:dyDescent="0.25">
      <c r="A1800"/>
      <c r="M1800"/>
      <c r="AJ1800"/>
    </row>
    <row r="1801" spans="1:36" x14ac:dyDescent="0.25">
      <c r="A1801"/>
      <c r="M1801"/>
      <c r="AJ1801"/>
    </row>
    <row r="1802" spans="1:36" x14ac:dyDescent="0.25">
      <c r="A1802"/>
      <c r="M1802"/>
      <c r="AJ1802"/>
    </row>
    <row r="1803" spans="1:36" x14ac:dyDescent="0.25">
      <c r="A1803"/>
      <c r="M1803"/>
      <c r="AJ1803"/>
    </row>
    <row r="1804" spans="1:36" x14ac:dyDescent="0.25">
      <c r="A1804"/>
      <c r="M1804"/>
      <c r="AJ1804"/>
    </row>
    <row r="1805" spans="1:36" x14ac:dyDescent="0.25">
      <c r="A1805"/>
      <c r="M1805"/>
      <c r="AJ1805"/>
    </row>
    <row r="1806" spans="1:36" x14ac:dyDescent="0.25">
      <c r="A1806"/>
      <c r="M1806"/>
      <c r="AJ1806"/>
    </row>
    <row r="1807" spans="1:36" x14ac:dyDescent="0.25">
      <c r="A1807"/>
      <c r="M1807"/>
      <c r="AJ1807"/>
    </row>
    <row r="1808" spans="1:36" x14ac:dyDescent="0.25">
      <c r="A1808"/>
      <c r="M1808"/>
      <c r="AJ1808"/>
    </row>
    <row r="1809" spans="1:36" x14ac:dyDescent="0.25">
      <c r="A1809"/>
      <c r="M1809"/>
      <c r="AJ1809"/>
    </row>
    <row r="1810" spans="1:36" x14ac:dyDescent="0.25">
      <c r="A1810"/>
      <c r="M1810"/>
      <c r="AJ1810"/>
    </row>
    <row r="1811" spans="1:36" x14ac:dyDescent="0.25">
      <c r="A1811"/>
      <c r="M1811"/>
      <c r="AJ1811"/>
    </row>
    <row r="1812" spans="1:36" x14ac:dyDescent="0.25">
      <c r="A1812"/>
      <c r="M1812"/>
      <c r="AJ1812"/>
    </row>
    <row r="1813" spans="1:36" x14ac:dyDescent="0.25">
      <c r="A1813"/>
      <c r="M1813"/>
      <c r="AJ1813"/>
    </row>
    <row r="1814" spans="1:36" x14ac:dyDescent="0.25">
      <c r="A1814"/>
      <c r="M1814"/>
      <c r="AJ1814"/>
    </row>
    <row r="1815" spans="1:36" x14ac:dyDescent="0.25">
      <c r="A1815"/>
      <c r="M1815"/>
      <c r="AJ1815"/>
    </row>
    <row r="1816" spans="1:36" x14ac:dyDescent="0.25">
      <c r="A1816"/>
      <c r="M1816"/>
      <c r="AJ1816"/>
    </row>
    <row r="1817" spans="1:36" x14ac:dyDescent="0.25">
      <c r="A1817"/>
      <c r="M1817"/>
      <c r="AJ1817"/>
    </row>
    <row r="1818" spans="1:36" x14ac:dyDescent="0.25">
      <c r="A1818"/>
      <c r="M1818"/>
      <c r="AJ1818"/>
    </row>
    <row r="1819" spans="1:36" x14ac:dyDescent="0.25">
      <c r="A1819"/>
      <c r="M1819"/>
      <c r="AJ1819"/>
    </row>
    <row r="1820" spans="1:36" x14ac:dyDescent="0.25">
      <c r="A1820"/>
      <c r="M1820"/>
      <c r="AJ1820"/>
    </row>
    <row r="1821" spans="1:36" x14ac:dyDescent="0.25">
      <c r="A1821"/>
      <c r="M1821"/>
      <c r="AJ1821"/>
    </row>
    <row r="1822" spans="1:36" x14ac:dyDescent="0.25">
      <c r="A1822"/>
      <c r="M1822"/>
      <c r="AJ1822"/>
    </row>
    <row r="1823" spans="1:36" x14ac:dyDescent="0.25">
      <c r="A1823"/>
      <c r="M1823"/>
      <c r="AJ1823"/>
    </row>
    <row r="1824" spans="1:36" x14ac:dyDescent="0.25">
      <c r="A1824"/>
      <c r="M1824"/>
      <c r="AJ1824"/>
    </row>
    <row r="1825" spans="1:36" x14ac:dyDescent="0.25">
      <c r="A1825"/>
      <c r="M1825"/>
      <c r="AJ1825"/>
    </row>
    <row r="1826" spans="1:36" x14ac:dyDescent="0.25">
      <c r="A1826"/>
      <c r="M1826"/>
      <c r="AJ1826"/>
    </row>
    <row r="1827" spans="1:36" x14ac:dyDescent="0.25">
      <c r="A1827"/>
      <c r="M1827"/>
      <c r="AJ1827"/>
    </row>
    <row r="1828" spans="1:36" x14ac:dyDescent="0.25">
      <c r="A1828"/>
      <c r="M1828"/>
      <c r="AJ1828"/>
    </row>
    <row r="1829" spans="1:36" x14ac:dyDescent="0.25">
      <c r="A1829"/>
      <c r="M1829"/>
      <c r="AJ1829"/>
    </row>
    <row r="1830" spans="1:36" x14ac:dyDescent="0.25">
      <c r="A1830"/>
      <c r="M1830"/>
      <c r="AJ1830"/>
    </row>
    <row r="1831" spans="1:36" x14ac:dyDescent="0.25">
      <c r="A1831"/>
      <c r="M1831"/>
      <c r="AJ1831"/>
    </row>
    <row r="1832" spans="1:36" x14ac:dyDescent="0.25">
      <c r="A1832"/>
      <c r="M1832"/>
      <c r="AJ1832"/>
    </row>
    <row r="1833" spans="1:36" x14ac:dyDescent="0.25">
      <c r="A1833"/>
      <c r="M1833"/>
      <c r="AJ1833"/>
    </row>
    <row r="1834" spans="1:36" x14ac:dyDescent="0.25">
      <c r="A1834"/>
      <c r="M1834"/>
      <c r="AJ1834"/>
    </row>
    <row r="1835" spans="1:36" x14ac:dyDescent="0.25">
      <c r="A1835"/>
      <c r="M1835"/>
      <c r="AJ1835"/>
    </row>
    <row r="1836" spans="1:36" x14ac:dyDescent="0.25">
      <c r="A1836"/>
      <c r="M1836"/>
      <c r="AJ1836"/>
    </row>
    <row r="1837" spans="1:36" x14ac:dyDescent="0.25">
      <c r="A1837"/>
      <c r="M1837"/>
      <c r="AJ1837"/>
    </row>
    <row r="1838" spans="1:36" x14ac:dyDescent="0.25">
      <c r="A1838"/>
      <c r="M1838"/>
      <c r="AJ1838"/>
    </row>
    <row r="1839" spans="1:36" x14ac:dyDescent="0.25">
      <c r="A1839"/>
      <c r="M1839"/>
      <c r="AJ1839"/>
    </row>
    <row r="1840" spans="1:36" x14ac:dyDescent="0.25">
      <c r="A1840"/>
      <c r="M1840"/>
      <c r="AJ1840"/>
    </row>
    <row r="1841" spans="1:36" x14ac:dyDescent="0.25">
      <c r="A1841"/>
      <c r="M1841"/>
      <c r="AJ1841"/>
    </row>
    <row r="1842" spans="1:36" x14ac:dyDescent="0.25">
      <c r="A1842"/>
      <c r="M1842"/>
      <c r="AJ1842"/>
    </row>
    <row r="1843" spans="1:36" x14ac:dyDescent="0.25">
      <c r="A1843"/>
      <c r="M1843"/>
      <c r="AJ1843"/>
    </row>
    <row r="1844" spans="1:36" x14ac:dyDescent="0.25">
      <c r="A1844"/>
      <c r="M1844"/>
      <c r="AJ1844"/>
    </row>
    <row r="1845" spans="1:36" x14ac:dyDescent="0.25">
      <c r="A1845"/>
      <c r="M1845"/>
      <c r="AJ1845"/>
    </row>
    <row r="1846" spans="1:36" x14ac:dyDescent="0.25">
      <c r="A1846"/>
      <c r="M1846"/>
      <c r="AJ1846"/>
    </row>
    <row r="1847" spans="1:36" x14ac:dyDescent="0.25">
      <c r="A1847"/>
      <c r="M1847"/>
      <c r="AJ1847"/>
    </row>
    <row r="1848" spans="1:36" x14ac:dyDescent="0.25">
      <c r="A1848"/>
      <c r="M1848"/>
      <c r="AJ1848"/>
    </row>
    <row r="1849" spans="1:36" x14ac:dyDescent="0.25">
      <c r="A1849"/>
      <c r="M1849"/>
      <c r="AJ1849"/>
    </row>
    <row r="1850" spans="1:36" x14ac:dyDescent="0.25">
      <c r="A1850"/>
      <c r="M1850"/>
      <c r="AJ1850"/>
    </row>
    <row r="1851" spans="1:36" x14ac:dyDescent="0.25">
      <c r="A1851"/>
      <c r="M1851"/>
      <c r="AJ1851"/>
    </row>
    <row r="1852" spans="1:36" x14ac:dyDescent="0.25">
      <c r="A1852"/>
      <c r="M1852"/>
      <c r="AJ1852"/>
    </row>
    <row r="1853" spans="1:36" x14ac:dyDescent="0.25">
      <c r="A1853"/>
      <c r="M1853"/>
      <c r="AJ1853"/>
    </row>
    <row r="1854" spans="1:36" x14ac:dyDescent="0.25">
      <c r="A1854"/>
      <c r="M1854"/>
      <c r="AJ1854"/>
    </row>
    <row r="1855" spans="1:36" x14ac:dyDescent="0.25">
      <c r="A1855"/>
      <c r="M1855"/>
      <c r="AJ1855"/>
    </row>
    <row r="1856" spans="1:36" x14ac:dyDescent="0.25">
      <c r="A1856"/>
      <c r="M1856"/>
      <c r="AJ1856"/>
    </row>
    <row r="1857" spans="1:36" x14ac:dyDescent="0.25">
      <c r="A1857"/>
      <c r="M1857"/>
      <c r="AJ1857"/>
    </row>
    <row r="1858" spans="1:36" x14ac:dyDescent="0.25">
      <c r="A1858"/>
      <c r="M1858"/>
      <c r="AJ1858"/>
    </row>
    <row r="1859" spans="1:36" x14ac:dyDescent="0.25">
      <c r="A1859"/>
      <c r="M1859"/>
      <c r="AJ1859"/>
    </row>
    <row r="1860" spans="1:36" x14ac:dyDescent="0.25">
      <c r="A1860"/>
      <c r="M1860"/>
      <c r="AJ1860"/>
    </row>
    <row r="1861" spans="1:36" x14ac:dyDescent="0.25">
      <c r="A1861"/>
      <c r="M1861"/>
      <c r="AJ1861"/>
    </row>
    <row r="1862" spans="1:36" x14ac:dyDescent="0.25">
      <c r="A1862"/>
      <c r="M1862"/>
      <c r="AJ1862"/>
    </row>
    <row r="1863" spans="1:36" x14ac:dyDescent="0.25">
      <c r="A1863"/>
      <c r="M1863"/>
      <c r="AJ1863"/>
    </row>
    <row r="1864" spans="1:36" x14ac:dyDescent="0.25">
      <c r="A1864"/>
      <c r="M1864"/>
      <c r="AJ1864"/>
    </row>
    <row r="1865" spans="1:36" x14ac:dyDescent="0.25">
      <c r="A1865"/>
      <c r="M1865"/>
      <c r="AJ1865"/>
    </row>
    <row r="1866" spans="1:36" x14ac:dyDescent="0.25">
      <c r="A1866"/>
      <c r="M1866"/>
      <c r="AJ1866"/>
    </row>
    <row r="1867" spans="1:36" x14ac:dyDescent="0.25">
      <c r="A1867"/>
      <c r="M1867"/>
      <c r="AJ1867"/>
    </row>
    <row r="1868" spans="1:36" x14ac:dyDescent="0.25">
      <c r="A1868"/>
      <c r="M1868"/>
      <c r="AJ1868"/>
    </row>
    <row r="1869" spans="1:36" x14ac:dyDescent="0.25">
      <c r="A1869"/>
      <c r="M1869"/>
      <c r="AJ1869"/>
    </row>
    <row r="1870" spans="1:36" x14ac:dyDescent="0.25">
      <c r="A1870"/>
      <c r="M1870"/>
      <c r="AJ1870"/>
    </row>
    <row r="1871" spans="1:36" x14ac:dyDescent="0.25">
      <c r="A1871"/>
      <c r="M1871"/>
      <c r="AJ1871"/>
    </row>
    <row r="1872" spans="1:36" x14ac:dyDescent="0.25">
      <c r="A1872"/>
      <c r="M1872"/>
      <c r="AJ1872"/>
    </row>
    <row r="1873" spans="1:36" x14ac:dyDescent="0.25">
      <c r="A1873"/>
      <c r="M1873"/>
      <c r="AJ1873"/>
    </row>
    <row r="1874" spans="1:36" x14ac:dyDescent="0.25">
      <c r="A1874"/>
      <c r="M1874"/>
      <c r="AJ1874"/>
    </row>
    <row r="1875" spans="1:36" x14ac:dyDescent="0.25">
      <c r="A1875"/>
      <c r="M1875"/>
      <c r="AJ1875"/>
    </row>
    <row r="1876" spans="1:36" x14ac:dyDescent="0.25">
      <c r="A1876"/>
      <c r="M1876"/>
      <c r="AJ1876"/>
    </row>
    <row r="1877" spans="1:36" x14ac:dyDescent="0.25">
      <c r="A1877"/>
      <c r="M1877"/>
      <c r="AJ1877"/>
    </row>
    <row r="1878" spans="1:36" x14ac:dyDescent="0.25">
      <c r="A1878"/>
      <c r="M1878"/>
      <c r="AJ1878"/>
    </row>
    <row r="1879" spans="1:36" x14ac:dyDescent="0.25">
      <c r="A1879"/>
      <c r="M1879"/>
      <c r="AJ1879"/>
    </row>
    <row r="1880" spans="1:36" x14ac:dyDescent="0.25">
      <c r="A1880"/>
      <c r="M1880"/>
      <c r="AJ1880"/>
    </row>
    <row r="1881" spans="1:36" x14ac:dyDescent="0.25">
      <c r="A1881"/>
      <c r="M1881"/>
      <c r="AJ1881"/>
    </row>
    <row r="1882" spans="1:36" x14ac:dyDescent="0.25">
      <c r="A1882"/>
      <c r="M1882"/>
      <c r="AJ1882"/>
    </row>
    <row r="1883" spans="1:36" x14ac:dyDescent="0.25">
      <c r="A1883"/>
      <c r="M1883"/>
      <c r="AJ1883"/>
    </row>
    <row r="1884" spans="1:36" x14ac:dyDescent="0.25">
      <c r="A1884"/>
      <c r="M1884"/>
      <c r="AJ1884"/>
    </row>
    <row r="1885" spans="1:36" x14ac:dyDescent="0.25">
      <c r="A1885"/>
      <c r="M1885"/>
      <c r="AJ1885"/>
    </row>
    <row r="1886" spans="1:36" x14ac:dyDescent="0.25">
      <c r="A1886"/>
      <c r="M1886"/>
      <c r="AJ1886"/>
    </row>
    <row r="1887" spans="1:36" x14ac:dyDescent="0.25">
      <c r="A1887"/>
      <c r="M1887"/>
      <c r="AJ1887"/>
    </row>
    <row r="1888" spans="1:36" x14ac:dyDescent="0.25">
      <c r="A1888"/>
      <c r="M1888"/>
      <c r="AJ1888"/>
    </row>
    <row r="1889" spans="1:36" x14ac:dyDescent="0.25">
      <c r="A1889"/>
      <c r="M1889"/>
      <c r="AJ1889"/>
    </row>
    <row r="1890" spans="1:36" x14ac:dyDescent="0.25">
      <c r="A1890"/>
      <c r="M1890"/>
      <c r="AJ1890"/>
    </row>
    <row r="1891" spans="1:36" x14ac:dyDescent="0.25">
      <c r="A1891"/>
      <c r="M1891"/>
      <c r="AJ1891"/>
    </row>
    <row r="1892" spans="1:36" x14ac:dyDescent="0.25">
      <c r="A1892"/>
      <c r="M1892"/>
      <c r="AJ1892"/>
    </row>
    <row r="1893" spans="1:36" x14ac:dyDescent="0.25">
      <c r="A1893"/>
      <c r="M1893"/>
      <c r="AJ1893"/>
    </row>
    <row r="1894" spans="1:36" x14ac:dyDescent="0.25">
      <c r="A1894"/>
      <c r="M1894"/>
      <c r="AJ1894"/>
    </row>
    <row r="1895" spans="1:36" x14ac:dyDescent="0.25">
      <c r="A1895"/>
      <c r="M1895"/>
      <c r="AJ1895"/>
    </row>
    <row r="1896" spans="1:36" x14ac:dyDescent="0.25">
      <c r="A1896"/>
      <c r="M1896"/>
      <c r="AJ1896"/>
    </row>
    <row r="1897" spans="1:36" x14ac:dyDescent="0.25">
      <c r="A1897"/>
      <c r="M1897"/>
      <c r="AJ1897"/>
    </row>
    <row r="1898" spans="1:36" x14ac:dyDescent="0.25">
      <c r="A1898"/>
      <c r="M1898"/>
      <c r="AJ1898"/>
    </row>
    <row r="1899" spans="1:36" x14ac:dyDescent="0.25">
      <c r="A1899"/>
      <c r="M1899"/>
      <c r="AJ1899"/>
    </row>
    <row r="1900" spans="1:36" x14ac:dyDescent="0.25">
      <c r="A1900"/>
      <c r="M1900"/>
      <c r="AJ1900"/>
    </row>
    <row r="1901" spans="1:36" x14ac:dyDescent="0.25">
      <c r="A1901"/>
      <c r="M1901"/>
      <c r="AJ1901"/>
    </row>
    <row r="1902" spans="1:36" x14ac:dyDescent="0.25">
      <c r="A1902"/>
      <c r="M1902"/>
      <c r="AJ1902"/>
    </row>
    <row r="1903" spans="1:36" x14ac:dyDescent="0.25">
      <c r="A1903"/>
      <c r="M1903"/>
      <c r="AJ1903"/>
    </row>
    <row r="1904" spans="1:36" x14ac:dyDescent="0.25">
      <c r="A1904"/>
      <c r="M1904"/>
      <c r="AJ1904"/>
    </row>
    <row r="1905" spans="1:36" x14ac:dyDescent="0.25">
      <c r="A1905"/>
      <c r="M1905"/>
      <c r="AJ1905"/>
    </row>
    <row r="1906" spans="1:36" x14ac:dyDescent="0.25">
      <c r="A1906"/>
      <c r="M1906"/>
      <c r="AJ1906"/>
    </row>
    <row r="1907" spans="1:36" x14ac:dyDescent="0.25">
      <c r="A1907"/>
      <c r="M1907"/>
      <c r="AJ1907"/>
    </row>
    <row r="1908" spans="1:36" x14ac:dyDescent="0.25">
      <c r="A1908"/>
      <c r="M1908"/>
      <c r="AJ1908"/>
    </row>
    <row r="1909" spans="1:36" x14ac:dyDescent="0.25">
      <c r="A1909"/>
      <c r="M1909"/>
      <c r="AJ1909"/>
    </row>
    <row r="1910" spans="1:36" x14ac:dyDescent="0.25">
      <c r="A1910"/>
      <c r="M1910"/>
      <c r="AJ1910"/>
    </row>
    <row r="1911" spans="1:36" x14ac:dyDescent="0.25">
      <c r="A1911"/>
      <c r="M1911"/>
      <c r="AJ1911"/>
    </row>
    <row r="1912" spans="1:36" x14ac:dyDescent="0.25">
      <c r="A1912"/>
      <c r="M1912"/>
      <c r="AJ1912"/>
    </row>
    <row r="1913" spans="1:36" x14ac:dyDescent="0.25">
      <c r="A1913"/>
      <c r="M1913"/>
      <c r="AJ1913"/>
    </row>
    <row r="1914" spans="1:36" x14ac:dyDescent="0.25">
      <c r="A1914"/>
      <c r="M1914"/>
      <c r="AJ1914"/>
    </row>
    <row r="1915" spans="1:36" x14ac:dyDescent="0.25">
      <c r="A1915"/>
      <c r="M1915"/>
      <c r="AJ1915"/>
    </row>
    <row r="1916" spans="1:36" x14ac:dyDescent="0.25">
      <c r="A1916"/>
      <c r="M1916"/>
      <c r="AJ1916"/>
    </row>
    <row r="1917" spans="1:36" x14ac:dyDescent="0.25">
      <c r="A1917"/>
      <c r="M1917"/>
      <c r="AJ1917"/>
    </row>
    <row r="1918" spans="1:36" x14ac:dyDescent="0.25">
      <c r="A1918"/>
      <c r="M1918"/>
      <c r="AJ1918"/>
    </row>
    <row r="1919" spans="1:36" x14ac:dyDescent="0.25">
      <c r="A1919"/>
      <c r="M1919"/>
      <c r="AJ1919"/>
    </row>
    <row r="1920" spans="1:36" x14ac:dyDescent="0.25">
      <c r="A1920"/>
      <c r="M1920"/>
      <c r="AJ1920"/>
    </row>
    <row r="1921" spans="1:36" x14ac:dyDescent="0.25">
      <c r="A1921"/>
      <c r="M1921"/>
      <c r="AJ1921"/>
    </row>
    <row r="1922" spans="1:36" x14ac:dyDescent="0.25">
      <c r="A1922"/>
      <c r="M1922"/>
      <c r="AJ1922"/>
    </row>
    <row r="1923" spans="1:36" x14ac:dyDescent="0.25">
      <c r="A1923"/>
      <c r="M1923"/>
      <c r="AJ1923"/>
    </row>
    <row r="1924" spans="1:36" x14ac:dyDescent="0.25">
      <c r="A1924"/>
      <c r="M1924"/>
      <c r="AJ1924"/>
    </row>
    <row r="1925" spans="1:36" x14ac:dyDescent="0.25">
      <c r="A1925"/>
      <c r="M1925"/>
      <c r="AJ1925"/>
    </row>
    <row r="1926" spans="1:36" x14ac:dyDescent="0.25">
      <c r="A1926"/>
      <c r="M1926"/>
      <c r="AJ1926"/>
    </row>
    <row r="1927" spans="1:36" x14ac:dyDescent="0.25">
      <c r="A1927"/>
      <c r="M1927"/>
      <c r="AJ1927"/>
    </row>
    <row r="1928" spans="1:36" x14ac:dyDescent="0.25">
      <c r="A1928"/>
      <c r="M1928"/>
      <c r="AJ1928"/>
    </row>
    <row r="1929" spans="1:36" x14ac:dyDescent="0.25">
      <c r="A1929"/>
      <c r="M1929"/>
      <c r="AJ1929"/>
    </row>
    <row r="1930" spans="1:36" x14ac:dyDescent="0.25">
      <c r="A1930"/>
      <c r="M1930"/>
      <c r="AJ1930"/>
    </row>
    <row r="1931" spans="1:36" x14ac:dyDescent="0.25">
      <c r="A1931"/>
      <c r="M1931"/>
      <c r="AJ1931"/>
    </row>
    <row r="1932" spans="1:36" x14ac:dyDescent="0.25">
      <c r="A1932"/>
      <c r="M1932"/>
      <c r="AJ1932"/>
    </row>
    <row r="1933" spans="1:36" x14ac:dyDescent="0.25">
      <c r="A1933"/>
      <c r="M1933"/>
      <c r="AJ1933"/>
    </row>
    <row r="1934" spans="1:36" x14ac:dyDescent="0.25">
      <c r="A1934"/>
      <c r="M1934"/>
      <c r="AJ1934"/>
    </row>
    <row r="1935" spans="1:36" x14ac:dyDescent="0.25">
      <c r="A1935"/>
      <c r="M1935"/>
      <c r="AJ1935"/>
    </row>
    <row r="1936" spans="1:36" x14ac:dyDescent="0.25">
      <c r="A1936"/>
      <c r="M1936"/>
      <c r="AJ1936"/>
    </row>
    <row r="1937" spans="1:36" x14ac:dyDescent="0.25">
      <c r="A1937"/>
      <c r="M1937"/>
      <c r="AJ1937"/>
    </row>
    <row r="1938" spans="1:36" x14ac:dyDescent="0.25">
      <c r="A1938"/>
      <c r="M1938"/>
      <c r="AJ1938"/>
    </row>
    <row r="1939" spans="1:36" x14ac:dyDescent="0.25">
      <c r="A1939"/>
      <c r="M1939"/>
      <c r="AJ1939"/>
    </row>
    <row r="1940" spans="1:36" x14ac:dyDescent="0.25">
      <c r="A1940"/>
      <c r="M1940"/>
      <c r="AJ1940"/>
    </row>
    <row r="1941" spans="1:36" x14ac:dyDescent="0.25">
      <c r="A1941"/>
      <c r="M1941"/>
      <c r="AJ1941"/>
    </row>
    <row r="1942" spans="1:36" x14ac:dyDescent="0.25">
      <c r="A1942"/>
      <c r="M1942"/>
      <c r="AJ1942"/>
    </row>
    <row r="1943" spans="1:36" x14ac:dyDescent="0.25">
      <c r="A1943"/>
      <c r="M1943"/>
      <c r="AJ1943"/>
    </row>
    <row r="1944" spans="1:36" x14ac:dyDescent="0.25">
      <c r="A1944"/>
      <c r="M1944"/>
      <c r="AJ1944"/>
    </row>
    <row r="1945" spans="1:36" x14ac:dyDescent="0.25">
      <c r="A1945"/>
      <c r="M1945"/>
      <c r="AJ1945"/>
    </row>
    <row r="1946" spans="1:36" x14ac:dyDescent="0.25">
      <c r="A1946"/>
      <c r="M1946"/>
      <c r="AJ1946"/>
    </row>
    <row r="1947" spans="1:36" x14ac:dyDescent="0.25">
      <c r="A1947"/>
      <c r="M1947"/>
      <c r="AJ1947"/>
    </row>
    <row r="1948" spans="1:36" x14ac:dyDescent="0.25">
      <c r="A1948"/>
      <c r="M1948"/>
      <c r="AJ1948"/>
    </row>
    <row r="1949" spans="1:36" x14ac:dyDescent="0.25">
      <c r="A1949"/>
      <c r="M1949"/>
      <c r="AJ1949"/>
    </row>
    <row r="1950" spans="1:36" x14ac:dyDescent="0.25">
      <c r="A1950"/>
      <c r="M1950"/>
      <c r="AJ1950"/>
    </row>
    <row r="1951" spans="1:36" x14ac:dyDescent="0.25">
      <c r="A1951"/>
      <c r="M1951"/>
      <c r="AJ1951"/>
    </row>
    <row r="1952" spans="1:36" x14ac:dyDescent="0.25">
      <c r="A1952"/>
      <c r="M1952"/>
      <c r="AJ1952"/>
    </row>
    <row r="1953" spans="1:36" x14ac:dyDescent="0.25">
      <c r="A1953"/>
      <c r="M1953"/>
      <c r="AJ1953"/>
    </row>
    <row r="1954" spans="1:36" x14ac:dyDescent="0.25">
      <c r="A1954"/>
      <c r="M1954"/>
      <c r="AJ1954"/>
    </row>
    <row r="1955" spans="1:36" x14ac:dyDescent="0.25">
      <c r="A1955"/>
      <c r="M1955"/>
      <c r="AJ1955"/>
    </row>
    <row r="1956" spans="1:36" x14ac:dyDescent="0.25">
      <c r="A1956"/>
      <c r="M1956"/>
      <c r="AJ1956"/>
    </row>
    <row r="1957" spans="1:36" x14ac:dyDescent="0.25">
      <c r="A1957"/>
      <c r="M1957"/>
      <c r="AJ1957"/>
    </row>
    <row r="1958" spans="1:36" x14ac:dyDescent="0.25">
      <c r="A1958"/>
      <c r="M1958"/>
      <c r="AJ1958"/>
    </row>
    <row r="1959" spans="1:36" x14ac:dyDescent="0.25">
      <c r="A1959"/>
      <c r="M1959"/>
      <c r="AJ1959"/>
    </row>
    <row r="1960" spans="1:36" x14ac:dyDescent="0.25">
      <c r="A1960"/>
      <c r="M1960"/>
      <c r="AJ1960"/>
    </row>
    <row r="1961" spans="1:36" x14ac:dyDescent="0.25">
      <c r="A1961"/>
      <c r="M1961"/>
      <c r="AJ1961"/>
    </row>
    <row r="1962" spans="1:36" x14ac:dyDescent="0.25">
      <c r="A1962"/>
      <c r="M1962"/>
      <c r="AJ1962"/>
    </row>
    <row r="1963" spans="1:36" x14ac:dyDescent="0.25">
      <c r="A1963"/>
      <c r="M1963"/>
      <c r="AJ1963"/>
    </row>
    <row r="1964" spans="1:36" x14ac:dyDescent="0.25">
      <c r="A1964"/>
      <c r="M1964"/>
      <c r="AJ1964"/>
    </row>
    <row r="1965" spans="1:36" x14ac:dyDescent="0.25">
      <c r="A1965"/>
      <c r="M1965"/>
      <c r="AJ1965"/>
    </row>
    <row r="1966" spans="1:36" x14ac:dyDescent="0.25">
      <c r="A1966"/>
      <c r="M1966"/>
      <c r="AJ1966"/>
    </row>
    <row r="1967" spans="1:36" x14ac:dyDescent="0.25">
      <c r="A1967"/>
      <c r="M1967"/>
      <c r="AJ1967"/>
    </row>
    <row r="1968" spans="1:36" x14ac:dyDescent="0.25">
      <c r="A1968"/>
      <c r="M1968"/>
      <c r="AJ1968"/>
    </row>
    <row r="1969" spans="1:36" x14ac:dyDescent="0.25">
      <c r="A1969"/>
      <c r="M1969"/>
      <c r="AJ1969"/>
    </row>
    <row r="1970" spans="1:36" x14ac:dyDescent="0.25">
      <c r="A1970"/>
      <c r="M1970"/>
      <c r="AJ1970"/>
    </row>
    <row r="1971" spans="1:36" x14ac:dyDescent="0.25">
      <c r="A1971"/>
      <c r="M1971"/>
      <c r="AJ1971"/>
    </row>
    <row r="1972" spans="1:36" x14ac:dyDescent="0.25">
      <c r="A1972"/>
      <c r="M1972"/>
      <c r="AJ1972"/>
    </row>
    <row r="1973" spans="1:36" x14ac:dyDescent="0.25">
      <c r="A1973"/>
      <c r="M1973"/>
      <c r="AJ1973"/>
    </row>
    <row r="1974" spans="1:36" x14ac:dyDescent="0.25">
      <c r="A1974"/>
      <c r="M1974"/>
      <c r="AJ1974"/>
    </row>
    <row r="1975" spans="1:36" x14ac:dyDescent="0.25">
      <c r="A1975"/>
      <c r="M1975"/>
      <c r="AJ1975"/>
    </row>
    <row r="1976" spans="1:36" x14ac:dyDescent="0.25">
      <c r="A1976"/>
      <c r="M1976"/>
      <c r="AJ1976"/>
    </row>
    <row r="1977" spans="1:36" x14ac:dyDescent="0.25">
      <c r="A1977"/>
      <c r="M1977"/>
      <c r="AJ1977"/>
    </row>
    <row r="1978" spans="1:36" x14ac:dyDescent="0.25">
      <c r="A1978"/>
      <c r="M1978"/>
      <c r="AJ1978"/>
    </row>
    <row r="1979" spans="1:36" x14ac:dyDescent="0.25">
      <c r="A1979"/>
      <c r="M1979"/>
      <c r="AJ1979"/>
    </row>
    <row r="1980" spans="1:36" x14ac:dyDescent="0.25">
      <c r="A1980"/>
      <c r="M1980"/>
      <c r="AJ1980"/>
    </row>
    <row r="1981" spans="1:36" x14ac:dyDescent="0.25">
      <c r="A1981"/>
      <c r="M1981"/>
      <c r="AJ1981"/>
    </row>
    <row r="1982" spans="1:36" x14ac:dyDescent="0.25">
      <c r="A1982"/>
      <c r="M1982"/>
      <c r="AJ1982"/>
    </row>
    <row r="1983" spans="1:36" x14ac:dyDescent="0.25">
      <c r="A1983"/>
      <c r="M1983"/>
      <c r="AJ1983"/>
    </row>
    <row r="1984" spans="1:36" x14ac:dyDescent="0.25">
      <c r="A1984"/>
      <c r="M1984"/>
      <c r="AJ1984"/>
    </row>
    <row r="1985" spans="1:36" x14ac:dyDescent="0.25">
      <c r="A1985"/>
      <c r="M1985"/>
      <c r="AJ1985"/>
    </row>
    <row r="1986" spans="1:36" x14ac:dyDescent="0.25">
      <c r="A1986"/>
      <c r="M1986"/>
      <c r="AJ1986"/>
    </row>
    <row r="1987" spans="1:36" x14ac:dyDescent="0.25">
      <c r="A1987"/>
      <c r="M1987"/>
      <c r="AJ1987"/>
    </row>
    <row r="1988" spans="1:36" x14ac:dyDescent="0.25">
      <c r="A1988"/>
      <c r="M1988"/>
      <c r="AJ1988"/>
    </row>
    <row r="1989" spans="1:36" x14ac:dyDescent="0.25">
      <c r="A1989"/>
      <c r="M1989"/>
      <c r="AJ1989"/>
    </row>
    <row r="1990" spans="1:36" x14ac:dyDescent="0.25">
      <c r="A1990"/>
      <c r="M1990"/>
      <c r="AJ1990"/>
    </row>
    <row r="1991" spans="1:36" x14ac:dyDescent="0.25">
      <c r="A1991"/>
      <c r="M1991"/>
      <c r="AJ1991"/>
    </row>
    <row r="1992" spans="1:36" x14ac:dyDescent="0.25">
      <c r="A1992"/>
      <c r="M1992"/>
      <c r="AJ1992"/>
    </row>
    <row r="1993" spans="1:36" x14ac:dyDescent="0.25">
      <c r="A1993"/>
      <c r="M1993"/>
      <c r="AJ1993"/>
    </row>
    <row r="1994" spans="1:36" x14ac:dyDescent="0.25">
      <c r="A1994"/>
      <c r="M1994"/>
      <c r="AJ1994"/>
    </row>
    <row r="1995" spans="1:36" x14ac:dyDescent="0.25">
      <c r="A1995"/>
      <c r="M1995"/>
      <c r="AJ1995"/>
    </row>
    <row r="1996" spans="1:36" x14ac:dyDescent="0.25">
      <c r="A1996"/>
      <c r="M1996"/>
      <c r="AJ1996"/>
    </row>
    <row r="1997" spans="1:36" x14ac:dyDescent="0.25">
      <c r="A1997"/>
      <c r="M1997"/>
      <c r="AJ1997"/>
    </row>
    <row r="1998" spans="1:36" x14ac:dyDescent="0.25">
      <c r="A1998"/>
      <c r="M1998"/>
      <c r="AJ1998"/>
    </row>
    <row r="1999" spans="1:36" x14ac:dyDescent="0.25">
      <c r="A1999"/>
      <c r="M1999"/>
      <c r="AJ1999"/>
    </row>
    <row r="2000" spans="1:36" x14ac:dyDescent="0.25">
      <c r="A2000"/>
      <c r="M2000"/>
      <c r="AJ2000"/>
    </row>
    <row r="2001" spans="1:36" x14ac:dyDescent="0.25">
      <c r="A2001"/>
      <c r="M2001"/>
      <c r="AJ2001"/>
    </row>
    <row r="2002" spans="1:36" x14ac:dyDescent="0.25">
      <c r="A2002"/>
      <c r="M2002"/>
      <c r="AJ2002"/>
    </row>
    <row r="2003" spans="1:36" x14ac:dyDescent="0.25">
      <c r="A2003"/>
      <c r="M2003"/>
      <c r="AJ2003"/>
    </row>
    <row r="2004" spans="1:36" x14ac:dyDescent="0.25">
      <c r="A2004"/>
      <c r="M2004"/>
      <c r="AJ2004"/>
    </row>
    <row r="2005" spans="1:36" x14ac:dyDescent="0.25">
      <c r="A2005"/>
      <c r="M2005"/>
      <c r="AJ2005"/>
    </row>
    <row r="2006" spans="1:36" x14ac:dyDescent="0.25">
      <c r="A2006"/>
      <c r="M2006"/>
      <c r="AJ2006"/>
    </row>
    <row r="2007" spans="1:36" x14ac:dyDescent="0.25">
      <c r="A2007"/>
      <c r="M2007"/>
      <c r="AJ2007"/>
    </row>
    <row r="2008" spans="1:36" x14ac:dyDescent="0.25">
      <c r="A2008"/>
      <c r="M2008"/>
      <c r="AJ2008"/>
    </row>
    <row r="2009" spans="1:36" x14ac:dyDescent="0.25">
      <c r="A2009"/>
      <c r="M2009"/>
      <c r="AJ2009"/>
    </row>
    <row r="2010" spans="1:36" x14ac:dyDescent="0.25">
      <c r="A2010"/>
      <c r="M2010"/>
      <c r="AJ2010"/>
    </row>
    <row r="2011" spans="1:36" x14ac:dyDescent="0.25">
      <c r="A2011"/>
      <c r="M2011"/>
      <c r="AJ2011"/>
    </row>
    <row r="2012" spans="1:36" x14ac:dyDescent="0.25">
      <c r="A2012"/>
      <c r="M2012"/>
      <c r="AJ2012"/>
    </row>
    <row r="2013" spans="1:36" x14ac:dyDescent="0.25">
      <c r="A2013"/>
      <c r="M2013"/>
      <c r="AJ2013"/>
    </row>
    <row r="2014" spans="1:36" x14ac:dyDescent="0.25">
      <c r="A2014"/>
      <c r="M2014"/>
      <c r="AJ2014"/>
    </row>
    <row r="2015" spans="1:36" x14ac:dyDescent="0.25">
      <c r="A2015"/>
      <c r="M2015"/>
      <c r="AJ2015"/>
    </row>
    <row r="2016" spans="1:36" x14ac:dyDescent="0.25">
      <c r="A2016"/>
      <c r="M2016"/>
      <c r="AJ2016"/>
    </row>
    <row r="2017" spans="1:36" x14ac:dyDescent="0.25">
      <c r="A2017"/>
      <c r="M2017"/>
      <c r="AJ2017"/>
    </row>
    <row r="2018" spans="1:36" x14ac:dyDescent="0.25">
      <c r="A2018"/>
      <c r="M2018"/>
      <c r="AJ2018"/>
    </row>
    <row r="2019" spans="1:36" x14ac:dyDescent="0.25">
      <c r="A2019"/>
      <c r="M2019"/>
      <c r="AJ2019"/>
    </row>
    <row r="2020" spans="1:36" x14ac:dyDescent="0.25">
      <c r="A2020"/>
      <c r="M2020"/>
      <c r="AJ2020"/>
    </row>
    <row r="2021" spans="1:36" x14ac:dyDescent="0.25">
      <c r="A2021"/>
      <c r="M2021"/>
      <c r="AJ2021"/>
    </row>
    <row r="2022" spans="1:36" x14ac:dyDescent="0.25">
      <c r="A2022"/>
      <c r="M2022"/>
      <c r="AJ2022"/>
    </row>
    <row r="2023" spans="1:36" x14ac:dyDescent="0.25">
      <c r="A2023"/>
      <c r="M2023"/>
      <c r="AJ2023"/>
    </row>
    <row r="2024" spans="1:36" x14ac:dyDescent="0.25">
      <c r="A2024"/>
      <c r="M2024"/>
      <c r="AJ2024"/>
    </row>
    <row r="2025" spans="1:36" x14ac:dyDescent="0.25">
      <c r="A2025"/>
      <c r="M2025"/>
      <c r="AJ2025"/>
    </row>
    <row r="2026" spans="1:36" x14ac:dyDescent="0.25">
      <c r="A2026"/>
      <c r="M2026"/>
      <c r="AJ2026"/>
    </row>
    <row r="2027" spans="1:36" x14ac:dyDescent="0.25">
      <c r="A2027"/>
      <c r="M2027"/>
      <c r="AJ2027"/>
    </row>
    <row r="2028" spans="1:36" x14ac:dyDescent="0.25">
      <c r="A2028"/>
      <c r="M2028"/>
      <c r="AJ2028"/>
    </row>
    <row r="2029" spans="1:36" x14ac:dyDescent="0.25">
      <c r="A2029"/>
      <c r="M2029"/>
      <c r="AJ2029"/>
    </row>
    <row r="2030" spans="1:36" x14ac:dyDescent="0.25">
      <c r="A2030"/>
      <c r="M2030"/>
      <c r="AJ2030"/>
    </row>
    <row r="2031" spans="1:36" x14ac:dyDescent="0.25">
      <c r="A2031"/>
      <c r="M2031"/>
      <c r="AJ2031"/>
    </row>
    <row r="2032" spans="1:36" x14ac:dyDescent="0.25">
      <c r="A2032"/>
      <c r="M2032"/>
      <c r="AJ2032"/>
    </row>
    <row r="2033" spans="1:36" x14ac:dyDescent="0.25">
      <c r="A2033"/>
      <c r="M2033"/>
      <c r="AJ2033"/>
    </row>
    <row r="2034" spans="1:36" x14ac:dyDescent="0.25">
      <c r="A2034"/>
      <c r="M2034"/>
      <c r="AJ2034"/>
    </row>
    <row r="2035" spans="1:36" x14ac:dyDescent="0.25">
      <c r="A2035"/>
      <c r="M2035"/>
      <c r="AJ2035"/>
    </row>
    <row r="2036" spans="1:36" x14ac:dyDescent="0.25">
      <c r="A2036"/>
      <c r="M2036"/>
      <c r="AJ2036"/>
    </row>
    <row r="2037" spans="1:36" x14ac:dyDescent="0.25">
      <c r="A2037"/>
      <c r="M2037"/>
      <c r="AJ2037"/>
    </row>
    <row r="2038" spans="1:36" x14ac:dyDescent="0.25">
      <c r="A2038"/>
      <c r="M2038"/>
      <c r="AJ2038"/>
    </row>
    <row r="2039" spans="1:36" x14ac:dyDescent="0.25">
      <c r="A2039"/>
      <c r="M2039"/>
      <c r="AJ2039"/>
    </row>
    <row r="2040" spans="1:36" x14ac:dyDescent="0.25">
      <c r="A2040"/>
      <c r="M2040"/>
      <c r="AJ2040"/>
    </row>
    <row r="2041" spans="1:36" x14ac:dyDescent="0.25">
      <c r="A2041"/>
      <c r="M2041"/>
      <c r="AJ2041"/>
    </row>
    <row r="2042" spans="1:36" x14ac:dyDescent="0.25">
      <c r="A2042"/>
      <c r="M2042"/>
      <c r="AJ2042"/>
    </row>
    <row r="2043" spans="1:36" x14ac:dyDescent="0.25">
      <c r="A2043"/>
      <c r="M2043"/>
      <c r="AJ2043"/>
    </row>
    <row r="2044" spans="1:36" x14ac:dyDescent="0.25">
      <c r="A2044"/>
      <c r="M2044"/>
      <c r="AJ2044"/>
    </row>
    <row r="2045" spans="1:36" x14ac:dyDescent="0.25">
      <c r="A2045"/>
      <c r="M2045"/>
      <c r="AJ2045"/>
    </row>
    <row r="2046" spans="1:36" x14ac:dyDescent="0.25">
      <c r="A2046"/>
      <c r="M2046"/>
      <c r="AJ2046"/>
    </row>
    <row r="2047" spans="1:36" x14ac:dyDescent="0.25">
      <c r="A2047"/>
      <c r="M2047"/>
      <c r="AJ2047"/>
    </row>
    <row r="2048" spans="1:36" x14ac:dyDescent="0.25">
      <c r="A2048"/>
      <c r="M2048"/>
      <c r="AJ2048"/>
    </row>
    <row r="2049" spans="1:36" x14ac:dyDescent="0.25">
      <c r="A2049"/>
      <c r="M2049"/>
      <c r="AJ2049"/>
    </row>
    <row r="2050" spans="1:36" x14ac:dyDescent="0.25">
      <c r="A2050"/>
      <c r="M2050"/>
      <c r="AJ2050"/>
    </row>
    <row r="2051" spans="1:36" x14ac:dyDescent="0.25">
      <c r="A2051"/>
      <c r="M2051"/>
      <c r="AJ2051"/>
    </row>
    <row r="2052" spans="1:36" x14ac:dyDescent="0.25">
      <c r="A2052"/>
      <c r="M2052"/>
      <c r="AJ2052"/>
    </row>
    <row r="2053" spans="1:36" x14ac:dyDescent="0.25">
      <c r="A2053"/>
      <c r="M2053"/>
      <c r="AJ2053"/>
    </row>
    <row r="2054" spans="1:36" x14ac:dyDescent="0.25">
      <c r="A2054"/>
      <c r="M2054"/>
      <c r="AJ2054"/>
    </row>
    <row r="2055" spans="1:36" x14ac:dyDescent="0.25">
      <c r="A2055"/>
      <c r="M2055"/>
      <c r="AJ2055"/>
    </row>
    <row r="2056" spans="1:36" x14ac:dyDescent="0.25">
      <c r="A2056"/>
      <c r="M2056"/>
      <c r="AJ2056"/>
    </row>
    <row r="2057" spans="1:36" x14ac:dyDescent="0.25">
      <c r="A2057"/>
      <c r="M2057"/>
      <c r="AJ2057"/>
    </row>
    <row r="2058" spans="1:36" x14ac:dyDescent="0.25">
      <c r="A2058"/>
      <c r="M2058"/>
      <c r="AJ2058"/>
    </row>
    <row r="2059" spans="1:36" x14ac:dyDescent="0.25">
      <c r="A2059"/>
      <c r="M2059"/>
      <c r="AJ2059"/>
    </row>
    <row r="2060" spans="1:36" x14ac:dyDescent="0.25">
      <c r="A2060"/>
      <c r="M2060"/>
      <c r="AJ2060"/>
    </row>
    <row r="2061" spans="1:36" x14ac:dyDescent="0.25">
      <c r="A2061"/>
      <c r="M2061"/>
      <c r="AJ2061"/>
    </row>
    <row r="2062" spans="1:36" x14ac:dyDescent="0.25">
      <c r="A2062"/>
      <c r="M2062"/>
      <c r="AJ2062"/>
    </row>
    <row r="2063" spans="1:36" x14ac:dyDescent="0.25">
      <c r="A2063"/>
      <c r="M2063"/>
      <c r="AJ2063"/>
    </row>
    <row r="2064" spans="1:36" x14ac:dyDescent="0.25">
      <c r="A2064"/>
      <c r="M2064"/>
      <c r="AJ2064"/>
    </row>
    <row r="2065" spans="1:36" x14ac:dyDescent="0.25">
      <c r="A2065"/>
      <c r="M2065"/>
      <c r="AJ2065"/>
    </row>
    <row r="2066" spans="1:36" x14ac:dyDescent="0.25">
      <c r="A2066"/>
      <c r="M2066"/>
      <c r="AJ2066"/>
    </row>
    <row r="2067" spans="1:36" x14ac:dyDescent="0.25">
      <c r="A2067"/>
      <c r="M2067"/>
      <c r="AJ2067"/>
    </row>
    <row r="2068" spans="1:36" x14ac:dyDescent="0.25">
      <c r="A2068"/>
      <c r="M2068"/>
      <c r="AJ2068"/>
    </row>
    <row r="2069" spans="1:36" x14ac:dyDescent="0.25">
      <c r="A2069"/>
      <c r="M2069"/>
      <c r="AJ2069"/>
    </row>
    <row r="2070" spans="1:36" x14ac:dyDescent="0.25">
      <c r="A2070"/>
      <c r="M2070"/>
      <c r="AJ2070"/>
    </row>
    <row r="2071" spans="1:36" x14ac:dyDescent="0.25">
      <c r="A2071"/>
      <c r="M2071"/>
      <c r="AJ2071"/>
    </row>
    <row r="2072" spans="1:36" x14ac:dyDescent="0.25">
      <c r="A2072"/>
      <c r="M2072"/>
      <c r="AJ2072"/>
    </row>
    <row r="2073" spans="1:36" x14ac:dyDescent="0.25">
      <c r="A2073"/>
      <c r="M2073"/>
      <c r="AJ2073"/>
    </row>
    <row r="2074" spans="1:36" x14ac:dyDescent="0.25">
      <c r="A2074"/>
      <c r="M2074"/>
      <c r="AJ2074"/>
    </row>
    <row r="2075" spans="1:36" x14ac:dyDescent="0.25">
      <c r="A2075"/>
      <c r="M2075"/>
      <c r="AJ2075"/>
    </row>
    <row r="2076" spans="1:36" x14ac:dyDescent="0.25">
      <c r="A2076"/>
      <c r="M2076"/>
      <c r="AJ2076"/>
    </row>
    <row r="2077" spans="1:36" x14ac:dyDescent="0.25">
      <c r="A2077"/>
      <c r="M2077"/>
      <c r="AJ2077"/>
    </row>
    <row r="2078" spans="1:36" x14ac:dyDescent="0.25">
      <c r="A2078"/>
      <c r="M2078"/>
      <c r="AJ2078"/>
    </row>
    <row r="2079" spans="1:36" x14ac:dyDescent="0.25">
      <c r="A2079"/>
      <c r="M2079"/>
      <c r="AJ2079"/>
    </row>
    <row r="2080" spans="1:36" x14ac:dyDescent="0.25">
      <c r="A2080"/>
      <c r="M2080"/>
      <c r="AJ2080"/>
    </row>
    <row r="2081" spans="1:36" x14ac:dyDescent="0.25">
      <c r="A2081"/>
      <c r="M2081"/>
      <c r="AJ2081"/>
    </row>
    <row r="2082" spans="1:36" x14ac:dyDescent="0.25">
      <c r="A2082"/>
      <c r="M2082"/>
      <c r="AJ2082"/>
    </row>
    <row r="2083" spans="1:36" x14ac:dyDescent="0.25">
      <c r="A2083"/>
      <c r="M2083"/>
      <c r="AJ2083"/>
    </row>
    <row r="2084" spans="1:36" x14ac:dyDescent="0.25">
      <c r="A2084"/>
      <c r="M2084"/>
      <c r="AJ2084"/>
    </row>
    <row r="2085" spans="1:36" x14ac:dyDescent="0.25">
      <c r="A2085"/>
      <c r="M2085"/>
      <c r="AJ2085"/>
    </row>
    <row r="2086" spans="1:36" x14ac:dyDescent="0.25">
      <c r="A2086"/>
      <c r="M2086"/>
      <c r="AJ2086"/>
    </row>
    <row r="2087" spans="1:36" x14ac:dyDescent="0.25">
      <c r="A2087"/>
      <c r="M2087"/>
      <c r="AJ2087"/>
    </row>
    <row r="2088" spans="1:36" x14ac:dyDescent="0.25">
      <c r="A2088"/>
      <c r="M2088"/>
      <c r="AJ2088"/>
    </row>
    <row r="2089" spans="1:36" x14ac:dyDescent="0.25">
      <c r="A2089"/>
      <c r="M2089"/>
      <c r="AJ2089"/>
    </row>
    <row r="2090" spans="1:36" x14ac:dyDescent="0.25">
      <c r="A2090"/>
      <c r="M2090"/>
      <c r="AJ2090"/>
    </row>
    <row r="2091" spans="1:36" x14ac:dyDescent="0.25">
      <c r="A2091"/>
      <c r="M2091"/>
      <c r="AJ2091"/>
    </row>
    <row r="2092" spans="1:36" x14ac:dyDescent="0.25">
      <c r="A2092"/>
      <c r="M2092"/>
      <c r="AJ2092"/>
    </row>
    <row r="2093" spans="1:36" x14ac:dyDescent="0.25">
      <c r="A2093"/>
      <c r="M2093"/>
      <c r="AJ2093"/>
    </row>
    <row r="2094" spans="1:36" x14ac:dyDescent="0.25">
      <c r="A2094"/>
      <c r="M2094"/>
      <c r="AJ2094"/>
    </row>
    <row r="2095" spans="1:36" x14ac:dyDescent="0.25">
      <c r="A2095"/>
      <c r="M2095"/>
      <c r="AJ2095"/>
    </row>
    <row r="2096" spans="1:36" x14ac:dyDescent="0.25">
      <c r="A2096"/>
      <c r="M2096"/>
      <c r="AJ2096"/>
    </row>
    <row r="2097" spans="1:36" x14ac:dyDescent="0.25">
      <c r="A2097"/>
      <c r="M2097"/>
      <c r="AJ2097"/>
    </row>
    <row r="2098" spans="1:36" x14ac:dyDescent="0.25">
      <c r="A2098"/>
      <c r="M2098"/>
      <c r="AJ2098"/>
    </row>
    <row r="2099" spans="1:36" x14ac:dyDescent="0.25">
      <c r="A2099"/>
      <c r="M2099"/>
      <c r="AJ2099"/>
    </row>
    <row r="2100" spans="1:36" x14ac:dyDescent="0.25">
      <c r="A2100"/>
      <c r="M2100"/>
      <c r="AJ2100"/>
    </row>
    <row r="2101" spans="1:36" x14ac:dyDescent="0.25">
      <c r="A2101"/>
      <c r="M2101"/>
      <c r="AJ2101"/>
    </row>
    <row r="2102" spans="1:36" x14ac:dyDescent="0.25">
      <c r="A2102"/>
      <c r="M2102"/>
      <c r="AJ2102"/>
    </row>
    <row r="2103" spans="1:36" x14ac:dyDescent="0.25">
      <c r="A2103"/>
      <c r="M2103"/>
      <c r="AJ2103"/>
    </row>
    <row r="2104" spans="1:36" x14ac:dyDescent="0.25">
      <c r="A2104"/>
      <c r="M2104"/>
      <c r="AJ2104"/>
    </row>
    <row r="2105" spans="1:36" x14ac:dyDescent="0.25">
      <c r="A2105"/>
      <c r="M2105"/>
      <c r="AJ2105"/>
    </row>
    <row r="2106" spans="1:36" x14ac:dyDescent="0.25">
      <c r="A2106"/>
      <c r="M2106"/>
      <c r="AJ2106"/>
    </row>
    <row r="2107" spans="1:36" x14ac:dyDescent="0.25">
      <c r="A2107"/>
      <c r="M2107"/>
      <c r="AJ2107"/>
    </row>
    <row r="2108" spans="1:36" x14ac:dyDescent="0.25">
      <c r="A2108"/>
      <c r="M2108"/>
      <c r="AJ2108"/>
    </row>
    <row r="2109" spans="1:36" x14ac:dyDescent="0.25">
      <c r="A2109"/>
      <c r="M2109"/>
      <c r="AJ2109"/>
    </row>
    <row r="2110" spans="1:36" x14ac:dyDescent="0.25">
      <c r="A2110"/>
      <c r="M2110"/>
      <c r="AJ2110"/>
    </row>
    <row r="2111" spans="1:36" x14ac:dyDescent="0.25">
      <c r="A2111"/>
      <c r="M2111"/>
      <c r="AJ2111"/>
    </row>
    <row r="2112" spans="1:36" x14ac:dyDescent="0.25">
      <c r="A2112"/>
      <c r="M2112"/>
      <c r="AJ2112"/>
    </row>
    <row r="2113" spans="1:36" x14ac:dyDescent="0.25">
      <c r="A2113"/>
      <c r="M2113"/>
      <c r="AJ2113"/>
    </row>
    <row r="2114" spans="1:36" x14ac:dyDescent="0.25">
      <c r="A2114"/>
      <c r="M2114"/>
      <c r="AJ2114"/>
    </row>
    <row r="2115" spans="1:36" x14ac:dyDescent="0.25">
      <c r="A2115"/>
      <c r="M2115"/>
      <c r="AJ2115"/>
    </row>
    <row r="2116" spans="1:36" x14ac:dyDescent="0.25">
      <c r="A2116"/>
      <c r="M2116"/>
      <c r="AJ2116"/>
    </row>
    <row r="2117" spans="1:36" x14ac:dyDescent="0.25">
      <c r="A2117"/>
      <c r="M2117"/>
      <c r="AJ2117"/>
    </row>
    <row r="2118" spans="1:36" x14ac:dyDescent="0.25">
      <c r="A2118"/>
      <c r="M2118"/>
      <c r="AJ2118"/>
    </row>
    <row r="2119" spans="1:36" x14ac:dyDescent="0.25">
      <c r="A2119"/>
      <c r="M2119"/>
      <c r="AJ2119"/>
    </row>
    <row r="2120" spans="1:36" x14ac:dyDescent="0.25">
      <c r="A2120"/>
      <c r="M2120"/>
      <c r="AJ2120"/>
    </row>
    <row r="2121" spans="1:36" x14ac:dyDescent="0.25">
      <c r="A2121"/>
      <c r="M2121"/>
      <c r="AJ2121"/>
    </row>
    <row r="2122" spans="1:36" x14ac:dyDescent="0.25">
      <c r="A2122"/>
      <c r="M2122"/>
      <c r="AJ2122"/>
    </row>
    <row r="2123" spans="1:36" x14ac:dyDescent="0.25">
      <c r="A2123"/>
      <c r="M2123"/>
      <c r="AJ2123"/>
    </row>
    <row r="2124" spans="1:36" x14ac:dyDescent="0.25">
      <c r="A2124"/>
      <c r="M2124"/>
      <c r="AJ2124"/>
    </row>
    <row r="2125" spans="1:36" x14ac:dyDescent="0.25">
      <c r="A2125"/>
      <c r="M2125"/>
      <c r="AJ2125"/>
    </row>
    <row r="2126" spans="1:36" x14ac:dyDescent="0.25">
      <c r="A2126"/>
      <c r="M2126"/>
      <c r="AJ2126"/>
    </row>
    <row r="2127" spans="1:36" x14ac:dyDescent="0.25">
      <c r="A2127"/>
      <c r="M2127"/>
      <c r="AJ2127"/>
    </row>
    <row r="2128" spans="1:36" x14ac:dyDescent="0.25">
      <c r="A2128"/>
      <c r="M2128"/>
      <c r="AJ2128"/>
    </row>
    <row r="2129" spans="1:36" x14ac:dyDescent="0.25">
      <c r="A2129"/>
      <c r="M2129"/>
      <c r="AJ2129"/>
    </row>
    <row r="2130" spans="1:36" x14ac:dyDescent="0.25">
      <c r="A2130"/>
      <c r="M2130"/>
      <c r="AJ2130"/>
    </row>
    <row r="2131" spans="1:36" x14ac:dyDescent="0.25">
      <c r="A2131"/>
      <c r="M2131"/>
      <c r="AJ2131"/>
    </row>
    <row r="2132" spans="1:36" x14ac:dyDescent="0.25">
      <c r="A2132"/>
      <c r="M2132"/>
      <c r="AJ2132"/>
    </row>
    <row r="2133" spans="1:36" x14ac:dyDescent="0.25">
      <c r="A2133"/>
      <c r="M2133"/>
      <c r="AJ2133"/>
    </row>
    <row r="2134" spans="1:36" x14ac:dyDescent="0.25">
      <c r="A2134"/>
      <c r="M2134"/>
      <c r="AJ2134"/>
    </row>
    <row r="2135" spans="1:36" x14ac:dyDescent="0.25">
      <c r="A2135"/>
      <c r="M2135"/>
      <c r="AJ2135"/>
    </row>
    <row r="2136" spans="1:36" x14ac:dyDescent="0.25">
      <c r="A2136"/>
      <c r="M2136"/>
      <c r="AJ2136"/>
    </row>
    <row r="2137" spans="1:36" x14ac:dyDescent="0.25">
      <c r="A2137"/>
      <c r="M2137"/>
      <c r="AJ2137"/>
    </row>
    <row r="2138" spans="1:36" x14ac:dyDescent="0.25">
      <c r="A2138"/>
      <c r="M2138"/>
      <c r="AJ2138"/>
    </row>
    <row r="2139" spans="1:36" x14ac:dyDescent="0.25">
      <c r="A2139"/>
      <c r="M2139"/>
      <c r="AJ2139"/>
    </row>
    <row r="2140" spans="1:36" x14ac:dyDescent="0.25">
      <c r="A2140"/>
      <c r="M2140"/>
      <c r="AJ2140"/>
    </row>
    <row r="2141" spans="1:36" x14ac:dyDescent="0.25">
      <c r="A2141"/>
      <c r="M2141"/>
      <c r="AJ2141"/>
    </row>
    <row r="2142" spans="1:36" x14ac:dyDescent="0.25">
      <c r="A2142"/>
      <c r="M2142"/>
      <c r="AJ2142"/>
    </row>
    <row r="2143" spans="1:36" x14ac:dyDescent="0.25">
      <c r="A2143"/>
      <c r="M2143"/>
      <c r="AJ2143"/>
    </row>
    <row r="2144" spans="1:36" x14ac:dyDescent="0.25">
      <c r="A2144"/>
      <c r="M2144"/>
      <c r="AJ2144"/>
    </row>
    <row r="2145" spans="1:36" x14ac:dyDescent="0.25">
      <c r="A2145"/>
      <c r="M2145"/>
      <c r="AJ2145"/>
    </row>
    <row r="2146" spans="1:36" x14ac:dyDescent="0.25">
      <c r="A2146"/>
      <c r="M2146"/>
      <c r="AJ2146"/>
    </row>
    <row r="2147" spans="1:36" x14ac:dyDescent="0.25">
      <c r="A2147"/>
      <c r="M2147"/>
      <c r="AJ2147"/>
    </row>
    <row r="2148" spans="1:36" x14ac:dyDescent="0.25">
      <c r="A2148"/>
      <c r="M2148"/>
      <c r="AJ2148"/>
    </row>
    <row r="2149" spans="1:36" x14ac:dyDescent="0.25">
      <c r="A2149"/>
      <c r="M2149"/>
      <c r="AJ2149"/>
    </row>
    <row r="2150" spans="1:36" x14ac:dyDescent="0.25">
      <c r="A2150"/>
      <c r="M2150"/>
      <c r="AJ2150"/>
    </row>
    <row r="2151" spans="1:36" x14ac:dyDescent="0.25">
      <c r="A2151"/>
      <c r="M2151"/>
      <c r="AJ2151"/>
    </row>
    <row r="2152" spans="1:36" x14ac:dyDescent="0.25">
      <c r="A2152"/>
      <c r="M2152"/>
      <c r="AJ2152"/>
    </row>
    <row r="2153" spans="1:36" x14ac:dyDescent="0.25">
      <c r="A2153"/>
      <c r="M2153"/>
      <c r="AJ2153"/>
    </row>
    <row r="2154" spans="1:36" x14ac:dyDescent="0.25">
      <c r="A2154"/>
      <c r="M2154"/>
      <c r="AJ2154"/>
    </row>
    <row r="2155" spans="1:36" x14ac:dyDescent="0.25">
      <c r="A2155"/>
      <c r="M2155"/>
      <c r="AJ2155"/>
    </row>
    <row r="2156" spans="1:36" x14ac:dyDescent="0.25">
      <c r="A2156"/>
      <c r="M2156"/>
      <c r="AJ2156"/>
    </row>
    <row r="2157" spans="1:36" x14ac:dyDescent="0.25">
      <c r="A2157"/>
      <c r="M2157"/>
      <c r="AJ2157"/>
    </row>
    <row r="2158" spans="1:36" x14ac:dyDescent="0.25">
      <c r="A2158"/>
      <c r="M2158"/>
      <c r="AJ2158"/>
    </row>
    <row r="2159" spans="1:36" x14ac:dyDescent="0.25">
      <c r="A2159"/>
      <c r="M2159"/>
      <c r="AJ2159"/>
    </row>
    <row r="2160" spans="1:36" x14ac:dyDescent="0.25">
      <c r="A2160"/>
      <c r="M2160"/>
      <c r="AJ2160"/>
    </row>
    <row r="2161" spans="1:36" x14ac:dyDescent="0.25">
      <c r="A2161"/>
      <c r="M2161"/>
      <c r="AJ2161"/>
    </row>
    <row r="2162" spans="1:36" x14ac:dyDescent="0.25">
      <c r="A2162"/>
      <c r="M2162"/>
      <c r="AJ2162"/>
    </row>
    <row r="2163" spans="1:36" x14ac:dyDescent="0.25">
      <c r="A2163"/>
      <c r="M2163"/>
      <c r="AJ2163"/>
    </row>
    <row r="2164" spans="1:36" x14ac:dyDescent="0.25">
      <c r="A2164"/>
      <c r="M2164"/>
      <c r="AJ2164"/>
    </row>
    <row r="2165" spans="1:36" x14ac:dyDescent="0.25">
      <c r="A2165"/>
      <c r="M2165"/>
      <c r="AJ2165"/>
    </row>
    <row r="2166" spans="1:36" x14ac:dyDescent="0.25">
      <c r="A2166"/>
      <c r="M2166"/>
      <c r="AJ2166"/>
    </row>
    <row r="2167" spans="1:36" x14ac:dyDescent="0.25">
      <c r="A2167"/>
      <c r="M2167"/>
    </row>
    <row r="2168" spans="1:36" x14ac:dyDescent="0.25">
      <c r="A2168"/>
      <c r="M2168"/>
    </row>
    <row r="2169" spans="1:36" x14ac:dyDescent="0.25">
      <c r="A2169"/>
      <c r="M2169"/>
    </row>
    <row r="2170" spans="1:36" x14ac:dyDescent="0.25">
      <c r="A2170"/>
    </row>
    <row r="2171" spans="1:36" x14ac:dyDescent="0.25">
      <c r="A2171"/>
    </row>
    <row r="2172" spans="1:36" x14ac:dyDescent="0.25">
      <c r="A2172"/>
    </row>
    <row r="2173" spans="1:36" x14ac:dyDescent="0.25">
      <c r="A2173"/>
    </row>
    <row r="2174" spans="1:36" x14ac:dyDescent="0.25">
      <c r="A2174"/>
    </row>
    <row r="2175" spans="1:36" x14ac:dyDescent="0.25">
      <c r="A2175"/>
    </row>
    <row r="2176" spans="1:36" x14ac:dyDescent="0.25">
      <c r="A2176"/>
    </row>
    <row r="2177" spans="1:1" x14ac:dyDescent="0.25">
      <c r="A2177"/>
    </row>
    <row r="2178" spans="1:1" x14ac:dyDescent="0.25">
      <c r="A2178"/>
    </row>
    <row r="2179" spans="1:1" x14ac:dyDescent="0.25">
      <c r="A2179"/>
    </row>
    <row r="2180" spans="1:1" x14ac:dyDescent="0.25">
      <c r="A2180"/>
    </row>
    <row r="2181" spans="1:1" x14ac:dyDescent="0.25">
      <c r="A2181"/>
    </row>
    <row r="2182" spans="1:1" x14ac:dyDescent="0.25">
      <c r="A2182"/>
    </row>
    <row r="2183" spans="1:1" x14ac:dyDescent="0.25">
      <c r="A2183"/>
    </row>
    <row r="2184" spans="1:1" x14ac:dyDescent="0.25">
      <c r="A2184"/>
    </row>
    <row r="2185" spans="1:1" x14ac:dyDescent="0.25">
      <c r="A2185"/>
    </row>
    <row r="2186" spans="1:1" x14ac:dyDescent="0.25">
      <c r="A2186"/>
    </row>
    <row r="2187" spans="1:1" x14ac:dyDescent="0.25">
      <c r="A2187"/>
    </row>
    <row r="2188" spans="1:1" x14ac:dyDescent="0.25">
      <c r="A2188"/>
    </row>
    <row r="2189" spans="1:1" x14ac:dyDescent="0.25">
      <c r="A2189"/>
    </row>
    <row r="2190" spans="1:1" x14ac:dyDescent="0.25">
      <c r="A2190"/>
    </row>
    <row r="2191" spans="1:1" x14ac:dyDescent="0.25">
      <c r="A2191"/>
    </row>
    <row r="2192" spans="1:1" x14ac:dyDescent="0.25">
      <c r="A2192"/>
    </row>
    <row r="2193" spans="1:1" x14ac:dyDescent="0.25">
      <c r="A2193"/>
    </row>
    <row r="2194" spans="1:1" x14ac:dyDescent="0.25">
      <c r="A2194"/>
    </row>
    <row r="2195" spans="1:1" x14ac:dyDescent="0.25">
      <c r="A2195"/>
    </row>
    <row r="2196" spans="1:1" x14ac:dyDescent="0.25">
      <c r="A2196"/>
    </row>
    <row r="2197" spans="1:1" x14ac:dyDescent="0.25">
      <c r="A2197"/>
    </row>
    <row r="2198" spans="1:1" x14ac:dyDescent="0.25">
      <c r="A2198"/>
    </row>
    <row r="2199" spans="1:1" x14ac:dyDescent="0.25">
      <c r="A2199"/>
    </row>
    <row r="2200" spans="1:1" x14ac:dyDescent="0.25">
      <c r="A2200"/>
    </row>
    <row r="2201" spans="1:1" x14ac:dyDescent="0.25">
      <c r="A2201"/>
    </row>
    <row r="2202" spans="1:1" x14ac:dyDescent="0.25">
      <c r="A2202"/>
    </row>
    <row r="2203" spans="1:1" x14ac:dyDescent="0.25">
      <c r="A2203"/>
    </row>
    <row r="2204" spans="1:1" x14ac:dyDescent="0.25">
      <c r="A2204"/>
    </row>
    <row r="2205" spans="1:1" x14ac:dyDescent="0.25">
      <c r="A2205"/>
    </row>
    <row r="2206" spans="1:1" x14ac:dyDescent="0.25">
      <c r="A2206"/>
    </row>
    <row r="2207" spans="1:1" x14ac:dyDescent="0.25">
      <c r="A2207"/>
    </row>
    <row r="2208" spans="1:1" x14ac:dyDescent="0.25">
      <c r="A2208"/>
    </row>
    <row r="2209" spans="1:1" x14ac:dyDescent="0.25">
      <c r="A2209"/>
    </row>
    <row r="2210" spans="1:1" x14ac:dyDescent="0.25">
      <c r="A2210"/>
    </row>
    <row r="2211" spans="1:1" x14ac:dyDescent="0.25">
      <c r="A2211"/>
    </row>
    <row r="2212" spans="1:1" x14ac:dyDescent="0.25">
      <c r="A2212"/>
    </row>
    <row r="2213" spans="1:1" x14ac:dyDescent="0.25">
      <c r="A2213"/>
    </row>
    <row r="2214" spans="1:1" x14ac:dyDescent="0.25">
      <c r="A2214"/>
    </row>
    <row r="2215" spans="1:1" x14ac:dyDescent="0.25">
      <c r="A2215"/>
    </row>
    <row r="2216" spans="1:1" x14ac:dyDescent="0.25">
      <c r="A2216"/>
    </row>
    <row r="2217" spans="1:1" x14ac:dyDescent="0.25">
      <c r="A2217"/>
    </row>
    <row r="2218" spans="1:1" x14ac:dyDescent="0.25">
      <c r="A2218"/>
    </row>
    <row r="2219" spans="1:1" x14ac:dyDescent="0.25">
      <c r="A2219"/>
    </row>
    <row r="2220" spans="1:1" x14ac:dyDescent="0.25">
      <c r="A2220"/>
    </row>
    <row r="2221" spans="1:1" x14ac:dyDescent="0.25">
      <c r="A2221"/>
    </row>
    <row r="2222" spans="1:1" x14ac:dyDescent="0.25">
      <c r="A2222"/>
    </row>
    <row r="2223" spans="1:1" x14ac:dyDescent="0.25">
      <c r="A2223"/>
    </row>
    <row r="2224" spans="1:1" x14ac:dyDescent="0.25">
      <c r="A2224"/>
    </row>
    <row r="2225" spans="1:1" x14ac:dyDescent="0.25">
      <c r="A2225"/>
    </row>
    <row r="2226" spans="1:1" x14ac:dyDescent="0.25">
      <c r="A2226"/>
    </row>
    <row r="2227" spans="1:1" x14ac:dyDescent="0.25">
      <c r="A2227"/>
    </row>
    <row r="2228" spans="1:1" x14ac:dyDescent="0.25">
      <c r="A2228"/>
    </row>
    <row r="2229" spans="1:1" x14ac:dyDescent="0.25">
      <c r="A2229"/>
    </row>
    <row r="2230" spans="1:1" x14ac:dyDescent="0.25">
      <c r="A2230"/>
    </row>
    <row r="2231" spans="1:1" x14ac:dyDescent="0.25">
      <c r="A2231"/>
    </row>
    <row r="2232" spans="1:1" x14ac:dyDescent="0.25">
      <c r="A2232"/>
    </row>
    <row r="2233" spans="1:1" x14ac:dyDescent="0.25">
      <c r="A2233"/>
    </row>
    <row r="2234" spans="1:1" x14ac:dyDescent="0.25">
      <c r="A2234"/>
    </row>
    <row r="2235" spans="1:1" x14ac:dyDescent="0.25">
      <c r="A2235"/>
    </row>
    <row r="2236" spans="1:1" x14ac:dyDescent="0.25">
      <c r="A2236"/>
    </row>
    <row r="2237" spans="1:1" x14ac:dyDescent="0.25">
      <c r="A2237"/>
    </row>
    <row r="2238" spans="1:1" x14ac:dyDescent="0.25">
      <c r="A2238"/>
    </row>
    <row r="2239" spans="1:1" x14ac:dyDescent="0.25">
      <c r="A2239"/>
    </row>
    <row r="2240" spans="1:1" x14ac:dyDescent="0.25">
      <c r="A2240"/>
    </row>
    <row r="2241" spans="1:1" x14ac:dyDescent="0.25">
      <c r="A2241"/>
    </row>
    <row r="2242" spans="1:1" x14ac:dyDescent="0.25">
      <c r="A2242"/>
    </row>
    <row r="2243" spans="1:1" x14ac:dyDescent="0.25">
      <c r="A2243"/>
    </row>
    <row r="2244" spans="1:1" x14ac:dyDescent="0.25">
      <c r="A2244"/>
    </row>
    <row r="2245" spans="1:1" x14ac:dyDescent="0.25">
      <c r="A2245"/>
    </row>
    <row r="2246" spans="1:1" x14ac:dyDescent="0.25">
      <c r="A2246"/>
    </row>
    <row r="2247" spans="1:1" x14ac:dyDescent="0.25">
      <c r="A2247"/>
    </row>
    <row r="2248" spans="1:1" x14ac:dyDescent="0.25">
      <c r="A2248"/>
    </row>
    <row r="2249" spans="1:1" x14ac:dyDescent="0.25">
      <c r="A2249"/>
    </row>
    <row r="2250" spans="1:1" x14ac:dyDescent="0.25">
      <c r="A2250"/>
    </row>
    <row r="2251" spans="1:1" x14ac:dyDescent="0.25">
      <c r="A2251"/>
    </row>
    <row r="2252" spans="1:1" x14ac:dyDescent="0.25">
      <c r="A2252"/>
    </row>
    <row r="2253" spans="1:1" x14ac:dyDescent="0.25">
      <c r="A2253"/>
    </row>
    <row r="2254" spans="1:1" x14ac:dyDescent="0.25">
      <c r="A2254"/>
    </row>
    <row r="2255" spans="1:1" x14ac:dyDescent="0.25">
      <c r="A2255"/>
    </row>
    <row r="2256" spans="1:1" x14ac:dyDescent="0.25">
      <c r="A2256"/>
    </row>
    <row r="2257" spans="1:1" x14ac:dyDescent="0.25">
      <c r="A2257"/>
    </row>
    <row r="2258" spans="1:1" x14ac:dyDescent="0.25">
      <c r="A2258"/>
    </row>
    <row r="2259" spans="1:1" x14ac:dyDescent="0.25">
      <c r="A2259"/>
    </row>
    <row r="2260" spans="1:1" x14ac:dyDescent="0.25">
      <c r="A2260"/>
    </row>
    <row r="2261" spans="1:1" x14ac:dyDescent="0.25">
      <c r="A2261"/>
    </row>
    <row r="2262" spans="1:1" x14ac:dyDescent="0.25">
      <c r="A2262"/>
    </row>
    <row r="2263" spans="1:1" x14ac:dyDescent="0.25">
      <c r="A2263"/>
    </row>
    <row r="2264" spans="1:1" x14ac:dyDescent="0.25">
      <c r="A2264"/>
    </row>
    <row r="2265" spans="1:1" x14ac:dyDescent="0.25">
      <c r="A2265"/>
    </row>
    <row r="2266" spans="1:1" x14ac:dyDescent="0.25">
      <c r="A2266"/>
    </row>
    <row r="2267" spans="1:1" x14ac:dyDescent="0.25">
      <c r="A2267"/>
    </row>
    <row r="2268" spans="1:1" x14ac:dyDescent="0.25">
      <c r="A2268"/>
    </row>
    <row r="2269" spans="1:1" x14ac:dyDescent="0.25">
      <c r="A2269"/>
    </row>
    <row r="2270" spans="1:1" x14ac:dyDescent="0.25">
      <c r="A2270"/>
    </row>
    <row r="2271" spans="1:1" x14ac:dyDescent="0.25">
      <c r="A2271"/>
    </row>
    <row r="2272" spans="1:1" x14ac:dyDescent="0.25">
      <c r="A2272"/>
    </row>
    <row r="2273" spans="1:1" x14ac:dyDescent="0.25">
      <c r="A2273"/>
    </row>
    <row r="2274" spans="1:1" x14ac:dyDescent="0.25">
      <c r="A2274"/>
    </row>
    <row r="2275" spans="1:1" x14ac:dyDescent="0.25">
      <c r="A2275"/>
    </row>
    <row r="2276" spans="1:1" x14ac:dyDescent="0.25">
      <c r="A2276"/>
    </row>
    <row r="2277" spans="1:1" x14ac:dyDescent="0.25">
      <c r="A2277"/>
    </row>
    <row r="2278" spans="1:1" x14ac:dyDescent="0.25">
      <c r="A2278"/>
    </row>
    <row r="2279" spans="1:1" x14ac:dyDescent="0.25">
      <c r="A2279"/>
    </row>
    <row r="2280" spans="1:1" x14ac:dyDescent="0.25">
      <c r="A2280"/>
    </row>
    <row r="2281" spans="1:1" x14ac:dyDescent="0.25">
      <c r="A2281"/>
    </row>
    <row r="2282" spans="1:1" x14ac:dyDescent="0.25">
      <c r="A2282"/>
    </row>
    <row r="2283" spans="1:1" x14ac:dyDescent="0.25">
      <c r="A2283"/>
    </row>
    <row r="2284" spans="1:1" x14ac:dyDescent="0.25">
      <c r="A2284"/>
    </row>
    <row r="2285" spans="1:1" x14ac:dyDescent="0.25">
      <c r="A2285"/>
    </row>
    <row r="2286" spans="1:1" x14ac:dyDescent="0.25">
      <c r="A2286"/>
    </row>
    <row r="2287" spans="1:1" x14ac:dyDescent="0.25">
      <c r="A2287"/>
    </row>
    <row r="2288" spans="1:1" x14ac:dyDescent="0.25">
      <c r="A2288"/>
    </row>
    <row r="2289" spans="1:1" x14ac:dyDescent="0.25">
      <c r="A2289"/>
    </row>
    <row r="2290" spans="1:1" x14ac:dyDescent="0.25">
      <c r="A2290"/>
    </row>
    <row r="2291" spans="1:1" x14ac:dyDescent="0.25">
      <c r="A2291"/>
    </row>
    <row r="2292" spans="1:1" x14ac:dyDescent="0.25">
      <c r="A2292"/>
    </row>
    <row r="2293" spans="1:1" x14ac:dyDescent="0.25">
      <c r="A2293"/>
    </row>
    <row r="2294" spans="1:1" x14ac:dyDescent="0.25">
      <c r="A2294"/>
    </row>
    <row r="2295" spans="1:1" x14ac:dyDescent="0.25">
      <c r="A2295"/>
    </row>
    <row r="2296" spans="1:1" x14ac:dyDescent="0.25">
      <c r="A2296"/>
    </row>
    <row r="2297" spans="1:1" x14ac:dyDescent="0.25">
      <c r="A2297"/>
    </row>
    <row r="2298" spans="1:1" x14ac:dyDescent="0.25">
      <c r="A2298"/>
    </row>
    <row r="2299" spans="1:1" x14ac:dyDescent="0.25">
      <c r="A2299"/>
    </row>
    <row r="2300" spans="1:1" x14ac:dyDescent="0.25">
      <c r="A2300"/>
    </row>
    <row r="2301" spans="1:1" x14ac:dyDescent="0.25">
      <c r="A2301"/>
    </row>
    <row r="2302" spans="1:1" x14ac:dyDescent="0.25">
      <c r="A2302"/>
    </row>
    <row r="2303" spans="1:1" x14ac:dyDescent="0.25">
      <c r="A2303"/>
    </row>
    <row r="2304" spans="1:1" x14ac:dyDescent="0.25">
      <c r="A2304"/>
    </row>
    <row r="2305" spans="1:1" x14ac:dyDescent="0.25">
      <c r="A2305"/>
    </row>
    <row r="2306" spans="1:1" x14ac:dyDescent="0.25">
      <c r="A2306"/>
    </row>
    <row r="2307" spans="1:1" x14ac:dyDescent="0.25">
      <c r="A2307"/>
    </row>
    <row r="2308" spans="1:1" x14ac:dyDescent="0.25">
      <c r="A2308"/>
    </row>
    <row r="2309" spans="1:1" x14ac:dyDescent="0.25">
      <c r="A2309"/>
    </row>
    <row r="2310" spans="1:1" x14ac:dyDescent="0.25">
      <c r="A2310"/>
    </row>
    <row r="2311" spans="1:1" x14ac:dyDescent="0.25">
      <c r="A2311"/>
    </row>
    <row r="2312" spans="1:1" x14ac:dyDescent="0.25">
      <c r="A2312"/>
    </row>
    <row r="2313" spans="1:1" x14ac:dyDescent="0.25">
      <c r="A2313"/>
    </row>
    <row r="2314" spans="1:1" x14ac:dyDescent="0.25">
      <c r="A2314"/>
    </row>
    <row r="2315" spans="1:1" x14ac:dyDescent="0.25">
      <c r="A2315"/>
    </row>
    <row r="2316" spans="1:1" x14ac:dyDescent="0.25">
      <c r="A2316"/>
    </row>
    <row r="2317" spans="1:1" x14ac:dyDescent="0.25">
      <c r="A2317"/>
    </row>
    <row r="2318" spans="1:1" x14ac:dyDescent="0.25">
      <c r="A2318"/>
    </row>
    <row r="2319" spans="1:1" x14ac:dyDescent="0.25">
      <c r="A2319"/>
    </row>
    <row r="2320" spans="1:1" x14ac:dyDescent="0.25">
      <c r="A2320"/>
    </row>
    <row r="2321" spans="1:1" x14ac:dyDescent="0.25">
      <c r="A2321"/>
    </row>
    <row r="2322" spans="1:1" x14ac:dyDescent="0.25">
      <c r="A2322"/>
    </row>
    <row r="2323" spans="1:1" x14ac:dyDescent="0.25">
      <c r="A2323"/>
    </row>
    <row r="2324" spans="1:1" x14ac:dyDescent="0.25">
      <c r="A2324"/>
    </row>
    <row r="2325" spans="1:1" x14ac:dyDescent="0.25">
      <c r="A2325"/>
    </row>
    <row r="2326" spans="1:1" x14ac:dyDescent="0.25">
      <c r="A2326"/>
    </row>
    <row r="2327" spans="1:1" x14ac:dyDescent="0.25">
      <c r="A2327"/>
    </row>
    <row r="2328" spans="1:1" x14ac:dyDescent="0.25">
      <c r="A2328"/>
    </row>
    <row r="2329" spans="1:1" x14ac:dyDescent="0.25">
      <c r="A2329"/>
    </row>
    <row r="2330" spans="1:1" x14ac:dyDescent="0.25">
      <c r="A2330"/>
    </row>
    <row r="2331" spans="1:1" x14ac:dyDescent="0.25">
      <c r="A2331"/>
    </row>
    <row r="2332" spans="1:1" x14ac:dyDescent="0.25">
      <c r="A2332"/>
    </row>
    <row r="2333" spans="1:1" x14ac:dyDescent="0.25">
      <c r="A2333"/>
    </row>
    <row r="2334" spans="1:1" x14ac:dyDescent="0.25">
      <c r="A2334"/>
    </row>
    <row r="2335" spans="1:1" x14ac:dyDescent="0.25">
      <c r="A2335"/>
    </row>
    <row r="2336" spans="1:1" x14ac:dyDescent="0.25">
      <c r="A2336"/>
    </row>
    <row r="2337" spans="1:1" x14ac:dyDescent="0.25">
      <c r="A2337"/>
    </row>
    <row r="2338" spans="1:1" x14ac:dyDescent="0.25">
      <c r="A2338"/>
    </row>
    <row r="2339" spans="1:1" x14ac:dyDescent="0.25">
      <c r="A2339"/>
    </row>
    <row r="2340" spans="1:1" x14ac:dyDescent="0.25">
      <c r="A2340"/>
    </row>
    <row r="2341" spans="1:1" x14ac:dyDescent="0.25">
      <c r="A2341"/>
    </row>
    <row r="2342" spans="1:1" x14ac:dyDescent="0.25">
      <c r="A2342"/>
    </row>
    <row r="2343" spans="1:1" x14ac:dyDescent="0.25">
      <c r="A2343"/>
    </row>
    <row r="2344" spans="1:1" x14ac:dyDescent="0.25">
      <c r="A2344"/>
    </row>
    <row r="2345" spans="1:1" x14ac:dyDescent="0.25">
      <c r="A2345"/>
    </row>
    <row r="2346" spans="1:1" x14ac:dyDescent="0.25">
      <c r="A2346"/>
    </row>
    <row r="2347" spans="1:1" x14ac:dyDescent="0.25">
      <c r="A2347"/>
    </row>
    <row r="2348" spans="1:1" x14ac:dyDescent="0.25">
      <c r="A2348"/>
    </row>
    <row r="2349" spans="1:1" x14ac:dyDescent="0.25">
      <c r="A2349"/>
    </row>
    <row r="2350" spans="1:1" x14ac:dyDescent="0.25">
      <c r="A2350"/>
    </row>
    <row r="2351" spans="1:1" x14ac:dyDescent="0.25">
      <c r="A2351"/>
    </row>
    <row r="2352" spans="1:1" x14ac:dyDescent="0.25">
      <c r="A2352"/>
    </row>
    <row r="2353" spans="1:1" x14ac:dyDescent="0.25">
      <c r="A2353"/>
    </row>
    <row r="2354" spans="1:1" x14ac:dyDescent="0.25">
      <c r="A2354"/>
    </row>
    <row r="2355" spans="1:1" x14ac:dyDescent="0.25">
      <c r="A2355"/>
    </row>
    <row r="2356" spans="1:1" x14ac:dyDescent="0.25">
      <c r="A2356"/>
    </row>
    <row r="2357" spans="1:1" x14ac:dyDescent="0.25">
      <c r="A2357"/>
    </row>
    <row r="2358" spans="1:1" x14ac:dyDescent="0.25">
      <c r="A2358"/>
    </row>
    <row r="2359" spans="1:1" x14ac:dyDescent="0.25">
      <c r="A2359"/>
    </row>
    <row r="2360" spans="1:1" x14ac:dyDescent="0.25">
      <c r="A2360"/>
    </row>
    <row r="2361" spans="1:1" x14ac:dyDescent="0.25">
      <c r="A2361"/>
    </row>
    <row r="2362" spans="1:1" x14ac:dyDescent="0.25">
      <c r="A2362"/>
    </row>
    <row r="2363" spans="1:1" x14ac:dyDescent="0.25">
      <c r="A2363"/>
    </row>
    <row r="2364" spans="1:1" x14ac:dyDescent="0.25">
      <c r="A2364"/>
    </row>
    <row r="2365" spans="1:1" x14ac:dyDescent="0.25">
      <c r="A2365"/>
    </row>
    <row r="2366" spans="1:1" x14ac:dyDescent="0.25">
      <c r="A2366"/>
    </row>
    <row r="2367" spans="1:1" x14ac:dyDescent="0.25">
      <c r="A2367"/>
    </row>
    <row r="2368" spans="1:1" x14ac:dyDescent="0.25">
      <c r="A2368"/>
    </row>
    <row r="2369" spans="1:1" x14ac:dyDescent="0.25">
      <c r="A2369"/>
    </row>
    <row r="2370" spans="1:1" x14ac:dyDescent="0.25">
      <c r="A2370"/>
    </row>
    <row r="2371" spans="1:1" x14ac:dyDescent="0.25">
      <c r="A2371"/>
    </row>
    <row r="2372" spans="1:1" x14ac:dyDescent="0.25">
      <c r="A2372"/>
    </row>
    <row r="2373" spans="1:1" x14ac:dyDescent="0.25">
      <c r="A2373"/>
    </row>
    <row r="2374" spans="1:1" x14ac:dyDescent="0.25">
      <c r="A2374"/>
    </row>
    <row r="2375" spans="1:1" x14ac:dyDescent="0.25">
      <c r="A2375"/>
    </row>
    <row r="2376" spans="1:1" x14ac:dyDescent="0.25">
      <c r="A2376"/>
    </row>
    <row r="2377" spans="1:1" x14ac:dyDescent="0.25">
      <c r="A2377"/>
    </row>
    <row r="2378" spans="1:1" x14ac:dyDescent="0.25">
      <c r="A2378"/>
    </row>
    <row r="2379" spans="1:1" x14ac:dyDescent="0.25">
      <c r="A2379"/>
    </row>
    <row r="2380" spans="1:1" x14ac:dyDescent="0.25">
      <c r="A2380"/>
    </row>
    <row r="2381" spans="1:1" x14ac:dyDescent="0.25">
      <c r="A2381"/>
    </row>
    <row r="2382" spans="1:1" x14ac:dyDescent="0.25">
      <c r="A2382"/>
    </row>
    <row r="2383" spans="1:1" x14ac:dyDescent="0.25">
      <c r="A2383"/>
    </row>
    <row r="2384" spans="1:1" x14ac:dyDescent="0.25">
      <c r="A2384"/>
    </row>
    <row r="2385" spans="1:1" x14ac:dyDescent="0.25">
      <c r="A2385"/>
    </row>
    <row r="2386" spans="1:1" x14ac:dyDescent="0.25">
      <c r="A2386"/>
    </row>
    <row r="2387" spans="1:1" x14ac:dyDescent="0.25">
      <c r="A2387"/>
    </row>
    <row r="2388" spans="1:1" x14ac:dyDescent="0.25">
      <c r="A2388"/>
    </row>
    <row r="2389" spans="1:1" x14ac:dyDescent="0.25">
      <c r="A2389"/>
    </row>
    <row r="2390" spans="1:1" x14ac:dyDescent="0.25">
      <c r="A2390"/>
    </row>
    <row r="2391" spans="1:1" x14ac:dyDescent="0.25">
      <c r="A2391"/>
    </row>
    <row r="2392" spans="1:1" x14ac:dyDescent="0.25">
      <c r="A2392"/>
    </row>
    <row r="2393" spans="1:1" x14ac:dyDescent="0.25">
      <c r="A2393"/>
    </row>
    <row r="2394" spans="1:1" x14ac:dyDescent="0.25">
      <c r="A2394"/>
    </row>
    <row r="2395" spans="1:1" x14ac:dyDescent="0.25">
      <c r="A2395"/>
    </row>
    <row r="2396" spans="1:1" x14ac:dyDescent="0.25">
      <c r="A2396"/>
    </row>
    <row r="2397" spans="1:1" x14ac:dyDescent="0.25">
      <c r="A2397"/>
    </row>
    <row r="2398" spans="1:1" x14ac:dyDescent="0.25">
      <c r="A2398"/>
    </row>
    <row r="2399" spans="1:1" x14ac:dyDescent="0.25">
      <c r="A2399"/>
    </row>
    <row r="2400" spans="1:1" x14ac:dyDescent="0.25">
      <c r="A2400"/>
    </row>
    <row r="2401" spans="1:1" x14ac:dyDescent="0.25">
      <c r="A2401"/>
    </row>
    <row r="2402" spans="1:1" x14ac:dyDescent="0.25">
      <c r="A2402"/>
    </row>
    <row r="2403" spans="1:1" x14ac:dyDescent="0.25">
      <c r="A2403"/>
    </row>
    <row r="2404" spans="1:1" x14ac:dyDescent="0.25">
      <c r="A2404"/>
    </row>
    <row r="2405" spans="1:1" x14ac:dyDescent="0.25">
      <c r="A2405"/>
    </row>
    <row r="2406" spans="1:1" x14ac:dyDescent="0.25">
      <c r="A2406"/>
    </row>
    <row r="2407" spans="1:1" x14ac:dyDescent="0.25">
      <c r="A2407"/>
    </row>
    <row r="2408" spans="1:1" x14ac:dyDescent="0.25">
      <c r="A2408"/>
    </row>
    <row r="2409" spans="1:1" x14ac:dyDescent="0.25">
      <c r="A2409"/>
    </row>
    <row r="2410" spans="1:1" x14ac:dyDescent="0.25">
      <c r="A2410"/>
    </row>
    <row r="2411" spans="1:1" x14ac:dyDescent="0.25">
      <c r="A2411"/>
    </row>
    <row r="2412" spans="1:1" x14ac:dyDescent="0.25">
      <c r="A2412"/>
    </row>
    <row r="2413" spans="1:1" x14ac:dyDescent="0.25">
      <c r="A2413"/>
    </row>
    <row r="2414" spans="1:1" x14ac:dyDescent="0.25">
      <c r="A2414"/>
    </row>
    <row r="2415" spans="1:1" x14ac:dyDescent="0.25">
      <c r="A2415"/>
    </row>
    <row r="2416" spans="1:1" x14ac:dyDescent="0.25">
      <c r="A2416"/>
    </row>
    <row r="2417" spans="1:1" x14ac:dyDescent="0.25">
      <c r="A2417"/>
    </row>
    <row r="2418" spans="1:1" x14ac:dyDescent="0.25">
      <c r="A2418"/>
    </row>
    <row r="2419" spans="1:1" x14ac:dyDescent="0.25">
      <c r="A2419"/>
    </row>
    <row r="2420" spans="1:1" x14ac:dyDescent="0.25">
      <c r="A2420"/>
    </row>
    <row r="2421" spans="1:1" x14ac:dyDescent="0.25">
      <c r="A2421"/>
    </row>
    <row r="2422" spans="1:1" x14ac:dyDescent="0.25">
      <c r="A2422"/>
    </row>
    <row r="2423" spans="1:1" x14ac:dyDescent="0.25">
      <c r="A2423"/>
    </row>
    <row r="2424" spans="1:1" x14ac:dyDescent="0.25">
      <c r="A2424"/>
    </row>
    <row r="2425" spans="1:1" x14ac:dyDescent="0.25">
      <c r="A2425"/>
    </row>
    <row r="2426" spans="1:1" x14ac:dyDescent="0.25">
      <c r="A2426"/>
    </row>
    <row r="2427" spans="1:1" x14ac:dyDescent="0.25">
      <c r="A2427"/>
    </row>
    <row r="2428" spans="1:1" x14ac:dyDescent="0.25">
      <c r="A2428"/>
    </row>
    <row r="2429" spans="1:1" x14ac:dyDescent="0.25">
      <c r="A2429"/>
    </row>
    <row r="2430" spans="1:1" x14ac:dyDescent="0.25">
      <c r="A2430"/>
    </row>
    <row r="2431" spans="1:1" x14ac:dyDescent="0.25">
      <c r="A2431"/>
    </row>
    <row r="2432" spans="1:1" x14ac:dyDescent="0.25">
      <c r="A2432"/>
    </row>
    <row r="2433" spans="1:1" x14ac:dyDescent="0.25">
      <c r="A2433"/>
    </row>
    <row r="2434" spans="1:1" x14ac:dyDescent="0.25">
      <c r="A2434"/>
    </row>
    <row r="2435" spans="1:1" x14ac:dyDescent="0.25">
      <c r="A2435"/>
    </row>
    <row r="2436" spans="1:1" x14ac:dyDescent="0.25">
      <c r="A2436"/>
    </row>
    <row r="2437" spans="1:1" x14ac:dyDescent="0.25">
      <c r="A2437"/>
    </row>
    <row r="2438" spans="1:1" x14ac:dyDescent="0.25">
      <c r="A2438"/>
    </row>
    <row r="2439" spans="1:1" x14ac:dyDescent="0.25">
      <c r="A2439"/>
    </row>
    <row r="2440" spans="1:1" x14ac:dyDescent="0.25">
      <c r="A2440"/>
    </row>
    <row r="2441" spans="1:1" x14ac:dyDescent="0.25">
      <c r="A2441"/>
    </row>
    <row r="2442" spans="1:1" x14ac:dyDescent="0.25">
      <c r="A2442"/>
    </row>
    <row r="2443" spans="1:1" x14ac:dyDescent="0.25">
      <c r="A2443"/>
    </row>
    <row r="2444" spans="1:1" x14ac:dyDescent="0.25">
      <c r="A2444"/>
    </row>
    <row r="2445" spans="1:1" x14ac:dyDescent="0.25">
      <c r="A2445"/>
    </row>
    <row r="2446" spans="1:1" x14ac:dyDescent="0.25">
      <c r="A2446"/>
    </row>
    <row r="2447" spans="1:1" x14ac:dyDescent="0.25">
      <c r="A2447"/>
    </row>
    <row r="2448" spans="1:1" x14ac:dyDescent="0.25">
      <c r="A2448"/>
    </row>
    <row r="2449" spans="1:1" x14ac:dyDescent="0.25">
      <c r="A2449"/>
    </row>
    <row r="2450" spans="1:1" x14ac:dyDescent="0.25">
      <c r="A2450"/>
    </row>
    <row r="2451" spans="1:1" x14ac:dyDescent="0.25">
      <c r="A2451"/>
    </row>
    <row r="2452" spans="1:1" x14ac:dyDescent="0.25">
      <c r="A2452"/>
    </row>
    <row r="2453" spans="1:1" x14ac:dyDescent="0.25">
      <c r="A2453"/>
    </row>
    <row r="2454" spans="1:1" x14ac:dyDescent="0.25">
      <c r="A2454"/>
    </row>
    <row r="2455" spans="1:1" x14ac:dyDescent="0.25">
      <c r="A2455"/>
    </row>
    <row r="2456" spans="1:1" x14ac:dyDescent="0.25">
      <c r="A2456"/>
    </row>
    <row r="2457" spans="1:1" x14ac:dyDescent="0.25">
      <c r="A2457"/>
    </row>
    <row r="2458" spans="1:1" x14ac:dyDescent="0.25">
      <c r="A2458"/>
    </row>
    <row r="2459" spans="1:1" x14ac:dyDescent="0.25">
      <c r="A2459"/>
    </row>
    <row r="2460" spans="1:1" x14ac:dyDescent="0.25">
      <c r="A2460"/>
    </row>
    <row r="2461" spans="1:1" x14ac:dyDescent="0.25">
      <c r="A2461"/>
    </row>
    <row r="2462" spans="1:1" x14ac:dyDescent="0.25">
      <c r="A2462"/>
    </row>
    <row r="2463" spans="1:1" x14ac:dyDescent="0.25">
      <c r="A2463"/>
    </row>
    <row r="2464" spans="1:1" x14ac:dyDescent="0.25">
      <c r="A2464"/>
    </row>
    <row r="2465" spans="1:1" x14ac:dyDescent="0.25">
      <c r="A2465"/>
    </row>
    <row r="2466" spans="1:1" x14ac:dyDescent="0.25">
      <c r="A2466"/>
    </row>
    <row r="2467" spans="1:1" x14ac:dyDescent="0.25">
      <c r="A2467"/>
    </row>
    <row r="2468" spans="1:1" x14ac:dyDescent="0.25">
      <c r="A2468"/>
    </row>
    <row r="2469" spans="1:1" x14ac:dyDescent="0.25">
      <c r="A2469"/>
    </row>
    <row r="2470" spans="1:1" x14ac:dyDescent="0.25">
      <c r="A2470"/>
    </row>
    <row r="2471" spans="1:1" x14ac:dyDescent="0.25">
      <c r="A2471"/>
    </row>
    <row r="2472" spans="1:1" x14ac:dyDescent="0.25">
      <c r="A2472"/>
    </row>
    <row r="2473" spans="1:1" x14ac:dyDescent="0.25">
      <c r="A2473"/>
    </row>
    <row r="2474" spans="1:1" x14ac:dyDescent="0.25">
      <c r="A2474"/>
    </row>
    <row r="2475" spans="1:1" x14ac:dyDescent="0.25">
      <c r="A2475"/>
    </row>
    <row r="2476" spans="1:1" x14ac:dyDescent="0.25">
      <c r="A2476"/>
    </row>
    <row r="2477" spans="1:1" x14ac:dyDescent="0.25">
      <c r="A2477"/>
    </row>
    <row r="2478" spans="1:1" x14ac:dyDescent="0.25">
      <c r="A2478"/>
    </row>
    <row r="2479" spans="1:1" x14ac:dyDescent="0.25">
      <c r="A2479"/>
    </row>
    <row r="2480" spans="1:1" x14ac:dyDescent="0.25">
      <c r="A2480"/>
    </row>
    <row r="2481" spans="1:1" x14ac:dyDescent="0.25">
      <c r="A2481"/>
    </row>
    <row r="2482" spans="1:1" x14ac:dyDescent="0.25">
      <c r="A2482"/>
    </row>
    <row r="2483" spans="1:1" x14ac:dyDescent="0.25">
      <c r="A2483"/>
    </row>
    <row r="2484" spans="1:1" x14ac:dyDescent="0.25">
      <c r="A2484"/>
    </row>
    <row r="2485" spans="1:1" x14ac:dyDescent="0.25">
      <c r="A2485"/>
    </row>
    <row r="2486" spans="1:1" x14ac:dyDescent="0.25">
      <c r="A2486"/>
    </row>
    <row r="2487" spans="1:1" x14ac:dyDescent="0.25">
      <c r="A2487"/>
    </row>
    <row r="2488" spans="1:1" x14ac:dyDescent="0.25">
      <c r="A2488"/>
    </row>
    <row r="2489" spans="1:1" x14ac:dyDescent="0.25">
      <c r="A2489"/>
    </row>
    <row r="2490" spans="1:1" x14ac:dyDescent="0.25">
      <c r="A2490"/>
    </row>
    <row r="2491" spans="1:1" x14ac:dyDescent="0.25">
      <c r="A2491"/>
    </row>
    <row r="2492" spans="1:1" x14ac:dyDescent="0.25">
      <c r="A2492"/>
    </row>
    <row r="2493" spans="1:1" x14ac:dyDescent="0.25">
      <c r="A2493"/>
    </row>
    <row r="2494" spans="1:1" x14ac:dyDescent="0.25">
      <c r="A2494"/>
    </row>
    <row r="2495" spans="1:1" x14ac:dyDescent="0.25">
      <c r="A2495"/>
    </row>
    <row r="2496" spans="1:1" x14ac:dyDescent="0.25">
      <c r="A2496"/>
    </row>
    <row r="2497" spans="1:1" x14ac:dyDescent="0.25">
      <c r="A2497"/>
    </row>
    <row r="2498" spans="1:1" x14ac:dyDescent="0.25">
      <c r="A2498"/>
    </row>
    <row r="2499" spans="1:1" x14ac:dyDescent="0.25">
      <c r="A2499"/>
    </row>
    <row r="2500" spans="1:1" x14ac:dyDescent="0.25">
      <c r="A2500"/>
    </row>
    <row r="2501" spans="1:1" x14ac:dyDescent="0.25">
      <c r="A2501"/>
    </row>
    <row r="2502" spans="1:1" x14ac:dyDescent="0.25">
      <c r="A2502"/>
    </row>
    <row r="2503" spans="1:1" x14ac:dyDescent="0.25">
      <c r="A2503"/>
    </row>
    <row r="2504" spans="1:1" x14ac:dyDescent="0.25">
      <c r="A2504"/>
    </row>
    <row r="2505" spans="1:1" x14ac:dyDescent="0.25">
      <c r="A2505"/>
    </row>
    <row r="2506" spans="1:1" x14ac:dyDescent="0.25">
      <c r="A2506"/>
    </row>
    <row r="2507" spans="1:1" x14ac:dyDescent="0.25">
      <c r="A2507"/>
    </row>
    <row r="2508" spans="1:1" x14ac:dyDescent="0.25">
      <c r="A2508"/>
    </row>
    <row r="2509" spans="1:1" x14ac:dyDescent="0.25">
      <c r="A2509"/>
    </row>
    <row r="2510" spans="1:1" x14ac:dyDescent="0.25">
      <c r="A2510"/>
    </row>
    <row r="2511" spans="1:1" x14ac:dyDescent="0.25">
      <c r="A2511"/>
    </row>
    <row r="2512" spans="1:1" x14ac:dyDescent="0.25">
      <c r="A2512"/>
    </row>
    <row r="2513" spans="1:1" x14ac:dyDescent="0.25">
      <c r="A2513"/>
    </row>
    <row r="2514" spans="1:1" x14ac:dyDescent="0.25">
      <c r="A2514"/>
    </row>
    <row r="2515" spans="1:1" x14ac:dyDescent="0.25">
      <c r="A2515"/>
    </row>
    <row r="2516" spans="1:1" x14ac:dyDescent="0.25">
      <c r="A2516"/>
    </row>
    <row r="2517" spans="1:1" x14ac:dyDescent="0.25">
      <c r="A2517"/>
    </row>
    <row r="2518" spans="1:1" x14ac:dyDescent="0.25">
      <c r="A2518"/>
    </row>
    <row r="2519" spans="1:1" x14ac:dyDescent="0.25">
      <c r="A2519"/>
    </row>
    <row r="2520" spans="1:1" x14ac:dyDescent="0.25">
      <c r="A2520"/>
    </row>
    <row r="2521" spans="1:1" x14ac:dyDescent="0.25">
      <c r="A2521"/>
    </row>
    <row r="2522" spans="1:1" x14ac:dyDescent="0.25">
      <c r="A2522"/>
    </row>
    <row r="2523" spans="1:1" x14ac:dyDescent="0.25">
      <c r="A2523"/>
    </row>
    <row r="2524" spans="1:1" x14ac:dyDescent="0.25">
      <c r="A2524"/>
    </row>
    <row r="2525" spans="1:1" x14ac:dyDescent="0.25">
      <c r="A2525"/>
    </row>
    <row r="2526" spans="1:1" x14ac:dyDescent="0.25">
      <c r="A2526"/>
    </row>
    <row r="2527" spans="1:1" x14ac:dyDescent="0.25">
      <c r="A2527"/>
    </row>
    <row r="2528" spans="1:1" x14ac:dyDescent="0.25">
      <c r="A2528"/>
    </row>
    <row r="2529" spans="1:1" x14ac:dyDescent="0.25">
      <c r="A2529"/>
    </row>
    <row r="2530" spans="1:1" x14ac:dyDescent="0.25">
      <c r="A2530"/>
    </row>
    <row r="2531" spans="1:1" x14ac:dyDescent="0.25">
      <c r="A2531"/>
    </row>
    <row r="2532" spans="1:1" x14ac:dyDescent="0.25">
      <c r="A2532"/>
    </row>
    <row r="2533" spans="1:1" x14ac:dyDescent="0.25">
      <c r="A2533"/>
    </row>
    <row r="2534" spans="1:1" x14ac:dyDescent="0.25">
      <c r="A2534"/>
    </row>
    <row r="2535" spans="1:1" x14ac:dyDescent="0.25">
      <c r="A2535"/>
    </row>
    <row r="2536" spans="1:1" x14ac:dyDescent="0.25">
      <c r="A2536"/>
    </row>
    <row r="2537" spans="1:1" x14ac:dyDescent="0.25">
      <c r="A2537"/>
    </row>
    <row r="2538" spans="1:1" x14ac:dyDescent="0.25">
      <c r="A2538"/>
    </row>
    <row r="2539" spans="1:1" x14ac:dyDescent="0.25">
      <c r="A2539"/>
    </row>
    <row r="2540" spans="1:1" x14ac:dyDescent="0.25">
      <c r="A2540"/>
    </row>
    <row r="2541" spans="1:1" x14ac:dyDescent="0.25">
      <c r="A2541"/>
    </row>
    <row r="2542" spans="1:1" x14ac:dyDescent="0.25">
      <c r="A2542"/>
    </row>
    <row r="2543" spans="1:1" x14ac:dyDescent="0.25">
      <c r="A2543"/>
    </row>
    <row r="2544" spans="1:1" x14ac:dyDescent="0.25">
      <c r="A2544"/>
    </row>
    <row r="2545" spans="1:1" x14ac:dyDescent="0.25">
      <c r="A2545"/>
    </row>
    <row r="2546" spans="1:1" x14ac:dyDescent="0.25">
      <c r="A2546"/>
    </row>
    <row r="2547" spans="1:1" x14ac:dyDescent="0.25">
      <c r="A2547"/>
    </row>
    <row r="2548" spans="1:1" x14ac:dyDescent="0.25">
      <c r="A2548"/>
    </row>
    <row r="2549" spans="1:1" x14ac:dyDescent="0.25">
      <c r="A2549"/>
    </row>
    <row r="2550" spans="1:1" x14ac:dyDescent="0.25">
      <c r="A2550"/>
    </row>
    <row r="2551" spans="1:1" x14ac:dyDescent="0.25">
      <c r="A2551"/>
    </row>
    <row r="2552" spans="1:1" x14ac:dyDescent="0.25">
      <c r="A2552"/>
    </row>
    <row r="2553" spans="1:1" x14ac:dyDescent="0.25">
      <c r="A2553"/>
    </row>
    <row r="2554" spans="1:1" x14ac:dyDescent="0.25">
      <c r="A2554"/>
    </row>
    <row r="2555" spans="1:1" x14ac:dyDescent="0.25">
      <c r="A2555"/>
    </row>
    <row r="2556" spans="1:1" x14ac:dyDescent="0.25">
      <c r="A2556"/>
    </row>
    <row r="2557" spans="1:1" x14ac:dyDescent="0.25">
      <c r="A2557"/>
    </row>
    <row r="2558" spans="1:1" x14ac:dyDescent="0.25">
      <c r="A2558"/>
    </row>
    <row r="2559" spans="1:1" x14ac:dyDescent="0.25">
      <c r="A2559"/>
    </row>
    <row r="2560" spans="1:1" x14ac:dyDescent="0.25">
      <c r="A2560"/>
    </row>
    <row r="2561" spans="1:1" x14ac:dyDescent="0.25">
      <c r="A2561"/>
    </row>
    <row r="2562" spans="1:1" x14ac:dyDescent="0.25">
      <c r="A2562"/>
    </row>
    <row r="2563" spans="1:1" x14ac:dyDescent="0.25">
      <c r="A2563"/>
    </row>
    <row r="2564" spans="1:1" x14ac:dyDescent="0.25">
      <c r="A2564"/>
    </row>
    <row r="2565" spans="1:1" x14ac:dyDescent="0.25">
      <c r="A2565"/>
    </row>
    <row r="2566" spans="1:1" x14ac:dyDescent="0.25">
      <c r="A2566"/>
    </row>
    <row r="2567" spans="1:1" x14ac:dyDescent="0.25">
      <c r="A2567"/>
    </row>
    <row r="2568" spans="1:1" x14ac:dyDescent="0.25">
      <c r="A2568"/>
    </row>
    <row r="2569" spans="1:1" x14ac:dyDescent="0.25">
      <c r="A2569"/>
    </row>
    <row r="2570" spans="1:1" x14ac:dyDescent="0.25">
      <c r="A2570"/>
    </row>
    <row r="2571" spans="1:1" x14ac:dyDescent="0.25">
      <c r="A2571"/>
    </row>
    <row r="2572" spans="1:1" x14ac:dyDescent="0.25">
      <c r="A2572"/>
    </row>
    <row r="2573" spans="1:1" x14ac:dyDescent="0.25">
      <c r="A2573"/>
    </row>
    <row r="2574" spans="1:1" x14ac:dyDescent="0.25">
      <c r="A2574"/>
    </row>
    <row r="2575" spans="1:1" x14ac:dyDescent="0.25">
      <c r="A2575"/>
    </row>
    <row r="2576" spans="1:1" x14ac:dyDescent="0.25">
      <c r="A2576"/>
    </row>
    <row r="2577" spans="1:1" x14ac:dyDescent="0.25">
      <c r="A2577"/>
    </row>
    <row r="2578" spans="1:1" x14ac:dyDescent="0.25">
      <c r="A2578"/>
    </row>
    <row r="2579" spans="1:1" x14ac:dyDescent="0.25">
      <c r="A2579"/>
    </row>
    <row r="2580" spans="1:1" x14ac:dyDescent="0.25">
      <c r="A2580"/>
    </row>
    <row r="2581" spans="1:1" x14ac:dyDescent="0.25">
      <c r="A2581"/>
    </row>
    <row r="2582" spans="1:1" x14ac:dyDescent="0.25">
      <c r="A2582"/>
    </row>
    <row r="2583" spans="1:1" x14ac:dyDescent="0.25">
      <c r="A2583"/>
    </row>
    <row r="2584" spans="1:1" x14ac:dyDescent="0.25">
      <c r="A2584"/>
    </row>
    <row r="2585" spans="1:1" x14ac:dyDescent="0.25">
      <c r="A2585"/>
    </row>
    <row r="2586" spans="1:1" x14ac:dyDescent="0.25">
      <c r="A2586"/>
    </row>
    <row r="2587" spans="1:1" x14ac:dyDescent="0.25">
      <c r="A2587"/>
    </row>
    <row r="2588" spans="1:1" x14ac:dyDescent="0.25">
      <c r="A2588"/>
    </row>
    <row r="2589" spans="1:1" x14ac:dyDescent="0.25">
      <c r="A2589"/>
    </row>
    <row r="2590" spans="1:1" x14ac:dyDescent="0.25">
      <c r="A2590"/>
    </row>
    <row r="2591" spans="1:1" x14ac:dyDescent="0.25">
      <c r="A2591"/>
    </row>
    <row r="2592" spans="1:1" x14ac:dyDescent="0.25">
      <c r="A2592"/>
    </row>
    <row r="2593" spans="1:1" x14ac:dyDescent="0.25">
      <c r="A2593"/>
    </row>
    <row r="2594" spans="1:1" x14ac:dyDescent="0.25">
      <c r="A2594"/>
    </row>
    <row r="2595" spans="1:1" x14ac:dyDescent="0.25">
      <c r="A2595"/>
    </row>
    <row r="2596" spans="1:1" x14ac:dyDescent="0.25">
      <c r="A2596"/>
    </row>
    <row r="2597" spans="1:1" x14ac:dyDescent="0.25">
      <c r="A2597"/>
    </row>
    <row r="2598" spans="1:1" x14ac:dyDescent="0.25">
      <c r="A2598"/>
    </row>
    <row r="2599" spans="1:1" x14ac:dyDescent="0.25">
      <c r="A2599"/>
    </row>
    <row r="2600" spans="1:1" x14ac:dyDescent="0.25">
      <c r="A2600"/>
    </row>
    <row r="2601" spans="1:1" x14ac:dyDescent="0.25">
      <c r="A2601"/>
    </row>
    <row r="2602" spans="1:1" x14ac:dyDescent="0.25">
      <c r="A2602"/>
    </row>
    <row r="2603" spans="1:1" x14ac:dyDescent="0.25">
      <c r="A2603"/>
    </row>
    <row r="2604" spans="1:1" x14ac:dyDescent="0.25">
      <c r="A2604"/>
    </row>
    <row r="2605" spans="1:1" x14ac:dyDescent="0.25">
      <c r="A2605"/>
    </row>
    <row r="2606" spans="1:1" x14ac:dyDescent="0.25">
      <c r="A2606"/>
    </row>
    <row r="2607" spans="1:1" x14ac:dyDescent="0.25">
      <c r="A2607"/>
    </row>
    <row r="2608" spans="1:1" x14ac:dyDescent="0.25">
      <c r="A2608"/>
    </row>
    <row r="2609" spans="1:1" x14ac:dyDescent="0.25">
      <c r="A2609"/>
    </row>
    <row r="2610" spans="1:1" x14ac:dyDescent="0.25">
      <c r="A2610"/>
    </row>
    <row r="2611" spans="1:1" x14ac:dyDescent="0.25">
      <c r="A2611"/>
    </row>
    <row r="2612" spans="1:1" x14ac:dyDescent="0.25">
      <c r="A2612"/>
    </row>
    <row r="2613" spans="1:1" x14ac:dyDescent="0.25">
      <c r="A2613"/>
    </row>
    <row r="2614" spans="1:1" x14ac:dyDescent="0.25">
      <c r="A2614"/>
    </row>
    <row r="2615" spans="1:1" x14ac:dyDescent="0.25">
      <c r="A2615"/>
    </row>
    <row r="2616" spans="1:1" x14ac:dyDescent="0.25">
      <c r="A2616"/>
    </row>
    <row r="2617" spans="1:1" x14ac:dyDescent="0.25">
      <c r="A2617"/>
    </row>
    <row r="2618" spans="1:1" x14ac:dyDescent="0.25">
      <c r="A2618"/>
    </row>
    <row r="2619" spans="1:1" x14ac:dyDescent="0.25">
      <c r="A2619"/>
    </row>
    <row r="2620" spans="1:1" x14ac:dyDescent="0.25">
      <c r="A2620"/>
    </row>
    <row r="2621" spans="1:1" x14ac:dyDescent="0.25">
      <c r="A2621"/>
    </row>
    <row r="2622" spans="1:1" x14ac:dyDescent="0.25">
      <c r="A2622"/>
    </row>
    <row r="2623" spans="1:1" x14ac:dyDescent="0.25">
      <c r="A2623"/>
    </row>
    <row r="2624" spans="1:1" x14ac:dyDescent="0.25">
      <c r="A2624"/>
    </row>
    <row r="2625" spans="1:1" x14ac:dyDescent="0.25">
      <c r="A2625"/>
    </row>
    <row r="2626" spans="1:1" x14ac:dyDescent="0.25">
      <c r="A2626"/>
    </row>
    <row r="2627" spans="1:1" x14ac:dyDescent="0.25">
      <c r="A2627"/>
    </row>
    <row r="2628" spans="1:1" x14ac:dyDescent="0.25">
      <c r="A2628"/>
    </row>
    <row r="2629" spans="1:1" x14ac:dyDescent="0.25">
      <c r="A2629"/>
    </row>
    <row r="2630" spans="1:1" x14ac:dyDescent="0.25">
      <c r="A2630"/>
    </row>
    <row r="2631" spans="1:1" x14ac:dyDescent="0.25">
      <c r="A2631"/>
    </row>
    <row r="2632" spans="1:1" x14ac:dyDescent="0.25">
      <c r="A2632"/>
    </row>
    <row r="2633" spans="1:1" x14ac:dyDescent="0.25">
      <c r="A2633"/>
    </row>
    <row r="2634" spans="1:1" x14ac:dyDescent="0.25">
      <c r="A2634"/>
    </row>
    <row r="2635" spans="1:1" x14ac:dyDescent="0.25">
      <c r="A2635"/>
    </row>
    <row r="2636" spans="1:1" x14ac:dyDescent="0.25">
      <c r="A2636"/>
    </row>
    <row r="2637" spans="1:1" x14ac:dyDescent="0.25">
      <c r="A2637"/>
    </row>
    <row r="2638" spans="1:1" x14ac:dyDescent="0.25">
      <c r="A2638"/>
    </row>
    <row r="2639" spans="1:1" x14ac:dyDescent="0.25">
      <c r="A2639"/>
    </row>
    <row r="2640" spans="1:1" x14ac:dyDescent="0.25">
      <c r="A2640"/>
    </row>
    <row r="2641" spans="1:1" x14ac:dyDescent="0.25">
      <c r="A2641"/>
    </row>
    <row r="2642" spans="1:1" x14ac:dyDescent="0.25">
      <c r="A2642"/>
    </row>
    <row r="2643" spans="1:1" x14ac:dyDescent="0.25">
      <c r="A2643"/>
    </row>
    <row r="2644" spans="1:1" x14ac:dyDescent="0.25">
      <c r="A2644"/>
    </row>
    <row r="2645" spans="1:1" x14ac:dyDescent="0.25">
      <c r="A2645"/>
    </row>
    <row r="2646" spans="1:1" x14ac:dyDescent="0.25">
      <c r="A2646"/>
    </row>
    <row r="2647" spans="1:1" x14ac:dyDescent="0.25">
      <c r="A2647"/>
    </row>
    <row r="2648" spans="1:1" x14ac:dyDescent="0.25">
      <c r="A2648"/>
    </row>
    <row r="2649" spans="1:1" x14ac:dyDescent="0.25">
      <c r="A2649"/>
    </row>
    <row r="2650" spans="1:1" x14ac:dyDescent="0.25">
      <c r="A2650"/>
    </row>
    <row r="2651" spans="1:1" x14ac:dyDescent="0.25">
      <c r="A2651"/>
    </row>
    <row r="2652" spans="1:1" x14ac:dyDescent="0.25">
      <c r="A2652"/>
    </row>
    <row r="2653" spans="1:1" x14ac:dyDescent="0.25">
      <c r="A2653"/>
    </row>
    <row r="2654" spans="1:1" x14ac:dyDescent="0.25">
      <c r="A2654"/>
    </row>
    <row r="2655" spans="1:1" x14ac:dyDescent="0.25">
      <c r="A2655"/>
    </row>
    <row r="2656" spans="1:1" x14ac:dyDescent="0.25">
      <c r="A2656"/>
    </row>
    <row r="2657" spans="1:1" x14ac:dyDescent="0.25">
      <c r="A2657"/>
    </row>
    <row r="2658" spans="1:1" x14ac:dyDescent="0.25">
      <c r="A2658"/>
    </row>
    <row r="2659" spans="1:1" x14ac:dyDescent="0.25">
      <c r="A2659"/>
    </row>
    <row r="2660" spans="1:1" x14ac:dyDescent="0.25">
      <c r="A2660"/>
    </row>
    <row r="2661" spans="1:1" x14ac:dyDescent="0.25">
      <c r="A2661"/>
    </row>
    <row r="2662" spans="1:1" x14ac:dyDescent="0.25">
      <c r="A2662"/>
    </row>
    <row r="2663" spans="1:1" x14ac:dyDescent="0.25">
      <c r="A2663"/>
    </row>
    <row r="2664" spans="1:1" x14ac:dyDescent="0.25">
      <c r="A2664"/>
    </row>
    <row r="2665" spans="1:1" x14ac:dyDescent="0.25">
      <c r="A2665"/>
    </row>
    <row r="2666" spans="1:1" x14ac:dyDescent="0.25">
      <c r="A2666"/>
    </row>
    <row r="2667" spans="1:1" x14ac:dyDescent="0.25">
      <c r="A2667"/>
    </row>
    <row r="2668" spans="1:1" x14ac:dyDescent="0.25">
      <c r="A2668"/>
    </row>
    <row r="2669" spans="1:1" x14ac:dyDescent="0.25">
      <c r="A2669"/>
    </row>
    <row r="2670" spans="1:1" x14ac:dyDescent="0.25">
      <c r="A2670"/>
    </row>
    <row r="2671" spans="1:1" x14ac:dyDescent="0.25">
      <c r="A2671"/>
    </row>
    <row r="2672" spans="1:1" x14ac:dyDescent="0.25">
      <c r="A2672"/>
    </row>
    <row r="2673" spans="1:1" x14ac:dyDescent="0.25">
      <c r="A2673"/>
    </row>
    <row r="2674" spans="1:1" x14ac:dyDescent="0.25">
      <c r="A2674"/>
    </row>
    <row r="2675" spans="1:1" x14ac:dyDescent="0.25">
      <c r="A2675"/>
    </row>
    <row r="2676" spans="1:1" x14ac:dyDescent="0.25">
      <c r="A2676"/>
    </row>
    <row r="2677" spans="1:1" x14ac:dyDescent="0.25">
      <c r="A2677"/>
    </row>
    <row r="2678" spans="1:1" x14ac:dyDescent="0.25">
      <c r="A2678"/>
    </row>
    <row r="2679" spans="1:1" x14ac:dyDescent="0.25">
      <c r="A2679"/>
    </row>
    <row r="2680" spans="1:1" x14ac:dyDescent="0.25">
      <c r="A2680"/>
    </row>
    <row r="2681" spans="1:1" x14ac:dyDescent="0.25">
      <c r="A2681"/>
    </row>
    <row r="2682" spans="1:1" x14ac:dyDescent="0.25">
      <c r="A268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i5</vt:lpstr>
      <vt:lpstr>i5 - elimination</vt:lpstr>
      <vt:lpstr>C2</vt:lpstr>
      <vt:lpstr>C2 - eliminiation</vt:lpstr>
      <vt:lpstr>i5 - 05,25,26</vt:lpstr>
      <vt:lpstr>i5 - 16,25,26</vt:lpstr>
      <vt:lpstr>i5 - 96vs.112</vt:lpstr>
      <vt:lpstr>i5 26vs28</vt:lpstr>
      <vt:lpstr>C2 - 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Dade Murphy</dc:creator>
  <cp:lastModifiedBy>Dade Murphy</cp:lastModifiedBy>
  <dcterms:created xsi:type="dcterms:W3CDTF">2013-12-13T11:35:55Z</dcterms:created>
  <dcterms:modified xsi:type="dcterms:W3CDTF">2013-12-18T19:37:08Z</dcterms:modified>
</cp:coreProperties>
</file>